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Prapatsorn.n\10.KYE_งบส่งตลาดฯ\Q3 11 FEB 2021\"/>
    </mc:Choice>
  </mc:AlternateContent>
  <bookViews>
    <workbookView xWindow="-108" yWindow="-108" windowWidth="19416" windowHeight="10416" tabRatio="681" activeTab="6"/>
  </bookViews>
  <sheets>
    <sheet name="BS 3-4" sheetId="9" r:id="rId1"/>
    <sheet name="PL 5-6" sheetId="11" r:id="rId2"/>
    <sheet name="Equity 7" sheetId="5" r:id="rId3"/>
    <sheet name="Equity 8" sheetId="13" r:id="rId4"/>
    <sheet name="Separate-9" sheetId="7" r:id="rId5"/>
    <sheet name="Seperate 10" sheetId="14" r:id="rId6"/>
    <sheet name="CF-11-12" sheetId="12" r:id="rId7"/>
    <sheet name="CF 10-11" sheetId="1" state="hidden" r:id="rId8"/>
  </sheets>
  <definedNames>
    <definedName name="_xlnm.Print_Area" localSheetId="0">'BS 3-4'!$A$1:$I$77</definedName>
    <definedName name="_xlnm.Print_Area" localSheetId="7">'CF 10-11'!$A$1:$J$68</definedName>
    <definedName name="_xlnm.Print_Area" localSheetId="6">'CF-11-12'!$A$1:$J$84</definedName>
    <definedName name="_xlnm.Print_Area" localSheetId="2">'Equity 7'!$A$1:$S$33</definedName>
    <definedName name="_xlnm.Print_Area" localSheetId="3">'Equity 8'!$A$1:$O$32</definedName>
    <definedName name="_xlnm.Print_Area" localSheetId="1">'PL 5-6'!$A$1:$J$83</definedName>
    <definedName name="_xlnm.Print_Area" localSheetId="4">'Separate-9'!$A$1:$S$33</definedName>
    <definedName name="_xlnm.Print_Area" localSheetId="5">'Seperate 10'!$A$1:$O$32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5" i="7" l="1"/>
  <c r="M31" i="14" l="1"/>
  <c r="I31" i="14"/>
  <c r="E31" i="14"/>
  <c r="G31" i="14"/>
  <c r="C31" i="14"/>
  <c r="K32" i="7"/>
  <c r="E32" i="7"/>
  <c r="Q32" i="7"/>
  <c r="M32" i="7"/>
  <c r="I32" i="7"/>
  <c r="G32" i="7"/>
  <c r="K32" i="5"/>
  <c r="C32" i="7"/>
  <c r="O31" i="13"/>
  <c r="K31" i="13"/>
  <c r="M31" i="13"/>
  <c r="I31" i="13"/>
  <c r="E31" i="13"/>
  <c r="G31" i="13"/>
  <c r="C31" i="13"/>
  <c r="S32" i="5"/>
  <c r="Q32" i="5"/>
  <c r="M32" i="5"/>
  <c r="O32" i="5"/>
  <c r="G32" i="5"/>
  <c r="I32" i="5"/>
  <c r="E32" i="5"/>
  <c r="C32" i="5"/>
  <c r="S25" i="7" l="1"/>
  <c r="Q25" i="7"/>
  <c r="O25" i="7"/>
  <c r="M25" i="7"/>
  <c r="K25" i="7"/>
  <c r="I25" i="7"/>
  <c r="G25" i="7"/>
  <c r="E25" i="7"/>
  <c r="Q25" i="5"/>
  <c r="I25" i="5"/>
  <c r="G25" i="5"/>
  <c r="S25" i="5"/>
  <c r="O25" i="5"/>
  <c r="M25" i="5"/>
  <c r="K25" i="5"/>
  <c r="E25" i="5"/>
  <c r="S23" i="5"/>
  <c r="Q23" i="5"/>
  <c r="O23" i="5"/>
  <c r="M23" i="5"/>
  <c r="K23" i="5"/>
  <c r="I23" i="5"/>
  <c r="G23" i="5"/>
  <c r="E23" i="5"/>
  <c r="C25" i="5"/>
  <c r="K46" i="9" l="1"/>
  <c r="P17" i="9" l="1"/>
  <c r="J65" i="11" l="1"/>
  <c r="H65" i="11"/>
  <c r="F65" i="11"/>
  <c r="D65" i="11"/>
  <c r="D27" i="11"/>
  <c r="J24" i="11"/>
  <c r="H24" i="11"/>
  <c r="F24" i="11"/>
  <c r="D24" i="11"/>
  <c r="H63" i="11" l="1"/>
  <c r="D13" i="12" l="1"/>
  <c r="H13" i="12" s="1"/>
  <c r="D14" i="12"/>
  <c r="H14" i="12" s="1"/>
  <c r="D20" i="12"/>
  <c r="H20" i="12" s="1"/>
  <c r="N22" i="9"/>
  <c r="J25" i="9"/>
  <c r="K25" i="9" s="1"/>
  <c r="K24" i="14" l="1"/>
  <c r="O24" i="14"/>
  <c r="M24" i="14"/>
  <c r="I24" i="14"/>
  <c r="G24" i="14"/>
  <c r="E24" i="14"/>
  <c r="C24" i="14"/>
  <c r="C22" i="14"/>
  <c r="O21" i="14"/>
  <c r="O17" i="14"/>
  <c r="C24" i="13"/>
  <c r="E24" i="13"/>
  <c r="G24" i="13"/>
  <c r="I24" i="13"/>
  <c r="K24" i="13"/>
  <c r="M24" i="13"/>
  <c r="O24" i="13"/>
  <c r="O21" i="13"/>
  <c r="E22" i="13"/>
  <c r="C22" i="13"/>
  <c r="O17" i="13"/>
  <c r="H22" i="11" l="1"/>
  <c r="H15" i="11" l="1"/>
  <c r="H27" i="11" s="1"/>
  <c r="G20" i="9" l="1"/>
  <c r="J83" i="12" l="1"/>
  <c r="J69" i="12"/>
  <c r="J64" i="12"/>
  <c r="J27" i="12"/>
  <c r="J41" i="12" s="1"/>
  <c r="J43" i="12" s="1"/>
  <c r="F83" i="12"/>
  <c r="F69" i="12"/>
  <c r="F64" i="12"/>
  <c r="F27" i="12"/>
  <c r="F41" i="12" s="1"/>
  <c r="F43" i="12" s="1"/>
  <c r="Q30" i="7"/>
  <c r="O30" i="7"/>
  <c r="O32" i="7" s="1"/>
  <c r="M30" i="7"/>
  <c r="K30" i="7"/>
  <c r="I30" i="7"/>
  <c r="G30" i="7"/>
  <c r="E30" i="7"/>
  <c r="C30" i="7"/>
  <c r="S29" i="7"/>
  <c r="S30" i="7" s="1"/>
  <c r="S32" i="7" s="1"/>
  <c r="S28" i="7"/>
  <c r="Q23" i="7"/>
  <c r="O23" i="7"/>
  <c r="M23" i="7"/>
  <c r="K23" i="7"/>
  <c r="I23" i="7"/>
  <c r="G23" i="7"/>
  <c r="E23" i="7"/>
  <c r="C23" i="7"/>
  <c r="S22" i="7"/>
  <c r="S21" i="7"/>
  <c r="S23" i="7" s="1"/>
  <c r="S17" i="7"/>
  <c r="Q30" i="5"/>
  <c r="O30" i="5"/>
  <c r="M30" i="5"/>
  <c r="K30" i="5"/>
  <c r="I30" i="5"/>
  <c r="G30" i="5"/>
  <c r="E30" i="5"/>
  <c r="C30" i="5"/>
  <c r="S29" i="5"/>
  <c r="S28" i="5"/>
  <c r="C23" i="5"/>
  <c r="S22" i="5"/>
  <c r="S21" i="5"/>
  <c r="S17" i="5"/>
  <c r="J78" i="11"/>
  <c r="J63" i="11"/>
  <c r="J56" i="11"/>
  <c r="J37" i="11"/>
  <c r="J22" i="11"/>
  <c r="J15" i="11"/>
  <c r="J27" i="11" s="1"/>
  <c r="J29" i="11" s="1"/>
  <c r="J41" i="11" s="1"/>
  <c r="F78" i="11"/>
  <c r="F63" i="11"/>
  <c r="F56" i="11"/>
  <c r="F37" i="11"/>
  <c r="F22" i="11"/>
  <c r="F15" i="11"/>
  <c r="F27" i="11" s="1"/>
  <c r="F29" i="11" s="1"/>
  <c r="I75" i="9"/>
  <c r="G75" i="9"/>
  <c r="E75" i="9"/>
  <c r="C75" i="9"/>
  <c r="E59" i="9"/>
  <c r="E77" i="9" s="1"/>
  <c r="I57" i="9"/>
  <c r="I59" i="9" s="1"/>
  <c r="I77" i="9" s="1"/>
  <c r="G57" i="9"/>
  <c r="E57" i="9"/>
  <c r="C57" i="9"/>
  <c r="J56" i="9"/>
  <c r="J55" i="9"/>
  <c r="K55" i="9" s="1"/>
  <c r="J54" i="9"/>
  <c r="K54" i="9" s="1"/>
  <c r="J53" i="9"/>
  <c r="I50" i="9"/>
  <c r="G50" i="9"/>
  <c r="E50" i="9"/>
  <c r="C50" i="9"/>
  <c r="J49" i="9"/>
  <c r="K49" i="9" s="1"/>
  <c r="J48" i="9"/>
  <c r="K48" i="9" s="1"/>
  <c r="J47" i="9"/>
  <c r="J46" i="9"/>
  <c r="J45" i="9"/>
  <c r="K45" i="9" s="1"/>
  <c r="I31" i="9"/>
  <c r="G31" i="9"/>
  <c r="G33" i="9" s="1"/>
  <c r="E31" i="9"/>
  <c r="C31" i="9"/>
  <c r="J30" i="9"/>
  <c r="K30" i="9" s="1"/>
  <c r="J29" i="9"/>
  <c r="J28" i="9"/>
  <c r="K28" i="9" s="1"/>
  <c r="J27" i="9"/>
  <c r="J26" i="9"/>
  <c r="K26" i="9" s="1"/>
  <c r="J24" i="9"/>
  <c r="J23" i="9"/>
  <c r="I20" i="9"/>
  <c r="I33" i="9" s="1"/>
  <c r="E20" i="9"/>
  <c r="C20" i="9"/>
  <c r="J19" i="9"/>
  <c r="K19" i="9" s="1"/>
  <c r="J18" i="9"/>
  <c r="K18" i="9" s="1"/>
  <c r="J17" i="9"/>
  <c r="K17" i="9" s="1"/>
  <c r="J16" i="9"/>
  <c r="J15" i="9"/>
  <c r="J14" i="9"/>
  <c r="K14" i="9" s="1"/>
  <c r="J13" i="9"/>
  <c r="K13" i="9" s="1"/>
  <c r="J12" i="9"/>
  <c r="K12" i="9" s="1"/>
  <c r="J11" i="9"/>
  <c r="E33" i="9" l="1"/>
  <c r="K53" i="9"/>
  <c r="N28" i="9"/>
  <c r="F72" i="12"/>
  <c r="F75" i="12" s="1"/>
  <c r="F77" i="12" s="1"/>
  <c r="J72" i="12"/>
  <c r="J75" i="12" s="1"/>
  <c r="J77" i="12" s="1"/>
  <c r="C59" i="9"/>
  <c r="C77" i="9" s="1"/>
  <c r="S30" i="5"/>
  <c r="J68" i="11"/>
  <c r="J70" i="11" s="1"/>
  <c r="F68" i="11"/>
  <c r="F70" i="11" s="1"/>
  <c r="F82" i="11" s="1"/>
  <c r="G59" i="9"/>
  <c r="G77" i="9" s="1"/>
  <c r="J82" i="11"/>
  <c r="J80" i="11"/>
  <c r="J39" i="11"/>
  <c r="F41" i="11"/>
  <c r="F39" i="11"/>
  <c r="C33" i="9"/>
  <c r="F80" i="11" l="1"/>
  <c r="H69" i="12" l="1"/>
  <c r="D69" i="12"/>
  <c r="M22" i="14" l="1"/>
  <c r="I22" i="14"/>
  <c r="G22" i="14"/>
  <c r="E22" i="14"/>
  <c r="I29" i="14"/>
  <c r="G29" i="14"/>
  <c r="E29" i="14"/>
  <c r="C29" i="14"/>
  <c r="I29" i="13" l="1"/>
  <c r="G29" i="13"/>
  <c r="E29" i="13"/>
  <c r="C29" i="13"/>
  <c r="M22" i="13"/>
  <c r="I22" i="13"/>
  <c r="G22" i="13"/>
  <c r="I72" i="12" l="1"/>
  <c r="G72" i="12"/>
  <c r="D83" i="12" l="1"/>
  <c r="H83" i="12" l="1"/>
  <c r="K22" i="14" l="1"/>
  <c r="K22" i="13"/>
  <c r="D78" i="11" l="1"/>
  <c r="M28" i="13" s="1"/>
  <c r="O28" i="13" s="1"/>
  <c r="O22" i="14" l="1"/>
  <c r="O22" i="13" l="1"/>
  <c r="M29" i="13"/>
  <c r="H37" i="11" l="1"/>
  <c r="D37" i="11"/>
  <c r="I29" i="11"/>
  <c r="G29" i="11"/>
  <c r="E29" i="11"/>
  <c r="D22" i="11"/>
  <c r="D15" i="11"/>
  <c r="H78" i="11"/>
  <c r="M28" i="14" s="1"/>
  <c r="I70" i="11"/>
  <c r="G70" i="11"/>
  <c r="E70" i="11"/>
  <c r="D63" i="11"/>
  <c r="H56" i="11"/>
  <c r="D56" i="11"/>
  <c r="H64" i="12"/>
  <c r="D64" i="12"/>
  <c r="D25" i="1"/>
  <c r="D38" i="1" s="1"/>
  <c r="F25" i="1"/>
  <c r="F38" i="1"/>
  <c r="F63" i="1" s="1"/>
  <c r="F65" i="1" s="1"/>
  <c r="H25" i="1"/>
  <c r="H38" i="1" s="1"/>
  <c r="J25" i="1"/>
  <c r="J38" i="1" s="1"/>
  <c r="J63" i="1" s="1"/>
  <c r="J65" i="1" s="1"/>
  <c r="E38" i="1"/>
  <c r="D56" i="1"/>
  <c r="F56" i="1"/>
  <c r="H56" i="1"/>
  <c r="J56" i="1"/>
  <c r="D61" i="1"/>
  <c r="F61" i="1"/>
  <c r="H61" i="1"/>
  <c r="J61" i="1"/>
  <c r="E43" i="12"/>
  <c r="D68" i="11" l="1"/>
  <c r="O28" i="14"/>
  <c r="M29" i="14"/>
  <c r="H68" i="11"/>
  <c r="H70" i="11" s="1"/>
  <c r="H63" i="1"/>
  <c r="H65" i="1" s="1"/>
  <c r="D63" i="1"/>
  <c r="D65" i="1" s="1"/>
  <c r="H11" i="12" l="1"/>
  <c r="H80" i="11"/>
  <c r="K27" i="14"/>
  <c r="H82" i="11"/>
  <c r="D29" i="11"/>
  <c r="D41" i="11" s="1"/>
  <c r="H29" i="11"/>
  <c r="H41" i="11" s="1"/>
  <c r="D70" i="11"/>
  <c r="H27" i="12" l="1"/>
  <c r="H41" i="12" s="1"/>
  <c r="H43" i="12" s="1"/>
  <c r="O27" i="14"/>
  <c r="O29" i="14" s="1"/>
  <c r="O31" i="14" s="1"/>
  <c r="K29" i="14"/>
  <c r="K27" i="13"/>
  <c r="O27" i="13" s="1"/>
  <c r="D11" i="12"/>
  <c r="D39" i="11"/>
  <c r="H39" i="11"/>
  <c r="D82" i="11"/>
  <c r="D80" i="11"/>
  <c r="K31" i="14" l="1"/>
  <c r="D27" i="12"/>
  <c r="D41" i="12" s="1"/>
  <c r="D43" i="12" s="1"/>
  <c r="H72" i="12"/>
  <c r="H75" i="12" s="1"/>
  <c r="H77" i="12" s="1"/>
  <c r="K29" i="13"/>
  <c r="O29" i="13" l="1"/>
  <c r="D72" i="12"/>
  <c r="D75" i="12" s="1"/>
  <c r="D77" i="12" s="1"/>
</calcChain>
</file>

<file path=xl/sharedStrings.xml><?xml version="1.0" encoding="utf-8"?>
<sst xmlns="http://schemas.openxmlformats.org/spreadsheetml/2006/main" count="486" uniqueCount="220">
  <si>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</si>
  <si>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</si>
  <si>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</si>
  <si>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</si>
  <si>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</si>
  <si>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</si>
  <si>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</si>
  <si>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</si>
  <si>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</si>
  <si>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</si>
  <si>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</si>
  <si>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</si>
  <si>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</si>
  <si>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</si>
  <si>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</si>
  <si>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</si>
  <si>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</si>
  <si>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</si>
  <si>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</si>
  <si>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</si>
  <si>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</si>
  <si>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</si>
  <si>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</si>
  <si>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</si>
  <si>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</si>
  <si>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</si>
  <si>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</si>
  <si>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</si>
  <si>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</si>
  <si>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</si>
  <si>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</si>
  <si>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</si>
  <si>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</si>
  <si>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</si>
  <si>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</si>
  <si>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</si>
  <si>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</si>
  <si>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</si>
  <si>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</si>
  <si>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</si>
  <si>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</si>
  <si>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</si>
  <si>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</si>
  <si>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</si>
  <si>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</si>
  <si>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</si>
  <si>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</si>
  <si>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</si>
  <si>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</si>
  <si>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</si>
  <si>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</si>
  <si>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</si>
  <si>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</si>
  <si>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</si>
  <si>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</si>
  <si>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</si>
  <si>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</si>
  <si>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</si>
  <si>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</si>
  <si>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</si>
  <si>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</si>
  <si>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ที่ออก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</si>
  <si>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</si>
  <si>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</si>
  <si>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</si>
  <si>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</si>
  <si>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</si>
  <si>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</si>
  <si>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</si>
  <si>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</si>
  <si>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</si>
  <si>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</si>
  <si>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</si>
  <si>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</si>
  <si>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</si>
  <si>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</si>
  <si>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</si>
  <si>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</si>
  <si>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</si>
  <si>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</si>
  <si>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</si>
  <si>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</si>
  <si>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</si>
  <si>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</si>
  <si>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</si>
  <si>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</si>
  <si>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งบแสดงฐานะการเงิน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</si>
  <si>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</si>
  <si>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</si>
  <si>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</si>
  <si>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</si>
  <si>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</si>
  <si>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</si>
  <si>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</si>
  <si>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</si>
  <si>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</si>
  <si>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</si>
  <si>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</si>
  <si>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</si>
  <si>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</si>
  <si>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</si>
  <si>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</si>
  <si>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</si>
  <si>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</si>
  <si>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สินทรัพย์ภาษีเงินได้รอการตัดบัญชี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</si>
  <si>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</si>
  <si>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</si>
  <si>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</si>
  <si>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</si>
  <si>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</si>
  <si>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</si>
  <si>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ขาดทุนจากอัตราแลกเปลี่ยนสุทธิ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</si>
  <si>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</si>
  <si>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</si>
  <si>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</si>
  <si>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</si>
  <si>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งบกระแสเงินสด (ไม่ได้ตรวจสอบ)</t>
  </si>
  <si>
    <t>(ไม่ได้ตรวจสอบ)</t>
  </si>
  <si>
    <t xml:space="preserve">       ไว้ในกำไรหรือขาดทุนในภายหลัง</t>
  </si>
  <si>
    <t>ดอกเบี้ยรับ</t>
  </si>
  <si>
    <t>เงินปันผลรับ</t>
  </si>
  <si>
    <t>ค่าเช่ารับ</t>
  </si>
  <si>
    <t>เงินสดจ่ายเพื่อซื้ออาคารและอุปกรณ์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</si>
  <si>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</si>
  <si>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</si>
  <si>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</si>
  <si>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</si>
  <si>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เงินกองทุนสำรองเลี้ยงชีพ</t>
  </si>
  <si>
    <t>ปรับรายการที่กระทบกำไรเป็นเงินสดรับ (จ่าย)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</si>
  <si>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</si>
  <si>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</si>
  <si>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</si>
  <si>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</si>
  <si>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กำไรก่อนภาษีเงินได้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</si>
  <si>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</si>
  <si>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</si>
  <si>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</si>
  <si>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</si>
  <si>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</si>
  <si>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>อื่น</t>
  </si>
  <si>
    <t>เงินปันผลจ่ายให้ผู้ถือหุ้นของบริษัท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</si>
  <si>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</si>
  <si>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</si>
  <si>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 xml:space="preserve">    กำไร (ขาดทุน) เบ็ดเสร็จอื่น</t>
  </si>
  <si>
    <t>รวมรายการกับผู้ถือหุ้นที่บันทึกโดยตรงเข้าส่วนของผู้ถือหุ้น</t>
  </si>
  <si>
    <t>ภาษีมูลค่าเพิ่มขอคืน</t>
  </si>
  <si>
    <t>หุ้นทุนซื้อคืน</t>
  </si>
  <si>
    <t>ยอดคงเหลือ ณ วันที่ 1 เมษายน 2562</t>
  </si>
  <si>
    <t>หุ้นทุน</t>
  </si>
  <si>
    <t>สำรอง</t>
  </si>
  <si>
    <t>ซื้อคืน</t>
  </si>
  <si>
    <t>รวมกำไร (ขาดทุน) เบ็ดเสร็จสำหรับงวด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</si>
  <si>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</si>
  <si>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</si>
  <si>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</si>
  <si>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</si>
  <si>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ส่วนแบ่งขาดทุนจากเงินลงทุนในบริษัทร่วม</t>
  </si>
  <si>
    <t xml:space="preserve">ส่วนแบ่งขาดทุนจากเงินลงทุนในบริษัทร่วม </t>
  </si>
  <si>
    <t>กลับรายการขาดทุนจากการปรับมูลค่าสินค้า</t>
  </si>
  <si>
    <t>กระแสเงินสดสุทธิใช้ไปในกิจกรรมจัดหาเงิน</t>
  </si>
  <si>
    <t>เงินสดรับจากการขายอาคารและอุปกรณ์</t>
  </si>
  <si>
    <t>(กำไร) ขาดทุนจากการจำหน่ายอาคารและอุปกรณ์</t>
  </si>
  <si>
    <t>เงินสดและรายการเทียบเท่าเงินสด ณ 1 เมษายน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</si>
  <si>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</si>
  <si>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</si>
  <si>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เจ้าหนี้ค่าซื้ออาคารและอุปกรณ์ลดลง</t>
  </si>
  <si>
    <t xml:space="preserve">    ตัดหุ้นทุนซื้อคืน - ลดหุ้นสามัญ</t>
  </si>
  <si>
    <t>ยอดซื้อสุทธิอาคารและอุปกรณ์จ่ายเป็นเงินสด</t>
  </si>
  <si>
    <t>31 ธันวาคม</t>
  </si>
  <si>
    <t>เงินปันผลค้างรับ</t>
  </si>
  <si>
    <t>ภาษีเงินได้ค้างจ่าย</t>
  </si>
  <si>
    <t>วันที่ 31 ธันวาคม</t>
  </si>
  <si>
    <t>สำหรับงวดเก้าเดือนสิ้นสุด</t>
  </si>
  <si>
    <t>สำหรับงวดเก้าเดือนสิ้นสุดวันที่ 31 ธันวาคม 2562</t>
  </si>
  <si>
    <t>ยอดคงเหลือ ณ วันที่ 31 ธันวาคม 2562</t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</si>
  <si>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</si>
  <si>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</si>
  <si>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31 ธันวาคม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</si>
  <si>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</si>
  <si>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</si>
  <si>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สินทรัพย์สิทธิการใช้ </t>
  </si>
  <si>
    <t>3, 7</t>
  </si>
  <si>
    <t>ส่วนของหนี้สินตามสัญญาเช่าที่ถึงกำหนดชำระภายในหนึ่งปี</t>
  </si>
  <si>
    <t>3, 9</t>
  </si>
  <si>
    <t>หนี้สินตามสัญญาเช่า</t>
  </si>
  <si>
    <t xml:space="preserve">   (หุ้นสามัญจำนวน 19,800,000 หุ้น มูลค่า 10 บาทต่อหุ้น)</t>
  </si>
  <si>
    <t>สำหรับงวดเก้าเดือนสิ้นสุดวันที่ 31 ธันวาคม 2563</t>
  </si>
  <si>
    <t>ยอดคงเหลือ ณ วันที่ 1 เมษายน 2563</t>
  </si>
  <si>
    <t>ยอดคงเหลือ ณ วันที่ 31 ธันวาคม 2563</t>
  </si>
  <si>
    <t>กำไรจากกิจกรรมดำเนินงาน</t>
  </si>
  <si>
    <t>ผลขาดทุน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</si>
  <si>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</si>
  <si>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</si>
  <si>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</si>
  <si>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</si>
  <si>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</si>
  <si>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</si>
  <si>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</si>
  <si>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</si>
  <si>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</si>
  <si>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เงินสดจ่ายชำระหนี้สินตามสัญญาเช่า </t>
  </si>
  <si>
    <t>ผลขาดทุนจากการด้อยค่าที่รับรู้ในกำไรหรือขาดทุน</t>
  </si>
  <si>
    <t>เงินสด</t>
  </si>
  <si>
    <t xml:space="preserve">Unrealised </t>
  </si>
  <si>
    <t>Depre</t>
  </si>
  <si>
    <t>4, 8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</si>
  <si>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</si>
  <si>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</si>
  <si>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</si>
  <si>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</si>
  <si>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ผลกำไร (ขาดทุน) จากเงินลงทุนในตราสารทุนที่กำหนดให้</t>
  </si>
  <si>
    <t>เงินสดจ่ายสุทธิในสินทรัพย์ทางการเงินหมุนเวียนอื่น</t>
  </si>
  <si>
    <t>เงินสดจ่ายเพื่อซื้อสินทรัพย์ไม่มีตัวตน</t>
  </si>
  <si>
    <t>3, 13</t>
  </si>
  <si>
    <t>เจ้าหนี้ทรัพย์สิน</t>
  </si>
  <si>
    <t>กำไรขาดทุนเบ็ดเสร็จรวมสำหรับงวด</t>
  </si>
  <si>
    <t>ผลกำไร (ขาดทุน)</t>
  </si>
  <si>
    <t>กำไรขาดทุนเบ็ดเสร็จสำหรับงวด</t>
  </si>
  <si>
    <t xml:space="preserve">    กำไรขาดทุนเบ็ดเสร็จอื่น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</si>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</sst>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.000_);_(* \(#,##0.000\);_(* &quot;-&quot;???_);_(@_)"/>
    <numFmt numFmtId="167" formatCode="_(* #,##0_);_(* \(#,##0\);_(* &quot;-&quot;??_);_(@_)"/>
    <numFmt numFmtId="168" formatCode="_(* #,##0_);_(* \(#,##0\);_(* &quot;-&quot;????_);_(@_)"/>
    <numFmt numFmtId="169" formatCode="_(* #,##0_);_(* \(#,##0\);_(* &quot;-&quot;???_);_(@_)"/>
    <numFmt numFmtId="170" formatCode="0.000%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" fontId="2" fillId="0" borderId="0" applyFill="0" applyBorder="0" applyAlignment="0" applyProtection="0"/>
    <xf numFmtId="9" fontId="2" fillId="0" borderId="0" applyFont="0" applyFill="0" applyBorder="0" applyAlignment="0" applyProtection="0"/>
  </cellStyleXfs>
  <cellXfs count="33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Border="1"/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3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3" fillId="0" borderId="0" xfId="0" applyFont="1" applyBorder="1"/>
    <xf numFmtId="164" fontId="9" fillId="0" borderId="0" xfId="0" applyNumberFormat="1" applyFont="1" applyBorder="1" applyAlignment="1">
      <alignment horizontal="center"/>
    </xf>
    <xf numFmtId="0" fontId="2" fillId="0" borderId="0" xfId="0" applyFont="1" applyFill="1"/>
    <xf numFmtId="37" fontId="1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applyFont="1" applyBorder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/>
    <xf numFmtId="0" fontId="10" fillId="0" borderId="0" xfId="0" applyFont="1" applyFill="1" applyAlignment="1">
      <alignment horizontal="left"/>
    </xf>
    <xf numFmtId="164" fontId="8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Alignment="1">
      <alignment horizontal="left"/>
    </xf>
    <xf numFmtId="0" fontId="2" fillId="0" borderId="0" xfId="0" applyNumberFormat="1" applyFont="1" applyBorder="1" applyAlignment="1">
      <alignment horizontal="center"/>
    </xf>
    <xf numFmtId="3" fontId="2" fillId="0" borderId="0" xfId="1" applyNumberFormat="1"/>
    <xf numFmtId="0" fontId="3" fillId="0" borderId="0" xfId="0" applyFont="1" applyAlignment="1"/>
    <xf numFmtId="37" fontId="10" fillId="0" borderId="0" xfId="0" applyNumberFormat="1" applyFont="1" applyFill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0" fontId="8" fillId="0" borderId="0" xfId="0" applyFont="1"/>
    <xf numFmtId="37" fontId="2" fillId="0" borderId="0" xfId="1" applyNumberFormat="1" applyFill="1" applyAlignment="1">
      <alignment horizontal="right"/>
    </xf>
    <xf numFmtId="37" fontId="3" fillId="0" borderId="0" xfId="0" applyNumberFormat="1" applyFont="1" applyFill="1" applyBorder="1"/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10" fillId="0" borderId="0" xfId="0" quotePrefix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66" fontId="10" fillId="0" borderId="0" xfId="0" applyNumberFormat="1" applyFont="1" applyFill="1" applyAlignment="1">
      <alignment horizontal="right"/>
    </xf>
    <xf numFmtId="166" fontId="10" fillId="0" borderId="0" xfId="0" applyNumberFormat="1" applyFont="1" applyAlignment="1">
      <alignment horizontal="right"/>
    </xf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37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0" fontId="2" fillId="0" borderId="0" xfId="0" applyFont="1" applyFill="1" applyBorder="1"/>
    <xf numFmtId="37" fontId="5" fillId="0" borderId="0" xfId="0" applyNumberFormat="1" applyFont="1" applyFill="1"/>
    <xf numFmtId="0" fontId="1" fillId="0" borderId="0" xfId="0" applyFont="1" applyFill="1" applyAlignment="1"/>
    <xf numFmtId="37" fontId="10" fillId="0" borderId="0" xfId="1" applyNumberFormat="1" applyFont="1" applyFill="1"/>
    <xf numFmtId="37" fontId="10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4" fillId="0" borderId="0" xfId="0" applyFont="1" applyFill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49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right"/>
    </xf>
    <xf numFmtId="37" fontId="10" fillId="2" borderId="0" xfId="0" quotePrefix="1" applyNumberFormat="1" applyFont="1" applyFill="1" applyAlignment="1">
      <alignment horizontal="right"/>
    </xf>
    <xf numFmtId="0" fontId="2" fillId="0" borderId="0" xfId="0" applyFont="1" applyBorder="1" applyAlignment="1"/>
    <xf numFmtId="0" fontId="0" fillId="0" borderId="0" xfId="0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2" fillId="0" borderId="0" xfId="0" applyNumberFormat="1" applyFont="1" applyFill="1"/>
    <xf numFmtId="37" fontId="10" fillId="0" borderId="0" xfId="0" applyNumberFormat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0" fontId="3" fillId="0" borderId="0" xfId="0" quotePrefix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/>
    <xf numFmtId="37" fontId="0" fillId="0" borderId="0" xfId="0" applyNumberFormat="1" applyFont="1" applyFill="1"/>
    <xf numFmtId="41" fontId="3" fillId="0" borderId="2" xfId="0" applyNumberFormat="1" applyFont="1" applyFill="1" applyBorder="1"/>
    <xf numFmtId="41" fontId="3" fillId="0" borderId="0" xfId="0" applyNumberFormat="1" applyFont="1" applyFill="1" applyBorder="1"/>
    <xf numFmtId="41" fontId="3" fillId="0" borderId="0" xfId="0" applyNumberFormat="1" applyFont="1" applyFill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3" fillId="0" borderId="3" xfId="0" applyNumberFormat="1" applyFont="1" applyFill="1" applyBorder="1"/>
    <xf numFmtId="41" fontId="2" fillId="0" borderId="0" xfId="0" applyNumberFormat="1" applyFont="1" applyFill="1"/>
    <xf numFmtId="0" fontId="0" fillId="0" borderId="0" xfId="0" applyFont="1" applyAlignment="1">
      <alignment horizontal="left"/>
    </xf>
    <xf numFmtId="0" fontId="0" fillId="0" borderId="0" xfId="0" applyFont="1"/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164" fontId="0" fillId="0" borderId="3" xfId="0" applyNumberFormat="1" applyFont="1" applyFill="1" applyBorder="1" applyAlignment="1">
      <alignment horizontal="right"/>
    </xf>
    <xf numFmtId="37" fontId="3" fillId="0" borderId="4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0" fillId="0" borderId="0" xfId="0" applyFont="1" applyFill="1" applyAlignment="1"/>
    <xf numFmtId="41" fontId="0" fillId="0" borderId="0" xfId="1" applyNumberFormat="1" applyFont="1" applyFill="1" applyAlignment="1">
      <alignment horizontal="center"/>
    </xf>
    <xf numFmtId="0" fontId="9" fillId="0" borderId="0" xfId="0" quotePrefix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164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>
      <alignment horizontal="center"/>
    </xf>
    <xf numFmtId="41" fontId="2" fillId="0" borderId="0" xfId="0" applyNumberFormat="1" applyFont="1"/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68" fontId="3" fillId="0" borderId="1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68" fontId="0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8" fillId="0" borderId="0" xfId="0" applyFont="1" applyAlignment="1">
      <alignment horizontal="right"/>
    </xf>
    <xf numFmtId="0" fontId="0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4" fontId="2" fillId="0" borderId="0" xfId="1" applyFill="1" applyBorder="1"/>
    <xf numFmtId="37" fontId="0" fillId="0" borderId="0" xfId="0" applyNumberFormat="1" applyFont="1" applyFill="1" applyBorder="1" applyAlignment="1"/>
    <xf numFmtId="168" fontId="2" fillId="0" borderId="0" xfId="0" applyNumberFormat="1" applyFont="1" applyFill="1"/>
    <xf numFmtId="41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4" fontId="2" fillId="0" borderId="0" xfId="1"/>
    <xf numFmtId="43" fontId="2" fillId="0" borderId="0" xfId="0" applyNumberFormat="1" applyFont="1"/>
    <xf numFmtId="0" fontId="1" fillId="0" borderId="0" xfId="0" applyFont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37" fontId="0" fillId="0" borderId="0" xfId="1" applyNumberFormat="1" applyFont="1" applyFill="1" applyAlignment="1">
      <alignment horizontal="right"/>
    </xf>
    <xf numFmtId="0" fontId="4" fillId="0" borderId="0" xfId="0" applyFont="1" applyAlignment="1"/>
    <xf numFmtId="37" fontId="0" fillId="0" borderId="0" xfId="1" applyNumberFormat="1" applyFont="1" applyFill="1" applyAlignment="1"/>
    <xf numFmtId="37" fontId="0" fillId="0" borderId="0" xfId="0" applyNumberFormat="1" applyFont="1" applyAlignment="1"/>
    <xf numFmtId="37" fontId="0" fillId="0" borderId="0" xfId="0" applyNumberFormat="1" applyFont="1" applyFill="1" applyAlignment="1"/>
    <xf numFmtId="0" fontId="8" fillId="0" borderId="0" xfId="0" applyFont="1" applyAlignment="1"/>
    <xf numFmtId="0" fontId="4" fillId="0" borderId="0" xfId="0" applyFont="1" applyFill="1" applyAlignment="1"/>
    <xf numFmtId="0" fontId="2" fillId="0" borderId="0" xfId="0" applyFont="1" applyAlignment="1"/>
    <xf numFmtId="0" fontId="10" fillId="0" borderId="0" xfId="0" applyFont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Border="1" applyAlignment="1"/>
    <xf numFmtId="0" fontId="2" fillId="0" borderId="0" xfId="0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Alignment="1"/>
    <xf numFmtId="37" fontId="10" fillId="0" borderId="0" xfId="0" applyNumberFormat="1" applyFont="1" applyAlignment="1"/>
    <xf numFmtId="0" fontId="10" fillId="0" borderId="0" xfId="0" applyFont="1" applyFill="1" applyAlignment="1"/>
    <xf numFmtId="37" fontId="3" fillId="0" borderId="0" xfId="0" applyNumberFormat="1" applyFont="1" applyFill="1" applyAlignment="1"/>
    <xf numFmtId="0" fontId="5" fillId="0" borderId="0" xfId="0" applyFont="1" applyAlignment="1"/>
    <xf numFmtId="0" fontId="3" fillId="0" borderId="0" xfId="0" applyFont="1" applyFill="1" applyAlignment="1"/>
    <xf numFmtId="0" fontId="4" fillId="0" borderId="0" xfId="0" applyFont="1" applyFill="1" applyBorder="1" applyAlignment="1"/>
    <xf numFmtId="37" fontId="3" fillId="0" borderId="0" xfId="0" applyNumberFormat="1" applyFont="1" applyBorder="1" applyAlignment="1"/>
    <xf numFmtId="164" fontId="4" fillId="0" borderId="0" xfId="0" applyNumberFormat="1" applyFont="1" applyAlignment="1"/>
    <xf numFmtId="167" fontId="2" fillId="0" borderId="0" xfId="0" applyNumberFormat="1" applyFont="1" applyFill="1" applyAlignment="1"/>
    <xf numFmtId="167" fontId="2" fillId="0" borderId="0" xfId="0" applyNumberFormat="1" applyFont="1" applyAlignment="1"/>
    <xf numFmtId="37" fontId="5" fillId="0" borderId="0" xfId="0" applyNumberFormat="1" applyFont="1" applyFill="1" applyAlignment="1"/>
    <xf numFmtId="37" fontId="5" fillId="0" borderId="0" xfId="0" applyNumberFormat="1" applyFont="1" applyAlignment="1"/>
    <xf numFmtId="37" fontId="0" fillId="0" borderId="3" xfId="0" applyNumberFormat="1" applyFont="1" applyFill="1" applyBorder="1"/>
    <xf numFmtId="43" fontId="3" fillId="0" borderId="1" xfId="1" applyNumberFormat="1" applyFont="1" applyFill="1" applyBorder="1" applyAlignment="1"/>
    <xf numFmtId="43" fontId="3" fillId="0" borderId="3" xfId="1" applyNumberFormat="1" applyFont="1" applyFill="1" applyBorder="1" applyAlignment="1"/>
    <xf numFmtId="43" fontId="3" fillId="0" borderId="0" xfId="1" applyNumberFormat="1" applyFont="1" applyFill="1" applyBorder="1" applyAlignment="1"/>
    <xf numFmtId="43" fontId="2" fillId="0" borderId="0" xfId="1" applyNumberFormat="1" applyFont="1" applyFill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8" fillId="0" borderId="0" xfId="0" applyFont="1" applyBorder="1"/>
    <xf numFmtId="4" fontId="2" fillId="0" borderId="0" xfId="1" applyFont="1" applyFill="1" applyBorder="1"/>
    <xf numFmtId="43" fontId="3" fillId="0" borderId="2" xfId="1" applyNumberFormat="1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Alignment="1"/>
    <xf numFmtId="37" fontId="0" fillId="0" borderId="0" xfId="0" quotePrefix="1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166" fontId="0" fillId="0" borderId="0" xfId="0" applyNumberFormat="1" applyFont="1" applyFill="1" applyAlignment="1">
      <alignment horizontal="left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9" fontId="0" fillId="0" borderId="0" xfId="0" applyNumberFormat="1" applyFont="1" applyFill="1" applyAlignment="1">
      <alignment horizontal="left"/>
    </xf>
    <xf numFmtId="4" fontId="0" fillId="0" borderId="0" xfId="1" applyFont="1" applyFill="1" applyAlignment="1">
      <alignment horizontal="right"/>
    </xf>
    <xf numFmtId="4" fontId="0" fillId="0" borderId="0" xfId="1" applyFont="1" applyFill="1" applyBorder="1" applyAlignment="1">
      <alignment horizontal="right"/>
    </xf>
    <xf numFmtId="3" fontId="0" fillId="0" borderId="0" xfId="1" applyNumberFormat="1" applyFont="1" applyFill="1" applyAlignment="1"/>
    <xf numFmtId="41" fontId="0" fillId="0" borderId="3" xfId="1" applyNumberFormat="1" applyFont="1" applyFill="1" applyBorder="1" applyAlignment="1">
      <alignment horizontal="center"/>
    </xf>
    <xf numFmtId="170" fontId="4" fillId="0" borderId="0" xfId="2" applyNumberFormat="1" applyFont="1" applyAlignment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9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1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43" fontId="2" fillId="0" borderId="0" xfId="1" applyNumberFormat="1" applyFill="1" applyAlignment="1">
      <alignment vertical="center"/>
    </xf>
    <xf numFmtId="168" fontId="0" fillId="0" borderId="0" xfId="0" applyNumberForma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0" fillId="0" borderId="0" xfId="1" applyNumberFormat="1" applyFont="1" applyFill="1" applyAlignment="1">
      <alignment vertical="center"/>
    </xf>
    <xf numFmtId="41" fontId="0" fillId="0" borderId="0" xfId="1" applyNumberFormat="1" applyFont="1" applyFill="1" applyAlignment="1">
      <alignment horizontal="right" vertical="center"/>
    </xf>
    <xf numFmtId="167" fontId="2" fillId="0" borderId="0" xfId="1" applyNumberFormat="1" applyFill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0" fillId="0" borderId="0" xfId="0" applyNumberFormat="1" applyAlignment="1">
      <alignment vertical="center"/>
    </xf>
    <xf numFmtId="37" fontId="3" fillId="0" borderId="4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0" fillId="0" borderId="2" xfId="0" applyNumberFormat="1" applyBorder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37" fontId="3" fillId="0" borderId="2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4" fillId="0" borderId="0" xfId="0" applyFont="1" applyFill="1" applyAlignment="1">
      <alignment vertical="center"/>
    </xf>
    <xf numFmtId="43" fontId="0" fillId="0" borderId="0" xfId="0" applyNumberFormat="1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/>
    </xf>
    <xf numFmtId="37" fontId="2" fillId="0" borderId="0" xfId="0" applyNumberFormat="1" applyFont="1"/>
    <xf numFmtId="164" fontId="0" fillId="0" borderId="0" xfId="0" applyNumberFormat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3" fontId="0" fillId="0" borderId="0" xfId="1" applyNumberFormat="1" applyFont="1" applyFill="1" applyBorder="1" applyAlignment="1"/>
    <xf numFmtId="43" fontId="3" fillId="0" borderId="3" xfId="1" applyNumberFormat="1" applyFont="1" applyFill="1" applyBorder="1" applyAlignment="1">
      <alignment vertical="center"/>
    </xf>
    <xf numFmtId="167" fontId="3" fillId="0" borderId="3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4" fontId="2" fillId="0" borderId="0" xfId="1" applyAlignment="1">
      <alignment horizontal="left" vertical="center"/>
    </xf>
    <xf numFmtId="4" fontId="2" fillId="0" borderId="0" xfId="1" applyAlignment="1">
      <alignment vertical="center"/>
    </xf>
    <xf numFmtId="3" fontId="2" fillId="0" borderId="0" xfId="1" applyNumberFormat="1" applyAlignment="1">
      <alignment vertical="center"/>
    </xf>
    <xf numFmtId="3" fontId="2" fillId="0" borderId="5" xfId="1" applyNumberFormat="1" applyBorder="1" applyAlignment="1">
      <alignment vertical="center"/>
    </xf>
    <xf numFmtId="3" fontId="2" fillId="0" borderId="0" xfId="1" applyNumberFormat="1" applyAlignment="1">
      <alignment horizontal="left" vertical="center"/>
    </xf>
    <xf numFmtId="164" fontId="10" fillId="0" borderId="0" xfId="0" applyNumberFormat="1" applyFont="1" applyAlignment="1"/>
    <xf numFmtId="3" fontId="2" fillId="0" borderId="0" xfId="1" applyNumberFormat="1" applyAlignment="1"/>
    <xf numFmtId="49" fontId="9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/>
    </xf>
    <xf numFmtId="37" fontId="3" fillId="0" borderId="0" xfId="0" applyNumberFormat="1" applyFont="1"/>
    <xf numFmtId="0" fontId="0" fillId="3" borderId="0" xfId="0" applyFont="1" applyFill="1" applyAlignment="1"/>
    <xf numFmtId="0" fontId="4" fillId="3" borderId="0" xfId="0" applyFont="1" applyFill="1" applyAlignment="1"/>
    <xf numFmtId="167" fontId="3" fillId="0" borderId="3" xfId="1" applyNumberFormat="1" applyFont="1" applyFill="1" applyBorder="1" applyAlignment="1"/>
    <xf numFmtId="39" fontId="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4" fontId="2" fillId="0" borderId="0" xfId="1" applyFill="1" applyAlignment="1">
      <alignment horizontal="right"/>
    </xf>
    <xf numFmtId="43" fontId="2" fillId="0" borderId="3" xfId="1" applyNumberFormat="1" applyFill="1" applyBorder="1" applyAlignment="1">
      <alignment vertical="center"/>
    </xf>
    <xf numFmtId="3" fontId="2" fillId="0" borderId="0" xfId="1" applyNumberForma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37" fontId="8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39" fontId="3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NumberFormat="1" applyAlignment="1">
      <alignment horizontal="justify" wrapText="1"/>
    </xf>
    <xf numFmtId="0" fontId="10" fillId="0" borderId="0" xfId="0" applyNumberFormat="1" applyFont="1" applyAlignment="1">
      <alignment horizontal="justify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 tint="0.79998168889431442"/>
  </sheetPr>
  <dimension ref="A1:Q80"/>
  <sheetViews>
    <sheetView view="pageBreakPreview" topLeftCell="A70" zoomScale="70" zoomScaleNormal="100" zoomScaleSheetLayoutView="70" workbookViewId="0">
      <selection activeCell="C77" sqref="C77"/>
    </sheetView>
  </sheetViews>
  <sheetFormatPr defaultColWidth="10.875" defaultRowHeight="22.5" customHeight="1" x14ac:dyDescent="0.55000000000000004"/>
  <cols>
    <col min="1" max="1" width="52.75" style="273" customWidth="1"/>
    <col min="2" max="2" width="10.25" style="259" customWidth="1"/>
    <col min="3" max="3" width="14.75" style="244" customWidth="1"/>
    <col min="4" max="4" width="1.25" style="244" customWidth="1"/>
    <col min="5" max="5" width="14.75" style="244" customWidth="1"/>
    <col min="6" max="6" width="1.25" style="244" customWidth="1"/>
    <col min="7" max="7" width="14.75" style="244" customWidth="1"/>
    <col min="8" max="8" width="1.25" style="244" customWidth="1"/>
    <col min="9" max="9" width="14.25" style="244" customWidth="1"/>
    <col min="10" max="10" width="8.75" style="244" hidden="1" customWidth="1"/>
    <col min="11" max="11" width="5.375" style="289" hidden="1" customWidth="1"/>
    <col min="12" max="12" width="0" style="244" hidden="1" customWidth="1"/>
    <col min="13" max="13" width="15.125" style="244" hidden="1" customWidth="1"/>
    <col min="14" max="14" width="11.375" style="244" hidden="1" customWidth="1"/>
    <col min="15" max="15" width="11.25" style="244" hidden="1" customWidth="1"/>
    <col min="16" max="16" width="7.125" style="244" hidden="1" customWidth="1"/>
    <col min="17" max="17" width="13.875" style="288" bestFit="1" customWidth="1"/>
    <col min="18" max="240" width="10.875" style="244"/>
    <col min="241" max="241" width="51.875" style="244" customWidth="1"/>
    <col min="242" max="242" width="8.125" style="244" customWidth="1"/>
    <col min="243" max="243" width="14.125" style="244" customWidth="1"/>
    <col min="244" max="244" width="0.875" style="244" customWidth="1"/>
    <col min="245" max="245" width="14.125" style="244" customWidth="1"/>
    <col min="246" max="246" width="0.875" style="244" customWidth="1"/>
    <col min="247" max="247" width="14.125" style="244" customWidth="1"/>
    <col min="248" max="248" width="0.875" style="244" customWidth="1"/>
    <col min="249" max="249" width="14.125" style="244" customWidth="1"/>
    <col min="250" max="250" width="13.875" style="244" customWidth="1"/>
    <col min="251" max="251" width="13.125" style="244" customWidth="1"/>
    <col min="252" max="252" width="12.75" style="244" bestFit="1" customWidth="1"/>
    <col min="253" max="253" width="13.625" style="244" bestFit="1" customWidth="1"/>
    <col min="254" max="254" width="12.75" style="244" bestFit="1" customWidth="1"/>
    <col min="255" max="255" width="13.625" style="244" bestFit="1" customWidth="1"/>
    <col min="256" max="496" width="10.875" style="244"/>
    <col min="497" max="497" width="51.875" style="244" customWidth="1"/>
    <col min="498" max="498" width="8.125" style="244" customWidth="1"/>
    <col min="499" max="499" width="14.125" style="244" customWidth="1"/>
    <col min="500" max="500" width="0.875" style="244" customWidth="1"/>
    <col min="501" max="501" width="14.125" style="244" customWidth="1"/>
    <col min="502" max="502" width="0.875" style="244" customWidth="1"/>
    <col min="503" max="503" width="14.125" style="244" customWidth="1"/>
    <col min="504" max="504" width="0.875" style="244" customWidth="1"/>
    <col min="505" max="505" width="14.125" style="244" customWidth="1"/>
    <col min="506" max="506" width="13.875" style="244" customWidth="1"/>
    <col min="507" max="507" width="13.125" style="244" customWidth="1"/>
    <col min="508" max="508" width="12.75" style="244" bestFit="1" customWidth="1"/>
    <col min="509" max="509" width="13.625" style="244" bestFit="1" customWidth="1"/>
    <col min="510" max="510" width="12.75" style="244" bestFit="1" customWidth="1"/>
    <col min="511" max="511" width="13.625" style="244" bestFit="1" customWidth="1"/>
    <col min="512" max="752" width="10.875" style="244"/>
    <col min="753" max="753" width="51.875" style="244" customWidth="1"/>
    <col min="754" max="754" width="8.125" style="244" customWidth="1"/>
    <col min="755" max="755" width="14.125" style="244" customWidth="1"/>
    <col min="756" max="756" width="0.875" style="244" customWidth="1"/>
    <col min="757" max="757" width="14.125" style="244" customWidth="1"/>
    <col min="758" max="758" width="0.875" style="244" customWidth="1"/>
    <col min="759" max="759" width="14.125" style="244" customWidth="1"/>
    <col min="760" max="760" width="0.875" style="244" customWidth="1"/>
    <col min="761" max="761" width="14.125" style="244" customWidth="1"/>
    <col min="762" max="762" width="13.875" style="244" customWidth="1"/>
    <col min="763" max="763" width="13.125" style="244" customWidth="1"/>
    <col min="764" max="764" width="12.75" style="244" bestFit="1" customWidth="1"/>
    <col min="765" max="765" width="13.625" style="244" bestFit="1" customWidth="1"/>
    <col min="766" max="766" width="12.75" style="244" bestFit="1" customWidth="1"/>
    <col min="767" max="767" width="13.625" style="244" bestFit="1" customWidth="1"/>
    <col min="768" max="1008" width="10.875" style="244"/>
    <col min="1009" max="1009" width="51.875" style="244" customWidth="1"/>
    <col min="1010" max="1010" width="8.125" style="244" customWidth="1"/>
    <col min="1011" max="1011" width="14.125" style="244" customWidth="1"/>
    <col min="1012" max="1012" width="0.875" style="244" customWidth="1"/>
    <col min="1013" max="1013" width="14.125" style="244" customWidth="1"/>
    <col min="1014" max="1014" width="0.875" style="244" customWidth="1"/>
    <col min="1015" max="1015" width="14.125" style="244" customWidth="1"/>
    <col min="1016" max="1016" width="0.875" style="244" customWidth="1"/>
    <col min="1017" max="1017" width="14.125" style="244" customWidth="1"/>
    <col min="1018" max="1018" width="13.875" style="244" customWidth="1"/>
    <col min="1019" max="1019" width="13.125" style="244" customWidth="1"/>
    <col min="1020" max="1020" width="12.75" style="244" bestFit="1" customWidth="1"/>
    <col min="1021" max="1021" width="13.625" style="244" bestFit="1" customWidth="1"/>
    <col min="1022" max="1022" width="12.75" style="244" bestFit="1" customWidth="1"/>
    <col min="1023" max="1023" width="13.625" style="244" bestFit="1" customWidth="1"/>
    <col min="1024" max="1264" width="10.875" style="244"/>
    <col min="1265" max="1265" width="51.875" style="244" customWidth="1"/>
    <col min="1266" max="1266" width="8.125" style="244" customWidth="1"/>
    <col min="1267" max="1267" width="14.125" style="244" customWidth="1"/>
    <col min="1268" max="1268" width="0.875" style="244" customWidth="1"/>
    <col min="1269" max="1269" width="14.125" style="244" customWidth="1"/>
    <col min="1270" max="1270" width="0.875" style="244" customWidth="1"/>
    <col min="1271" max="1271" width="14.125" style="244" customWidth="1"/>
    <col min="1272" max="1272" width="0.875" style="244" customWidth="1"/>
    <col min="1273" max="1273" width="14.125" style="244" customWidth="1"/>
    <col min="1274" max="1274" width="13.875" style="244" customWidth="1"/>
    <col min="1275" max="1275" width="13.125" style="244" customWidth="1"/>
    <col min="1276" max="1276" width="12.75" style="244" bestFit="1" customWidth="1"/>
    <col min="1277" max="1277" width="13.625" style="244" bestFit="1" customWidth="1"/>
    <col min="1278" max="1278" width="12.75" style="244" bestFit="1" customWidth="1"/>
    <col min="1279" max="1279" width="13.625" style="244" bestFit="1" customWidth="1"/>
    <col min="1280" max="1520" width="10.875" style="244"/>
    <col min="1521" max="1521" width="51.875" style="244" customWidth="1"/>
    <col min="1522" max="1522" width="8.125" style="244" customWidth="1"/>
    <col min="1523" max="1523" width="14.125" style="244" customWidth="1"/>
    <col min="1524" max="1524" width="0.875" style="244" customWidth="1"/>
    <col min="1525" max="1525" width="14.125" style="244" customWidth="1"/>
    <col min="1526" max="1526" width="0.875" style="244" customWidth="1"/>
    <col min="1527" max="1527" width="14.125" style="244" customWidth="1"/>
    <col min="1528" max="1528" width="0.875" style="244" customWidth="1"/>
    <col min="1529" max="1529" width="14.125" style="244" customWidth="1"/>
    <col min="1530" max="1530" width="13.875" style="244" customWidth="1"/>
    <col min="1531" max="1531" width="13.125" style="244" customWidth="1"/>
    <col min="1532" max="1532" width="12.75" style="244" bestFit="1" customWidth="1"/>
    <col min="1533" max="1533" width="13.625" style="244" bestFit="1" customWidth="1"/>
    <col min="1534" max="1534" width="12.75" style="244" bestFit="1" customWidth="1"/>
    <col min="1535" max="1535" width="13.625" style="244" bestFit="1" customWidth="1"/>
    <col min="1536" max="1776" width="10.875" style="244"/>
    <col min="1777" max="1777" width="51.875" style="244" customWidth="1"/>
    <col min="1778" max="1778" width="8.125" style="244" customWidth="1"/>
    <col min="1779" max="1779" width="14.125" style="244" customWidth="1"/>
    <col min="1780" max="1780" width="0.875" style="244" customWidth="1"/>
    <col min="1781" max="1781" width="14.125" style="244" customWidth="1"/>
    <col min="1782" max="1782" width="0.875" style="244" customWidth="1"/>
    <col min="1783" max="1783" width="14.125" style="244" customWidth="1"/>
    <col min="1784" max="1784" width="0.875" style="244" customWidth="1"/>
    <col min="1785" max="1785" width="14.125" style="244" customWidth="1"/>
    <col min="1786" max="1786" width="13.875" style="244" customWidth="1"/>
    <col min="1787" max="1787" width="13.125" style="244" customWidth="1"/>
    <col min="1788" max="1788" width="12.75" style="244" bestFit="1" customWidth="1"/>
    <col min="1789" max="1789" width="13.625" style="244" bestFit="1" customWidth="1"/>
    <col min="1790" max="1790" width="12.75" style="244" bestFit="1" customWidth="1"/>
    <col min="1791" max="1791" width="13.625" style="244" bestFit="1" customWidth="1"/>
    <col min="1792" max="2032" width="10.875" style="244"/>
    <col min="2033" max="2033" width="51.875" style="244" customWidth="1"/>
    <col min="2034" max="2034" width="8.125" style="244" customWidth="1"/>
    <col min="2035" max="2035" width="14.125" style="244" customWidth="1"/>
    <col min="2036" max="2036" width="0.875" style="244" customWidth="1"/>
    <col min="2037" max="2037" width="14.125" style="244" customWidth="1"/>
    <col min="2038" max="2038" width="0.875" style="244" customWidth="1"/>
    <col min="2039" max="2039" width="14.125" style="244" customWidth="1"/>
    <col min="2040" max="2040" width="0.875" style="244" customWidth="1"/>
    <col min="2041" max="2041" width="14.125" style="244" customWidth="1"/>
    <col min="2042" max="2042" width="13.875" style="244" customWidth="1"/>
    <col min="2043" max="2043" width="13.125" style="244" customWidth="1"/>
    <col min="2044" max="2044" width="12.75" style="244" bestFit="1" customWidth="1"/>
    <col min="2045" max="2045" width="13.625" style="244" bestFit="1" customWidth="1"/>
    <col min="2046" max="2046" width="12.75" style="244" bestFit="1" customWidth="1"/>
    <col min="2047" max="2047" width="13.625" style="244" bestFit="1" customWidth="1"/>
    <col min="2048" max="2288" width="10.875" style="244"/>
    <col min="2289" max="2289" width="51.875" style="244" customWidth="1"/>
    <col min="2290" max="2290" width="8.125" style="244" customWidth="1"/>
    <col min="2291" max="2291" width="14.125" style="244" customWidth="1"/>
    <col min="2292" max="2292" width="0.875" style="244" customWidth="1"/>
    <col min="2293" max="2293" width="14.125" style="244" customWidth="1"/>
    <col min="2294" max="2294" width="0.875" style="244" customWidth="1"/>
    <col min="2295" max="2295" width="14.125" style="244" customWidth="1"/>
    <col min="2296" max="2296" width="0.875" style="244" customWidth="1"/>
    <col min="2297" max="2297" width="14.125" style="244" customWidth="1"/>
    <col min="2298" max="2298" width="13.875" style="244" customWidth="1"/>
    <col min="2299" max="2299" width="13.125" style="244" customWidth="1"/>
    <col min="2300" max="2300" width="12.75" style="244" bestFit="1" customWidth="1"/>
    <col min="2301" max="2301" width="13.625" style="244" bestFit="1" customWidth="1"/>
    <col min="2302" max="2302" width="12.75" style="244" bestFit="1" customWidth="1"/>
    <col min="2303" max="2303" width="13.625" style="244" bestFit="1" customWidth="1"/>
    <col min="2304" max="2544" width="10.875" style="244"/>
    <col min="2545" max="2545" width="51.875" style="244" customWidth="1"/>
    <col min="2546" max="2546" width="8.125" style="244" customWidth="1"/>
    <col min="2547" max="2547" width="14.125" style="244" customWidth="1"/>
    <col min="2548" max="2548" width="0.875" style="244" customWidth="1"/>
    <col min="2549" max="2549" width="14.125" style="244" customWidth="1"/>
    <col min="2550" max="2550" width="0.875" style="244" customWidth="1"/>
    <col min="2551" max="2551" width="14.125" style="244" customWidth="1"/>
    <col min="2552" max="2552" width="0.875" style="244" customWidth="1"/>
    <col min="2553" max="2553" width="14.125" style="244" customWidth="1"/>
    <col min="2554" max="2554" width="13.875" style="244" customWidth="1"/>
    <col min="2555" max="2555" width="13.125" style="244" customWidth="1"/>
    <col min="2556" max="2556" width="12.75" style="244" bestFit="1" customWidth="1"/>
    <col min="2557" max="2557" width="13.625" style="244" bestFit="1" customWidth="1"/>
    <col min="2558" max="2558" width="12.75" style="244" bestFit="1" customWidth="1"/>
    <col min="2559" max="2559" width="13.625" style="244" bestFit="1" customWidth="1"/>
    <col min="2560" max="2800" width="10.875" style="244"/>
    <col min="2801" max="2801" width="51.875" style="244" customWidth="1"/>
    <col min="2802" max="2802" width="8.125" style="244" customWidth="1"/>
    <col min="2803" max="2803" width="14.125" style="244" customWidth="1"/>
    <col min="2804" max="2804" width="0.875" style="244" customWidth="1"/>
    <col min="2805" max="2805" width="14.125" style="244" customWidth="1"/>
    <col min="2806" max="2806" width="0.875" style="244" customWidth="1"/>
    <col min="2807" max="2807" width="14.125" style="244" customWidth="1"/>
    <col min="2808" max="2808" width="0.875" style="244" customWidth="1"/>
    <col min="2809" max="2809" width="14.125" style="244" customWidth="1"/>
    <col min="2810" max="2810" width="13.875" style="244" customWidth="1"/>
    <col min="2811" max="2811" width="13.125" style="244" customWidth="1"/>
    <col min="2812" max="2812" width="12.75" style="244" bestFit="1" customWidth="1"/>
    <col min="2813" max="2813" width="13.625" style="244" bestFit="1" customWidth="1"/>
    <col min="2814" max="2814" width="12.75" style="244" bestFit="1" customWidth="1"/>
    <col min="2815" max="2815" width="13.625" style="244" bestFit="1" customWidth="1"/>
    <col min="2816" max="3056" width="10.875" style="244"/>
    <col min="3057" max="3057" width="51.875" style="244" customWidth="1"/>
    <col min="3058" max="3058" width="8.125" style="244" customWidth="1"/>
    <col min="3059" max="3059" width="14.125" style="244" customWidth="1"/>
    <col min="3060" max="3060" width="0.875" style="244" customWidth="1"/>
    <col min="3061" max="3061" width="14.125" style="244" customWidth="1"/>
    <col min="3062" max="3062" width="0.875" style="244" customWidth="1"/>
    <col min="3063" max="3063" width="14.125" style="244" customWidth="1"/>
    <col min="3064" max="3064" width="0.875" style="244" customWidth="1"/>
    <col min="3065" max="3065" width="14.125" style="244" customWidth="1"/>
    <col min="3066" max="3066" width="13.875" style="244" customWidth="1"/>
    <col min="3067" max="3067" width="13.125" style="244" customWidth="1"/>
    <col min="3068" max="3068" width="12.75" style="244" bestFit="1" customWidth="1"/>
    <col min="3069" max="3069" width="13.625" style="244" bestFit="1" customWidth="1"/>
    <col min="3070" max="3070" width="12.75" style="244" bestFit="1" customWidth="1"/>
    <col min="3071" max="3071" width="13.625" style="244" bestFit="1" customWidth="1"/>
    <col min="3072" max="3312" width="10.875" style="244"/>
    <col min="3313" max="3313" width="51.875" style="244" customWidth="1"/>
    <col min="3314" max="3314" width="8.125" style="244" customWidth="1"/>
    <col min="3315" max="3315" width="14.125" style="244" customWidth="1"/>
    <col min="3316" max="3316" width="0.875" style="244" customWidth="1"/>
    <col min="3317" max="3317" width="14.125" style="244" customWidth="1"/>
    <col min="3318" max="3318" width="0.875" style="244" customWidth="1"/>
    <col min="3319" max="3319" width="14.125" style="244" customWidth="1"/>
    <col min="3320" max="3320" width="0.875" style="244" customWidth="1"/>
    <col min="3321" max="3321" width="14.125" style="244" customWidth="1"/>
    <col min="3322" max="3322" width="13.875" style="244" customWidth="1"/>
    <col min="3323" max="3323" width="13.125" style="244" customWidth="1"/>
    <col min="3324" max="3324" width="12.75" style="244" bestFit="1" customWidth="1"/>
    <col min="3325" max="3325" width="13.625" style="244" bestFit="1" customWidth="1"/>
    <col min="3326" max="3326" width="12.75" style="244" bestFit="1" customWidth="1"/>
    <col min="3327" max="3327" width="13.625" style="244" bestFit="1" customWidth="1"/>
    <col min="3328" max="3568" width="10.875" style="244"/>
    <col min="3569" max="3569" width="51.875" style="244" customWidth="1"/>
    <col min="3570" max="3570" width="8.125" style="244" customWidth="1"/>
    <col min="3571" max="3571" width="14.125" style="244" customWidth="1"/>
    <col min="3572" max="3572" width="0.875" style="244" customWidth="1"/>
    <col min="3573" max="3573" width="14.125" style="244" customWidth="1"/>
    <col min="3574" max="3574" width="0.875" style="244" customWidth="1"/>
    <col min="3575" max="3575" width="14.125" style="244" customWidth="1"/>
    <col min="3576" max="3576" width="0.875" style="244" customWidth="1"/>
    <col min="3577" max="3577" width="14.125" style="244" customWidth="1"/>
    <col min="3578" max="3578" width="13.875" style="244" customWidth="1"/>
    <col min="3579" max="3579" width="13.125" style="244" customWidth="1"/>
    <col min="3580" max="3580" width="12.75" style="244" bestFit="1" customWidth="1"/>
    <col min="3581" max="3581" width="13.625" style="244" bestFit="1" customWidth="1"/>
    <col min="3582" max="3582" width="12.75" style="244" bestFit="1" customWidth="1"/>
    <col min="3583" max="3583" width="13.625" style="244" bestFit="1" customWidth="1"/>
    <col min="3584" max="3824" width="10.875" style="244"/>
    <col min="3825" max="3825" width="51.875" style="244" customWidth="1"/>
    <col min="3826" max="3826" width="8.125" style="244" customWidth="1"/>
    <col min="3827" max="3827" width="14.125" style="244" customWidth="1"/>
    <col min="3828" max="3828" width="0.875" style="244" customWidth="1"/>
    <col min="3829" max="3829" width="14.125" style="244" customWidth="1"/>
    <col min="3830" max="3830" width="0.875" style="244" customWidth="1"/>
    <col min="3831" max="3831" width="14.125" style="244" customWidth="1"/>
    <col min="3832" max="3832" width="0.875" style="244" customWidth="1"/>
    <col min="3833" max="3833" width="14.125" style="244" customWidth="1"/>
    <col min="3834" max="3834" width="13.875" style="244" customWidth="1"/>
    <col min="3835" max="3835" width="13.125" style="244" customWidth="1"/>
    <col min="3836" max="3836" width="12.75" style="244" bestFit="1" customWidth="1"/>
    <col min="3837" max="3837" width="13.625" style="244" bestFit="1" customWidth="1"/>
    <col min="3838" max="3838" width="12.75" style="244" bestFit="1" customWidth="1"/>
    <col min="3839" max="3839" width="13.625" style="244" bestFit="1" customWidth="1"/>
    <col min="3840" max="4080" width="10.875" style="244"/>
    <col min="4081" max="4081" width="51.875" style="244" customWidth="1"/>
    <col min="4082" max="4082" width="8.125" style="244" customWidth="1"/>
    <col min="4083" max="4083" width="14.125" style="244" customWidth="1"/>
    <col min="4084" max="4084" width="0.875" style="244" customWidth="1"/>
    <col min="4085" max="4085" width="14.125" style="244" customWidth="1"/>
    <col min="4086" max="4086" width="0.875" style="244" customWidth="1"/>
    <col min="4087" max="4087" width="14.125" style="244" customWidth="1"/>
    <col min="4088" max="4088" width="0.875" style="244" customWidth="1"/>
    <col min="4089" max="4089" width="14.125" style="244" customWidth="1"/>
    <col min="4090" max="4090" width="13.875" style="244" customWidth="1"/>
    <col min="4091" max="4091" width="13.125" style="244" customWidth="1"/>
    <col min="4092" max="4092" width="12.75" style="244" bestFit="1" customWidth="1"/>
    <col min="4093" max="4093" width="13.625" style="244" bestFit="1" customWidth="1"/>
    <col min="4094" max="4094" width="12.75" style="244" bestFit="1" customWidth="1"/>
    <col min="4095" max="4095" width="13.625" style="244" bestFit="1" customWidth="1"/>
    <col min="4096" max="4336" width="10.875" style="244"/>
    <col min="4337" max="4337" width="51.875" style="244" customWidth="1"/>
    <col min="4338" max="4338" width="8.125" style="244" customWidth="1"/>
    <col min="4339" max="4339" width="14.125" style="244" customWidth="1"/>
    <col min="4340" max="4340" width="0.875" style="244" customWidth="1"/>
    <col min="4341" max="4341" width="14.125" style="244" customWidth="1"/>
    <col min="4342" max="4342" width="0.875" style="244" customWidth="1"/>
    <col min="4343" max="4343" width="14.125" style="244" customWidth="1"/>
    <col min="4344" max="4344" width="0.875" style="244" customWidth="1"/>
    <col min="4345" max="4345" width="14.125" style="244" customWidth="1"/>
    <col min="4346" max="4346" width="13.875" style="244" customWidth="1"/>
    <col min="4347" max="4347" width="13.125" style="244" customWidth="1"/>
    <col min="4348" max="4348" width="12.75" style="244" bestFit="1" customWidth="1"/>
    <col min="4349" max="4349" width="13.625" style="244" bestFit="1" customWidth="1"/>
    <col min="4350" max="4350" width="12.75" style="244" bestFit="1" customWidth="1"/>
    <col min="4351" max="4351" width="13.625" style="244" bestFit="1" customWidth="1"/>
    <col min="4352" max="4592" width="10.875" style="244"/>
    <col min="4593" max="4593" width="51.875" style="244" customWidth="1"/>
    <col min="4594" max="4594" width="8.125" style="244" customWidth="1"/>
    <col min="4595" max="4595" width="14.125" style="244" customWidth="1"/>
    <col min="4596" max="4596" width="0.875" style="244" customWidth="1"/>
    <col min="4597" max="4597" width="14.125" style="244" customWidth="1"/>
    <col min="4598" max="4598" width="0.875" style="244" customWidth="1"/>
    <col min="4599" max="4599" width="14.125" style="244" customWidth="1"/>
    <col min="4600" max="4600" width="0.875" style="244" customWidth="1"/>
    <col min="4601" max="4601" width="14.125" style="244" customWidth="1"/>
    <col min="4602" max="4602" width="13.875" style="244" customWidth="1"/>
    <col min="4603" max="4603" width="13.125" style="244" customWidth="1"/>
    <col min="4604" max="4604" width="12.75" style="244" bestFit="1" customWidth="1"/>
    <col min="4605" max="4605" width="13.625" style="244" bestFit="1" customWidth="1"/>
    <col min="4606" max="4606" width="12.75" style="244" bestFit="1" customWidth="1"/>
    <col min="4607" max="4607" width="13.625" style="244" bestFit="1" customWidth="1"/>
    <col min="4608" max="4848" width="10.875" style="244"/>
    <col min="4849" max="4849" width="51.875" style="244" customWidth="1"/>
    <col min="4850" max="4850" width="8.125" style="244" customWidth="1"/>
    <col min="4851" max="4851" width="14.125" style="244" customWidth="1"/>
    <col min="4852" max="4852" width="0.875" style="244" customWidth="1"/>
    <col min="4853" max="4853" width="14.125" style="244" customWidth="1"/>
    <col min="4854" max="4854" width="0.875" style="244" customWidth="1"/>
    <col min="4855" max="4855" width="14.125" style="244" customWidth="1"/>
    <col min="4856" max="4856" width="0.875" style="244" customWidth="1"/>
    <col min="4857" max="4857" width="14.125" style="244" customWidth="1"/>
    <col min="4858" max="4858" width="13.875" style="244" customWidth="1"/>
    <col min="4859" max="4859" width="13.125" style="244" customWidth="1"/>
    <col min="4860" max="4860" width="12.75" style="244" bestFit="1" customWidth="1"/>
    <col min="4861" max="4861" width="13.625" style="244" bestFit="1" customWidth="1"/>
    <col min="4862" max="4862" width="12.75" style="244" bestFit="1" customWidth="1"/>
    <col min="4863" max="4863" width="13.625" style="244" bestFit="1" customWidth="1"/>
    <col min="4864" max="5104" width="10.875" style="244"/>
    <col min="5105" max="5105" width="51.875" style="244" customWidth="1"/>
    <col min="5106" max="5106" width="8.125" style="244" customWidth="1"/>
    <col min="5107" max="5107" width="14.125" style="244" customWidth="1"/>
    <col min="5108" max="5108" width="0.875" style="244" customWidth="1"/>
    <col min="5109" max="5109" width="14.125" style="244" customWidth="1"/>
    <col min="5110" max="5110" width="0.875" style="244" customWidth="1"/>
    <col min="5111" max="5111" width="14.125" style="244" customWidth="1"/>
    <col min="5112" max="5112" width="0.875" style="244" customWidth="1"/>
    <col min="5113" max="5113" width="14.125" style="244" customWidth="1"/>
    <col min="5114" max="5114" width="13.875" style="244" customWidth="1"/>
    <col min="5115" max="5115" width="13.125" style="244" customWidth="1"/>
    <col min="5116" max="5116" width="12.75" style="244" bestFit="1" customWidth="1"/>
    <col min="5117" max="5117" width="13.625" style="244" bestFit="1" customWidth="1"/>
    <col min="5118" max="5118" width="12.75" style="244" bestFit="1" customWidth="1"/>
    <col min="5119" max="5119" width="13.625" style="244" bestFit="1" customWidth="1"/>
    <col min="5120" max="5360" width="10.875" style="244"/>
    <col min="5361" max="5361" width="51.875" style="244" customWidth="1"/>
    <col min="5362" max="5362" width="8.125" style="244" customWidth="1"/>
    <col min="5363" max="5363" width="14.125" style="244" customWidth="1"/>
    <col min="5364" max="5364" width="0.875" style="244" customWidth="1"/>
    <col min="5365" max="5365" width="14.125" style="244" customWidth="1"/>
    <col min="5366" max="5366" width="0.875" style="244" customWidth="1"/>
    <col min="5367" max="5367" width="14.125" style="244" customWidth="1"/>
    <col min="5368" max="5368" width="0.875" style="244" customWidth="1"/>
    <col min="5369" max="5369" width="14.125" style="244" customWidth="1"/>
    <col min="5370" max="5370" width="13.875" style="244" customWidth="1"/>
    <col min="5371" max="5371" width="13.125" style="244" customWidth="1"/>
    <col min="5372" max="5372" width="12.75" style="244" bestFit="1" customWidth="1"/>
    <col min="5373" max="5373" width="13.625" style="244" bestFit="1" customWidth="1"/>
    <col min="5374" max="5374" width="12.75" style="244" bestFit="1" customWidth="1"/>
    <col min="5375" max="5375" width="13.625" style="244" bestFit="1" customWidth="1"/>
    <col min="5376" max="5616" width="10.875" style="244"/>
    <col min="5617" max="5617" width="51.875" style="244" customWidth="1"/>
    <col min="5618" max="5618" width="8.125" style="244" customWidth="1"/>
    <col min="5619" max="5619" width="14.125" style="244" customWidth="1"/>
    <col min="5620" max="5620" width="0.875" style="244" customWidth="1"/>
    <col min="5621" max="5621" width="14.125" style="244" customWidth="1"/>
    <col min="5622" max="5622" width="0.875" style="244" customWidth="1"/>
    <col min="5623" max="5623" width="14.125" style="244" customWidth="1"/>
    <col min="5624" max="5624" width="0.875" style="244" customWidth="1"/>
    <col min="5625" max="5625" width="14.125" style="244" customWidth="1"/>
    <col min="5626" max="5626" width="13.875" style="244" customWidth="1"/>
    <col min="5627" max="5627" width="13.125" style="244" customWidth="1"/>
    <col min="5628" max="5628" width="12.75" style="244" bestFit="1" customWidth="1"/>
    <col min="5629" max="5629" width="13.625" style="244" bestFit="1" customWidth="1"/>
    <col min="5630" max="5630" width="12.75" style="244" bestFit="1" customWidth="1"/>
    <col min="5631" max="5631" width="13.625" style="244" bestFit="1" customWidth="1"/>
    <col min="5632" max="5872" width="10.875" style="244"/>
    <col min="5873" max="5873" width="51.875" style="244" customWidth="1"/>
    <col min="5874" max="5874" width="8.125" style="244" customWidth="1"/>
    <col min="5875" max="5875" width="14.125" style="244" customWidth="1"/>
    <col min="5876" max="5876" width="0.875" style="244" customWidth="1"/>
    <col min="5877" max="5877" width="14.125" style="244" customWidth="1"/>
    <col min="5878" max="5878" width="0.875" style="244" customWidth="1"/>
    <col min="5879" max="5879" width="14.125" style="244" customWidth="1"/>
    <col min="5880" max="5880" width="0.875" style="244" customWidth="1"/>
    <col min="5881" max="5881" width="14.125" style="244" customWidth="1"/>
    <col min="5882" max="5882" width="13.875" style="244" customWidth="1"/>
    <col min="5883" max="5883" width="13.125" style="244" customWidth="1"/>
    <col min="5884" max="5884" width="12.75" style="244" bestFit="1" customWidth="1"/>
    <col min="5885" max="5885" width="13.625" style="244" bestFit="1" customWidth="1"/>
    <col min="5886" max="5886" width="12.75" style="244" bestFit="1" customWidth="1"/>
    <col min="5887" max="5887" width="13.625" style="244" bestFit="1" customWidth="1"/>
    <col min="5888" max="6128" width="10.875" style="244"/>
    <col min="6129" max="6129" width="51.875" style="244" customWidth="1"/>
    <col min="6130" max="6130" width="8.125" style="244" customWidth="1"/>
    <col min="6131" max="6131" width="14.125" style="244" customWidth="1"/>
    <col min="6132" max="6132" width="0.875" style="244" customWidth="1"/>
    <col min="6133" max="6133" width="14.125" style="244" customWidth="1"/>
    <col min="6134" max="6134" width="0.875" style="244" customWidth="1"/>
    <col min="6135" max="6135" width="14.125" style="244" customWidth="1"/>
    <col min="6136" max="6136" width="0.875" style="244" customWidth="1"/>
    <col min="6137" max="6137" width="14.125" style="244" customWidth="1"/>
    <col min="6138" max="6138" width="13.875" style="244" customWidth="1"/>
    <col min="6139" max="6139" width="13.125" style="244" customWidth="1"/>
    <col min="6140" max="6140" width="12.75" style="244" bestFit="1" customWidth="1"/>
    <col min="6141" max="6141" width="13.625" style="244" bestFit="1" customWidth="1"/>
    <col min="6142" max="6142" width="12.75" style="244" bestFit="1" customWidth="1"/>
    <col min="6143" max="6143" width="13.625" style="244" bestFit="1" customWidth="1"/>
    <col min="6144" max="6384" width="10.875" style="244"/>
    <col min="6385" max="6385" width="51.875" style="244" customWidth="1"/>
    <col min="6386" max="6386" width="8.125" style="244" customWidth="1"/>
    <col min="6387" max="6387" width="14.125" style="244" customWidth="1"/>
    <col min="6388" max="6388" width="0.875" style="244" customWidth="1"/>
    <col min="6389" max="6389" width="14.125" style="244" customWidth="1"/>
    <col min="6390" max="6390" width="0.875" style="244" customWidth="1"/>
    <col min="6391" max="6391" width="14.125" style="244" customWidth="1"/>
    <col min="6392" max="6392" width="0.875" style="244" customWidth="1"/>
    <col min="6393" max="6393" width="14.125" style="244" customWidth="1"/>
    <col min="6394" max="6394" width="13.875" style="244" customWidth="1"/>
    <col min="6395" max="6395" width="13.125" style="244" customWidth="1"/>
    <col min="6396" max="6396" width="12.75" style="244" bestFit="1" customWidth="1"/>
    <col min="6397" max="6397" width="13.625" style="244" bestFit="1" customWidth="1"/>
    <col min="6398" max="6398" width="12.75" style="244" bestFit="1" customWidth="1"/>
    <col min="6399" max="6399" width="13.625" style="244" bestFit="1" customWidth="1"/>
    <col min="6400" max="6640" width="10.875" style="244"/>
    <col min="6641" max="6641" width="51.875" style="244" customWidth="1"/>
    <col min="6642" max="6642" width="8.125" style="244" customWidth="1"/>
    <col min="6643" max="6643" width="14.125" style="244" customWidth="1"/>
    <col min="6644" max="6644" width="0.875" style="244" customWidth="1"/>
    <col min="6645" max="6645" width="14.125" style="244" customWidth="1"/>
    <col min="6646" max="6646" width="0.875" style="244" customWidth="1"/>
    <col min="6647" max="6647" width="14.125" style="244" customWidth="1"/>
    <col min="6648" max="6648" width="0.875" style="244" customWidth="1"/>
    <col min="6649" max="6649" width="14.125" style="244" customWidth="1"/>
    <col min="6650" max="6650" width="13.875" style="244" customWidth="1"/>
    <col min="6651" max="6651" width="13.125" style="244" customWidth="1"/>
    <col min="6652" max="6652" width="12.75" style="244" bestFit="1" customWidth="1"/>
    <col min="6653" max="6653" width="13.625" style="244" bestFit="1" customWidth="1"/>
    <col min="6654" max="6654" width="12.75" style="244" bestFit="1" customWidth="1"/>
    <col min="6655" max="6655" width="13.625" style="244" bestFit="1" customWidth="1"/>
    <col min="6656" max="6896" width="10.875" style="244"/>
    <col min="6897" max="6897" width="51.875" style="244" customWidth="1"/>
    <col min="6898" max="6898" width="8.125" style="244" customWidth="1"/>
    <col min="6899" max="6899" width="14.125" style="244" customWidth="1"/>
    <col min="6900" max="6900" width="0.875" style="244" customWidth="1"/>
    <col min="6901" max="6901" width="14.125" style="244" customWidth="1"/>
    <col min="6902" max="6902" width="0.875" style="244" customWidth="1"/>
    <col min="6903" max="6903" width="14.125" style="244" customWidth="1"/>
    <col min="6904" max="6904" width="0.875" style="244" customWidth="1"/>
    <col min="6905" max="6905" width="14.125" style="244" customWidth="1"/>
    <col min="6906" max="6906" width="13.875" style="244" customWidth="1"/>
    <col min="6907" max="6907" width="13.125" style="244" customWidth="1"/>
    <col min="6908" max="6908" width="12.75" style="244" bestFit="1" customWidth="1"/>
    <col min="6909" max="6909" width="13.625" style="244" bestFit="1" customWidth="1"/>
    <col min="6910" max="6910" width="12.75" style="244" bestFit="1" customWidth="1"/>
    <col min="6911" max="6911" width="13.625" style="244" bestFit="1" customWidth="1"/>
    <col min="6912" max="7152" width="10.875" style="244"/>
    <col min="7153" max="7153" width="51.875" style="244" customWidth="1"/>
    <col min="7154" max="7154" width="8.125" style="244" customWidth="1"/>
    <col min="7155" max="7155" width="14.125" style="244" customWidth="1"/>
    <col min="7156" max="7156" width="0.875" style="244" customWidth="1"/>
    <col min="7157" max="7157" width="14.125" style="244" customWidth="1"/>
    <col min="7158" max="7158" width="0.875" style="244" customWidth="1"/>
    <col min="7159" max="7159" width="14.125" style="244" customWidth="1"/>
    <col min="7160" max="7160" width="0.875" style="244" customWidth="1"/>
    <col min="7161" max="7161" width="14.125" style="244" customWidth="1"/>
    <col min="7162" max="7162" width="13.875" style="244" customWidth="1"/>
    <col min="7163" max="7163" width="13.125" style="244" customWidth="1"/>
    <col min="7164" max="7164" width="12.75" style="244" bestFit="1" customWidth="1"/>
    <col min="7165" max="7165" width="13.625" style="244" bestFit="1" customWidth="1"/>
    <col min="7166" max="7166" width="12.75" style="244" bestFit="1" customWidth="1"/>
    <col min="7167" max="7167" width="13.625" style="244" bestFit="1" customWidth="1"/>
    <col min="7168" max="7408" width="10.875" style="244"/>
    <col min="7409" max="7409" width="51.875" style="244" customWidth="1"/>
    <col min="7410" max="7410" width="8.125" style="244" customWidth="1"/>
    <col min="7411" max="7411" width="14.125" style="244" customWidth="1"/>
    <col min="7412" max="7412" width="0.875" style="244" customWidth="1"/>
    <col min="7413" max="7413" width="14.125" style="244" customWidth="1"/>
    <col min="7414" max="7414" width="0.875" style="244" customWidth="1"/>
    <col min="7415" max="7415" width="14.125" style="244" customWidth="1"/>
    <col min="7416" max="7416" width="0.875" style="244" customWidth="1"/>
    <col min="7417" max="7417" width="14.125" style="244" customWidth="1"/>
    <col min="7418" max="7418" width="13.875" style="244" customWidth="1"/>
    <col min="7419" max="7419" width="13.125" style="244" customWidth="1"/>
    <col min="7420" max="7420" width="12.75" style="244" bestFit="1" customWidth="1"/>
    <col min="7421" max="7421" width="13.625" style="244" bestFit="1" customWidth="1"/>
    <col min="7422" max="7422" width="12.75" style="244" bestFit="1" customWidth="1"/>
    <col min="7423" max="7423" width="13.625" style="244" bestFit="1" customWidth="1"/>
    <col min="7424" max="7664" width="10.875" style="244"/>
    <col min="7665" max="7665" width="51.875" style="244" customWidth="1"/>
    <col min="7666" max="7666" width="8.125" style="244" customWidth="1"/>
    <col min="7667" max="7667" width="14.125" style="244" customWidth="1"/>
    <col min="7668" max="7668" width="0.875" style="244" customWidth="1"/>
    <col min="7669" max="7669" width="14.125" style="244" customWidth="1"/>
    <col min="7670" max="7670" width="0.875" style="244" customWidth="1"/>
    <col min="7671" max="7671" width="14.125" style="244" customWidth="1"/>
    <col min="7672" max="7672" width="0.875" style="244" customWidth="1"/>
    <col min="7673" max="7673" width="14.125" style="244" customWidth="1"/>
    <col min="7674" max="7674" width="13.875" style="244" customWidth="1"/>
    <col min="7675" max="7675" width="13.125" style="244" customWidth="1"/>
    <col min="7676" max="7676" width="12.75" style="244" bestFit="1" customWidth="1"/>
    <col min="7677" max="7677" width="13.625" style="244" bestFit="1" customWidth="1"/>
    <col min="7678" max="7678" width="12.75" style="244" bestFit="1" customWidth="1"/>
    <col min="7679" max="7679" width="13.625" style="244" bestFit="1" customWidth="1"/>
    <col min="7680" max="7920" width="10.875" style="244"/>
    <col min="7921" max="7921" width="51.875" style="244" customWidth="1"/>
    <col min="7922" max="7922" width="8.125" style="244" customWidth="1"/>
    <col min="7923" max="7923" width="14.125" style="244" customWidth="1"/>
    <col min="7924" max="7924" width="0.875" style="244" customWidth="1"/>
    <col min="7925" max="7925" width="14.125" style="244" customWidth="1"/>
    <col min="7926" max="7926" width="0.875" style="244" customWidth="1"/>
    <col min="7927" max="7927" width="14.125" style="244" customWidth="1"/>
    <col min="7928" max="7928" width="0.875" style="244" customWidth="1"/>
    <col min="7929" max="7929" width="14.125" style="244" customWidth="1"/>
    <col min="7930" max="7930" width="13.875" style="244" customWidth="1"/>
    <col min="7931" max="7931" width="13.125" style="244" customWidth="1"/>
    <col min="7932" max="7932" width="12.75" style="244" bestFit="1" customWidth="1"/>
    <col min="7933" max="7933" width="13.625" style="244" bestFit="1" customWidth="1"/>
    <col min="7934" max="7934" width="12.75" style="244" bestFit="1" customWidth="1"/>
    <col min="7935" max="7935" width="13.625" style="244" bestFit="1" customWidth="1"/>
    <col min="7936" max="8176" width="10.875" style="244"/>
    <col min="8177" max="8177" width="51.875" style="244" customWidth="1"/>
    <col min="8178" max="8178" width="8.125" style="244" customWidth="1"/>
    <col min="8179" max="8179" width="14.125" style="244" customWidth="1"/>
    <col min="8180" max="8180" width="0.875" style="244" customWidth="1"/>
    <col min="8181" max="8181" width="14.125" style="244" customWidth="1"/>
    <col min="8182" max="8182" width="0.875" style="244" customWidth="1"/>
    <col min="8183" max="8183" width="14.125" style="244" customWidth="1"/>
    <col min="8184" max="8184" width="0.875" style="244" customWidth="1"/>
    <col min="8185" max="8185" width="14.125" style="244" customWidth="1"/>
    <col min="8186" max="8186" width="13.875" style="244" customWidth="1"/>
    <col min="8187" max="8187" width="13.125" style="244" customWidth="1"/>
    <col min="8188" max="8188" width="12.75" style="244" bestFit="1" customWidth="1"/>
    <col min="8189" max="8189" width="13.625" style="244" bestFit="1" customWidth="1"/>
    <col min="8190" max="8190" width="12.75" style="244" bestFit="1" customWidth="1"/>
    <col min="8191" max="8191" width="13.625" style="244" bestFit="1" customWidth="1"/>
    <col min="8192" max="8432" width="10.875" style="244"/>
    <col min="8433" max="8433" width="51.875" style="244" customWidth="1"/>
    <col min="8434" max="8434" width="8.125" style="244" customWidth="1"/>
    <col min="8435" max="8435" width="14.125" style="244" customWidth="1"/>
    <col min="8436" max="8436" width="0.875" style="244" customWidth="1"/>
    <col min="8437" max="8437" width="14.125" style="244" customWidth="1"/>
    <col min="8438" max="8438" width="0.875" style="244" customWidth="1"/>
    <col min="8439" max="8439" width="14.125" style="244" customWidth="1"/>
    <col min="8440" max="8440" width="0.875" style="244" customWidth="1"/>
    <col min="8441" max="8441" width="14.125" style="244" customWidth="1"/>
    <col min="8442" max="8442" width="13.875" style="244" customWidth="1"/>
    <col min="8443" max="8443" width="13.125" style="244" customWidth="1"/>
    <col min="8444" max="8444" width="12.75" style="244" bestFit="1" customWidth="1"/>
    <col min="8445" max="8445" width="13.625" style="244" bestFit="1" customWidth="1"/>
    <col min="8446" max="8446" width="12.75" style="244" bestFit="1" customWidth="1"/>
    <col min="8447" max="8447" width="13.625" style="244" bestFit="1" customWidth="1"/>
    <col min="8448" max="8688" width="10.875" style="244"/>
    <col min="8689" max="8689" width="51.875" style="244" customWidth="1"/>
    <col min="8690" max="8690" width="8.125" style="244" customWidth="1"/>
    <col min="8691" max="8691" width="14.125" style="244" customWidth="1"/>
    <col min="8692" max="8692" width="0.875" style="244" customWidth="1"/>
    <col min="8693" max="8693" width="14.125" style="244" customWidth="1"/>
    <col min="8694" max="8694" width="0.875" style="244" customWidth="1"/>
    <col min="8695" max="8695" width="14.125" style="244" customWidth="1"/>
    <col min="8696" max="8696" width="0.875" style="244" customWidth="1"/>
    <col min="8697" max="8697" width="14.125" style="244" customWidth="1"/>
    <col min="8698" max="8698" width="13.875" style="244" customWidth="1"/>
    <col min="8699" max="8699" width="13.125" style="244" customWidth="1"/>
    <col min="8700" max="8700" width="12.75" style="244" bestFit="1" customWidth="1"/>
    <col min="8701" max="8701" width="13.625" style="244" bestFit="1" customWidth="1"/>
    <col min="8702" max="8702" width="12.75" style="244" bestFit="1" customWidth="1"/>
    <col min="8703" max="8703" width="13.625" style="244" bestFit="1" customWidth="1"/>
    <col min="8704" max="8944" width="10.875" style="244"/>
    <col min="8945" max="8945" width="51.875" style="244" customWidth="1"/>
    <col min="8946" max="8946" width="8.125" style="244" customWidth="1"/>
    <col min="8947" max="8947" width="14.125" style="244" customWidth="1"/>
    <col min="8948" max="8948" width="0.875" style="244" customWidth="1"/>
    <col min="8949" max="8949" width="14.125" style="244" customWidth="1"/>
    <col min="8950" max="8950" width="0.875" style="244" customWidth="1"/>
    <col min="8951" max="8951" width="14.125" style="244" customWidth="1"/>
    <col min="8952" max="8952" width="0.875" style="244" customWidth="1"/>
    <col min="8953" max="8953" width="14.125" style="244" customWidth="1"/>
    <col min="8954" max="8954" width="13.875" style="244" customWidth="1"/>
    <col min="8955" max="8955" width="13.125" style="244" customWidth="1"/>
    <col min="8956" max="8956" width="12.75" style="244" bestFit="1" customWidth="1"/>
    <col min="8957" max="8957" width="13.625" style="244" bestFit="1" customWidth="1"/>
    <col min="8958" max="8958" width="12.75" style="244" bestFit="1" customWidth="1"/>
    <col min="8959" max="8959" width="13.625" style="244" bestFit="1" customWidth="1"/>
    <col min="8960" max="9200" width="10.875" style="244"/>
    <col min="9201" max="9201" width="51.875" style="244" customWidth="1"/>
    <col min="9202" max="9202" width="8.125" style="244" customWidth="1"/>
    <col min="9203" max="9203" width="14.125" style="244" customWidth="1"/>
    <col min="9204" max="9204" width="0.875" style="244" customWidth="1"/>
    <col min="9205" max="9205" width="14.125" style="244" customWidth="1"/>
    <col min="9206" max="9206" width="0.875" style="244" customWidth="1"/>
    <col min="9207" max="9207" width="14.125" style="244" customWidth="1"/>
    <col min="9208" max="9208" width="0.875" style="244" customWidth="1"/>
    <col min="9209" max="9209" width="14.125" style="244" customWidth="1"/>
    <col min="9210" max="9210" width="13.875" style="244" customWidth="1"/>
    <col min="9211" max="9211" width="13.125" style="244" customWidth="1"/>
    <col min="9212" max="9212" width="12.75" style="244" bestFit="1" customWidth="1"/>
    <col min="9213" max="9213" width="13.625" style="244" bestFit="1" customWidth="1"/>
    <col min="9214" max="9214" width="12.75" style="244" bestFit="1" customWidth="1"/>
    <col min="9215" max="9215" width="13.625" style="244" bestFit="1" customWidth="1"/>
    <col min="9216" max="9456" width="10.875" style="244"/>
    <col min="9457" max="9457" width="51.875" style="244" customWidth="1"/>
    <col min="9458" max="9458" width="8.125" style="244" customWidth="1"/>
    <col min="9459" max="9459" width="14.125" style="244" customWidth="1"/>
    <col min="9460" max="9460" width="0.875" style="244" customWidth="1"/>
    <col min="9461" max="9461" width="14.125" style="244" customWidth="1"/>
    <col min="9462" max="9462" width="0.875" style="244" customWidth="1"/>
    <col min="9463" max="9463" width="14.125" style="244" customWidth="1"/>
    <col min="9464" max="9464" width="0.875" style="244" customWidth="1"/>
    <col min="9465" max="9465" width="14.125" style="244" customWidth="1"/>
    <col min="9466" max="9466" width="13.875" style="244" customWidth="1"/>
    <col min="9467" max="9467" width="13.125" style="244" customWidth="1"/>
    <col min="9468" max="9468" width="12.75" style="244" bestFit="1" customWidth="1"/>
    <col min="9469" max="9469" width="13.625" style="244" bestFit="1" customWidth="1"/>
    <col min="9470" max="9470" width="12.75" style="244" bestFit="1" customWidth="1"/>
    <col min="9471" max="9471" width="13.625" style="244" bestFit="1" customWidth="1"/>
    <col min="9472" max="9712" width="10.875" style="244"/>
    <col min="9713" max="9713" width="51.875" style="244" customWidth="1"/>
    <col min="9714" max="9714" width="8.125" style="244" customWidth="1"/>
    <col min="9715" max="9715" width="14.125" style="244" customWidth="1"/>
    <col min="9716" max="9716" width="0.875" style="244" customWidth="1"/>
    <col min="9717" max="9717" width="14.125" style="244" customWidth="1"/>
    <col min="9718" max="9718" width="0.875" style="244" customWidth="1"/>
    <col min="9719" max="9719" width="14.125" style="244" customWidth="1"/>
    <col min="9720" max="9720" width="0.875" style="244" customWidth="1"/>
    <col min="9721" max="9721" width="14.125" style="244" customWidth="1"/>
    <col min="9722" max="9722" width="13.875" style="244" customWidth="1"/>
    <col min="9723" max="9723" width="13.125" style="244" customWidth="1"/>
    <col min="9724" max="9724" width="12.75" style="244" bestFit="1" customWidth="1"/>
    <col min="9725" max="9725" width="13.625" style="244" bestFit="1" customWidth="1"/>
    <col min="9726" max="9726" width="12.75" style="244" bestFit="1" customWidth="1"/>
    <col min="9727" max="9727" width="13.625" style="244" bestFit="1" customWidth="1"/>
    <col min="9728" max="9968" width="10.875" style="244"/>
    <col min="9969" max="9969" width="51.875" style="244" customWidth="1"/>
    <col min="9970" max="9970" width="8.125" style="244" customWidth="1"/>
    <col min="9971" max="9971" width="14.125" style="244" customWidth="1"/>
    <col min="9972" max="9972" width="0.875" style="244" customWidth="1"/>
    <col min="9973" max="9973" width="14.125" style="244" customWidth="1"/>
    <col min="9974" max="9974" width="0.875" style="244" customWidth="1"/>
    <col min="9975" max="9975" width="14.125" style="244" customWidth="1"/>
    <col min="9976" max="9976" width="0.875" style="244" customWidth="1"/>
    <col min="9977" max="9977" width="14.125" style="244" customWidth="1"/>
    <col min="9978" max="9978" width="13.875" style="244" customWidth="1"/>
    <col min="9979" max="9979" width="13.125" style="244" customWidth="1"/>
    <col min="9980" max="9980" width="12.75" style="244" bestFit="1" customWidth="1"/>
    <col min="9981" max="9981" width="13.625" style="244" bestFit="1" customWidth="1"/>
    <col min="9982" max="9982" width="12.75" style="244" bestFit="1" customWidth="1"/>
    <col min="9983" max="9983" width="13.625" style="244" bestFit="1" customWidth="1"/>
    <col min="9984" max="10224" width="10.875" style="244"/>
    <col min="10225" max="10225" width="51.875" style="244" customWidth="1"/>
    <col min="10226" max="10226" width="8.125" style="244" customWidth="1"/>
    <col min="10227" max="10227" width="14.125" style="244" customWidth="1"/>
    <col min="10228" max="10228" width="0.875" style="244" customWidth="1"/>
    <col min="10229" max="10229" width="14.125" style="244" customWidth="1"/>
    <col min="10230" max="10230" width="0.875" style="244" customWidth="1"/>
    <col min="10231" max="10231" width="14.125" style="244" customWidth="1"/>
    <col min="10232" max="10232" width="0.875" style="244" customWidth="1"/>
    <col min="10233" max="10233" width="14.125" style="244" customWidth="1"/>
    <col min="10234" max="10234" width="13.875" style="244" customWidth="1"/>
    <col min="10235" max="10235" width="13.125" style="244" customWidth="1"/>
    <col min="10236" max="10236" width="12.75" style="244" bestFit="1" customWidth="1"/>
    <col min="10237" max="10237" width="13.625" style="244" bestFit="1" customWidth="1"/>
    <col min="10238" max="10238" width="12.75" style="244" bestFit="1" customWidth="1"/>
    <col min="10239" max="10239" width="13.625" style="244" bestFit="1" customWidth="1"/>
    <col min="10240" max="10480" width="10.875" style="244"/>
    <col min="10481" max="10481" width="51.875" style="244" customWidth="1"/>
    <col min="10482" max="10482" width="8.125" style="244" customWidth="1"/>
    <col min="10483" max="10483" width="14.125" style="244" customWidth="1"/>
    <col min="10484" max="10484" width="0.875" style="244" customWidth="1"/>
    <col min="10485" max="10485" width="14.125" style="244" customWidth="1"/>
    <col min="10486" max="10486" width="0.875" style="244" customWidth="1"/>
    <col min="10487" max="10487" width="14.125" style="244" customWidth="1"/>
    <col min="10488" max="10488" width="0.875" style="244" customWidth="1"/>
    <col min="10489" max="10489" width="14.125" style="244" customWidth="1"/>
    <col min="10490" max="10490" width="13.875" style="244" customWidth="1"/>
    <col min="10491" max="10491" width="13.125" style="244" customWidth="1"/>
    <col min="10492" max="10492" width="12.75" style="244" bestFit="1" customWidth="1"/>
    <col min="10493" max="10493" width="13.625" style="244" bestFit="1" customWidth="1"/>
    <col min="10494" max="10494" width="12.75" style="244" bestFit="1" customWidth="1"/>
    <col min="10495" max="10495" width="13.625" style="244" bestFit="1" customWidth="1"/>
    <col min="10496" max="10736" width="10.875" style="244"/>
    <col min="10737" max="10737" width="51.875" style="244" customWidth="1"/>
    <col min="10738" max="10738" width="8.125" style="244" customWidth="1"/>
    <col min="10739" max="10739" width="14.125" style="244" customWidth="1"/>
    <col min="10740" max="10740" width="0.875" style="244" customWidth="1"/>
    <col min="10741" max="10741" width="14.125" style="244" customWidth="1"/>
    <col min="10742" max="10742" width="0.875" style="244" customWidth="1"/>
    <col min="10743" max="10743" width="14.125" style="244" customWidth="1"/>
    <col min="10744" max="10744" width="0.875" style="244" customWidth="1"/>
    <col min="10745" max="10745" width="14.125" style="244" customWidth="1"/>
    <col min="10746" max="10746" width="13.875" style="244" customWidth="1"/>
    <col min="10747" max="10747" width="13.125" style="244" customWidth="1"/>
    <col min="10748" max="10748" width="12.75" style="244" bestFit="1" customWidth="1"/>
    <col min="10749" max="10749" width="13.625" style="244" bestFit="1" customWidth="1"/>
    <col min="10750" max="10750" width="12.75" style="244" bestFit="1" customWidth="1"/>
    <col min="10751" max="10751" width="13.625" style="244" bestFit="1" customWidth="1"/>
    <col min="10752" max="10992" width="10.875" style="244"/>
    <col min="10993" max="10993" width="51.875" style="244" customWidth="1"/>
    <col min="10994" max="10994" width="8.125" style="244" customWidth="1"/>
    <col min="10995" max="10995" width="14.125" style="244" customWidth="1"/>
    <col min="10996" max="10996" width="0.875" style="244" customWidth="1"/>
    <col min="10997" max="10997" width="14.125" style="244" customWidth="1"/>
    <col min="10998" max="10998" width="0.875" style="244" customWidth="1"/>
    <col min="10999" max="10999" width="14.125" style="244" customWidth="1"/>
    <col min="11000" max="11000" width="0.875" style="244" customWidth="1"/>
    <col min="11001" max="11001" width="14.125" style="244" customWidth="1"/>
    <col min="11002" max="11002" width="13.875" style="244" customWidth="1"/>
    <col min="11003" max="11003" width="13.125" style="244" customWidth="1"/>
    <col min="11004" max="11004" width="12.75" style="244" bestFit="1" customWidth="1"/>
    <col min="11005" max="11005" width="13.625" style="244" bestFit="1" customWidth="1"/>
    <col min="11006" max="11006" width="12.75" style="244" bestFit="1" customWidth="1"/>
    <col min="11007" max="11007" width="13.625" style="244" bestFit="1" customWidth="1"/>
    <col min="11008" max="11248" width="10.875" style="244"/>
    <col min="11249" max="11249" width="51.875" style="244" customWidth="1"/>
    <col min="11250" max="11250" width="8.125" style="244" customWidth="1"/>
    <col min="11251" max="11251" width="14.125" style="244" customWidth="1"/>
    <col min="11252" max="11252" width="0.875" style="244" customWidth="1"/>
    <col min="11253" max="11253" width="14.125" style="244" customWidth="1"/>
    <col min="11254" max="11254" width="0.875" style="244" customWidth="1"/>
    <col min="11255" max="11255" width="14.125" style="244" customWidth="1"/>
    <col min="11256" max="11256" width="0.875" style="244" customWidth="1"/>
    <col min="11257" max="11257" width="14.125" style="244" customWidth="1"/>
    <col min="11258" max="11258" width="13.875" style="244" customWidth="1"/>
    <col min="11259" max="11259" width="13.125" style="244" customWidth="1"/>
    <col min="11260" max="11260" width="12.75" style="244" bestFit="1" customWidth="1"/>
    <col min="11261" max="11261" width="13.625" style="244" bestFit="1" customWidth="1"/>
    <col min="11262" max="11262" width="12.75" style="244" bestFit="1" customWidth="1"/>
    <col min="11263" max="11263" width="13.625" style="244" bestFit="1" customWidth="1"/>
    <col min="11264" max="11504" width="10.875" style="244"/>
    <col min="11505" max="11505" width="51.875" style="244" customWidth="1"/>
    <col min="11506" max="11506" width="8.125" style="244" customWidth="1"/>
    <col min="11507" max="11507" width="14.125" style="244" customWidth="1"/>
    <col min="11508" max="11508" width="0.875" style="244" customWidth="1"/>
    <col min="11509" max="11509" width="14.125" style="244" customWidth="1"/>
    <col min="11510" max="11510" width="0.875" style="244" customWidth="1"/>
    <col min="11511" max="11511" width="14.125" style="244" customWidth="1"/>
    <col min="11512" max="11512" width="0.875" style="244" customWidth="1"/>
    <col min="11513" max="11513" width="14.125" style="244" customWidth="1"/>
    <col min="11514" max="11514" width="13.875" style="244" customWidth="1"/>
    <col min="11515" max="11515" width="13.125" style="244" customWidth="1"/>
    <col min="11516" max="11516" width="12.75" style="244" bestFit="1" customWidth="1"/>
    <col min="11517" max="11517" width="13.625" style="244" bestFit="1" customWidth="1"/>
    <col min="11518" max="11518" width="12.75" style="244" bestFit="1" customWidth="1"/>
    <col min="11519" max="11519" width="13.625" style="244" bestFit="1" customWidth="1"/>
    <col min="11520" max="11760" width="10.875" style="244"/>
    <col min="11761" max="11761" width="51.875" style="244" customWidth="1"/>
    <col min="11762" max="11762" width="8.125" style="244" customWidth="1"/>
    <col min="11763" max="11763" width="14.125" style="244" customWidth="1"/>
    <col min="11764" max="11764" width="0.875" style="244" customWidth="1"/>
    <col min="11765" max="11765" width="14.125" style="244" customWidth="1"/>
    <col min="11766" max="11766" width="0.875" style="244" customWidth="1"/>
    <col min="11767" max="11767" width="14.125" style="244" customWidth="1"/>
    <col min="11768" max="11768" width="0.875" style="244" customWidth="1"/>
    <col min="11769" max="11769" width="14.125" style="244" customWidth="1"/>
    <col min="11770" max="11770" width="13.875" style="244" customWidth="1"/>
    <col min="11771" max="11771" width="13.125" style="244" customWidth="1"/>
    <col min="11772" max="11772" width="12.75" style="244" bestFit="1" customWidth="1"/>
    <col min="11773" max="11773" width="13.625" style="244" bestFit="1" customWidth="1"/>
    <col min="11774" max="11774" width="12.75" style="244" bestFit="1" customWidth="1"/>
    <col min="11775" max="11775" width="13.625" style="244" bestFit="1" customWidth="1"/>
    <col min="11776" max="12016" width="10.875" style="244"/>
    <col min="12017" max="12017" width="51.875" style="244" customWidth="1"/>
    <col min="12018" max="12018" width="8.125" style="244" customWidth="1"/>
    <col min="12019" max="12019" width="14.125" style="244" customWidth="1"/>
    <col min="12020" max="12020" width="0.875" style="244" customWidth="1"/>
    <col min="12021" max="12021" width="14.125" style="244" customWidth="1"/>
    <col min="12022" max="12022" width="0.875" style="244" customWidth="1"/>
    <col min="12023" max="12023" width="14.125" style="244" customWidth="1"/>
    <col min="12024" max="12024" width="0.875" style="244" customWidth="1"/>
    <col min="12025" max="12025" width="14.125" style="244" customWidth="1"/>
    <col min="12026" max="12026" width="13.875" style="244" customWidth="1"/>
    <col min="12027" max="12027" width="13.125" style="244" customWidth="1"/>
    <col min="12028" max="12028" width="12.75" style="244" bestFit="1" customWidth="1"/>
    <col min="12029" max="12029" width="13.625" style="244" bestFit="1" customWidth="1"/>
    <col min="12030" max="12030" width="12.75" style="244" bestFit="1" customWidth="1"/>
    <col min="12031" max="12031" width="13.625" style="244" bestFit="1" customWidth="1"/>
    <col min="12032" max="12272" width="10.875" style="244"/>
    <col min="12273" max="12273" width="51.875" style="244" customWidth="1"/>
    <col min="12274" max="12274" width="8.125" style="244" customWidth="1"/>
    <col min="12275" max="12275" width="14.125" style="244" customWidth="1"/>
    <col min="12276" max="12276" width="0.875" style="244" customWidth="1"/>
    <col min="12277" max="12277" width="14.125" style="244" customWidth="1"/>
    <col min="12278" max="12278" width="0.875" style="244" customWidth="1"/>
    <col min="12279" max="12279" width="14.125" style="244" customWidth="1"/>
    <col min="12280" max="12280" width="0.875" style="244" customWidth="1"/>
    <col min="12281" max="12281" width="14.125" style="244" customWidth="1"/>
    <col min="12282" max="12282" width="13.875" style="244" customWidth="1"/>
    <col min="12283" max="12283" width="13.125" style="244" customWidth="1"/>
    <col min="12284" max="12284" width="12.75" style="244" bestFit="1" customWidth="1"/>
    <col min="12285" max="12285" width="13.625" style="244" bestFit="1" customWidth="1"/>
    <col min="12286" max="12286" width="12.75" style="244" bestFit="1" customWidth="1"/>
    <col min="12287" max="12287" width="13.625" style="244" bestFit="1" customWidth="1"/>
    <col min="12288" max="12528" width="10.875" style="244"/>
    <col min="12529" max="12529" width="51.875" style="244" customWidth="1"/>
    <col min="12530" max="12530" width="8.125" style="244" customWidth="1"/>
    <col min="12531" max="12531" width="14.125" style="244" customWidth="1"/>
    <col min="12532" max="12532" width="0.875" style="244" customWidth="1"/>
    <col min="12533" max="12533" width="14.125" style="244" customWidth="1"/>
    <col min="12534" max="12534" width="0.875" style="244" customWidth="1"/>
    <col min="12535" max="12535" width="14.125" style="244" customWidth="1"/>
    <col min="12536" max="12536" width="0.875" style="244" customWidth="1"/>
    <col min="12537" max="12537" width="14.125" style="244" customWidth="1"/>
    <col min="12538" max="12538" width="13.875" style="244" customWidth="1"/>
    <col min="12539" max="12539" width="13.125" style="244" customWidth="1"/>
    <col min="12540" max="12540" width="12.75" style="244" bestFit="1" customWidth="1"/>
    <col min="12541" max="12541" width="13.625" style="244" bestFit="1" customWidth="1"/>
    <col min="12542" max="12542" width="12.75" style="244" bestFit="1" customWidth="1"/>
    <col min="12543" max="12543" width="13.625" style="244" bestFit="1" customWidth="1"/>
    <col min="12544" max="12784" width="10.875" style="244"/>
    <col min="12785" max="12785" width="51.875" style="244" customWidth="1"/>
    <col min="12786" max="12786" width="8.125" style="244" customWidth="1"/>
    <col min="12787" max="12787" width="14.125" style="244" customWidth="1"/>
    <col min="12788" max="12788" width="0.875" style="244" customWidth="1"/>
    <col min="12789" max="12789" width="14.125" style="244" customWidth="1"/>
    <col min="12790" max="12790" width="0.875" style="244" customWidth="1"/>
    <col min="12791" max="12791" width="14.125" style="244" customWidth="1"/>
    <col min="12792" max="12792" width="0.875" style="244" customWidth="1"/>
    <col min="12793" max="12793" width="14.125" style="244" customWidth="1"/>
    <col min="12794" max="12794" width="13.875" style="244" customWidth="1"/>
    <col min="12795" max="12795" width="13.125" style="244" customWidth="1"/>
    <col min="12796" max="12796" width="12.75" style="244" bestFit="1" customWidth="1"/>
    <col min="12797" max="12797" width="13.625" style="244" bestFit="1" customWidth="1"/>
    <col min="12798" max="12798" width="12.75" style="244" bestFit="1" customWidth="1"/>
    <col min="12799" max="12799" width="13.625" style="244" bestFit="1" customWidth="1"/>
    <col min="12800" max="13040" width="10.875" style="244"/>
    <col min="13041" max="13041" width="51.875" style="244" customWidth="1"/>
    <col min="13042" max="13042" width="8.125" style="244" customWidth="1"/>
    <col min="13043" max="13043" width="14.125" style="244" customWidth="1"/>
    <col min="13044" max="13044" width="0.875" style="244" customWidth="1"/>
    <col min="13045" max="13045" width="14.125" style="244" customWidth="1"/>
    <col min="13046" max="13046" width="0.875" style="244" customWidth="1"/>
    <col min="13047" max="13047" width="14.125" style="244" customWidth="1"/>
    <col min="13048" max="13048" width="0.875" style="244" customWidth="1"/>
    <col min="13049" max="13049" width="14.125" style="244" customWidth="1"/>
    <col min="13050" max="13050" width="13.875" style="244" customWidth="1"/>
    <col min="13051" max="13051" width="13.125" style="244" customWidth="1"/>
    <col min="13052" max="13052" width="12.75" style="244" bestFit="1" customWidth="1"/>
    <col min="13053" max="13053" width="13.625" style="244" bestFit="1" customWidth="1"/>
    <col min="13054" max="13054" width="12.75" style="244" bestFit="1" customWidth="1"/>
    <col min="13055" max="13055" width="13.625" style="244" bestFit="1" customWidth="1"/>
    <col min="13056" max="13296" width="10.875" style="244"/>
    <col min="13297" max="13297" width="51.875" style="244" customWidth="1"/>
    <col min="13298" max="13298" width="8.125" style="244" customWidth="1"/>
    <col min="13299" max="13299" width="14.125" style="244" customWidth="1"/>
    <col min="13300" max="13300" width="0.875" style="244" customWidth="1"/>
    <col min="13301" max="13301" width="14.125" style="244" customWidth="1"/>
    <col min="13302" max="13302" width="0.875" style="244" customWidth="1"/>
    <col min="13303" max="13303" width="14.125" style="244" customWidth="1"/>
    <col min="13304" max="13304" width="0.875" style="244" customWidth="1"/>
    <col min="13305" max="13305" width="14.125" style="244" customWidth="1"/>
    <col min="13306" max="13306" width="13.875" style="244" customWidth="1"/>
    <col min="13307" max="13307" width="13.125" style="244" customWidth="1"/>
    <col min="13308" max="13308" width="12.75" style="244" bestFit="1" customWidth="1"/>
    <col min="13309" max="13309" width="13.625" style="244" bestFit="1" customWidth="1"/>
    <col min="13310" max="13310" width="12.75" style="244" bestFit="1" customWidth="1"/>
    <col min="13311" max="13311" width="13.625" style="244" bestFit="1" customWidth="1"/>
    <col min="13312" max="13552" width="10.875" style="244"/>
    <col min="13553" max="13553" width="51.875" style="244" customWidth="1"/>
    <col min="13554" max="13554" width="8.125" style="244" customWidth="1"/>
    <col min="13555" max="13555" width="14.125" style="244" customWidth="1"/>
    <col min="13556" max="13556" width="0.875" style="244" customWidth="1"/>
    <col min="13557" max="13557" width="14.125" style="244" customWidth="1"/>
    <col min="13558" max="13558" width="0.875" style="244" customWidth="1"/>
    <col min="13559" max="13559" width="14.125" style="244" customWidth="1"/>
    <col min="13560" max="13560" width="0.875" style="244" customWidth="1"/>
    <col min="13561" max="13561" width="14.125" style="244" customWidth="1"/>
    <col min="13562" max="13562" width="13.875" style="244" customWidth="1"/>
    <col min="13563" max="13563" width="13.125" style="244" customWidth="1"/>
    <col min="13564" max="13564" width="12.75" style="244" bestFit="1" customWidth="1"/>
    <col min="13565" max="13565" width="13.625" style="244" bestFit="1" customWidth="1"/>
    <col min="13566" max="13566" width="12.75" style="244" bestFit="1" customWidth="1"/>
    <col min="13567" max="13567" width="13.625" style="244" bestFit="1" customWidth="1"/>
    <col min="13568" max="13808" width="10.875" style="244"/>
    <col min="13809" max="13809" width="51.875" style="244" customWidth="1"/>
    <col min="13810" max="13810" width="8.125" style="244" customWidth="1"/>
    <col min="13811" max="13811" width="14.125" style="244" customWidth="1"/>
    <col min="13812" max="13812" width="0.875" style="244" customWidth="1"/>
    <col min="13813" max="13813" width="14.125" style="244" customWidth="1"/>
    <col min="13814" max="13814" width="0.875" style="244" customWidth="1"/>
    <col min="13815" max="13815" width="14.125" style="244" customWidth="1"/>
    <col min="13816" max="13816" width="0.875" style="244" customWidth="1"/>
    <col min="13817" max="13817" width="14.125" style="244" customWidth="1"/>
    <col min="13818" max="13818" width="13.875" style="244" customWidth="1"/>
    <col min="13819" max="13819" width="13.125" style="244" customWidth="1"/>
    <col min="13820" max="13820" width="12.75" style="244" bestFit="1" customWidth="1"/>
    <col min="13821" max="13821" width="13.625" style="244" bestFit="1" customWidth="1"/>
    <col min="13822" max="13822" width="12.75" style="244" bestFit="1" customWidth="1"/>
    <col min="13823" max="13823" width="13.625" style="244" bestFit="1" customWidth="1"/>
    <col min="13824" max="14064" width="10.875" style="244"/>
    <col min="14065" max="14065" width="51.875" style="244" customWidth="1"/>
    <col min="14066" max="14066" width="8.125" style="244" customWidth="1"/>
    <col min="14067" max="14067" width="14.125" style="244" customWidth="1"/>
    <col min="14068" max="14068" width="0.875" style="244" customWidth="1"/>
    <col min="14069" max="14069" width="14.125" style="244" customWidth="1"/>
    <col min="14070" max="14070" width="0.875" style="244" customWidth="1"/>
    <col min="14071" max="14071" width="14.125" style="244" customWidth="1"/>
    <col min="14072" max="14072" width="0.875" style="244" customWidth="1"/>
    <col min="14073" max="14073" width="14.125" style="244" customWidth="1"/>
    <col min="14074" max="14074" width="13.875" style="244" customWidth="1"/>
    <col min="14075" max="14075" width="13.125" style="244" customWidth="1"/>
    <col min="14076" max="14076" width="12.75" style="244" bestFit="1" customWidth="1"/>
    <col min="14077" max="14077" width="13.625" style="244" bestFit="1" customWidth="1"/>
    <col min="14078" max="14078" width="12.75" style="244" bestFit="1" customWidth="1"/>
    <col min="14079" max="14079" width="13.625" style="244" bestFit="1" customWidth="1"/>
    <col min="14080" max="14320" width="10.875" style="244"/>
    <col min="14321" max="14321" width="51.875" style="244" customWidth="1"/>
    <col min="14322" max="14322" width="8.125" style="244" customWidth="1"/>
    <col min="14323" max="14323" width="14.125" style="244" customWidth="1"/>
    <col min="14324" max="14324" width="0.875" style="244" customWidth="1"/>
    <col min="14325" max="14325" width="14.125" style="244" customWidth="1"/>
    <col min="14326" max="14326" width="0.875" style="244" customWidth="1"/>
    <col min="14327" max="14327" width="14.125" style="244" customWidth="1"/>
    <col min="14328" max="14328" width="0.875" style="244" customWidth="1"/>
    <col min="14329" max="14329" width="14.125" style="244" customWidth="1"/>
    <col min="14330" max="14330" width="13.875" style="244" customWidth="1"/>
    <col min="14331" max="14331" width="13.125" style="244" customWidth="1"/>
    <col min="14332" max="14332" width="12.75" style="244" bestFit="1" customWidth="1"/>
    <col min="14333" max="14333" width="13.625" style="244" bestFit="1" customWidth="1"/>
    <col min="14334" max="14334" width="12.75" style="244" bestFit="1" customWidth="1"/>
    <col min="14335" max="14335" width="13.625" style="244" bestFit="1" customWidth="1"/>
    <col min="14336" max="14576" width="10.875" style="244"/>
    <col min="14577" max="14577" width="51.875" style="244" customWidth="1"/>
    <col min="14578" max="14578" width="8.125" style="244" customWidth="1"/>
    <col min="14579" max="14579" width="14.125" style="244" customWidth="1"/>
    <col min="14580" max="14580" width="0.875" style="244" customWidth="1"/>
    <col min="14581" max="14581" width="14.125" style="244" customWidth="1"/>
    <col min="14582" max="14582" width="0.875" style="244" customWidth="1"/>
    <col min="14583" max="14583" width="14.125" style="244" customWidth="1"/>
    <col min="14584" max="14584" width="0.875" style="244" customWidth="1"/>
    <col min="14585" max="14585" width="14.125" style="244" customWidth="1"/>
    <col min="14586" max="14586" width="13.875" style="244" customWidth="1"/>
    <col min="14587" max="14587" width="13.125" style="244" customWidth="1"/>
    <col min="14588" max="14588" width="12.75" style="244" bestFit="1" customWidth="1"/>
    <col min="14589" max="14589" width="13.625" style="244" bestFit="1" customWidth="1"/>
    <col min="14590" max="14590" width="12.75" style="244" bestFit="1" customWidth="1"/>
    <col min="14591" max="14591" width="13.625" style="244" bestFit="1" customWidth="1"/>
    <col min="14592" max="14832" width="10.875" style="244"/>
    <col min="14833" max="14833" width="51.875" style="244" customWidth="1"/>
    <col min="14834" max="14834" width="8.125" style="244" customWidth="1"/>
    <col min="14835" max="14835" width="14.125" style="244" customWidth="1"/>
    <col min="14836" max="14836" width="0.875" style="244" customWidth="1"/>
    <col min="14837" max="14837" width="14.125" style="244" customWidth="1"/>
    <col min="14838" max="14838" width="0.875" style="244" customWidth="1"/>
    <col min="14839" max="14839" width="14.125" style="244" customWidth="1"/>
    <col min="14840" max="14840" width="0.875" style="244" customWidth="1"/>
    <col min="14841" max="14841" width="14.125" style="244" customWidth="1"/>
    <col min="14842" max="14842" width="13.875" style="244" customWidth="1"/>
    <col min="14843" max="14843" width="13.125" style="244" customWidth="1"/>
    <col min="14844" max="14844" width="12.75" style="244" bestFit="1" customWidth="1"/>
    <col min="14845" max="14845" width="13.625" style="244" bestFit="1" customWidth="1"/>
    <col min="14846" max="14846" width="12.75" style="244" bestFit="1" customWidth="1"/>
    <col min="14847" max="14847" width="13.625" style="244" bestFit="1" customWidth="1"/>
    <col min="14848" max="15088" width="10.875" style="244"/>
    <col min="15089" max="15089" width="51.875" style="244" customWidth="1"/>
    <col min="15090" max="15090" width="8.125" style="244" customWidth="1"/>
    <col min="15091" max="15091" width="14.125" style="244" customWidth="1"/>
    <col min="15092" max="15092" width="0.875" style="244" customWidth="1"/>
    <col min="15093" max="15093" width="14.125" style="244" customWidth="1"/>
    <col min="15094" max="15094" width="0.875" style="244" customWidth="1"/>
    <col min="15095" max="15095" width="14.125" style="244" customWidth="1"/>
    <col min="15096" max="15096" width="0.875" style="244" customWidth="1"/>
    <col min="15097" max="15097" width="14.125" style="244" customWidth="1"/>
    <col min="15098" max="15098" width="13.875" style="244" customWidth="1"/>
    <col min="15099" max="15099" width="13.125" style="244" customWidth="1"/>
    <col min="15100" max="15100" width="12.75" style="244" bestFit="1" customWidth="1"/>
    <col min="15101" max="15101" width="13.625" style="244" bestFit="1" customWidth="1"/>
    <col min="15102" max="15102" width="12.75" style="244" bestFit="1" customWidth="1"/>
    <col min="15103" max="15103" width="13.625" style="244" bestFit="1" customWidth="1"/>
    <col min="15104" max="15344" width="10.875" style="244"/>
    <col min="15345" max="15345" width="51.875" style="244" customWidth="1"/>
    <col min="15346" max="15346" width="8.125" style="244" customWidth="1"/>
    <col min="15347" max="15347" width="14.125" style="244" customWidth="1"/>
    <col min="15348" max="15348" width="0.875" style="244" customWidth="1"/>
    <col min="15349" max="15349" width="14.125" style="244" customWidth="1"/>
    <col min="15350" max="15350" width="0.875" style="244" customWidth="1"/>
    <col min="15351" max="15351" width="14.125" style="244" customWidth="1"/>
    <col min="15352" max="15352" width="0.875" style="244" customWidth="1"/>
    <col min="15353" max="15353" width="14.125" style="244" customWidth="1"/>
    <col min="15354" max="15354" width="13.875" style="244" customWidth="1"/>
    <col min="15355" max="15355" width="13.125" style="244" customWidth="1"/>
    <col min="15356" max="15356" width="12.75" style="244" bestFit="1" customWidth="1"/>
    <col min="15357" max="15357" width="13.625" style="244" bestFit="1" customWidth="1"/>
    <col min="15358" max="15358" width="12.75" style="244" bestFit="1" customWidth="1"/>
    <col min="15359" max="15359" width="13.625" style="244" bestFit="1" customWidth="1"/>
    <col min="15360" max="15600" width="10.875" style="244"/>
    <col min="15601" max="15601" width="51.875" style="244" customWidth="1"/>
    <col min="15602" max="15602" width="8.125" style="244" customWidth="1"/>
    <col min="15603" max="15603" width="14.125" style="244" customWidth="1"/>
    <col min="15604" max="15604" width="0.875" style="244" customWidth="1"/>
    <col min="15605" max="15605" width="14.125" style="244" customWidth="1"/>
    <col min="15606" max="15606" width="0.875" style="244" customWidth="1"/>
    <col min="15607" max="15607" width="14.125" style="244" customWidth="1"/>
    <col min="15608" max="15608" width="0.875" style="244" customWidth="1"/>
    <col min="15609" max="15609" width="14.125" style="244" customWidth="1"/>
    <col min="15610" max="15610" width="13.875" style="244" customWidth="1"/>
    <col min="15611" max="15611" width="13.125" style="244" customWidth="1"/>
    <col min="15612" max="15612" width="12.75" style="244" bestFit="1" customWidth="1"/>
    <col min="15613" max="15613" width="13.625" style="244" bestFit="1" customWidth="1"/>
    <col min="15614" max="15614" width="12.75" style="244" bestFit="1" customWidth="1"/>
    <col min="15615" max="15615" width="13.625" style="244" bestFit="1" customWidth="1"/>
    <col min="15616" max="15856" width="10.875" style="244"/>
    <col min="15857" max="15857" width="51.875" style="244" customWidth="1"/>
    <col min="15858" max="15858" width="8.125" style="244" customWidth="1"/>
    <col min="15859" max="15859" width="14.125" style="244" customWidth="1"/>
    <col min="15860" max="15860" width="0.875" style="244" customWidth="1"/>
    <col min="15861" max="15861" width="14.125" style="244" customWidth="1"/>
    <col min="15862" max="15862" width="0.875" style="244" customWidth="1"/>
    <col min="15863" max="15863" width="14.125" style="244" customWidth="1"/>
    <col min="15864" max="15864" width="0.875" style="244" customWidth="1"/>
    <col min="15865" max="15865" width="14.125" style="244" customWidth="1"/>
    <col min="15866" max="15866" width="13.875" style="244" customWidth="1"/>
    <col min="15867" max="15867" width="13.125" style="244" customWidth="1"/>
    <col min="15868" max="15868" width="12.75" style="244" bestFit="1" customWidth="1"/>
    <col min="15869" max="15869" width="13.625" style="244" bestFit="1" customWidth="1"/>
    <col min="15870" max="15870" width="12.75" style="244" bestFit="1" customWidth="1"/>
    <col min="15871" max="15871" width="13.625" style="244" bestFit="1" customWidth="1"/>
    <col min="15872" max="16112" width="10.875" style="244"/>
    <col min="16113" max="16113" width="51.875" style="244" customWidth="1"/>
    <col min="16114" max="16114" width="8.125" style="244" customWidth="1"/>
    <col min="16115" max="16115" width="14.125" style="244" customWidth="1"/>
    <col min="16116" max="16116" width="0.875" style="244" customWidth="1"/>
    <col min="16117" max="16117" width="14.125" style="244" customWidth="1"/>
    <col min="16118" max="16118" width="0.875" style="244" customWidth="1"/>
    <col min="16119" max="16119" width="14.125" style="244" customWidth="1"/>
    <col min="16120" max="16120" width="0.875" style="244" customWidth="1"/>
    <col min="16121" max="16121" width="14.125" style="244" customWidth="1"/>
    <col min="16122" max="16122" width="13.875" style="244" customWidth="1"/>
    <col min="16123" max="16123" width="13.125" style="244" customWidth="1"/>
    <col min="16124" max="16124" width="12.75" style="244" bestFit="1" customWidth="1"/>
    <col min="16125" max="16125" width="13.625" style="244" bestFit="1" customWidth="1"/>
    <col min="16126" max="16126" width="12.75" style="244" bestFit="1" customWidth="1"/>
    <col min="16127" max="16127" width="13.625" style="244" bestFit="1" customWidth="1"/>
    <col min="16128" max="16384" width="10.875" style="244"/>
  </cols>
  <sheetData>
    <row r="1" spans="1:17" s="228" customFormat="1" ht="22.5" customHeight="1" x14ac:dyDescent="0.55000000000000004">
      <c r="A1" s="309" t="s">
        <v>0</v>
      </c>
      <c r="B1" s="309"/>
      <c r="C1" s="309"/>
      <c r="D1" s="309"/>
      <c r="E1" s="309"/>
      <c r="K1" s="291"/>
      <c r="Q1" s="287"/>
    </row>
    <row r="2" spans="1:17" s="228" customFormat="1" ht="22.5" customHeight="1" x14ac:dyDescent="0.55000000000000004">
      <c r="A2" s="310" t="s">
        <v>86</v>
      </c>
      <c r="B2" s="310"/>
      <c r="C2" s="310"/>
      <c r="D2" s="310"/>
      <c r="E2" s="310"/>
      <c r="K2" s="291"/>
      <c r="Q2" s="287"/>
    </row>
    <row r="3" spans="1:17" s="228" customFormat="1" ht="15" customHeight="1" x14ac:dyDescent="0.55000000000000004">
      <c r="A3" s="264" t="s">
        <v>103</v>
      </c>
      <c r="B3" s="229"/>
      <c r="K3" s="291"/>
      <c r="Q3" s="287"/>
    </row>
    <row r="4" spans="1:17" s="228" customFormat="1" ht="22.5" customHeight="1" x14ac:dyDescent="0.55000000000000004">
      <c r="A4" s="264"/>
      <c r="B4" s="229"/>
      <c r="C4" s="311" t="s">
        <v>48</v>
      </c>
      <c r="D4" s="311"/>
      <c r="E4" s="311"/>
      <c r="G4" s="311"/>
      <c r="H4" s="311"/>
      <c r="I4" s="311"/>
      <c r="K4" s="291"/>
      <c r="Q4" s="287"/>
    </row>
    <row r="5" spans="1:17" s="228" customFormat="1" ht="22.5" customHeight="1" x14ac:dyDescent="0.55000000000000004">
      <c r="A5" s="264"/>
      <c r="B5" s="229"/>
      <c r="C5" s="312" t="s">
        <v>49</v>
      </c>
      <c r="D5" s="312"/>
      <c r="E5" s="312"/>
      <c r="G5" s="312" t="s">
        <v>46</v>
      </c>
      <c r="H5" s="312"/>
      <c r="I5" s="312"/>
      <c r="K5" s="291"/>
      <c r="Q5" s="287"/>
    </row>
    <row r="6" spans="1:17" s="228" customFormat="1" ht="22.5" customHeight="1" x14ac:dyDescent="0.55000000000000004">
      <c r="A6" s="264"/>
      <c r="B6" s="229"/>
      <c r="C6" s="230" t="s">
        <v>168</v>
      </c>
      <c r="D6" s="230"/>
      <c r="E6" s="230" t="s">
        <v>107</v>
      </c>
      <c r="G6" s="230" t="s">
        <v>168</v>
      </c>
      <c r="H6" s="230"/>
      <c r="I6" s="230" t="s">
        <v>107</v>
      </c>
      <c r="K6" s="291"/>
      <c r="Q6" s="287"/>
    </row>
    <row r="7" spans="1:17" s="228" customFormat="1" ht="22.5" customHeight="1" x14ac:dyDescent="0.55000000000000004">
      <c r="A7" s="264" t="s">
        <v>1</v>
      </c>
      <c r="B7" s="231" t="s">
        <v>13</v>
      </c>
      <c r="C7" s="232">
        <v>2563</v>
      </c>
      <c r="D7" s="232"/>
      <c r="E7" s="232">
        <v>2563</v>
      </c>
      <c r="G7" s="232">
        <v>2563</v>
      </c>
      <c r="H7" s="232"/>
      <c r="I7" s="232">
        <v>2563</v>
      </c>
      <c r="J7" s="233"/>
      <c r="K7" s="291"/>
      <c r="Q7" s="287"/>
    </row>
    <row r="8" spans="1:17" s="228" customFormat="1" ht="22.5" customHeight="1" x14ac:dyDescent="0.55000000000000004">
      <c r="A8" s="264"/>
      <c r="B8" s="231"/>
      <c r="C8" s="232" t="s">
        <v>117</v>
      </c>
      <c r="D8" s="232"/>
      <c r="E8" s="232"/>
      <c r="G8" s="232" t="s">
        <v>117</v>
      </c>
      <c r="H8" s="232"/>
      <c r="I8" s="232"/>
      <c r="J8" s="233"/>
      <c r="K8" s="291"/>
      <c r="Q8" s="287"/>
    </row>
    <row r="9" spans="1:17" s="234" customFormat="1" ht="22.5" customHeight="1" x14ac:dyDescent="0.55000000000000004">
      <c r="A9" s="265"/>
      <c r="B9" s="231"/>
      <c r="C9" s="308" t="s">
        <v>110</v>
      </c>
      <c r="D9" s="308"/>
      <c r="E9" s="308"/>
      <c r="F9" s="308"/>
      <c r="G9" s="308"/>
      <c r="H9" s="308"/>
      <c r="I9" s="308"/>
      <c r="J9" s="233"/>
      <c r="K9" s="289"/>
      <c r="Q9" s="288"/>
    </row>
    <row r="10" spans="1:17" s="234" customFormat="1" ht="22.5" customHeight="1" x14ac:dyDescent="0.55000000000000004">
      <c r="A10" s="266" t="s">
        <v>2</v>
      </c>
      <c r="B10" s="231"/>
      <c r="J10" s="235"/>
      <c r="K10" s="289"/>
      <c r="Q10" s="288"/>
    </row>
    <row r="11" spans="1:17" s="234" customFormat="1" ht="22.5" customHeight="1" x14ac:dyDescent="0.55000000000000004">
      <c r="A11" s="267" t="s">
        <v>33</v>
      </c>
      <c r="B11" s="231"/>
      <c r="C11" s="233">
        <v>1391006</v>
      </c>
      <c r="D11" s="237"/>
      <c r="E11" s="233">
        <v>964561</v>
      </c>
      <c r="G11" s="233">
        <v>1391006</v>
      </c>
      <c r="H11" s="237"/>
      <c r="I11" s="233">
        <v>964561</v>
      </c>
      <c r="J11" s="233">
        <f>G11-I11</f>
        <v>426445</v>
      </c>
      <c r="K11" s="289"/>
      <c r="N11" s="235" t="s">
        <v>203</v>
      </c>
      <c r="Q11" s="288"/>
    </row>
    <row r="12" spans="1:17" s="234" customFormat="1" ht="22.5" customHeight="1" x14ac:dyDescent="0.55000000000000004">
      <c r="A12" s="267" t="s">
        <v>178</v>
      </c>
      <c r="B12" s="231"/>
      <c r="C12" s="233">
        <v>2500000</v>
      </c>
      <c r="D12" s="237"/>
      <c r="E12" s="233">
        <v>2330000</v>
      </c>
      <c r="G12" s="233">
        <v>2500000</v>
      </c>
      <c r="H12" s="237"/>
      <c r="I12" s="233">
        <v>2330000</v>
      </c>
      <c r="J12" s="233">
        <f t="shared" ref="J12:J19" si="0">G12-I12</f>
        <v>170000</v>
      </c>
      <c r="K12" s="289">
        <f>J12+'CF-11-12'!H55</f>
        <v>0</v>
      </c>
      <c r="N12" s="235" t="s">
        <v>202</v>
      </c>
      <c r="P12" s="289">
        <v>256</v>
      </c>
    </row>
    <row r="13" spans="1:17" s="234" customFormat="1" ht="22.5" customHeight="1" x14ac:dyDescent="0.55000000000000004">
      <c r="A13" s="268" t="s">
        <v>34</v>
      </c>
      <c r="B13" s="263">
        <v>4</v>
      </c>
      <c r="C13" s="233">
        <v>972721</v>
      </c>
      <c r="D13" s="235"/>
      <c r="E13" s="233">
        <v>1118692</v>
      </c>
      <c r="G13" s="233">
        <v>972721</v>
      </c>
      <c r="H13" s="235"/>
      <c r="I13" s="233">
        <v>1118692</v>
      </c>
      <c r="J13" s="233">
        <f t="shared" si="0"/>
        <v>-145971</v>
      </c>
      <c r="K13" s="289">
        <f>J13+'CF-11-12'!H29-P13</f>
        <v>0</v>
      </c>
      <c r="N13" s="235" t="s">
        <v>34</v>
      </c>
      <c r="P13" s="289">
        <v>-24689</v>
      </c>
    </row>
    <row r="14" spans="1:17" s="234" customFormat="1" ht="22.5" customHeight="1" x14ac:dyDescent="0.55000000000000004">
      <c r="A14" s="268" t="s">
        <v>145</v>
      </c>
      <c r="B14" s="263"/>
      <c r="C14" s="233">
        <v>39019</v>
      </c>
      <c r="D14" s="235"/>
      <c r="E14" s="233">
        <v>28457</v>
      </c>
      <c r="G14" s="233">
        <v>39019</v>
      </c>
      <c r="H14" s="235"/>
      <c r="I14" s="233">
        <v>28457</v>
      </c>
      <c r="J14" s="233">
        <f t="shared" si="0"/>
        <v>10562</v>
      </c>
      <c r="K14" s="307">
        <f>SUM(J14:J16)+SUM('CF-11-12'!H24:H26,'CF-11-12'!H30:H31,'CF-11-12'!H61:H63)</f>
        <v>0</v>
      </c>
      <c r="N14" s="235" t="s">
        <v>20</v>
      </c>
      <c r="P14" s="289">
        <v>1363</v>
      </c>
      <c r="Q14" s="288"/>
    </row>
    <row r="15" spans="1:17" s="234" customFormat="1" ht="22.5" customHeight="1" x14ac:dyDescent="0.55000000000000004">
      <c r="A15" s="267" t="s">
        <v>80</v>
      </c>
      <c r="B15" s="263">
        <v>4</v>
      </c>
      <c r="C15" s="235">
        <v>26736</v>
      </c>
      <c r="D15" s="235"/>
      <c r="E15" s="235">
        <v>32064</v>
      </c>
      <c r="G15" s="233">
        <v>26736</v>
      </c>
      <c r="H15" s="235"/>
      <c r="I15" s="235">
        <v>32064</v>
      </c>
      <c r="J15" s="233">
        <f t="shared" si="0"/>
        <v>-5328</v>
      </c>
      <c r="K15" s="307"/>
      <c r="M15" s="274"/>
      <c r="N15" s="235" t="s">
        <v>82</v>
      </c>
      <c r="P15" s="289">
        <v>801</v>
      </c>
      <c r="Q15" s="288"/>
    </row>
    <row r="16" spans="1:17" s="234" customFormat="1" ht="22.5" customHeight="1" x14ac:dyDescent="0.55000000000000004">
      <c r="A16" s="267" t="s">
        <v>169</v>
      </c>
      <c r="B16" s="263">
        <v>4</v>
      </c>
      <c r="C16" s="248">
        <v>97284</v>
      </c>
      <c r="D16" s="235"/>
      <c r="E16" s="239">
        <v>171415</v>
      </c>
      <c r="G16" s="233">
        <v>97284</v>
      </c>
      <c r="H16" s="235"/>
      <c r="I16" s="239">
        <v>171415</v>
      </c>
      <c r="J16" s="233">
        <f t="shared" si="0"/>
        <v>-74131</v>
      </c>
      <c r="K16" s="307"/>
      <c r="N16" s="235" t="s">
        <v>214</v>
      </c>
      <c r="P16" s="234">
        <v>24</v>
      </c>
      <c r="Q16" s="288"/>
    </row>
    <row r="17" spans="1:17" s="234" customFormat="1" ht="22.5" customHeight="1" thickBot="1" x14ac:dyDescent="0.6">
      <c r="A17" s="267" t="s">
        <v>65</v>
      </c>
      <c r="B17" s="263">
        <v>4</v>
      </c>
      <c r="C17" s="233">
        <v>91860</v>
      </c>
      <c r="D17" s="235"/>
      <c r="E17" s="233">
        <v>83911</v>
      </c>
      <c r="G17" s="233">
        <v>91860</v>
      </c>
      <c r="H17" s="235"/>
      <c r="I17" s="233">
        <v>83911</v>
      </c>
      <c r="J17" s="233">
        <f t="shared" si="0"/>
        <v>7949</v>
      </c>
      <c r="K17" s="289">
        <f>J17+'CF-11-12'!D59+'CF-11-12'!D60</f>
        <v>0</v>
      </c>
      <c r="P17" s="290">
        <f>SUM(P12:P16)</f>
        <v>-22245</v>
      </c>
      <c r="Q17" s="288"/>
    </row>
    <row r="18" spans="1:17" s="234" customFormat="1" ht="22.5" customHeight="1" thickTop="1" x14ac:dyDescent="0.55000000000000004">
      <c r="A18" s="267" t="s">
        <v>35</v>
      </c>
      <c r="B18" s="231"/>
      <c r="C18" s="233">
        <v>719734</v>
      </c>
      <c r="D18" s="237"/>
      <c r="E18" s="233">
        <v>784725</v>
      </c>
      <c r="G18" s="233">
        <v>719734</v>
      </c>
      <c r="H18" s="237"/>
      <c r="I18" s="233">
        <v>784725</v>
      </c>
      <c r="J18" s="233">
        <f t="shared" si="0"/>
        <v>-64991</v>
      </c>
      <c r="K18" s="289">
        <f>J18+'CF-11-12'!H22+'CF-11-12'!H32</f>
        <v>0</v>
      </c>
      <c r="Q18" s="288"/>
    </row>
    <row r="19" spans="1:17" s="234" customFormat="1" ht="22.5" customHeight="1" x14ac:dyDescent="0.55000000000000004">
      <c r="A19" s="268" t="s">
        <v>14</v>
      </c>
      <c r="B19" s="231"/>
      <c r="C19" s="233">
        <v>7288</v>
      </c>
      <c r="D19" s="237"/>
      <c r="E19" s="233">
        <v>8697</v>
      </c>
      <c r="G19" s="233">
        <v>7288</v>
      </c>
      <c r="H19" s="237"/>
      <c r="I19" s="233">
        <v>8697</v>
      </c>
      <c r="J19" s="233">
        <f t="shared" si="0"/>
        <v>-1409</v>
      </c>
      <c r="K19" s="289">
        <f>J19+'CF-11-12'!H33</f>
        <v>0</v>
      </c>
      <c r="N19" s="234" t="s">
        <v>204</v>
      </c>
      <c r="Q19" s="288"/>
    </row>
    <row r="20" spans="1:17" s="234" customFormat="1" ht="22.5" customHeight="1" x14ac:dyDescent="0.55000000000000004">
      <c r="A20" s="265" t="s">
        <v>12</v>
      </c>
      <c r="B20" s="231"/>
      <c r="C20" s="240">
        <f>SUM(C11:C19)</f>
        <v>5845648</v>
      </c>
      <c r="D20" s="235"/>
      <c r="E20" s="240">
        <f>SUM(E11:E19)</f>
        <v>5522522</v>
      </c>
      <c r="G20" s="240">
        <f>SUM(G11:G19)</f>
        <v>5845648</v>
      </c>
      <c r="H20" s="235"/>
      <c r="I20" s="240">
        <f>SUM(I11:I19)</f>
        <v>5522522</v>
      </c>
      <c r="J20" s="241"/>
      <c r="K20" s="289"/>
      <c r="N20" s="235">
        <v>280348</v>
      </c>
      <c r="Q20" s="288"/>
    </row>
    <row r="21" spans="1:17" s="234" customFormat="1" ht="15" customHeight="1" x14ac:dyDescent="0.55000000000000004">
      <c r="A21" s="265"/>
      <c r="B21" s="231"/>
      <c r="C21" s="235"/>
      <c r="D21" s="235"/>
      <c r="E21" s="235"/>
      <c r="G21" s="235"/>
      <c r="H21" s="235"/>
      <c r="I21" s="235"/>
      <c r="K21" s="289"/>
      <c r="N21" s="288">
        <v>5872</v>
      </c>
      <c r="Q21" s="288"/>
    </row>
    <row r="22" spans="1:17" s="234" customFormat="1" ht="22.5" customHeight="1" thickBot="1" x14ac:dyDescent="0.6">
      <c r="A22" s="269" t="s">
        <v>15</v>
      </c>
      <c r="B22" s="231"/>
      <c r="C22" s="235"/>
      <c r="D22" s="235"/>
      <c r="E22" s="235"/>
      <c r="G22" s="235"/>
      <c r="H22" s="235"/>
      <c r="I22" s="235"/>
      <c r="K22" s="289"/>
      <c r="N22" s="290">
        <f>SUM(N20:N21)</f>
        <v>286220</v>
      </c>
      <c r="Q22" s="288"/>
    </row>
    <row r="23" spans="1:17" s="234" customFormat="1" ht="22.5" customHeight="1" thickTop="1" x14ac:dyDescent="0.55000000000000004">
      <c r="A23" s="267" t="s">
        <v>179</v>
      </c>
      <c r="B23" s="231" t="s">
        <v>213</v>
      </c>
      <c r="C23" s="235">
        <v>160159</v>
      </c>
      <c r="D23" s="235"/>
      <c r="E23" s="235">
        <v>159008</v>
      </c>
      <c r="G23" s="235">
        <v>160159</v>
      </c>
      <c r="H23" s="235"/>
      <c r="I23" s="235">
        <v>159008</v>
      </c>
      <c r="J23" s="233">
        <f t="shared" ref="J23:J30" si="1">G23-I23</f>
        <v>1151</v>
      </c>
      <c r="K23" s="289"/>
      <c r="N23" s="235"/>
      <c r="Q23" s="288"/>
    </row>
    <row r="24" spans="1:17" s="234" customFormat="1" ht="22.5" customHeight="1" x14ac:dyDescent="0.55000000000000004">
      <c r="A24" s="267" t="s">
        <v>105</v>
      </c>
      <c r="B24" s="231">
        <v>5</v>
      </c>
      <c r="C24" s="233">
        <v>16631</v>
      </c>
      <c r="D24" s="237"/>
      <c r="E24" s="233">
        <v>19482</v>
      </c>
      <c r="G24" s="233">
        <v>3000</v>
      </c>
      <c r="H24" s="237"/>
      <c r="I24" s="233">
        <v>3000</v>
      </c>
      <c r="J24" s="233">
        <f t="shared" si="1"/>
        <v>0</v>
      </c>
      <c r="K24" s="289"/>
      <c r="N24" s="235"/>
      <c r="Q24" s="288"/>
    </row>
    <row r="25" spans="1:17" s="234" customFormat="1" ht="22.5" customHeight="1" x14ac:dyDescent="0.55000000000000004">
      <c r="A25" s="267" t="s">
        <v>81</v>
      </c>
      <c r="B25" s="231"/>
      <c r="C25" s="235">
        <v>3908</v>
      </c>
      <c r="D25" s="237"/>
      <c r="E25" s="235">
        <v>4189</v>
      </c>
      <c r="G25" s="235">
        <v>3908</v>
      </c>
      <c r="H25" s="237"/>
      <c r="I25" s="235">
        <v>4189</v>
      </c>
      <c r="J25" s="233">
        <f>G25-I25</f>
        <v>-281</v>
      </c>
      <c r="K25" s="289">
        <f>J25+'CF-11-12'!H17</f>
        <v>0</v>
      </c>
      <c r="L25" s="235"/>
      <c r="N25" s="235"/>
      <c r="Q25" s="288"/>
    </row>
    <row r="26" spans="1:17" s="234" customFormat="1" ht="22.5" customHeight="1" x14ac:dyDescent="0.55000000000000004">
      <c r="A26" s="267" t="s">
        <v>45</v>
      </c>
      <c r="B26" s="231">
        <v>6</v>
      </c>
      <c r="C26" s="235">
        <v>1476770</v>
      </c>
      <c r="D26" s="237"/>
      <c r="E26" s="235">
        <v>1536029</v>
      </c>
      <c r="G26" s="235">
        <v>1476770</v>
      </c>
      <c r="H26" s="237"/>
      <c r="I26" s="235">
        <v>1536029</v>
      </c>
      <c r="J26" s="233">
        <f t="shared" si="1"/>
        <v>-59259</v>
      </c>
      <c r="K26" s="289">
        <f>J26+'CF-11-12'!H15+'CF-11-12'!H23+'CF-11-12'!H56+'CF-11-12'!H57-'CF-11-12'!H82-N21</f>
        <v>0</v>
      </c>
      <c r="N26" s="235"/>
      <c r="Q26" s="288"/>
    </row>
    <row r="27" spans="1:17" s="234" customFormat="1" ht="22.5" customHeight="1" x14ac:dyDescent="0.55000000000000004">
      <c r="A27" s="267" t="s">
        <v>180</v>
      </c>
      <c r="B27" s="231" t="s">
        <v>181</v>
      </c>
      <c r="C27" s="235">
        <v>21961</v>
      </c>
      <c r="D27" s="237"/>
      <c r="E27" s="238">
        <v>0</v>
      </c>
      <c r="G27" s="235">
        <v>21961</v>
      </c>
      <c r="H27" s="237"/>
      <c r="I27" s="238">
        <v>0</v>
      </c>
      <c r="J27" s="233">
        <f t="shared" si="1"/>
        <v>21961</v>
      </c>
      <c r="K27" s="289"/>
      <c r="N27" s="235"/>
      <c r="Q27" s="288"/>
    </row>
    <row r="28" spans="1:17" s="234" customFormat="1" ht="22.5" customHeight="1" x14ac:dyDescent="0.55000000000000004">
      <c r="A28" s="267" t="s">
        <v>134</v>
      </c>
      <c r="B28" s="231"/>
      <c r="C28" s="235">
        <v>31218</v>
      </c>
      <c r="D28" s="237"/>
      <c r="E28" s="235">
        <v>35394</v>
      </c>
      <c r="G28" s="235">
        <v>31218</v>
      </c>
      <c r="H28" s="237"/>
      <c r="I28" s="235">
        <v>35394</v>
      </c>
      <c r="J28" s="233">
        <f t="shared" si="1"/>
        <v>-4176</v>
      </c>
      <c r="K28" s="289">
        <f>J28+'CF-11-12'!H16+'CF-11-12'!H58</f>
        <v>0</v>
      </c>
      <c r="N28" s="235">
        <f>J27-J47-J53</f>
        <v>-392</v>
      </c>
      <c r="Q28" s="288"/>
    </row>
    <row r="29" spans="1:17" s="234" customFormat="1" ht="22.5" customHeight="1" x14ac:dyDescent="0.55000000000000004">
      <c r="A29" s="267" t="s">
        <v>104</v>
      </c>
      <c r="B29" s="231"/>
      <c r="C29" s="235">
        <v>85930</v>
      </c>
      <c r="D29" s="237"/>
      <c r="E29" s="235">
        <v>85043</v>
      </c>
      <c r="G29" s="235">
        <v>85930</v>
      </c>
      <c r="H29" s="237"/>
      <c r="I29" s="235">
        <v>85043</v>
      </c>
      <c r="J29" s="233">
        <f t="shared" si="1"/>
        <v>887</v>
      </c>
      <c r="K29" s="289"/>
      <c r="N29" s="235">
        <v>-5738</v>
      </c>
      <c r="Q29" s="288"/>
    </row>
    <row r="30" spans="1:17" s="234" customFormat="1" ht="22.5" customHeight="1" x14ac:dyDescent="0.55000000000000004">
      <c r="A30" s="268" t="s">
        <v>36</v>
      </c>
      <c r="B30" s="231"/>
      <c r="C30" s="235">
        <v>13929</v>
      </c>
      <c r="D30" s="235"/>
      <c r="E30" s="235">
        <v>19387</v>
      </c>
      <c r="G30" s="235">
        <v>13929</v>
      </c>
      <c r="H30" s="235"/>
      <c r="I30" s="235">
        <v>19387</v>
      </c>
      <c r="J30" s="233">
        <f t="shared" si="1"/>
        <v>-5458</v>
      </c>
      <c r="K30" s="289">
        <f>J30+'CF-11-12'!H34</f>
        <v>0</v>
      </c>
      <c r="N30" s="235">
        <v>258</v>
      </c>
      <c r="Q30" s="288"/>
    </row>
    <row r="31" spans="1:17" s="234" customFormat="1" ht="22.5" customHeight="1" x14ac:dyDescent="0.55000000000000004">
      <c r="A31" s="270" t="s">
        <v>16</v>
      </c>
      <c r="B31" s="231"/>
      <c r="C31" s="242">
        <f>SUM(C23:C30)</f>
        <v>1810506</v>
      </c>
      <c r="D31" s="235"/>
      <c r="E31" s="242">
        <f>SUM(E23:E30)</f>
        <v>1858532</v>
      </c>
      <c r="G31" s="242">
        <f>SUM(G23:G30)</f>
        <v>1796875</v>
      </c>
      <c r="H31" s="235"/>
      <c r="I31" s="242">
        <f>SUM(I23:I30)</f>
        <v>1842050</v>
      </c>
      <c r="K31" s="289"/>
      <c r="N31" s="235"/>
      <c r="Q31" s="288"/>
    </row>
    <row r="32" spans="1:17" s="234" customFormat="1" ht="15" customHeight="1" x14ac:dyDescent="0.55000000000000004">
      <c r="A32" s="270"/>
      <c r="B32" s="231"/>
      <c r="C32" s="235"/>
      <c r="D32" s="235"/>
      <c r="E32" s="235"/>
      <c r="G32" s="235"/>
      <c r="H32" s="235"/>
      <c r="I32" s="235"/>
      <c r="K32" s="289"/>
      <c r="Q32" s="288"/>
    </row>
    <row r="33" spans="1:17" s="234" customFormat="1" ht="22.5" customHeight="1" thickBot="1" x14ac:dyDescent="0.6">
      <c r="A33" s="265" t="s">
        <v>17</v>
      </c>
      <c r="B33" s="231"/>
      <c r="C33" s="243">
        <f>C20+C31</f>
        <v>7656154</v>
      </c>
      <c r="D33" s="235"/>
      <c r="E33" s="243">
        <f>E20+E31</f>
        <v>7381054</v>
      </c>
      <c r="G33" s="243">
        <f>G20+G31</f>
        <v>7642523</v>
      </c>
      <c r="H33" s="235"/>
      <c r="I33" s="243">
        <f>I20+I31</f>
        <v>7364572</v>
      </c>
      <c r="J33" s="235"/>
      <c r="K33" s="289"/>
      <c r="M33" s="235"/>
      <c r="Q33" s="288"/>
    </row>
    <row r="34" spans="1:17" s="234" customFormat="1" ht="15" customHeight="1" thickTop="1" x14ac:dyDescent="0.55000000000000004">
      <c r="A34" s="265"/>
      <c r="B34" s="231"/>
      <c r="C34" s="235"/>
      <c r="E34" s="235"/>
      <c r="K34" s="289"/>
      <c r="Q34" s="288"/>
    </row>
    <row r="35" spans="1:17" ht="22.5" customHeight="1" x14ac:dyDescent="0.55000000000000004">
      <c r="A35" s="309" t="s">
        <v>0</v>
      </c>
      <c r="B35" s="309"/>
      <c r="C35" s="309"/>
      <c r="D35" s="309"/>
      <c r="E35" s="309"/>
    </row>
    <row r="36" spans="1:17" ht="22.5" customHeight="1" x14ac:dyDescent="0.55000000000000004">
      <c r="A36" s="310" t="s">
        <v>86</v>
      </c>
      <c r="B36" s="310"/>
      <c r="C36" s="310"/>
      <c r="D36" s="310"/>
      <c r="E36" s="310"/>
    </row>
    <row r="37" spans="1:17" ht="15" customHeight="1" x14ac:dyDescent="0.55000000000000004">
      <c r="A37" s="264"/>
      <c r="B37" s="229"/>
      <c r="C37" s="228"/>
      <c r="D37" s="228"/>
      <c r="E37" s="228"/>
    </row>
    <row r="38" spans="1:17" ht="22.5" customHeight="1" x14ac:dyDescent="0.55000000000000004">
      <c r="A38" s="264"/>
      <c r="B38" s="229"/>
      <c r="C38" s="311" t="s">
        <v>48</v>
      </c>
      <c r="D38" s="311"/>
      <c r="E38" s="311"/>
    </row>
    <row r="39" spans="1:17" ht="22.5" customHeight="1" x14ac:dyDescent="0.55000000000000004">
      <c r="A39" s="264"/>
      <c r="B39" s="229"/>
      <c r="C39" s="312" t="s">
        <v>49</v>
      </c>
      <c r="D39" s="312"/>
      <c r="E39" s="312"/>
      <c r="G39" s="312" t="s">
        <v>46</v>
      </c>
      <c r="H39" s="312"/>
      <c r="I39" s="312"/>
    </row>
    <row r="40" spans="1:17" ht="22.5" customHeight="1" x14ac:dyDescent="0.55000000000000004">
      <c r="A40" s="264"/>
      <c r="B40" s="229"/>
      <c r="C40" s="230" t="s">
        <v>168</v>
      </c>
      <c r="D40" s="230"/>
      <c r="E40" s="230" t="s">
        <v>107</v>
      </c>
      <c r="F40" s="228"/>
      <c r="G40" s="230" t="s">
        <v>168</v>
      </c>
      <c r="H40" s="230"/>
      <c r="I40" s="230" t="s">
        <v>107</v>
      </c>
    </row>
    <row r="41" spans="1:17" ht="22.5" customHeight="1" x14ac:dyDescent="0.55000000000000004">
      <c r="A41" s="264" t="s">
        <v>10</v>
      </c>
      <c r="B41" s="231" t="s">
        <v>13</v>
      </c>
      <c r="C41" s="232">
        <v>2563</v>
      </c>
      <c r="D41" s="232"/>
      <c r="E41" s="232">
        <v>2563</v>
      </c>
      <c r="F41" s="228"/>
      <c r="G41" s="232">
        <v>2563</v>
      </c>
      <c r="H41" s="232"/>
      <c r="I41" s="232">
        <v>2563</v>
      </c>
    </row>
    <row r="42" spans="1:17" ht="22.5" customHeight="1" x14ac:dyDescent="0.55000000000000004">
      <c r="A42" s="264"/>
      <c r="B42" s="231"/>
      <c r="C42" s="232" t="s">
        <v>117</v>
      </c>
      <c r="D42" s="232"/>
      <c r="E42" s="232"/>
      <c r="F42" s="228"/>
      <c r="G42" s="232" t="s">
        <v>117</v>
      </c>
      <c r="H42" s="232"/>
      <c r="I42" s="232"/>
    </row>
    <row r="43" spans="1:17" s="234" customFormat="1" ht="22.5" customHeight="1" x14ac:dyDescent="0.55000000000000004">
      <c r="A43" s="268"/>
      <c r="B43" s="245"/>
      <c r="C43" s="308" t="s">
        <v>110</v>
      </c>
      <c r="D43" s="308"/>
      <c r="E43" s="308"/>
      <c r="F43" s="308"/>
      <c r="G43" s="308"/>
      <c r="H43" s="308"/>
      <c r="I43" s="308"/>
      <c r="K43" s="289"/>
      <c r="Q43" s="288"/>
    </row>
    <row r="44" spans="1:17" s="234" customFormat="1" ht="22.5" customHeight="1" x14ac:dyDescent="0.55000000000000004">
      <c r="A44" s="266" t="s">
        <v>3</v>
      </c>
      <c r="B44" s="263"/>
      <c r="K44" s="289"/>
      <c r="Q44" s="288"/>
    </row>
    <row r="45" spans="1:17" s="234" customFormat="1" ht="22.5" customHeight="1" x14ac:dyDescent="0.55000000000000004">
      <c r="A45" s="268" t="s">
        <v>20</v>
      </c>
      <c r="B45" s="263">
        <v>4</v>
      </c>
      <c r="C45" s="246">
        <v>648947</v>
      </c>
      <c r="E45" s="246">
        <v>789304</v>
      </c>
      <c r="G45" s="246">
        <v>648947</v>
      </c>
      <c r="I45" s="246">
        <v>789304</v>
      </c>
      <c r="J45" s="233">
        <f t="shared" ref="J45:J49" si="2">G45-I45</f>
        <v>-140357</v>
      </c>
      <c r="K45" s="289">
        <f>J45-'CF-11-12'!H35+'BS 3-4'!P14</f>
        <v>0</v>
      </c>
      <c r="N45" s="235"/>
      <c r="Q45" s="288"/>
    </row>
    <row r="46" spans="1:17" s="234" customFormat="1" ht="22.5" customHeight="1" x14ac:dyDescent="0.55000000000000004">
      <c r="A46" s="267" t="s">
        <v>82</v>
      </c>
      <c r="B46" s="263">
        <v>4</v>
      </c>
      <c r="C46" s="247">
        <v>255547</v>
      </c>
      <c r="D46" s="236"/>
      <c r="E46" s="247">
        <v>355365</v>
      </c>
      <c r="G46" s="247">
        <v>255547</v>
      </c>
      <c r="I46" s="247">
        <v>355365</v>
      </c>
      <c r="J46" s="233">
        <f t="shared" si="2"/>
        <v>-99818</v>
      </c>
      <c r="K46" s="289">
        <f>J46-'CF-11-12'!H36-'CF-11-12'!H82+P15+P16</f>
        <v>0</v>
      </c>
      <c r="N46" s="235"/>
      <c r="Q46" s="288"/>
    </row>
    <row r="47" spans="1:17" s="234" customFormat="1" ht="22.5" customHeight="1" x14ac:dyDescent="0.55000000000000004">
      <c r="A47" s="267" t="s">
        <v>182</v>
      </c>
      <c r="B47" s="263" t="s">
        <v>183</v>
      </c>
      <c r="C47" s="247">
        <v>7671</v>
      </c>
      <c r="D47" s="236"/>
      <c r="E47" s="238">
        <v>0</v>
      </c>
      <c r="G47" s="247">
        <v>7671</v>
      </c>
      <c r="I47" s="238">
        <v>0</v>
      </c>
      <c r="J47" s="233">
        <f t="shared" si="2"/>
        <v>7671</v>
      </c>
      <c r="K47" s="289"/>
      <c r="N47" s="235"/>
      <c r="Q47" s="288"/>
    </row>
    <row r="48" spans="1:17" s="234" customFormat="1" ht="22.5" customHeight="1" x14ac:dyDescent="0.55000000000000004">
      <c r="A48" s="267" t="s">
        <v>170</v>
      </c>
      <c r="B48" s="263"/>
      <c r="C48" s="247">
        <v>19447</v>
      </c>
      <c r="D48" s="236"/>
      <c r="E48" s="248">
        <v>48953</v>
      </c>
      <c r="G48" s="247">
        <v>19447</v>
      </c>
      <c r="I48" s="248">
        <v>48953</v>
      </c>
      <c r="J48" s="233">
        <f t="shared" si="2"/>
        <v>-29506</v>
      </c>
      <c r="K48" s="289">
        <f>J48-'CF-11-12'!H13-'CF-11-12'!H42</f>
        <v>1118</v>
      </c>
      <c r="L48" s="235"/>
      <c r="N48" s="235"/>
      <c r="Q48" s="288"/>
    </row>
    <row r="49" spans="1:17" s="234" customFormat="1" ht="22.5" customHeight="1" x14ac:dyDescent="0.55000000000000004">
      <c r="A49" s="268" t="s">
        <v>18</v>
      </c>
      <c r="B49" s="263"/>
      <c r="C49" s="247">
        <v>19465</v>
      </c>
      <c r="E49" s="247">
        <v>11337</v>
      </c>
      <c r="G49" s="247">
        <v>19465</v>
      </c>
      <c r="I49" s="247">
        <v>11337</v>
      </c>
      <c r="J49" s="233">
        <f t="shared" si="2"/>
        <v>8128</v>
      </c>
      <c r="K49" s="289">
        <f>J49-'CF-11-12'!H37</f>
        <v>0</v>
      </c>
      <c r="N49" s="235"/>
      <c r="Q49" s="288"/>
    </row>
    <row r="50" spans="1:17" s="234" customFormat="1" ht="22.5" customHeight="1" x14ac:dyDescent="0.55000000000000004">
      <c r="A50" s="265" t="s">
        <v>19</v>
      </c>
      <c r="B50" s="263"/>
      <c r="C50" s="249">
        <f>SUM(C45:C49)</f>
        <v>951077</v>
      </c>
      <c r="D50" s="236"/>
      <c r="E50" s="249">
        <f>SUM(E45:E49)</f>
        <v>1204959</v>
      </c>
      <c r="G50" s="249">
        <f>SUM(G45:G49)</f>
        <v>951077</v>
      </c>
      <c r="I50" s="249">
        <f>SUM(I45:I49)</f>
        <v>1204959</v>
      </c>
      <c r="K50" s="289"/>
      <c r="N50" s="235"/>
      <c r="Q50" s="288"/>
    </row>
    <row r="51" spans="1:17" s="234" customFormat="1" ht="15" customHeight="1" x14ac:dyDescent="0.55000000000000004">
      <c r="A51" s="265"/>
      <c r="B51" s="263"/>
      <c r="C51" s="236"/>
      <c r="D51" s="236"/>
      <c r="E51" s="236"/>
      <c r="G51" s="236"/>
      <c r="I51" s="236"/>
      <c r="K51" s="289"/>
      <c r="N51" s="235"/>
      <c r="Q51" s="288"/>
    </row>
    <row r="52" spans="1:17" s="234" customFormat="1" ht="22.5" customHeight="1" x14ac:dyDescent="0.55000000000000004">
      <c r="A52" s="266" t="s">
        <v>21</v>
      </c>
      <c r="B52" s="263"/>
      <c r="E52" s="250"/>
      <c r="K52" s="289"/>
      <c r="N52" s="235"/>
      <c r="Q52" s="288"/>
    </row>
    <row r="53" spans="1:17" s="234" customFormat="1" ht="22.5" customHeight="1" x14ac:dyDescent="0.55000000000000004">
      <c r="A53" s="268" t="s">
        <v>184</v>
      </c>
      <c r="B53" s="263" t="s">
        <v>183</v>
      </c>
      <c r="C53" s="246">
        <v>14682</v>
      </c>
      <c r="E53" s="238">
        <v>0</v>
      </c>
      <c r="G53" s="246">
        <v>14682</v>
      </c>
      <c r="I53" s="238">
        <v>0</v>
      </c>
      <c r="J53" s="233">
        <f t="shared" ref="J53:J56" si="3">G53-I53</f>
        <v>14682</v>
      </c>
      <c r="K53" s="289">
        <f>J27-J47-J53+N21+'CF-11-12'!H14+'CF-11-12'!H67</f>
        <v>0</v>
      </c>
      <c r="N53" s="235"/>
      <c r="P53" s="235"/>
      <c r="Q53" s="288"/>
    </row>
    <row r="54" spans="1:17" s="234" customFormat="1" ht="22.5" customHeight="1" x14ac:dyDescent="0.55000000000000004">
      <c r="A54" s="268" t="s">
        <v>59</v>
      </c>
      <c r="B54" s="231"/>
      <c r="C54" s="246">
        <v>106355</v>
      </c>
      <c r="E54" s="246">
        <v>112196</v>
      </c>
      <c r="G54" s="246">
        <v>106355</v>
      </c>
      <c r="I54" s="246">
        <v>112196</v>
      </c>
      <c r="J54" s="233">
        <f t="shared" si="3"/>
        <v>-5841</v>
      </c>
      <c r="K54" s="289">
        <f>J54-'CF-11-12'!H18-'CF-11-12'!H38</f>
        <v>0</v>
      </c>
      <c r="N54" s="235"/>
      <c r="Q54" s="288"/>
    </row>
    <row r="55" spans="1:17" s="234" customFormat="1" ht="22.5" customHeight="1" x14ac:dyDescent="0.55000000000000004">
      <c r="A55" s="268" t="s">
        <v>135</v>
      </c>
      <c r="B55" s="231"/>
      <c r="C55" s="246">
        <v>334366</v>
      </c>
      <c r="E55" s="246">
        <v>317632</v>
      </c>
      <c r="G55" s="246">
        <v>334366</v>
      </c>
      <c r="I55" s="246">
        <v>317632</v>
      </c>
      <c r="J55" s="233">
        <f t="shared" si="3"/>
        <v>16734</v>
      </c>
      <c r="K55" s="289">
        <f>J55-'CF-11-12'!H19-'CF-11-12'!H39</f>
        <v>0</v>
      </c>
      <c r="N55" s="235"/>
      <c r="Q55" s="288"/>
    </row>
    <row r="56" spans="1:17" s="234" customFormat="1" ht="22.5" customHeight="1" x14ac:dyDescent="0.55000000000000004">
      <c r="A56" s="268" t="s">
        <v>127</v>
      </c>
      <c r="B56" s="231"/>
      <c r="C56" s="246">
        <v>12050</v>
      </c>
      <c r="E56" s="246">
        <v>12148</v>
      </c>
      <c r="G56" s="246">
        <v>12050</v>
      </c>
      <c r="I56" s="246">
        <v>12148</v>
      </c>
      <c r="J56" s="233">
        <f t="shared" si="3"/>
        <v>-98</v>
      </c>
      <c r="K56" s="289"/>
      <c r="N56" s="235"/>
      <c r="Q56" s="288"/>
    </row>
    <row r="57" spans="1:17" s="234" customFormat="1" ht="22.5" customHeight="1" x14ac:dyDescent="0.55000000000000004">
      <c r="A57" s="270" t="s">
        <v>37</v>
      </c>
      <c r="B57" s="231"/>
      <c r="C57" s="249">
        <f>SUM(C53:C56)</f>
        <v>467453</v>
      </c>
      <c r="E57" s="249">
        <f>SUM(E53:E56)</f>
        <v>441976</v>
      </c>
      <c r="G57" s="249">
        <f>SUM(G53:G56)</f>
        <v>467453</v>
      </c>
      <c r="I57" s="249">
        <f>SUM(I53:I56)</f>
        <v>441976</v>
      </c>
      <c r="J57" s="250"/>
      <c r="K57" s="289"/>
      <c r="N57" s="235"/>
      <c r="Q57" s="288"/>
    </row>
    <row r="58" spans="1:17" s="234" customFormat="1" ht="15" customHeight="1" x14ac:dyDescent="0.55000000000000004">
      <c r="A58" s="270"/>
      <c r="B58" s="231"/>
      <c r="C58" s="251"/>
      <c r="E58" s="251"/>
      <c r="G58" s="251"/>
      <c r="I58" s="251"/>
      <c r="J58" s="250"/>
      <c r="K58" s="289"/>
      <c r="Q58" s="288"/>
    </row>
    <row r="59" spans="1:17" s="234" customFormat="1" ht="22.5" customHeight="1" x14ac:dyDescent="0.55000000000000004">
      <c r="A59" s="270" t="s">
        <v>38</v>
      </c>
      <c r="B59" s="231"/>
      <c r="C59" s="252">
        <f>SUM(C57,C50)</f>
        <v>1418530</v>
      </c>
      <c r="E59" s="252">
        <f>SUM(E57,E50)</f>
        <v>1646935</v>
      </c>
      <c r="G59" s="252">
        <f>SUM(G57,G50)</f>
        <v>1418530</v>
      </c>
      <c r="I59" s="252">
        <f>SUM(I57,I50)</f>
        <v>1646935</v>
      </c>
      <c r="J59" s="250"/>
      <c r="K59" s="289"/>
      <c r="Q59" s="288"/>
    </row>
    <row r="60" spans="1:17" s="234" customFormat="1" ht="15" customHeight="1" x14ac:dyDescent="0.55000000000000004">
      <c r="A60" s="270"/>
      <c r="B60" s="231"/>
      <c r="J60" s="250"/>
      <c r="K60" s="289"/>
      <c r="Q60" s="288"/>
    </row>
    <row r="61" spans="1:17" s="245" customFormat="1" ht="22.5" customHeight="1" x14ac:dyDescent="0.55000000000000004">
      <c r="A61" s="266" t="s">
        <v>9</v>
      </c>
      <c r="B61" s="231"/>
      <c r="E61" s="253"/>
      <c r="J61" s="250"/>
      <c r="K61" s="289"/>
      <c r="Q61" s="288"/>
    </row>
    <row r="62" spans="1:17" s="245" customFormat="1" ht="22.5" customHeight="1" x14ac:dyDescent="0.55000000000000004">
      <c r="A62" s="268" t="s">
        <v>54</v>
      </c>
      <c r="B62" s="231"/>
      <c r="J62" s="250"/>
      <c r="K62" s="289"/>
      <c r="Q62" s="288"/>
    </row>
    <row r="63" spans="1:17" s="245" customFormat="1" ht="22.5" customHeight="1" x14ac:dyDescent="0.55000000000000004">
      <c r="A63" s="268" t="s">
        <v>55</v>
      </c>
      <c r="B63" s="231"/>
      <c r="J63" s="250"/>
      <c r="K63" s="289"/>
      <c r="Q63" s="288"/>
    </row>
    <row r="64" spans="1:17" s="234" customFormat="1" ht="22.5" customHeight="1" thickBot="1" x14ac:dyDescent="0.6">
      <c r="A64" s="271" t="s">
        <v>185</v>
      </c>
      <c r="B64" s="231"/>
      <c r="C64" s="254">
        <v>198000</v>
      </c>
      <c r="E64" s="254">
        <v>198000</v>
      </c>
      <c r="G64" s="254">
        <v>198000</v>
      </c>
      <c r="I64" s="254">
        <v>198000</v>
      </c>
      <c r="J64" s="250"/>
      <c r="K64" s="289"/>
      <c r="N64" s="235"/>
      <c r="Q64" s="288"/>
    </row>
    <row r="65" spans="1:17" s="234" customFormat="1" ht="22.5" customHeight="1" thickTop="1" x14ac:dyDescent="0.55000000000000004">
      <c r="A65" s="268" t="s">
        <v>56</v>
      </c>
      <c r="B65" s="231"/>
      <c r="C65" s="250"/>
      <c r="E65" s="250"/>
      <c r="G65" s="250"/>
      <c r="I65" s="250"/>
      <c r="J65" s="250"/>
      <c r="K65" s="289"/>
      <c r="N65" s="235"/>
      <c r="Q65" s="288"/>
    </row>
    <row r="66" spans="1:17" s="234" customFormat="1" ht="22.5" customHeight="1" x14ac:dyDescent="0.55000000000000004">
      <c r="A66" s="271" t="s">
        <v>185</v>
      </c>
      <c r="B66" s="231"/>
      <c r="C66" s="250">
        <v>198000</v>
      </c>
      <c r="D66" s="250"/>
      <c r="E66" s="250">
        <v>198000</v>
      </c>
      <c r="G66" s="250">
        <v>198000</v>
      </c>
      <c r="I66" s="250">
        <v>198000</v>
      </c>
      <c r="J66" s="250"/>
      <c r="K66" s="289"/>
      <c r="N66" s="235"/>
      <c r="Q66" s="288"/>
    </row>
    <row r="67" spans="1:17" s="234" customFormat="1" ht="22.5" customHeight="1" x14ac:dyDescent="0.55000000000000004">
      <c r="A67" s="268" t="s">
        <v>106</v>
      </c>
      <c r="B67" s="231"/>
      <c r="C67" s="250"/>
      <c r="D67" s="250"/>
      <c r="E67" s="250"/>
      <c r="G67" s="250"/>
      <c r="I67" s="250"/>
      <c r="J67" s="250"/>
      <c r="K67" s="289"/>
      <c r="N67" s="235"/>
      <c r="Q67" s="288"/>
    </row>
    <row r="68" spans="1:17" s="234" customFormat="1" ht="22.5" customHeight="1" x14ac:dyDescent="0.55000000000000004">
      <c r="A68" s="268" t="s">
        <v>136</v>
      </c>
      <c r="B68" s="231"/>
      <c r="C68" s="250">
        <v>726100</v>
      </c>
      <c r="D68" s="250"/>
      <c r="E68" s="250">
        <v>726100</v>
      </c>
      <c r="G68" s="250">
        <v>726100</v>
      </c>
      <c r="I68" s="250">
        <v>726100</v>
      </c>
      <c r="J68" s="250"/>
      <c r="K68" s="289"/>
      <c r="N68" s="235"/>
      <c r="Q68" s="288"/>
    </row>
    <row r="69" spans="1:17" s="234" customFormat="1" ht="22.5" customHeight="1" x14ac:dyDescent="0.55000000000000004">
      <c r="A69" s="268" t="s">
        <v>4</v>
      </c>
      <c r="B69" s="231"/>
      <c r="C69" s="250"/>
      <c r="D69" s="250"/>
      <c r="E69" s="250"/>
      <c r="G69" s="250"/>
      <c r="I69" s="250"/>
      <c r="J69" s="250"/>
      <c r="K69" s="289"/>
      <c r="Q69" s="288"/>
    </row>
    <row r="70" spans="1:17" s="234" customFormat="1" ht="22.5" customHeight="1" x14ac:dyDescent="0.55000000000000004">
      <c r="A70" s="268" t="s">
        <v>39</v>
      </c>
      <c r="B70" s="231"/>
      <c r="C70" s="250"/>
      <c r="D70" s="250"/>
      <c r="E70" s="250"/>
      <c r="G70" s="250"/>
      <c r="I70" s="250"/>
      <c r="J70" s="250"/>
      <c r="K70" s="289"/>
      <c r="Q70" s="288"/>
    </row>
    <row r="71" spans="1:17" s="234" customFormat="1" ht="22.5" customHeight="1" x14ac:dyDescent="0.55000000000000004">
      <c r="A71" s="268" t="s">
        <v>70</v>
      </c>
      <c r="B71" s="231"/>
      <c r="C71" s="250">
        <v>22000</v>
      </c>
      <c r="D71" s="250"/>
      <c r="E71" s="250">
        <v>22000</v>
      </c>
      <c r="G71" s="250">
        <v>22000</v>
      </c>
      <c r="I71" s="250">
        <v>22000</v>
      </c>
      <c r="J71" s="250"/>
      <c r="K71" s="289"/>
      <c r="N71" s="235"/>
      <c r="Q71" s="288"/>
    </row>
    <row r="72" spans="1:17" s="234" customFormat="1" ht="22.5" customHeight="1" x14ac:dyDescent="0.55000000000000004">
      <c r="A72" s="267" t="s">
        <v>124</v>
      </c>
      <c r="B72" s="231"/>
      <c r="C72" s="250">
        <v>420000</v>
      </c>
      <c r="D72" s="250"/>
      <c r="E72" s="250">
        <v>420000</v>
      </c>
      <c r="G72" s="250">
        <v>420000</v>
      </c>
      <c r="I72" s="250">
        <v>420000</v>
      </c>
      <c r="J72" s="250"/>
      <c r="K72" s="289"/>
      <c r="M72" s="250"/>
      <c r="N72" s="235"/>
      <c r="Q72" s="288"/>
    </row>
    <row r="73" spans="1:17" s="234" customFormat="1" ht="22.5" customHeight="1" x14ac:dyDescent="0.55000000000000004">
      <c r="A73" s="268" t="s">
        <v>44</v>
      </c>
      <c r="B73" s="231"/>
      <c r="C73" s="246">
        <v>4873499</v>
      </c>
      <c r="E73" s="246">
        <v>4370914</v>
      </c>
      <c r="G73" s="250">
        <v>4859868</v>
      </c>
      <c r="I73" s="246">
        <v>4354432</v>
      </c>
      <c r="J73" s="250"/>
      <c r="K73" s="289"/>
      <c r="N73" s="235"/>
      <c r="Q73" s="288"/>
    </row>
    <row r="74" spans="1:17" s="234" customFormat="1" ht="22.5" customHeight="1" x14ac:dyDescent="0.55000000000000004">
      <c r="A74" s="272" t="s">
        <v>83</v>
      </c>
      <c r="B74" s="231"/>
      <c r="C74" s="255">
        <v>-1975</v>
      </c>
      <c r="D74" s="250"/>
      <c r="E74" s="255">
        <v>-2895</v>
      </c>
      <c r="G74" s="250">
        <v>-1975</v>
      </c>
      <c r="I74" s="255">
        <v>-2895</v>
      </c>
      <c r="J74" s="250"/>
      <c r="K74" s="289"/>
      <c r="N74" s="235"/>
      <c r="Q74" s="288"/>
    </row>
    <row r="75" spans="1:17" s="234" customFormat="1" ht="22.5" customHeight="1" x14ac:dyDescent="0.55000000000000004">
      <c r="A75" s="270" t="s">
        <v>24</v>
      </c>
      <c r="B75" s="231"/>
      <c r="C75" s="249">
        <f>SUM(C66:C74)</f>
        <v>6237624</v>
      </c>
      <c r="E75" s="249">
        <f>SUM(E66:E74)</f>
        <v>5734119</v>
      </c>
      <c r="G75" s="249">
        <f>SUM(G66:G74)</f>
        <v>6223993</v>
      </c>
      <c r="I75" s="249">
        <f>SUM(I66:I74)</f>
        <v>5717637</v>
      </c>
      <c r="J75" s="250"/>
      <c r="K75" s="289"/>
      <c r="Q75" s="288"/>
    </row>
    <row r="76" spans="1:17" s="234" customFormat="1" ht="15" customHeight="1" x14ac:dyDescent="0.55000000000000004">
      <c r="A76" s="270"/>
      <c r="B76" s="231"/>
      <c r="J76" s="250"/>
      <c r="K76" s="289"/>
      <c r="Q76" s="288"/>
    </row>
    <row r="77" spans="1:17" s="234" customFormat="1" ht="22.5" customHeight="1" thickBot="1" x14ac:dyDescent="0.6">
      <c r="A77" s="270" t="s">
        <v>23</v>
      </c>
      <c r="B77" s="231"/>
      <c r="C77" s="256">
        <f>SUM(C59+C75)</f>
        <v>7656154</v>
      </c>
      <c r="E77" s="256">
        <f>SUM(E59+E75)</f>
        <v>7381054</v>
      </c>
      <c r="G77" s="256">
        <f>G59+G75</f>
        <v>7642523</v>
      </c>
      <c r="H77" s="235"/>
      <c r="I77" s="256">
        <f>I59+I75</f>
        <v>7364572</v>
      </c>
      <c r="J77" s="250"/>
      <c r="K77" s="289"/>
      <c r="Q77" s="288"/>
    </row>
    <row r="78" spans="1:17" s="234" customFormat="1" ht="15" customHeight="1" thickTop="1" x14ac:dyDescent="0.55000000000000004">
      <c r="A78" s="270"/>
      <c r="B78" s="231"/>
      <c r="C78" s="257"/>
      <c r="E78" s="257"/>
      <c r="G78" s="257"/>
      <c r="I78" s="257"/>
      <c r="K78" s="289"/>
      <c r="Q78" s="288"/>
    </row>
    <row r="79" spans="1:17" ht="22.5" customHeight="1" x14ac:dyDescent="0.55000000000000004">
      <c r="A79" s="265"/>
      <c r="C79" s="259"/>
      <c r="D79" s="259"/>
      <c r="E79" s="259"/>
      <c r="F79" s="259"/>
      <c r="G79" s="259"/>
      <c r="H79" s="259"/>
      <c r="I79" s="259"/>
    </row>
    <row r="80" spans="1:17" ht="22.5" customHeight="1" x14ac:dyDescent="0.55000000000000004">
      <c r="C80" s="260"/>
    </row>
  </sheetData>
  <mergeCells count="14">
    <mergeCell ref="K14:K16"/>
    <mergeCell ref="C43:I43"/>
    <mergeCell ref="A1:E1"/>
    <mergeCell ref="A2:E2"/>
    <mergeCell ref="C4:E4"/>
    <mergeCell ref="C5:E5"/>
    <mergeCell ref="A36:E36"/>
    <mergeCell ref="G4:I4"/>
    <mergeCell ref="G5:I5"/>
    <mergeCell ref="A35:E35"/>
    <mergeCell ref="C38:E38"/>
    <mergeCell ref="C9:I9"/>
    <mergeCell ref="C39:E39"/>
    <mergeCell ref="G39:I39"/>
  </mergeCells>
  <pageMargins left="0.8" right="0.5" top="0.48" bottom="0.5" header="0.5" footer="0.5"/>
  <pageSetup paperSize="9" scale="80" firstPageNumber="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R83"/>
  <sheetViews>
    <sheetView view="pageBreakPreview" topLeftCell="A64" zoomScale="70" zoomScaleNormal="84" zoomScaleSheetLayoutView="70" workbookViewId="0">
      <selection activeCell="A81" sqref="A81"/>
    </sheetView>
  </sheetViews>
  <sheetFormatPr defaultColWidth="10.875" defaultRowHeight="22.5" customHeight="1" x14ac:dyDescent="0.6"/>
  <cols>
    <col min="1" max="1" width="49.375" style="172" customWidth="1"/>
    <col min="2" max="2" width="10.25" style="11" customWidth="1"/>
    <col min="3" max="3" width="1.25" style="172" hidden="1" customWidth="1"/>
    <col min="4" max="4" width="14.125" style="177" customWidth="1"/>
    <col min="5" max="5" width="1.25" style="177" customWidth="1"/>
    <col min="6" max="6" width="14.125" style="177" customWidth="1"/>
    <col min="7" max="7" width="1.25" style="195" customWidth="1"/>
    <col min="8" max="8" width="14.125" style="195" customWidth="1"/>
    <col min="9" max="9" width="1.25" style="196" customWidth="1"/>
    <col min="10" max="10" width="14.125" style="195" customWidth="1"/>
    <col min="11" max="11" width="10.875" style="172"/>
    <col min="12" max="12" width="11.375" style="172" bestFit="1" customWidth="1"/>
    <col min="13" max="13" width="10.875" style="172"/>
    <col min="14" max="14" width="11.375" style="172" bestFit="1" customWidth="1"/>
    <col min="15" max="15" width="10.875" style="172"/>
    <col min="16" max="16" width="11.375" style="172" bestFit="1" customWidth="1"/>
    <col min="17" max="17" width="10.875" style="172"/>
    <col min="18" max="18" width="11.375" style="172" bestFit="1" customWidth="1"/>
    <col min="19" max="16384" width="10.875" style="172"/>
  </cols>
  <sheetData>
    <row r="1" spans="1:14" ht="22.5" customHeight="1" x14ac:dyDescent="0.6">
      <c r="A1" s="315" t="s">
        <v>0</v>
      </c>
      <c r="B1" s="315"/>
      <c r="C1" s="315"/>
      <c r="D1" s="315"/>
      <c r="E1" s="315"/>
      <c r="F1" s="315"/>
      <c r="G1" s="315"/>
      <c r="H1" s="315"/>
      <c r="I1" s="315"/>
      <c r="J1" s="315"/>
    </row>
    <row r="2" spans="1:14" ht="22.5" customHeight="1" x14ac:dyDescent="0.6">
      <c r="A2" s="315" t="s">
        <v>108</v>
      </c>
      <c r="B2" s="315"/>
      <c r="C2" s="315"/>
      <c r="D2" s="315"/>
      <c r="E2" s="315"/>
      <c r="F2" s="315"/>
      <c r="G2" s="315"/>
      <c r="H2" s="315"/>
      <c r="I2" s="315"/>
      <c r="J2" s="315"/>
    </row>
    <row r="3" spans="1:14" ht="15" customHeight="1" x14ac:dyDescent="0.6">
      <c r="A3" s="167" t="s">
        <v>103</v>
      </c>
      <c r="B3" s="10"/>
      <c r="C3" s="167"/>
      <c r="D3" s="170"/>
      <c r="E3" s="170"/>
      <c r="F3" s="227"/>
      <c r="G3" s="68"/>
      <c r="H3" s="68"/>
      <c r="I3" s="21"/>
      <c r="J3" s="68"/>
    </row>
    <row r="4" spans="1:14" ht="22.5" customHeight="1" x14ac:dyDescent="0.6">
      <c r="A4" s="167"/>
      <c r="B4" s="10"/>
      <c r="C4" s="167"/>
      <c r="D4" s="316" t="s">
        <v>48</v>
      </c>
      <c r="E4" s="316"/>
      <c r="F4" s="316"/>
      <c r="G4" s="68"/>
      <c r="H4" s="68"/>
      <c r="I4" s="21"/>
      <c r="J4" s="68"/>
    </row>
    <row r="5" spans="1:14" ht="22.5" customHeight="1" x14ac:dyDescent="0.6">
      <c r="A5" s="167"/>
      <c r="B5" s="10"/>
      <c r="C5" s="167"/>
      <c r="D5" s="317" t="s">
        <v>49</v>
      </c>
      <c r="E5" s="317"/>
      <c r="F5" s="317"/>
      <c r="G5" s="168"/>
      <c r="H5" s="318" t="s">
        <v>46</v>
      </c>
      <c r="I5" s="318"/>
      <c r="J5" s="318"/>
    </row>
    <row r="6" spans="1:14" ht="22.5" customHeight="1" x14ac:dyDescent="0.6">
      <c r="A6" s="167"/>
      <c r="B6" s="10"/>
      <c r="C6" s="167"/>
      <c r="D6" s="319" t="s">
        <v>109</v>
      </c>
      <c r="E6" s="313"/>
      <c r="F6" s="313"/>
      <c r="G6" s="168"/>
      <c r="H6" s="319" t="s">
        <v>109</v>
      </c>
      <c r="I6" s="313"/>
      <c r="J6" s="313"/>
    </row>
    <row r="7" spans="1:14" ht="22.5" customHeight="1" x14ac:dyDescent="0.6">
      <c r="A7" s="167"/>
      <c r="B7" s="10"/>
      <c r="C7" s="167"/>
      <c r="D7" s="313" t="s">
        <v>171</v>
      </c>
      <c r="E7" s="313"/>
      <c r="F7" s="313"/>
      <c r="G7" s="172"/>
      <c r="H7" s="313" t="s">
        <v>171</v>
      </c>
      <c r="I7" s="313"/>
      <c r="J7" s="313"/>
    </row>
    <row r="8" spans="1:14" s="179" customFormat="1" ht="22.5" customHeight="1" x14ac:dyDescent="0.55000000000000004">
      <c r="A8" s="178"/>
      <c r="B8" s="13" t="s">
        <v>13</v>
      </c>
      <c r="C8" s="60"/>
      <c r="D8" s="70">
        <v>2563</v>
      </c>
      <c r="E8" s="70"/>
      <c r="F8" s="70">
        <v>2562</v>
      </c>
      <c r="G8" s="70"/>
      <c r="H8" s="70">
        <v>2563</v>
      </c>
      <c r="I8" s="70"/>
      <c r="J8" s="70">
        <v>2562</v>
      </c>
    </row>
    <row r="9" spans="1:14" s="179" customFormat="1" ht="22.5" customHeight="1" x14ac:dyDescent="0.55000000000000004">
      <c r="A9" s="178"/>
      <c r="B9" s="169"/>
      <c r="C9" s="60"/>
      <c r="D9" s="314" t="s">
        <v>110</v>
      </c>
      <c r="E9" s="314"/>
      <c r="F9" s="314"/>
      <c r="G9" s="314"/>
      <c r="H9" s="314"/>
      <c r="I9" s="314"/>
      <c r="J9" s="314"/>
    </row>
    <row r="10" spans="1:14" s="179" customFormat="1" ht="22.5" customHeight="1" x14ac:dyDescent="0.6">
      <c r="A10" s="17" t="s">
        <v>25</v>
      </c>
      <c r="B10" s="169"/>
      <c r="C10" s="128"/>
      <c r="D10" s="129"/>
      <c r="E10" s="129"/>
      <c r="F10" s="129"/>
      <c r="G10" s="180"/>
      <c r="H10" s="180"/>
      <c r="I10" s="181"/>
      <c r="J10" s="180"/>
    </row>
    <row r="11" spans="1:14" s="179" customFormat="1" ht="22.5" customHeight="1" x14ac:dyDescent="0.55000000000000004">
      <c r="A11" s="141" t="s">
        <v>137</v>
      </c>
      <c r="B11" s="258" t="s">
        <v>205</v>
      </c>
      <c r="C11" s="178"/>
      <c r="D11" s="62">
        <v>1926115</v>
      </c>
      <c r="E11" s="182"/>
      <c r="F11" s="62">
        <v>1559172</v>
      </c>
      <c r="G11" s="183"/>
      <c r="H11" s="174">
        <v>1926115</v>
      </c>
      <c r="I11" s="184"/>
      <c r="J11" s="174">
        <v>1559172</v>
      </c>
      <c r="N11" s="292"/>
    </row>
    <row r="12" spans="1:14" s="179" customFormat="1" ht="22.5" customHeight="1" x14ac:dyDescent="0.55000000000000004">
      <c r="A12" s="91" t="s">
        <v>96</v>
      </c>
      <c r="B12" s="258">
        <v>4</v>
      </c>
      <c r="C12" s="178"/>
      <c r="D12" s="62">
        <v>119677</v>
      </c>
      <c r="E12" s="182"/>
      <c r="F12" s="62">
        <v>139188</v>
      </c>
      <c r="G12" s="183"/>
      <c r="H12" s="174">
        <v>119677</v>
      </c>
      <c r="I12" s="184"/>
      <c r="J12" s="174">
        <v>139188</v>
      </c>
      <c r="K12" s="185"/>
      <c r="N12" s="292"/>
    </row>
    <row r="13" spans="1:14" s="179" customFormat="1" ht="22.5" customHeight="1" x14ac:dyDescent="0.55000000000000004">
      <c r="A13" s="91" t="s">
        <v>73</v>
      </c>
      <c r="B13" s="36"/>
      <c r="C13" s="178"/>
      <c r="D13" s="143">
        <v>0</v>
      </c>
      <c r="E13" s="182"/>
      <c r="F13" s="62">
        <v>4107</v>
      </c>
      <c r="G13" s="183"/>
      <c r="H13" s="143">
        <v>0</v>
      </c>
      <c r="I13" s="184"/>
      <c r="J13" s="174">
        <v>4107</v>
      </c>
      <c r="K13" s="185"/>
      <c r="N13" s="292"/>
    </row>
    <row r="14" spans="1:14" s="186" customFormat="1" ht="22.5" customHeight="1" x14ac:dyDescent="0.55000000000000004">
      <c r="A14" s="178" t="s">
        <v>27</v>
      </c>
      <c r="B14" s="258">
        <v>4</v>
      </c>
      <c r="C14" s="95"/>
      <c r="D14" s="62">
        <v>14559</v>
      </c>
      <c r="E14" s="120"/>
      <c r="F14" s="62">
        <v>7552</v>
      </c>
      <c r="G14" s="180"/>
      <c r="H14" s="174">
        <v>14559</v>
      </c>
      <c r="I14" s="184"/>
      <c r="J14" s="174">
        <v>7552</v>
      </c>
    </row>
    <row r="15" spans="1:14" s="179" customFormat="1" ht="22.5" customHeight="1" x14ac:dyDescent="0.6">
      <c r="A15" s="40" t="s">
        <v>28</v>
      </c>
      <c r="B15" s="36"/>
      <c r="C15" s="178"/>
      <c r="D15" s="66">
        <f>SUM(D11:D14)</f>
        <v>2060351</v>
      </c>
      <c r="E15" s="182"/>
      <c r="F15" s="66">
        <f>SUM(F11:F14)</f>
        <v>1710019</v>
      </c>
      <c r="G15" s="187"/>
      <c r="H15" s="66">
        <f>SUM(H11:H14)</f>
        <v>2060351</v>
      </c>
      <c r="I15" s="187"/>
      <c r="J15" s="66">
        <f>SUM(J11:J14)</f>
        <v>1710019</v>
      </c>
    </row>
    <row r="16" spans="1:14" s="188" customFormat="1" ht="15" customHeight="1" x14ac:dyDescent="0.6">
      <c r="A16" s="40"/>
      <c r="B16" s="36"/>
      <c r="C16" s="178"/>
      <c r="D16" s="182"/>
      <c r="E16" s="182"/>
      <c r="F16" s="182"/>
      <c r="G16" s="183"/>
      <c r="H16" s="135"/>
      <c r="I16" s="184"/>
      <c r="J16" s="135"/>
    </row>
    <row r="17" spans="1:18" s="179" customFormat="1" ht="22.5" customHeight="1" x14ac:dyDescent="0.6">
      <c r="A17" s="17" t="s">
        <v>26</v>
      </c>
      <c r="B17" s="169"/>
      <c r="C17" s="130"/>
      <c r="D17" s="104"/>
      <c r="E17" s="104"/>
      <c r="F17" s="104"/>
      <c r="G17" s="183"/>
      <c r="H17" s="100"/>
      <c r="I17" s="184"/>
      <c r="J17" s="100"/>
    </row>
    <row r="18" spans="1:18" s="179" customFormat="1" ht="22.5" customHeight="1" x14ac:dyDescent="0.55000000000000004">
      <c r="A18" s="141" t="s">
        <v>138</v>
      </c>
      <c r="B18" s="258">
        <v>4</v>
      </c>
      <c r="C18" s="178"/>
      <c r="D18" s="62">
        <v>1567948</v>
      </c>
      <c r="E18" s="182"/>
      <c r="F18" s="62">
        <v>1302395</v>
      </c>
      <c r="G18" s="183"/>
      <c r="H18" s="142">
        <v>1567948</v>
      </c>
      <c r="I18" s="184"/>
      <c r="J18" s="142">
        <v>1302395</v>
      </c>
      <c r="L18" s="293"/>
      <c r="M18" s="293"/>
      <c r="N18" s="293"/>
      <c r="O18" s="293"/>
      <c r="P18" s="293"/>
      <c r="Q18" s="293"/>
      <c r="R18" s="293"/>
    </row>
    <row r="19" spans="1:18" s="179" customFormat="1" ht="22.5" customHeight="1" x14ac:dyDescent="0.55000000000000004">
      <c r="A19" s="126" t="s">
        <v>132</v>
      </c>
      <c r="B19" s="258">
        <v>4</v>
      </c>
      <c r="C19" s="130"/>
      <c r="D19" s="62">
        <v>115321</v>
      </c>
      <c r="E19" s="104"/>
      <c r="F19" s="62">
        <v>78081</v>
      </c>
      <c r="G19" s="183"/>
      <c r="H19" s="142">
        <v>115321</v>
      </c>
      <c r="I19" s="184"/>
      <c r="J19" s="142">
        <v>78081</v>
      </c>
      <c r="L19" s="293"/>
      <c r="M19" s="293"/>
      <c r="N19" s="293"/>
      <c r="O19" s="293"/>
      <c r="P19" s="293"/>
      <c r="Q19" s="293"/>
      <c r="R19" s="293"/>
    </row>
    <row r="20" spans="1:18" s="179" customFormat="1" ht="22.5" customHeight="1" x14ac:dyDescent="0.55000000000000004">
      <c r="A20" s="130" t="s">
        <v>71</v>
      </c>
      <c r="B20" s="258">
        <v>4</v>
      </c>
      <c r="C20" s="130"/>
      <c r="D20" s="62">
        <v>153153</v>
      </c>
      <c r="E20" s="104"/>
      <c r="F20" s="62">
        <v>165325</v>
      </c>
      <c r="G20" s="183"/>
      <c r="H20" s="142">
        <v>153153</v>
      </c>
      <c r="I20" s="184"/>
      <c r="J20" s="142">
        <v>165325</v>
      </c>
      <c r="L20" s="293"/>
      <c r="M20" s="293"/>
      <c r="N20" s="293"/>
      <c r="O20" s="293"/>
      <c r="P20" s="293"/>
      <c r="Q20" s="293"/>
      <c r="R20" s="293"/>
    </row>
    <row r="21" spans="1:18" s="179" customFormat="1" ht="22.5" customHeight="1" x14ac:dyDescent="0.55000000000000004">
      <c r="A21" s="135" t="s">
        <v>111</v>
      </c>
      <c r="B21" s="36"/>
      <c r="C21" s="130"/>
      <c r="D21" s="143">
        <v>14312</v>
      </c>
      <c r="E21" s="104"/>
      <c r="F21" s="143">
        <v>0</v>
      </c>
      <c r="G21" s="183"/>
      <c r="H21" s="143">
        <v>14312</v>
      </c>
      <c r="I21" s="184"/>
      <c r="J21" s="143">
        <v>0</v>
      </c>
      <c r="L21" s="293"/>
      <c r="M21" s="293"/>
      <c r="N21" s="293"/>
      <c r="O21" s="293"/>
      <c r="P21" s="293"/>
      <c r="Q21" s="293"/>
      <c r="R21" s="293"/>
    </row>
    <row r="22" spans="1:18" s="188" customFormat="1" ht="22.5" customHeight="1" x14ac:dyDescent="0.6">
      <c r="A22" s="4" t="s">
        <v>29</v>
      </c>
      <c r="B22" s="36"/>
      <c r="C22" s="178"/>
      <c r="D22" s="66">
        <f>SUM(D18:D21)</f>
        <v>1850734</v>
      </c>
      <c r="E22" s="182"/>
      <c r="F22" s="66">
        <f>SUM(F18:F21)</f>
        <v>1545801</v>
      </c>
      <c r="G22" s="187"/>
      <c r="H22" s="66">
        <f>SUM(H18:H21)</f>
        <v>1850734</v>
      </c>
      <c r="I22" s="187"/>
      <c r="J22" s="66">
        <f>SUM(J18:J21)</f>
        <v>1545801</v>
      </c>
    </row>
    <row r="23" spans="1:18" s="179" customFormat="1" ht="15" customHeight="1" x14ac:dyDescent="0.55000000000000004">
      <c r="A23" s="130"/>
      <c r="B23" s="36"/>
      <c r="C23" s="178"/>
      <c r="D23" s="62"/>
      <c r="E23" s="182"/>
      <c r="F23" s="62"/>
      <c r="G23" s="183"/>
      <c r="H23" s="142"/>
      <c r="I23" s="183"/>
      <c r="J23" s="142"/>
    </row>
    <row r="24" spans="1:18" s="2" customFormat="1" ht="22.5" customHeight="1" x14ac:dyDescent="0.55000000000000004">
      <c r="A24" s="275" t="s">
        <v>189</v>
      </c>
      <c r="B24" s="15"/>
      <c r="D24" s="295">
        <f>D15-D22</f>
        <v>209617</v>
      </c>
      <c r="E24" s="296"/>
      <c r="F24" s="295">
        <f>F15-F22</f>
        <v>164218</v>
      </c>
      <c r="G24" s="257"/>
      <c r="H24" s="295">
        <f>H15-H22</f>
        <v>209617</v>
      </c>
      <c r="I24" s="257"/>
      <c r="J24" s="295">
        <f>J15-J22</f>
        <v>164218</v>
      </c>
    </row>
    <row r="25" spans="1:18" s="2" customFormat="1" ht="22.5" customHeight="1" x14ac:dyDescent="0.55000000000000004">
      <c r="A25" s="279" t="s">
        <v>72</v>
      </c>
      <c r="B25" s="15"/>
      <c r="D25" s="276">
        <v>-83</v>
      </c>
      <c r="F25" s="143">
        <v>0</v>
      </c>
      <c r="G25" s="277"/>
      <c r="H25" s="278">
        <v>-83</v>
      </c>
      <c r="I25" s="277"/>
      <c r="J25" s="143">
        <v>0</v>
      </c>
    </row>
    <row r="26" spans="1:18" s="188" customFormat="1" ht="22.5" customHeight="1" x14ac:dyDescent="0.55000000000000004">
      <c r="A26" s="89" t="s">
        <v>156</v>
      </c>
      <c r="B26" s="258">
        <v>5</v>
      </c>
      <c r="C26" s="178"/>
      <c r="D26" s="131">
        <v>-334</v>
      </c>
      <c r="E26" s="182"/>
      <c r="F26" s="131">
        <v>-1476</v>
      </c>
      <c r="G26" s="183"/>
      <c r="H26" s="149">
        <v>0</v>
      </c>
      <c r="I26" s="183"/>
      <c r="J26" s="149">
        <v>0</v>
      </c>
    </row>
    <row r="27" spans="1:18" s="188" customFormat="1" ht="22.5" customHeight="1" x14ac:dyDescent="0.6">
      <c r="A27" s="98" t="s">
        <v>133</v>
      </c>
      <c r="B27" s="36"/>
      <c r="C27" s="178"/>
      <c r="D27" s="71">
        <f>D15-D22+D25+D26</f>
        <v>209200</v>
      </c>
      <c r="E27" s="182"/>
      <c r="F27" s="71">
        <f>F15-F22+F26</f>
        <v>162742</v>
      </c>
      <c r="G27" s="187"/>
      <c r="H27" s="71">
        <f>H15-H22+H25+H26</f>
        <v>209534</v>
      </c>
      <c r="I27" s="187"/>
      <c r="J27" s="71">
        <f>J15-J22</f>
        <v>164218</v>
      </c>
    </row>
    <row r="28" spans="1:18" s="179" customFormat="1" ht="22.5" customHeight="1" x14ac:dyDescent="0.55000000000000004">
      <c r="A28" s="236" t="s">
        <v>89</v>
      </c>
      <c r="B28" s="258">
        <v>10</v>
      </c>
      <c r="C28" s="182"/>
      <c r="D28" s="142">
        <v>-19124</v>
      </c>
      <c r="E28" s="182"/>
      <c r="F28" s="142">
        <v>-7030</v>
      </c>
      <c r="G28" s="183"/>
      <c r="H28" s="142">
        <v>-19124</v>
      </c>
      <c r="I28" s="183"/>
      <c r="J28" s="142">
        <v>-7030</v>
      </c>
    </row>
    <row r="29" spans="1:18" s="188" customFormat="1" ht="22.5" customHeight="1" x14ac:dyDescent="0.6">
      <c r="A29" s="189" t="s">
        <v>112</v>
      </c>
      <c r="B29" s="14"/>
      <c r="C29" s="178"/>
      <c r="D29" s="66">
        <f>SUM(D27:D28)</f>
        <v>190076</v>
      </c>
      <c r="E29" s="71">
        <f t="shared" ref="E29:I29" si="0">SUM(E27:E28)</f>
        <v>0</v>
      </c>
      <c r="F29" s="66">
        <f>SUM(F27:F28)</f>
        <v>155712</v>
      </c>
      <c r="G29" s="71">
        <f t="shared" si="0"/>
        <v>0</v>
      </c>
      <c r="H29" s="66">
        <f>SUM(H27:H28)</f>
        <v>190410</v>
      </c>
      <c r="I29" s="71">
        <f t="shared" si="0"/>
        <v>0</v>
      </c>
      <c r="J29" s="66">
        <f>SUM(J27:J28)</f>
        <v>157188</v>
      </c>
    </row>
    <row r="30" spans="1:18" s="188" customFormat="1" ht="15" customHeight="1" x14ac:dyDescent="0.6">
      <c r="A30" s="40"/>
      <c r="B30" s="14"/>
      <c r="C30" s="178"/>
      <c r="D30" s="71"/>
      <c r="E30" s="71"/>
      <c r="F30" s="71"/>
      <c r="G30" s="71"/>
      <c r="H30" s="71"/>
      <c r="I30" s="71"/>
      <c r="J30" s="71"/>
    </row>
    <row r="31" spans="1:18" s="40" customFormat="1" ht="22.5" customHeight="1" x14ac:dyDescent="0.6">
      <c r="A31" s="92" t="s">
        <v>85</v>
      </c>
      <c r="B31" s="169"/>
      <c r="C31" s="93"/>
      <c r="D31" s="85"/>
      <c r="E31" s="85"/>
      <c r="F31" s="85"/>
      <c r="G31" s="85"/>
      <c r="H31" s="85"/>
      <c r="I31" s="85"/>
      <c r="J31" s="85"/>
    </row>
    <row r="32" spans="1:18" s="40" customFormat="1" ht="22.5" customHeight="1" x14ac:dyDescent="0.6">
      <c r="A32" s="139" t="s">
        <v>206</v>
      </c>
      <c r="B32" s="169"/>
      <c r="C32" s="93"/>
      <c r="D32" s="85"/>
      <c r="E32" s="85"/>
      <c r="F32" s="85"/>
      <c r="G32" s="85"/>
      <c r="H32" s="85"/>
      <c r="I32" s="85"/>
      <c r="J32" s="85"/>
    </row>
    <row r="33" spans="1:10" s="177" customFormat="1" ht="22.5" customHeight="1" x14ac:dyDescent="0.6">
      <c r="A33" s="236" t="s">
        <v>210</v>
      </c>
      <c r="B33" s="231"/>
      <c r="C33" s="106"/>
    </row>
    <row r="34" spans="1:10" s="177" customFormat="1" ht="22.5" customHeight="1" x14ac:dyDescent="0.6">
      <c r="A34" s="236" t="s">
        <v>207</v>
      </c>
      <c r="B34" s="231"/>
      <c r="C34" s="106"/>
      <c r="D34" s="107">
        <v>171</v>
      </c>
      <c r="E34" s="107"/>
      <c r="F34" s="107">
        <v>-430</v>
      </c>
      <c r="G34" s="107"/>
      <c r="H34" s="107">
        <v>171</v>
      </c>
      <c r="I34" s="107"/>
      <c r="J34" s="107">
        <v>-430</v>
      </c>
    </row>
    <row r="35" spans="1:10" s="177" customFormat="1" ht="22.5" customHeight="1" x14ac:dyDescent="0.6">
      <c r="A35" s="100" t="s">
        <v>208</v>
      </c>
      <c r="B35" s="258"/>
      <c r="C35" s="106"/>
      <c r="D35" s="107"/>
      <c r="E35" s="107"/>
      <c r="F35" s="107"/>
      <c r="G35" s="107"/>
      <c r="H35" s="107"/>
      <c r="I35" s="107"/>
      <c r="J35" s="107"/>
    </row>
    <row r="36" spans="1:10" s="177" customFormat="1" ht="22.5" customHeight="1" x14ac:dyDescent="0.6">
      <c r="A36" s="100" t="s">
        <v>209</v>
      </c>
      <c r="B36" s="231"/>
      <c r="C36" s="106"/>
      <c r="D36" s="107">
        <v>-34</v>
      </c>
      <c r="E36" s="107"/>
      <c r="F36" s="107">
        <v>86</v>
      </c>
      <c r="G36" s="107"/>
      <c r="H36" s="107">
        <v>-34</v>
      </c>
      <c r="I36" s="107"/>
      <c r="J36" s="107">
        <v>86</v>
      </c>
    </row>
    <row r="37" spans="1:10" s="177" customFormat="1" ht="22.5" customHeight="1" x14ac:dyDescent="0.6">
      <c r="A37" s="92" t="s">
        <v>141</v>
      </c>
      <c r="B37" s="231"/>
      <c r="C37" s="93"/>
      <c r="D37" s="132">
        <f>SUM(D34:D36)</f>
        <v>137</v>
      </c>
      <c r="E37" s="85"/>
      <c r="F37" s="132">
        <f>SUM(F34:F36)</f>
        <v>-344</v>
      </c>
      <c r="G37" s="85"/>
      <c r="H37" s="132">
        <f>SUM(H34:H36)</f>
        <v>137</v>
      </c>
      <c r="I37" s="85"/>
      <c r="J37" s="132">
        <f>SUM(J34:J36)</f>
        <v>-344</v>
      </c>
    </row>
    <row r="38" spans="1:10" s="177" customFormat="1" ht="15" customHeight="1" x14ac:dyDescent="0.6">
      <c r="A38" s="92"/>
      <c r="B38" s="169"/>
      <c r="C38" s="93"/>
      <c r="D38" s="132"/>
      <c r="E38" s="85"/>
      <c r="F38" s="132"/>
      <c r="G38" s="85"/>
      <c r="H38" s="132"/>
      <c r="I38" s="85"/>
      <c r="J38" s="132"/>
    </row>
    <row r="39" spans="1:10" s="177" customFormat="1" ht="22.5" customHeight="1" thickBot="1" x14ac:dyDescent="0.65">
      <c r="A39" s="92" t="s">
        <v>215</v>
      </c>
      <c r="B39" s="169"/>
      <c r="C39" s="93"/>
      <c r="D39" s="84">
        <f>SUM(D37,D29)</f>
        <v>190213</v>
      </c>
      <c r="E39" s="85"/>
      <c r="F39" s="84">
        <f>SUM(F37,F29)</f>
        <v>155368</v>
      </c>
      <c r="G39" s="85"/>
      <c r="H39" s="84">
        <f>SUM(H37,H29)</f>
        <v>190547</v>
      </c>
      <c r="I39" s="85"/>
      <c r="J39" s="84">
        <f>SUM(J37,J29)</f>
        <v>156844</v>
      </c>
    </row>
    <row r="40" spans="1:10" s="177" customFormat="1" ht="15" customHeight="1" thickTop="1" x14ac:dyDescent="0.6">
      <c r="A40" s="92"/>
      <c r="B40" s="169"/>
      <c r="C40" s="93"/>
      <c r="D40" s="85"/>
      <c r="E40" s="85"/>
      <c r="F40" s="85"/>
      <c r="G40" s="85"/>
      <c r="H40" s="85"/>
      <c r="I40" s="85"/>
      <c r="J40" s="85"/>
    </row>
    <row r="41" spans="1:10" s="177" customFormat="1" ht="25.05" customHeight="1" thickBot="1" x14ac:dyDescent="0.65">
      <c r="A41" s="4" t="s">
        <v>113</v>
      </c>
      <c r="B41" s="36">
        <v>11</v>
      </c>
      <c r="C41" s="40"/>
      <c r="D41" s="72">
        <f>D29/19800</f>
        <v>9.5997979797979802</v>
      </c>
      <c r="E41" s="189"/>
      <c r="F41" s="72">
        <f>F29/19800</f>
        <v>7.8642424242424243</v>
      </c>
      <c r="G41" s="187"/>
      <c r="H41" s="72">
        <f>H29/19800</f>
        <v>9.6166666666666671</v>
      </c>
      <c r="I41" s="187"/>
      <c r="J41" s="72">
        <f>J29/19800</f>
        <v>7.9387878787878785</v>
      </c>
    </row>
    <row r="42" spans="1:10" ht="15" customHeight="1" thickTop="1" x14ac:dyDescent="0.6">
      <c r="A42" s="9"/>
      <c r="B42" s="14"/>
      <c r="C42" s="95"/>
      <c r="D42" s="120"/>
      <c r="E42" s="120"/>
      <c r="F42" s="120"/>
      <c r="G42" s="159"/>
      <c r="H42" s="159"/>
      <c r="I42" s="191"/>
      <c r="J42" s="159"/>
    </row>
    <row r="43" spans="1:10" ht="22.5" customHeight="1" x14ac:dyDescent="0.6">
      <c r="A43" s="315" t="s">
        <v>0</v>
      </c>
      <c r="B43" s="315"/>
      <c r="C43" s="315"/>
      <c r="D43" s="315"/>
      <c r="E43" s="315"/>
      <c r="F43" s="315"/>
      <c r="G43" s="315"/>
      <c r="H43" s="315"/>
      <c r="I43" s="315"/>
      <c r="J43" s="315"/>
    </row>
    <row r="44" spans="1:10" ht="22.5" customHeight="1" x14ac:dyDescent="0.6">
      <c r="A44" s="315" t="s">
        <v>108</v>
      </c>
      <c r="B44" s="315"/>
      <c r="C44" s="315"/>
      <c r="D44" s="315"/>
      <c r="E44" s="315"/>
      <c r="F44" s="315"/>
      <c r="G44" s="315"/>
      <c r="H44" s="315"/>
      <c r="I44" s="315"/>
      <c r="J44" s="315"/>
    </row>
    <row r="45" spans="1:10" ht="17.55" customHeight="1" x14ac:dyDescent="0.6">
      <c r="A45" s="167" t="s">
        <v>103</v>
      </c>
      <c r="B45" s="10"/>
      <c r="C45" s="167"/>
      <c r="D45" s="170"/>
      <c r="E45" s="170"/>
      <c r="F45" s="227"/>
      <c r="G45" s="68"/>
      <c r="H45" s="68"/>
      <c r="I45" s="21"/>
      <c r="J45" s="68"/>
    </row>
    <row r="46" spans="1:10" ht="22.5" customHeight="1" x14ac:dyDescent="0.6">
      <c r="A46" s="167"/>
      <c r="B46" s="10"/>
      <c r="C46" s="167"/>
      <c r="D46" s="316" t="s">
        <v>48</v>
      </c>
      <c r="E46" s="316"/>
      <c r="F46" s="316"/>
      <c r="G46" s="68"/>
      <c r="H46" s="68"/>
      <c r="I46" s="21"/>
      <c r="J46" s="68"/>
    </row>
    <row r="47" spans="1:10" ht="22.5" customHeight="1" x14ac:dyDescent="0.6">
      <c r="A47" s="167"/>
      <c r="B47" s="10"/>
      <c r="C47" s="167"/>
      <c r="D47" s="317" t="s">
        <v>49</v>
      </c>
      <c r="E47" s="317"/>
      <c r="F47" s="317"/>
      <c r="G47" s="168"/>
      <c r="H47" s="318" t="s">
        <v>46</v>
      </c>
      <c r="I47" s="318"/>
      <c r="J47" s="318"/>
    </row>
    <row r="48" spans="1:10" ht="22.5" customHeight="1" x14ac:dyDescent="0.6">
      <c r="A48" s="167"/>
      <c r="B48" s="10"/>
      <c r="C48" s="167"/>
      <c r="D48" s="319" t="s">
        <v>172</v>
      </c>
      <c r="E48" s="313"/>
      <c r="F48" s="313"/>
      <c r="G48" s="168"/>
      <c r="H48" s="319" t="s">
        <v>172</v>
      </c>
      <c r="I48" s="313"/>
      <c r="J48" s="313"/>
    </row>
    <row r="49" spans="1:11" ht="22.5" customHeight="1" x14ac:dyDescent="0.6">
      <c r="A49" s="167"/>
      <c r="B49" s="10"/>
      <c r="C49" s="167"/>
      <c r="D49" s="313" t="s">
        <v>171</v>
      </c>
      <c r="E49" s="313"/>
      <c r="F49" s="313"/>
      <c r="G49" s="172"/>
      <c r="H49" s="313" t="s">
        <v>171</v>
      </c>
      <c r="I49" s="313"/>
      <c r="J49" s="313"/>
    </row>
    <row r="50" spans="1:11" ht="22.5" customHeight="1" x14ac:dyDescent="0.6">
      <c r="A50" s="178"/>
      <c r="B50" s="13" t="s">
        <v>13</v>
      </c>
      <c r="C50" s="60"/>
      <c r="D50" s="70">
        <v>2563</v>
      </c>
      <c r="E50" s="70"/>
      <c r="F50" s="70">
        <v>2562</v>
      </c>
      <c r="G50" s="70"/>
      <c r="H50" s="70">
        <v>2563</v>
      </c>
      <c r="I50" s="70"/>
      <c r="J50" s="70">
        <v>2562</v>
      </c>
    </row>
    <row r="51" spans="1:11" ht="22.5" customHeight="1" x14ac:dyDescent="0.6">
      <c r="A51" s="178"/>
      <c r="B51" s="169"/>
      <c r="C51" s="60"/>
      <c r="D51" s="314" t="s">
        <v>110</v>
      </c>
      <c r="E51" s="314"/>
      <c r="F51" s="314"/>
      <c r="G51" s="314"/>
      <c r="H51" s="314"/>
      <c r="I51" s="314"/>
      <c r="J51" s="314"/>
    </row>
    <row r="52" spans="1:11" ht="22.5" customHeight="1" x14ac:dyDescent="0.6">
      <c r="A52" s="17" t="s">
        <v>25</v>
      </c>
      <c r="B52" s="169"/>
      <c r="C52" s="128"/>
      <c r="D52" s="129"/>
      <c r="E52" s="129"/>
      <c r="F52" s="129"/>
      <c r="G52" s="180"/>
      <c r="H52" s="180"/>
      <c r="I52" s="181"/>
      <c r="J52" s="180"/>
    </row>
    <row r="53" spans="1:11" ht="22.5" customHeight="1" x14ac:dyDescent="0.6">
      <c r="A53" s="141" t="s">
        <v>137</v>
      </c>
      <c r="B53" s="258" t="s">
        <v>205</v>
      </c>
      <c r="C53" s="178"/>
      <c r="D53" s="62">
        <v>5957929</v>
      </c>
      <c r="E53" s="182"/>
      <c r="F53" s="62">
        <v>5434797</v>
      </c>
      <c r="G53" s="183"/>
      <c r="H53" s="174">
        <v>5957929</v>
      </c>
      <c r="I53" s="184"/>
      <c r="J53" s="174">
        <v>5434797</v>
      </c>
    </row>
    <row r="54" spans="1:11" ht="22.5" customHeight="1" x14ac:dyDescent="0.6">
      <c r="A54" s="91" t="s">
        <v>96</v>
      </c>
      <c r="B54" s="258">
        <v>4</v>
      </c>
      <c r="C54" s="178"/>
      <c r="D54" s="62">
        <v>464246</v>
      </c>
      <c r="E54" s="182"/>
      <c r="F54" s="62">
        <v>292838</v>
      </c>
      <c r="G54" s="183"/>
      <c r="H54" s="174">
        <v>464270</v>
      </c>
      <c r="I54" s="184"/>
      <c r="J54" s="174">
        <v>293018</v>
      </c>
    </row>
    <row r="55" spans="1:11" ht="22.5" customHeight="1" x14ac:dyDescent="0.6">
      <c r="A55" s="178" t="s">
        <v>27</v>
      </c>
      <c r="B55" s="258">
        <v>4</v>
      </c>
      <c r="C55" s="95"/>
      <c r="D55" s="62">
        <v>38890</v>
      </c>
      <c r="E55" s="120"/>
      <c r="F55" s="62">
        <v>31793</v>
      </c>
      <c r="G55" s="180"/>
      <c r="H55" s="174">
        <v>38890</v>
      </c>
      <c r="I55" s="184"/>
      <c r="J55" s="174">
        <v>31793</v>
      </c>
    </row>
    <row r="56" spans="1:11" ht="22.5" customHeight="1" x14ac:dyDescent="0.6">
      <c r="A56" s="40" t="s">
        <v>28</v>
      </c>
      <c r="B56" s="36"/>
      <c r="C56" s="178"/>
      <c r="D56" s="66">
        <f>SUM(D53:D55)</f>
        <v>6461065</v>
      </c>
      <c r="E56" s="182"/>
      <c r="F56" s="66">
        <f>SUM(F53:F55)</f>
        <v>5759428</v>
      </c>
      <c r="G56" s="187"/>
      <c r="H56" s="66">
        <f>SUM(H53:H55)</f>
        <v>6461089</v>
      </c>
      <c r="I56" s="187"/>
      <c r="J56" s="66">
        <f>SUM(J53:J55)</f>
        <v>5759608</v>
      </c>
      <c r="K56" s="192"/>
    </row>
    <row r="57" spans="1:11" ht="17.55" customHeight="1" x14ac:dyDescent="0.6">
      <c r="A57" s="40"/>
      <c r="B57" s="36"/>
      <c r="C57" s="178"/>
      <c r="D57" s="182"/>
      <c r="E57" s="182"/>
      <c r="F57" s="182"/>
      <c r="G57" s="183"/>
      <c r="H57" s="135"/>
      <c r="I57" s="184"/>
      <c r="J57" s="135"/>
    </row>
    <row r="58" spans="1:11" ht="22.5" customHeight="1" x14ac:dyDescent="0.6">
      <c r="A58" s="17" t="s">
        <v>26</v>
      </c>
      <c r="B58" s="169"/>
      <c r="C58" s="130"/>
      <c r="D58" s="104"/>
      <c r="E58" s="104"/>
      <c r="F58" s="104"/>
      <c r="G58" s="183"/>
      <c r="H58" s="100"/>
      <c r="I58" s="184"/>
      <c r="J58" s="100"/>
    </row>
    <row r="59" spans="1:11" ht="22.5" customHeight="1" x14ac:dyDescent="0.6">
      <c r="A59" s="141" t="s">
        <v>138</v>
      </c>
      <c r="B59" s="258">
        <v>4</v>
      </c>
      <c r="C59" s="178"/>
      <c r="D59" s="62">
        <v>4771981</v>
      </c>
      <c r="E59" s="182"/>
      <c r="F59" s="62">
        <v>4634045</v>
      </c>
      <c r="G59" s="183"/>
      <c r="H59" s="142">
        <v>4771981</v>
      </c>
      <c r="I59" s="184"/>
      <c r="J59" s="142">
        <v>4634045</v>
      </c>
    </row>
    <row r="60" spans="1:11" ht="22.5" customHeight="1" x14ac:dyDescent="0.6">
      <c r="A60" s="126" t="s">
        <v>132</v>
      </c>
      <c r="B60" s="258">
        <v>4</v>
      </c>
      <c r="C60" s="130"/>
      <c r="D60" s="62">
        <v>301232</v>
      </c>
      <c r="E60" s="104"/>
      <c r="F60" s="62">
        <v>281664</v>
      </c>
      <c r="G60" s="183"/>
      <c r="H60" s="142">
        <v>301232</v>
      </c>
      <c r="I60" s="184"/>
      <c r="J60" s="142">
        <v>281664</v>
      </c>
    </row>
    <row r="61" spans="1:11" ht="22.5" customHeight="1" x14ac:dyDescent="0.6">
      <c r="A61" s="130" t="s">
        <v>71</v>
      </c>
      <c r="B61" s="258">
        <v>4</v>
      </c>
      <c r="C61" s="130"/>
      <c r="D61" s="62">
        <v>459953</v>
      </c>
      <c r="E61" s="104"/>
      <c r="F61" s="62">
        <v>528177</v>
      </c>
      <c r="G61" s="183"/>
      <c r="H61" s="142">
        <v>459953</v>
      </c>
      <c r="I61" s="184"/>
      <c r="J61" s="142">
        <v>528177</v>
      </c>
    </row>
    <row r="62" spans="1:11" ht="22.5" customHeight="1" x14ac:dyDescent="0.6">
      <c r="A62" s="135" t="s">
        <v>111</v>
      </c>
      <c r="B62" s="36"/>
      <c r="C62" s="130"/>
      <c r="D62" s="143">
        <v>18623</v>
      </c>
      <c r="E62" s="104"/>
      <c r="F62" s="143">
        <v>5016</v>
      </c>
      <c r="G62" s="193"/>
      <c r="H62" s="143">
        <v>18623</v>
      </c>
      <c r="I62" s="194"/>
      <c r="J62" s="143">
        <v>5016</v>
      </c>
    </row>
    <row r="63" spans="1:11" ht="22.5" customHeight="1" x14ac:dyDescent="0.6">
      <c r="A63" s="4" t="s">
        <v>29</v>
      </c>
      <c r="B63" s="36"/>
      <c r="C63" s="178"/>
      <c r="D63" s="66">
        <f>SUM(D59:D62)</f>
        <v>5551789</v>
      </c>
      <c r="E63" s="182"/>
      <c r="F63" s="66">
        <f>SUM(F59:F62)</f>
        <v>5448902</v>
      </c>
      <c r="G63" s="187"/>
      <c r="H63" s="66">
        <f>SUM(H59:H62)</f>
        <v>5551789</v>
      </c>
      <c r="I63" s="187"/>
      <c r="J63" s="66">
        <f>SUM(J59:J62)</f>
        <v>5448902</v>
      </c>
      <c r="K63" s="192"/>
    </row>
    <row r="64" spans="1:11" ht="17.55" customHeight="1" x14ac:dyDescent="0.6">
      <c r="A64" s="130"/>
      <c r="B64" s="36"/>
      <c r="C64" s="178"/>
      <c r="D64" s="62"/>
      <c r="E64" s="182"/>
      <c r="F64" s="62"/>
      <c r="G64" s="183"/>
      <c r="H64" s="142"/>
      <c r="I64" s="183"/>
      <c r="J64" s="142"/>
    </row>
    <row r="65" spans="1:12" s="2" customFormat="1" ht="22.5" customHeight="1" x14ac:dyDescent="0.6">
      <c r="A65" s="275" t="s">
        <v>189</v>
      </c>
      <c r="B65" s="15"/>
      <c r="D65" s="297">
        <f>D56-D63</f>
        <v>909276</v>
      </c>
      <c r="E65" s="3"/>
      <c r="F65" s="297">
        <f>F56-F63</f>
        <v>310526</v>
      </c>
      <c r="G65" s="298"/>
      <c r="H65" s="297">
        <f>H56-H63</f>
        <v>909300</v>
      </c>
      <c r="I65" s="298"/>
      <c r="J65" s="297">
        <f>J56-J63</f>
        <v>310706</v>
      </c>
    </row>
    <row r="66" spans="1:12" s="2" customFormat="1" ht="22.5" customHeight="1" x14ac:dyDescent="0.55000000000000004">
      <c r="A66" s="279" t="s">
        <v>72</v>
      </c>
      <c r="B66" s="15"/>
      <c r="D66" s="276">
        <v>-258</v>
      </c>
      <c r="F66" s="238">
        <v>0</v>
      </c>
      <c r="G66" s="277"/>
      <c r="H66" s="278">
        <v>-258</v>
      </c>
      <c r="I66" s="277"/>
      <c r="J66" s="238">
        <v>0</v>
      </c>
    </row>
    <row r="67" spans="1:12" ht="22.5" customHeight="1" x14ac:dyDescent="0.6">
      <c r="A67" s="89" t="s">
        <v>156</v>
      </c>
      <c r="B67" s="258">
        <v>5</v>
      </c>
      <c r="C67" s="178"/>
      <c r="D67" s="131">
        <v>-2827</v>
      </c>
      <c r="E67" s="182"/>
      <c r="F67" s="131">
        <v>-3119</v>
      </c>
      <c r="G67" s="183"/>
      <c r="H67" s="306">
        <v>0</v>
      </c>
      <c r="I67" s="183"/>
      <c r="J67" s="306">
        <v>0</v>
      </c>
    </row>
    <row r="68" spans="1:12" ht="22.5" customHeight="1" x14ac:dyDescent="0.6">
      <c r="A68" s="98" t="s">
        <v>133</v>
      </c>
      <c r="B68" s="258"/>
      <c r="C68" s="178"/>
      <c r="D68" s="71">
        <f>D56-D63+D66+D67</f>
        <v>906191</v>
      </c>
      <c r="E68" s="182"/>
      <c r="F68" s="71">
        <f>F56-F63+F67</f>
        <v>307407</v>
      </c>
      <c r="G68" s="187"/>
      <c r="H68" s="71">
        <f>H56-H63+H66</f>
        <v>909042</v>
      </c>
      <c r="I68" s="187"/>
      <c r="J68" s="71">
        <f>J56-J63</f>
        <v>310706</v>
      </c>
    </row>
    <row r="69" spans="1:12" ht="22.5" customHeight="1" x14ac:dyDescent="0.6">
      <c r="A69" s="100" t="s">
        <v>89</v>
      </c>
      <c r="B69" s="258">
        <v>10</v>
      </c>
      <c r="C69" s="182"/>
      <c r="D69" s="142">
        <v>-92746</v>
      </c>
      <c r="E69" s="182"/>
      <c r="F69" s="142">
        <v>-9852</v>
      </c>
      <c r="G69" s="183"/>
      <c r="H69" s="142">
        <v>-92746</v>
      </c>
      <c r="I69" s="183"/>
      <c r="J69" s="142">
        <v>-9852</v>
      </c>
      <c r="L69" s="219"/>
    </row>
    <row r="70" spans="1:12" ht="22.5" customHeight="1" x14ac:dyDescent="0.6">
      <c r="A70" s="189" t="s">
        <v>112</v>
      </c>
      <c r="B70" s="14"/>
      <c r="C70" s="178"/>
      <c r="D70" s="66">
        <f>SUM(D68:D69)</f>
        <v>813445</v>
      </c>
      <c r="E70" s="71">
        <f t="shared" ref="E70:I70" si="1">SUM(E68:E69)</f>
        <v>0</v>
      </c>
      <c r="F70" s="66">
        <f>SUM(F68:F69)</f>
        <v>297555</v>
      </c>
      <c r="G70" s="71">
        <f t="shared" si="1"/>
        <v>0</v>
      </c>
      <c r="H70" s="66">
        <f>SUM(H68:H69)</f>
        <v>816296</v>
      </c>
      <c r="I70" s="71">
        <f t="shared" si="1"/>
        <v>0</v>
      </c>
      <c r="J70" s="66">
        <f t="shared" ref="J70" si="2">SUM(J68:J69)</f>
        <v>300854</v>
      </c>
    </row>
    <row r="71" spans="1:12" ht="17.55" customHeight="1" x14ac:dyDescent="0.6">
      <c r="A71" s="40"/>
      <c r="B71" s="14"/>
      <c r="C71" s="178"/>
      <c r="D71" s="71"/>
      <c r="E71" s="71"/>
      <c r="F71" s="71"/>
      <c r="G71" s="71"/>
      <c r="H71" s="71"/>
      <c r="I71" s="71"/>
      <c r="J71" s="71"/>
    </row>
    <row r="72" spans="1:12" ht="22.5" customHeight="1" x14ac:dyDescent="0.6">
      <c r="A72" s="92" t="s">
        <v>85</v>
      </c>
      <c r="B72" s="169"/>
      <c r="C72" s="93"/>
      <c r="D72" s="85"/>
      <c r="E72" s="85"/>
      <c r="F72" s="85"/>
      <c r="G72" s="85"/>
      <c r="H72" s="85"/>
      <c r="I72" s="85"/>
      <c r="J72" s="85"/>
    </row>
    <row r="73" spans="1:12" ht="22.5" customHeight="1" x14ac:dyDescent="0.6">
      <c r="A73" s="294" t="s">
        <v>206</v>
      </c>
      <c r="B73" s="169"/>
      <c r="C73" s="93"/>
      <c r="D73" s="85"/>
      <c r="E73" s="85"/>
      <c r="F73" s="85"/>
      <c r="G73" s="85"/>
      <c r="H73" s="85"/>
      <c r="I73" s="85"/>
      <c r="J73" s="85"/>
    </row>
    <row r="74" spans="1:12" ht="22.5" customHeight="1" x14ac:dyDescent="0.6">
      <c r="A74" s="236" t="s">
        <v>210</v>
      </c>
      <c r="B74" s="286"/>
      <c r="C74" s="93"/>
      <c r="D74" s="85"/>
      <c r="E74" s="85"/>
      <c r="F74" s="85"/>
      <c r="G74" s="85"/>
      <c r="H74" s="85"/>
      <c r="I74" s="85"/>
      <c r="J74" s="85"/>
    </row>
    <row r="75" spans="1:12" ht="22.5" customHeight="1" x14ac:dyDescent="0.6">
      <c r="A75" s="236" t="s">
        <v>207</v>
      </c>
      <c r="B75" s="258"/>
      <c r="C75" s="106"/>
      <c r="D75" s="107">
        <v>1150</v>
      </c>
      <c r="E75" s="107"/>
      <c r="F75" s="107">
        <v>-1429</v>
      </c>
      <c r="G75" s="107"/>
      <c r="H75" s="107">
        <v>1150</v>
      </c>
      <c r="I75" s="107"/>
      <c r="J75" s="107">
        <v>-1429</v>
      </c>
    </row>
    <row r="76" spans="1:12" ht="22.5" customHeight="1" x14ac:dyDescent="0.6">
      <c r="A76" s="236" t="s">
        <v>208</v>
      </c>
      <c r="B76" s="231"/>
      <c r="C76" s="106"/>
      <c r="D76" s="107"/>
      <c r="E76" s="107"/>
      <c r="F76" s="107"/>
      <c r="G76" s="107"/>
      <c r="H76" s="107"/>
      <c r="I76" s="107"/>
      <c r="J76" s="107"/>
    </row>
    <row r="77" spans="1:12" ht="22.5" customHeight="1" x14ac:dyDescent="0.6">
      <c r="A77" s="236" t="s">
        <v>118</v>
      </c>
      <c r="B77" s="231"/>
      <c r="C77" s="106"/>
      <c r="D77" s="107">
        <v>-230</v>
      </c>
      <c r="E77" s="107"/>
      <c r="F77" s="107">
        <v>286</v>
      </c>
      <c r="G77" s="107"/>
      <c r="H77" s="107">
        <v>-230</v>
      </c>
      <c r="I77" s="107"/>
      <c r="J77" s="107">
        <v>286</v>
      </c>
    </row>
    <row r="78" spans="1:12" ht="22.5" customHeight="1" x14ac:dyDescent="0.6">
      <c r="A78" s="92" t="s">
        <v>141</v>
      </c>
      <c r="B78" s="231"/>
      <c r="C78" s="93"/>
      <c r="D78" s="132">
        <f>SUM(D75:D77)</f>
        <v>920</v>
      </c>
      <c r="E78" s="85"/>
      <c r="F78" s="132">
        <f>SUM(F75:F77)</f>
        <v>-1143</v>
      </c>
      <c r="G78" s="85"/>
      <c r="H78" s="132">
        <f>SUM(H75:H77)</f>
        <v>920</v>
      </c>
      <c r="I78" s="85"/>
      <c r="J78" s="132">
        <f>SUM(J75:J77)</f>
        <v>-1143</v>
      </c>
    </row>
    <row r="79" spans="1:12" ht="17.55" customHeight="1" x14ac:dyDescent="0.6">
      <c r="A79" s="92"/>
      <c r="B79" s="169"/>
      <c r="C79" s="93"/>
      <c r="D79" s="132"/>
      <c r="E79" s="85"/>
      <c r="F79" s="132"/>
      <c r="G79" s="85"/>
      <c r="H79" s="132"/>
      <c r="I79" s="85"/>
      <c r="J79" s="132"/>
    </row>
    <row r="80" spans="1:12" ht="22.5" customHeight="1" thickBot="1" x14ac:dyDescent="0.65">
      <c r="A80" s="92" t="s">
        <v>215</v>
      </c>
      <c r="B80" s="169"/>
      <c r="C80" s="93"/>
      <c r="D80" s="84">
        <f>SUM(D78,D70)</f>
        <v>814365</v>
      </c>
      <c r="E80" s="85"/>
      <c r="F80" s="84">
        <f>SUM(F78,F70)</f>
        <v>296412</v>
      </c>
      <c r="G80" s="85"/>
      <c r="H80" s="84">
        <f>SUM(H78,H70)</f>
        <v>817216</v>
      </c>
      <c r="I80" s="85"/>
      <c r="J80" s="84">
        <f>SUM(J78,J70)</f>
        <v>299711</v>
      </c>
    </row>
    <row r="81" spans="1:10" ht="18" customHeight="1" thickTop="1" x14ac:dyDescent="0.6">
      <c r="A81" s="92"/>
      <c r="B81" s="169"/>
      <c r="C81" s="93"/>
      <c r="D81" s="85"/>
      <c r="E81" s="85"/>
      <c r="F81" s="85"/>
      <c r="G81" s="85"/>
      <c r="H81" s="85"/>
      <c r="I81" s="85"/>
      <c r="J81" s="85"/>
    </row>
    <row r="82" spans="1:10" ht="25.05" customHeight="1" thickBot="1" x14ac:dyDescent="0.65">
      <c r="A82" s="4" t="s">
        <v>113</v>
      </c>
      <c r="B82" s="36">
        <v>11</v>
      </c>
      <c r="C82" s="40"/>
      <c r="D82" s="72">
        <f>D70/19800</f>
        <v>41.083080808080808</v>
      </c>
      <c r="E82" s="189"/>
      <c r="F82" s="72">
        <f>F70/19800</f>
        <v>15.028030303030302</v>
      </c>
      <c r="G82" s="187"/>
      <c r="H82" s="72">
        <f>H70/19800</f>
        <v>41.227070707070709</v>
      </c>
      <c r="I82" s="187"/>
      <c r="J82" s="72">
        <f>J70/19800</f>
        <v>15.194646464646464</v>
      </c>
    </row>
    <row r="83" spans="1:10" ht="17.55" customHeight="1" thickTop="1" x14ac:dyDescent="0.6">
      <c r="A83" s="9"/>
      <c r="B83" s="14"/>
      <c r="C83" s="95"/>
      <c r="D83" s="120"/>
      <c r="E83" s="120"/>
      <c r="F83" s="120"/>
      <c r="G83" s="159"/>
      <c r="H83" s="159"/>
      <c r="I83" s="191"/>
      <c r="J83" s="159"/>
    </row>
  </sheetData>
  <mergeCells count="20">
    <mergeCell ref="D49:F49"/>
    <mergeCell ref="H49:J49"/>
    <mergeCell ref="D51:J51"/>
    <mergeCell ref="A43:J43"/>
    <mergeCell ref="A44:J44"/>
    <mergeCell ref="D46:F46"/>
    <mergeCell ref="D47:F47"/>
    <mergeCell ref="H47:J47"/>
    <mergeCell ref="D48:F48"/>
    <mergeCell ref="H48:J48"/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</mergeCells>
  <pageMargins left="0.8" right="0.5" top="0.48" bottom="0.5" header="0.5" footer="0.5"/>
  <pageSetup paperSize="9" scale="83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F0"/>
  </sheetPr>
  <dimension ref="A1:T36"/>
  <sheetViews>
    <sheetView view="pageBreakPreview" topLeftCell="A25" zoomScale="70" zoomScaleNormal="80" zoomScaleSheetLayoutView="70" workbookViewId="0">
      <selection activeCell="E8" sqref="E8"/>
    </sheetView>
  </sheetViews>
  <sheetFormatPr defaultRowHeight="22.5" customHeight="1" x14ac:dyDescent="0.55000000000000004"/>
  <cols>
    <col min="1" max="1" width="54.875" style="2" customWidth="1"/>
    <col min="2" max="2" width="9.375" style="45" bestFit="1" customWidth="1"/>
    <col min="3" max="3" width="13.75" style="2" customWidth="1"/>
    <col min="4" max="4" width="1.375" style="2" customWidth="1"/>
    <col min="5" max="5" width="13.75" style="2" customWidth="1"/>
    <col min="6" max="6" width="1.375" style="2" customWidth="1"/>
    <col min="7" max="7" width="13.75" style="2" customWidth="1"/>
    <col min="8" max="8" width="1.375" style="2" customWidth="1"/>
    <col min="9" max="9" width="13.75" style="2" customWidth="1"/>
    <col min="10" max="10" width="1.375" style="2" customWidth="1"/>
    <col min="11" max="11" width="13.75" style="2" customWidth="1"/>
    <col min="12" max="12" width="1.375" style="2" customWidth="1"/>
    <col min="13" max="13" width="13.75" style="2" customWidth="1"/>
    <col min="14" max="14" width="1.375" style="2" customWidth="1"/>
    <col min="15" max="15" width="13.75" style="2" customWidth="1"/>
    <col min="16" max="16" width="1.375" style="2" customWidth="1"/>
    <col min="17" max="17" width="13.75" style="20" customWidth="1"/>
    <col min="18" max="18" width="1.375" style="2" customWidth="1"/>
    <col min="19" max="19" width="13.75" style="2" customWidth="1"/>
    <col min="20" max="20" width="11.75" style="2" bestFit="1" customWidth="1"/>
    <col min="21" max="21" width="8.75" style="2"/>
    <col min="22" max="22" width="11.75" style="2" bestFit="1" customWidth="1"/>
    <col min="23" max="256" width="8.75" style="2"/>
    <col min="257" max="257" width="42.875" style="2" customWidth="1"/>
    <col min="258" max="258" width="9.375" style="2" bestFit="1" customWidth="1"/>
    <col min="259" max="259" width="12.625" style="2" customWidth="1"/>
    <col min="260" max="260" width="1.375" style="2" customWidth="1"/>
    <col min="261" max="261" width="12.625" style="2" customWidth="1"/>
    <col min="262" max="262" width="1.375" style="2" customWidth="1"/>
    <col min="263" max="263" width="12.875" style="2" customWidth="1"/>
    <col min="264" max="264" width="1.375" style="2" customWidth="1"/>
    <col min="265" max="265" width="12.625" style="2" customWidth="1"/>
    <col min="266" max="266" width="1.375" style="2" customWidth="1"/>
    <col min="267" max="267" width="12.625" style="2" customWidth="1"/>
    <col min="268" max="268" width="1.375" style="2" customWidth="1"/>
    <col min="269" max="269" width="12.625" style="2" customWidth="1"/>
    <col min="270" max="270" width="1.375" style="2" customWidth="1"/>
    <col min="271" max="271" width="13.875" style="2" customWidth="1"/>
    <col min="272" max="272" width="1.375" style="2" customWidth="1"/>
    <col min="273" max="273" width="15.25" style="2" bestFit="1" customWidth="1"/>
    <col min="274" max="274" width="1.375" style="2" customWidth="1"/>
    <col min="275" max="275" width="14.375" style="2" bestFit="1" customWidth="1"/>
    <col min="276" max="276" width="11.75" style="2" bestFit="1" customWidth="1"/>
    <col min="277" max="277" width="8.75" style="2"/>
    <col min="278" max="278" width="11.75" style="2" bestFit="1" customWidth="1"/>
    <col min="279" max="512" width="8.75" style="2"/>
    <col min="513" max="513" width="42.875" style="2" customWidth="1"/>
    <col min="514" max="514" width="9.375" style="2" bestFit="1" customWidth="1"/>
    <col min="515" max="515" width="12.625" style="2" customWidth="1"/>
    <col min="516" max="516" width="1.375" style="2" customWidth="1"/>
    <col min="517" max="517" width="12.625" style="2" customWidth="1"/>
    <col min="518" max="518" width="1.375" style="2" customWidth="1"/>
    <col min="519" max="519" width="12.875" style="2" customWidth="1"/>
    <col min="520" max="520" width="1.375" style="2" customWidth="1"/>
    <col min="521" max="521" width="12.625" style="2" customWidth="1"/>
    <col min="522" max="522" width="1.375" style="2" customWidth="1"/>
    <col min="523" max="523" width="12.625" style="2" customWidth="1"/>
    <col min="524" max="524" width="1.375" style="2" customWidth="1"/>
    <col min="525" max="525" width="12.625" style="2" customWidth="1"/>
    <col min="526" max="526" width="1.375" style="2" customWidth="1"/>
    <col min="527" max="527" width="13.875" style="2" customWidth="1"/>
    <col min="528" max="528" width="1.375" style="2" customWidth="1"/>
    <col min="529" max="529" width="15.25" style="2" bestFit="1" customWidth="1"/>
    <col min="530" max="530" width="1.375" style="2" customWidth="1"/>
    <col min="531" max="531" width="14.375" style="2" bestFit="1" customWidth="1"/>
    <col min="532" max="532" width="11.75" style="2" bestFit="1" customWidth="1"/>
    <col min="533" max="533" width="8.75" style="2"/>
    <col min="534" max="534" width="11.75" style="2" bestFit="1" customWidth="1"/>
    <col min="535" max="768" width="8.75" style="2"/>
    <col min="769" max="769" width="42.875" style="2" customWidth="1"/>
    <col min="770" max="770" width="9.375" style="2" bestFit="1" customWidth="1"/>
    <col min="771" max="771" width="12.625" style="2" customWidth="1"/>
    <col min="772" max="772" width="1.375" style="2" customWidth="1"/>
    <col min="773" max="773" width="12.625" style="2" customWidth="1"/>
    <col min="774" max="774" width="1.375" style="2" customWidth="1"/>
    <col min="775" max="775" width="12.875" style="2" customWidth="1"/>
    <col min="776" max="776" width="1.375" style="2" customWidth="1"/>
    <col min="777" max="777" width="12.625" style="2" customWidth="1"/>
    <col min="778" max="778" width="1.375" style="2" customWidth="1"/>
    <col min="779" max="779" width="12.625" style="2" customWidth="1"/>
    <col min="780" max="780" width="1.375" style="2" customWidth="1"/>
    <col min="781" max="781" width="12.625" style="2" customWidth="1"/>
    <col min="782" max="782" width="1.375" style="2" customWidth="1"/>
    <col min="783" max="783" width="13.875" style="2" customWidth="1"/>
    <col min="784" max="784" width="1.375" style="2" customWidth="1"/>
    <col min="785" max="785" width="15.25" style="2" bestFit="1" customWidth="1"/>
    <col min="786" max="786" width="1.375" style="2" customWidth="1"/>
    <col min="787" max="787" width="14.375" style="2" bestFit="1" customWidth="1"/>
    <col min="788" max="788" width="11.75" style="2" bestFit="1" customWidth="1"/>
    <col min="789" max="789" width="8.75" style="2"/>
    <col min="790" max="790" width="11.75" style="2" bestFit="1" customWidth="1"/>
    <col min="791" max="1024" width="8.75" style="2"/>
    <col min="1025" max="1025" width="42.875" style="2" customWidth="1"/>
    <col min="1026" max="1026" width="9.375" style="2" bestFit="1" customWidth="1"/>
    <col min="1027" max="1027" width="12.625" style="2" customWidth="1"/>
    <col min="1028" max="1028" width="1.375" style="2" customWidth="1"/>
    <col min="1029" max="1029" width="12.625" style="2" customWidth="1"/>
    <col min="1030" max="1030" width="1.375" style="2" customWidth="1"/>
    <col min="1031" max="1031" width="12.875" style="2" customWidth="1"/>
    <col min="1032" max="1032" width="1.375" style="2" customWidth="1"/>
    <col min="1033" max="1033" width="12.625" style="2" customWidth="1"/>
    <col min="1034" max="1034" width="1.375" style="2" customWidth="1"/>
    <col min="1035" max="1035" width="12.625" style="2" customWidth="1"/>
    <col min="1036" max="1036" width="1.375" style="2" customWidth="1"/>
    <col min="1037" max="1037" width="12.625" style="2" customWidth="1"/>
    <col min="1038" max="1038" width="1.375" style="2" customWidth="1"/>
    <col min="1039" max="1039" width="13.875" style="2" customWidth="1"/>
    <col min="1040" max="1040" width="1.375" style="2" customWidth="1"/>
    <col min="1041" max="1041" width="15.25" style="2" bestFit="1" customWidth="1"/>
    <col min="1042" max="1042" width="1.375" style="2" customWidth="1"/>
    <col min="1043" max="1043" width="14.375" style="2" bestFit="1" customWidth="1"/>
    <col min="1044" max="1044" width="11.75" style="2" bestFit="1" customWidth="1"/>
    <col min="1045" max="1045" width="8.75" style="2"/>
    <col min="1046" max="1046" width="11.75" style="2" bestFit="1" customWidth="1"/>
    <col min="1047" max="1280" width="8.75" style="2"/>
    <col min="1281" max="1281" width="42.875" style="2" customWidth="1"/>
    <col min="1282" max="1282" width="9.375" style="2" bestFit="1" customWidth="1"/>
    <col min="1283" max="1283" width="12.625" style="2" customWidth="1"/>
    <col min="1284" max="1284" width="1.375" style="2" customWidth="1"/>
    <col min="1285" max="1285" width="12.625" style="2" customWidth="1"/>
    <col min="1286" max="1286" width="1.375" style="2" customWidth="1"/>
    <col min="1287" max="1287" width="12.875" style="2" customWidth="1"/>
    <col min="1288" max="1288" width="1.375" style="2" customWidth="1"/>
    <col min="1289" max="1289" width="12.625" style="2" customWidth="1"/>
    <col min="1290" max="1290" width="1.375" style="2" customWidth="1"/>
    <col min="1291" max="1291" width="12.625" style="2" customWidth="1"/>
    <col min="1292" max="1292" width="1.375" style="2" customWidth="1"/>
    <col min="1293" max="1293" width="12.625" style="2" customWidth="1"/>
    <col min="1294" max="1294" width="1.375" style="2" customWidth="1"/>
    <col min="1295" max="1295" width="13.875" style="2" customWidth="1"/>
    <col min="1296" max="1296" width="1.375" style="2" customWidth="1"/>
    <col min="1297" max="1297" width="15.25" style="2" bestFit="1" customWidth="1"/>
    <col min="1298" max="1298" width="1.375" style="2" customWidth="1"/>
    <col min="1299" max="1299" width="14.375" style="2" bestFit="1" customWidth="1"/>
    <col min="1300" max="1300" width="11.75" style="2" bestFit="1" customWidth="1"/>
    <col min="1301" max="1301" width="8.75" style="2"/>
    <col min="1302" max="1302" width="11.75" style="2" bestFit="1" customWidth="1"/>
    <col min="1303" max="1536" width="8.75" style="2"/>
    <col min="1537" max="1537" width="42.875" style="2" customWidth="1"/>
    <col min="1538" max="1538" width="9.375" style="2" bestFit="1" customWidth="1"/>
    <col min="1539" max="1539" width="12.625" style="2" customWidth="1"/>
    <col min="1540" max="1540" width="1.375" style="2" customWidth="1"/>
    <col min="1541" max="1541" width="12.625" style="2" customWidth="1"/>
    <col min="1542" max="1542" width="1.375" style="2" customWidth="1"/>
    <col min="1543" max="1543" width="12.875" style="2" customWidth="1"/>
    <col min="1544" max="1544" width="1.375" style="2" customWidth="1"/>
    <col min="1545" max="1545" width="12.625" style="2" customWidth="1"/>
    <col min="1546" max="1546" width="1.375" style="2" customWidth="1"/>
    <col min="1547" max="1547" width="12.625" style="2" customWidth="1"/>
    <col min="1548" max="1548" width="1.375" style="2" customWidth="1"/>
    <col min="1549" max="1549" width="12.625" style="2" customWidth="1"/>
    <col min="1550" max="1550" width="1.375" style="2" customWidth="1"/>
    <col min="1551" max="1551" width="13.875" style="2" customWidth="1"/>
    <col min="1552" max="1552" width="1.375" style="2" customWidth="1"/>
    <col min="1553" max="1553" width="15.25" style="2" bestFit="1" customWidth="1"/>
    <col min="1554" max="1554" width="1.375" style="2" customWidth="1"/>
    <col min="1555" max="1555" width="14.375" style="2" bestFit="1" customWidth="1"/>
    <col min="1556" max="1556" width="11.75" style="2" bestFit="1" customWidth="1"/>
    <col min="1557" max="1557" width="8.75" style="2"/>
    <col min="1558" max="1558" width="11.75" style="2" bestFit="1" customWidth="1"/>
    <col min="1559" max="1792" width="8.75" style="2"/>
    <col min="1793" max="1793" width="42.875" style="2" customWidth="1"/>
    <col min="1794" max="1794" width="9.375" style="2" bestFit="1" customWidth="1"/>
    <col min="1795" max="1795" width="12.625" style="2" customWidth="1"/>
    <col min="1796" max="1796" width="1.375" style="2" customWidth="1"/>
    <col min="1797" max="1797" width="12.625" style="2" customWidth="1"/>
    <col min="1798" max="1798" width="1.375" style="2" customWidth="1"/>
    <col min="1799" max="1799" width="12.875" style="2" customWidth="1"/>
    <col min="1800" max="1800" width="1.375" style="2" customWidth="1"/>
    <col min="1801" max="1801" width="12.625" style="2" customWidth="1"/>
    <col min="1802" max="1802" width="1.375" style="2" customWidth="1"/>
    <col min="1803" max="1803" width="12.625" style="2" customWidth="1"/>
    <col min="1804" max="1804" width="1.375" style="2" customWidth="1"/>
    <col min="1805" max="1805" width="12.625" style="2" customWidth="1"/>
    <col min="1806" max="1806" width="1.375" style="2" customWidth="1"/>
    <col min="1807" max="1807" width="13.875" style="2" customWidth="1"/>
    <col min="1808" max="1808" width="1.375" style="2" customWidth="1"/>
    <col min="1809" max="1809" width="15.25" style="2" bestFit="1" customWidth="1"/>
    <col min="1810" max="1810" width="1.375" style="2" customWidth="1"/>
    <col min="1811" max="1811" width="14.375" style="2" bestFit="1" customWidth="1"/>
    <col min="1812" max="1812" width="11.75" style="2" bestFit="1" customWidth="1"/>
    <col min="1813" max="1813" width="8.75" style="2"/>
    <col min="1814" max="1814" width="11.75" style="2" bestFit="1" customWidth="1"/>
    <col min="1815" max="2048" width="8.75" style="2"/>
    <col min="2049" max="2049" width="42.875" style="2" customWidth="1"/>
    <col min="2050" max="2050" width="9.375" style="2" bestFit="1" customWidth="1"/>
    <col min="2051" max="2051" width="12.625" style="2" customWidth="1"/>
    <col min="2052" max="2052" width="1.375" style="2" customWidth="1"/>
    <col min="2053" max="2053" width="12.625" style="2" customWidth="1"/>
    <col min="2054" max="2054" width="1.375" style="2" customWidth="1"/>
    <col min="2055" max="2055" width="12.875" style="2" customWidth="1"/>
    <col min="2056" max="2056" width="1.375" style="2" customWidth="1"/>
    <col min="2057" max="2057" width="12.625" style="2" customWidth="1"/>
    <col min="2058" max="2058" width="1.375" style="2" customWidth="1"/>
    <col min="2059" max="2059" width="12.625" style="2" customWidth="1"/>
    <col min="2060" max="2060" width="1.375" style="2" customWidth="1"/>
    <col min="2061" max="2061" width="12.625" style="2" customWidth="1"/>
    <col min="2062" max="2062" width="1.375" style="2" customWidth="1"/>
    <col min="2063" max="2063" width="13.875" style="2" customWidth="1"/>
    <col min="2064" max="2064" width="1.375" style="2" customWidth="1"/>
    <col min="2065" max="2065" width="15.25" style="2" bestFit="1" customWidth="1"/>
    <col min="2066" max="2066" width="1.375" style="2" customWidth="1"/>
    <col min="2067" max="2067" width="14.375" style="2" bestFit="1" customWidth="1"/>
    <col min="2068" max="2068" width="11.75" style="2" bestFit="1" customWidth="1"/>
    <col min="2069" max="2069" width="8.75" style="2"/>
    <col min="2070" max="2070" width="11.75" style="2" bestFit="1" customWidth="1"/>
    <col min="2071" max="2304" width="8.75" style="2"/>
    <col min="2305" max="2305" width="42.875" style="2" customWidth="1"/>
    <col min="2306" max="2306" width="9.375" style="2" bestFit="1" customWidth="1"/>
    <col min="2307" max="2307" width="12.625" style="2" customWidth="1"/>
    <col min="2308" max="2308" width="1.375" style="2" customWidth="1"/>
    <col min="2309" max="2309" width="12.625" style="2" customWidth="1"/>
    <col min="2310" max="2310" width="1.375" style="2" customWidth="1"/>
    <col min="2311" max="2311" width="12.875" style="2" customWidth="1"/>
    <col min="2312" max="2312" width="1.375" style="2" customWidth="1"/>
    <col min="2313" max="2313" width="12.625" style="2" customWidth="1"/>
    <col min="2314" max="2314" width="1.375" style="2" customWidth="1"/>
    <col min="2315" max="2315" width="12.625" style="2" customWidth="1"/>
    <col min="2316" max="2316" width="1.375" style="2" customWidth="1"/>
    <col min="2317" max="2317" width="12.625" style="2" customWidth="1"/>
    <col min="2318" max="2318" width="1.375" style="2" customWidth="1"/>
    <col min="2319" max="2319" width="13.875" style="2" customWidth="1"/>
    <col min="2320" max="2320" width="1.375" style="2" customWidth="1"/>
    <col min="2321" max="2321" width="15.25" style="2" bestFit="1" customWidth="1"/>
    <col min="2322" max="2322" width="1.375" style="2" customWidth="1"/>
    <col min="2323" max="2323" width="14.375" style="2" bestFit="1" customWidth="1"/>
    <col min="2324" max="2324" width="11.75" style="2" bestFit="1" customWidth="1"/>
    <col min="2325" max="2325" width="8.75" style="2"/>
    <col min="2326" max="2326" width="11.75" style="2" bestFit="1" customWidth="1"/>
    <col min="2327" max="2560" width="8.75" style="2"/>
    <col min="2561" max="2561" width="42.875" style="2" customWidth="1"/>
    <col min="2562" max="2562" width="9.375" style="2" bestFit="1" customWidth="1"/>
    <col min="2563" max="2563" width="12.625" style="2" customWidth="1"/>
    <col min="2564" max="2564" width="1.375" style="2" customWidth="1"/>
    <col min="2565" max="2565" width="12.625" style="2" customWidth="1"/>
    <col min="2566" max="2566" width="1.375" style="2" customWidth="1"/>
    <col min="2567" max="2567" width="12.875" style="2" customWidth="1"/>
    <col min="2568" max="2568" width="1.375" style="2" customWidth="1"/>
    <col min="2569" max="2569" width="12.625" style="2" customWidth="1"/>
    <col min="2570" max="2570" width="1.375" style="2" customWidth="1"/>
    <col min="2571" max="2571" width="12.625" style="2" customWidth="1"/>
    <col min="2572" max="2572" width="1.375" style="2" customWidth="1"/>
    <col min="2573" max="2573" width="12.625" style="2" customWidth="1"/>
    <col min="2574" max="2574" width="1.375" style="2" customWidth="1"/>
    <col min="2575" max="2575" width="13.875" style="2" customWidth="1"/>
    <col min="2576" max="2576" width="1.375" style="2" customWidth="1"/>
    <col min="2577" max="2577" width="15.25" style="2" bestFit="1" customWidth="1"/>
    <col min="2578" max="2578" width="1.375" style="2" customWidth="1"/>
    <col min="2579" max="2579" width="14.375" style="2" bestFit="1" customWidth="1"/>
    <col min="2580" max="2580" width="11.75" style="2" bestFit="1" customWidth="1"/>
    <col min="2581" max="2581" width="8.75" style="2"/>
    <col min="2582" max="2582" width="11.75" style="2" bestFit="1" customWidth="1"/>
    <col min="2583" max="2816" width="8.75" style="2"/>
    <col min="2817" max="2817" width="42.875" style="2" customWidth="1"/>
    <col min="2818" max="2818" width="9.375" style="2" bestFit="1" customWidth="1"/>
    <col min="2819" max="2819" width="12.625" style="2" customWidth="1"/>
    <col min="2820" max="2820" width="1.375" style="2" customWidth="1"/>
    <col min="2821" max="2821" width="12.625" style="2" customWidth="1"/>
    <col min="2822" max="2822" width="1.375" style="2" customWidth="1"/>
    <col min="2823" max="2823" width="12.875" style="2" customWidth="1"/>
    <col min="2824" max="2824" width="1.375" style="2" customWidth="1"/>
    <col min="2825" max="2825" width="12.625" style="2" customWidth="1"/>
    <col min="2826" max="2826" width="1.375" style="2" customWidth="1"/>
    <col min="2827" max="2827" width="12.625" style="2" customWidth="1"/>
    <col min="2828" max="2828" width="1.375" style="2" customWidth="1"/>
    <col min="2829" max="2829" width="12.625" style="2" customWidth="1"/>
    <col min="2830" max="2830" width="1.375" style="2" customWidth="1"/>
    <col min="2831" max="2831" width="13.875" style="2" customWidth="1"/>
    <col min="2832" max="2832" width="1.375" style="2" customWidth="1"/>
    <col min="2833" max="2833" width="15.25" style="2" bestFit="1" customWidth="1"/>
    <col min="2834" max="2834" width="1.375" style="2" customWidth="1"/>
    <col min="2835" max="2835" width="14.375" style="2" bestFit="1" customWidth="1"/>
    <col min="2836" max="2836" width="11.75" style="2" bestFit="1" customWidth="1"/>
    <col min="2837" max="2837" width="8.75" style="2"/>
    <col min="2838" max="2838" width="11.75" style="2" bestFit="1" customWidth="1"/>
    <col min="2839" max="3072" width="8.75" style="2"/>
    <col min="3073" max="3073" width="42.875" style="2" customWidth="1"/>
    <col min="3074" max="3074" width="9.375" style="2" bestFit="1" customWidth="1"/>
    <col min="3075" max="3075" width="12.625" style="2" customWidth="1"/>
    <col min="3076" max="3076" width="1.375" style="2" customWidth="1"/>
    <col min="3077" max="3077" width="12.625" style="2" customWidth="1"/>
    <col min="3078" max="3078" width="1.375" style="2" customWidth="1"/>
    <col min="3079" max="3079" width="12.875" style="2" customWidth="1"/>
    <col min="3080" max="3080" width="1.375" style="2" customWidth="1"/>
    <col min="3081" max="3081" width="12.625" style="2" customWidth="1"/>
    <col min="3082" max="3082" width="1.375" style="2" customWidth="1"/>
    <col min="3083" max="3083" width="12.625" style="2" customWidth="1"/>
    <col min="3084" max="3084" width="1.375" style="2" customWidth="1"/>
    <col min="3085" max="3085" width="12.625" style="2" customWidth="1"/>
    <col min="3086" max="3086" width="1.375" style="2" customWidth="1"/>
    <col min="3087" max="3087" width="13.875" style="2" customWidth="1"/>
    <col min="3088" max="3088" width="1.375" style="2" customWidth="1"/>
    <col min="3089" max="3089" width="15.25" style="2" bestFit="1" customWidth="1"/>
    <col min="3090" max="3090" width="1.375" style="2" customWidth="1"/>
    <col min="3091" max="3091" width="14.375" style="2" bestFit="1" customWidth="1"/>
    <col min="3092" max="3092" width="11.75" style="2" bestFit="1" customWidth="1"/>
    <col min="3093" max="3093" width="8.75" style="2"/>
    <col min="3094" max="3094" width="11.75" style="2" bestFit="1" customWidth="1"/>
    <col min="3095" max="3328" width="8.75" style="2"/>
    <col min="3329" max="3329" width="42.875" style="2" customWidth="1"/>
    <col min="3330" max="3330" width="9.375" style="2" bestFit="1" customWidth="1"/>
    <col min="3331" max="3331" width="12.625" style="2" customWidth="1"/>
    <col min="3332" max="3332" width="1.375" style="2" customWidth="1"/>
    <col min="3333" max="3333" width="12.625" style="2" customWidth="1"/>
    <col min="3334" max="3334" width="1.375" style="2" customWidth="1"/>
    <col min="3335" max="3335" width="12.875" style="2" customWidth="1"/>
    <col min="3336" max="3336" width="1.375" style="2" customWidth="1"/>
    <col min="3337" max="3337" width="12.625" style="2" customWidth="1"/>
    <col min="3338" max="3338" width="1.375" style="2" customWidth="1"/>
    <col min="3339" max="3339" width="12.625" style="2" customWidth="1"/>
    <col min="3340" max="3340" width="1.375" style="2" customWidth="1"/>
    <col min="3341" max="3341" width="12.625" style="2" customWidth="1"/>
    <col min="3342" max="3342" width="1.375" style="2" customWidth="1"/>
    <col min="3343" max="3343" width="13.875" style="2" customWidth="1"/>
    <col min="3344" max="3344" width="1.375" style="2" customWidth="1"/>
    <col min="3345" max="3345" width="15.25" style="2" bestFit="1" customWidth="1"/>
    <col min="3346" max="3346" width="1.375" style="2" customWidth="1"/>
    <col min="3347" max="3347" width="14.375" style="2" bestFit="1" customWidth="1"/>
    <col min="3348" max="3348" width="11.75" style="2" bestFit="1" customWidth="1"/>
    <col min="3349" max="3349" width="8.75" style="2"/>
    <col min="3350" max="3350" width="11.75" style="2" bestFit="1" customWidth="1"/>
    <col min="3351" max="3584" width="8.75" style="2"/>
    <col min="3585" max="3585" width="42.875" style="2" customWidth="1"/>
    <col min="3586" max="3586" width="9.375" style="2" bestFit="1" customWidth="1"/>
    <col min="3587" max="3587" width="12.625" style="2" customWidth="1"/>
    <col min="3588" max="3588" width="1.375" style="2" customWidth="1"/>
    <col min="3589" max="3589" width="12.625" style="2" customWidth="1"/>
    <col min="3590" max="3590" width="1.375" style="2" customWidth="1"/>
    <col min="3591" max="3591" width="12.875" style="2" customWidth="1"/>
    <col min="3592" max="3592" width="1.375" style="2" customWidth="1"/>
    <col min="3593" max="3593" width="12.625" style="2" customWidth="1"/>
    <col min="3594" max="3594" width="1.375" style="2" customWidth="1"/>
    <col min="3595" max="3595" width="12.625" style="2" customWidth="1"/>
    <col min="3596" max="3596" width="1.375" style="2" customWidth="1"/>
    <col min="3597" max="3597" width="12.625" style="2" customWidth="1"/>
    <col min="3598" max="3598" width="1.375" style="2" customWidth="1"/>
    <col min="3599" max="3599" width="13.875" style="2" customWidth="1"/>
    <col min="3600" max="3600" width="1.375" style="2" customWidth="1"/>
    <col min="3601" max="3601" width="15.25" style="2" bestFit="1" customWidth="1"/>
    <col min="3602" max="3602" width="1.375" style="2" customWidth="1"/>
    <col min="3603" max="3603" width="14.375" style="2" bestFit="1" customWidth="1"/>
    <col min="3604" max="3604" width="11.75" style="2" bestFit="1" customWidth="1"/>
    <col min="3605" max="3605" width="8.75" style="2"/>
    <col min="3606" max="3606" width="11.75" style="2" bestFit="1" customWidth="1"/>
    <col min="3607" max="3840" width="8.75" style="2"/>
    <col min="3841" max="3841" width="42.875" style="2" customWidth="1"/>
    <col min="3842" max="3842" width="9.375" style="2" bestFit="1" customWidth="1"/>
    <col min="3843" max="3843" width="12.625" style="2" customWidth="1"/>
    <col min="3844" max="3844" width="1.375" style="2" customWidth="1"/>
    <col min="3845" max="3845" width="12.625" style="2" customWidth="1"/>
    <col min="3846" max="3846" width="1.375" style="2" customWidth="1"/>
    <col min="3847" max="3847" width="12.875" style="2" customWidth="1"/>
    <col min="3848" max="3848" width="1.375" style="2" customWidth="1"/>
    <col min="3849" max="3849" width="12.625" style="2" customWidth="1"/>
    <col min="3850" max="3850" width="1.375" style="2" customWidth="1"/>
    <col min="3851" max="3851" width="12.625" style="2" customWidth="1"/>
    <col min="3852" max="3852" width="1.375" style="2" customWidth="1"/>
    <col min="3853" max="3853" width="12.625" style="2" customWidth="1"/>
    <col min="3854" max="3854" width="1.375" style="2" customWidth="1"/>
    <col min="3855" max="3855" width="13.875" style="2" customWidth="1"/>
    <col min="3856" max="3856" width="1.375" style="2" customWidth="1"/>
    <col min="3857" max="3857" width="15.25" style="2" bestFit="1" customWidth="1"/>
    <col min="3858" max="3858" width="1.375" style="2" customWidth="1"/>
    <col min="3859" max="3859" width="14.375" style="2" bestFit="1" customWidth="1"/>
    <col min="3860" max="3860" width="11.75" style="2" bestFit="1" customWidth="1"/>
    <col min="3861" max="3861" width="8.75" style="2"/>
    <col min="3862" max="3862" width="11.75" style="2" bestFit="1" customWidth="1"/>
    <col min="3863" max="4096" width="8.75" style="2"/>
    <col min="4097" max="4097" width="42.875" style="2" customWidth="1"/>
    <col min="4098" max="4098" width="9.375" style="2" bestFit="1" customWidth="1"/>
    <col min="4099" max="4099" width="12.625" style="2" customWidth="1"/>
    <col min="4100" max="4100" width="1.375" style="2" customWidth="1"/>
    <col min="4101" max="4101" width="12.625" style="2" customWidth="1"/>
    <col min="4102" max="4102" width="1.375" style="2" customWidth="1"/>
    <col min="4103" max="4103" width="12.875" style="2" customWidth="1"/>
    <col min="4104" max="4104" width="1.375" style="2" customWidth="1"/>
    <col min="4105" max="4105" width="12.625" style="2" customWidth="1"/>
    <col min="4106" max="4106" width="1.375" style="2" customWidth="1"/>
    <col min="4107" max="4107" width="12.625" style="2" customWidth="1"/>
    <col min="4108" max="4108" width="1.375" style="2" customWidth="1"/>
    <col min="4109" max="4109" width="12.625" style="2" customWidth="1"/>
    <col min="4110" max="4110" width="1.375" style="2" customWidth="1"/>
    <col min="4111" max="4111" width="13.875" style="2" customWidth="1"/>
    <col min="4112" max="4112" width="1.375" style="2" customWidth="1"/>
    <col min="4113" max="4113" width="15.25" style="2" bestFit="1" customWidth="1"/>
    <col min="4114" max="4114" width="1.375" style="2" customWidth="1"/>
    <col min="4115" max="4115" width="14.375" style="2" bestFit="1" customWidth="1"/>
    <col min="4116" max="4116" width="11.75" style="2" bestFit="1" customWidth="1"/>
    <col min="4117" max="4117" width="8.75" style="2"/>
    <col min="4118" max="4118" width="11.75" style="2" bestFit="1" customWidth="1"/>
    <col min="4119" max="4352" width="8.75" style="2"/>
    <col min="4353" max="4353" width="42.875" style="2" customWidth="1"/>
    <col min="4354" max="4354" width="9.375" style="2" bestFit="1" customWidth="1"/>
    <col min="4355" max="4355" width="12.625" style="2" customWidth="1"/>
    <col min="4356" max="4356" width="1.375" style="2" customWidth="1"/>
    <col min="4357" max="4357" width="12.625" style="2" customWidth="1"/>
    <col min="4358" max="4358" width="1.375" style="2" customWidth="1"/>
    <col min="4359" max="4359" width="12.875" style="2" customWidth="1"/>
    <col min="4360" max="4360" width="1.375" style="2" customWidth="1"/>
    <col min="4361" max="4361" width="12.625" style="2" customWidth="1"/>
    <col min="4362" max="4362" width="1.375" style="2" customWidth="1"/>
    <col min="4363" max="4363" width="12.625" style="2" customWidth="1"/>
    <col min="4364" max="4364" width="1.375" style="2" customWidth="1"/>
    <col min="4365" max="4365" width="12.625" style="2" customWidth="1"/>
    <col min="4366" max="4366" width="1.375" style="2" customWidth="1"/>
    <col min="4367" max="4367" width="13.875" style="2" customWidth="1"/>
    <col min="4368" max="4368" width="1.375" style="2" customWidth="1"/>
    <col min="4369" max="4369" width="15.25" style="2" bestFit="1" customWidth="1"/>
    <col min="4370" max="4370" width="1.375" style="2" customWidth="1"/>
    <col min="4371" max="4371" width="14.375" style="2" bestFit="1" customWidth="1"/>
    <col min="4372" max="4372" width="11.75" style="2" bestFit="1" customWidth="1"/>
    <col min="4373" max="4373" width="8.75" style="2"/>
    <col min="4374" max="4374" width="11.75" style="2" bestFit="1" customWidth="1"/>
    <col min="4375" max="4608" width="8.75" style="2"/>
    <col min="4609" max="4609" width="42.875" style="2" customWidth="1"/>
    <col min="4610" max="4610" width="9.375" style="2" bestFit="1" customWidth="1"/>
    <col min="4611" max="4611" width="12.625" style="2" customWidth="1"/>
    <col min="4612" max="4612" width="1.375" style="2" customWidth="1"/>
    <col min="4613" max="4613" width="12.625" style="2" customWidth="1"/>
    <col min="4614" max="4614" width="1.375" style="2" customWidth="1"/>
    <col min="4615" max="4615" width="12.875" style="2" customWidth="1"/>
    <col min="4616" max="4616" width="1.375" style="2" customWidth="1"/>
    <col min="4617" max="4617" width="12.625" style="2" customWidth="1"/>
    <col min="4618" max="4618" width="1.375" style="2" customWidth="1"/>
    <col min="4619" max="4619" width="12.625" style="2" customWidth="1"/>
    <col min="4620" max="4620" width="1.375" style="2" customWidth="1"/>
    <col min="4621" max="4621" width="12.625" style="2" customWidth="1"/>
    <col min="4622" max="4622" width="1.375" style="2" customWidth="1"/>
    <col min="4623" max="4623" width="13.875" style="2" customWidth="1"/>
    <col min="4624" max="4624" width="1.375" style="2" customWidth="1"/>
    <col min="4625" max="4625" width="15.25" style="2" bestFit="1" customWidth="1"/>
    <col min="4626" max="4626" width="1.375" style="2" customWidth="1"/>
    <col min="4627" max="4627" width="14.375" style="2" bestFit="1" customWidth="1"/>
    <col min="4628" max="4628" width="11.75" style="2" bestFit="1" customWidth="1"/>
    <col min="4629" max="4629" width="8.75" style="2"/>
    <col min="4630" max="4630" width="11.75" style="2" bestFit="1" customWidth="1"/>
    <col min="4631" max="4864" width="8.75" style="2"/>
    <col min="4865" max="4865" width="42.875" style="2" customWidth="1"/>
    <col min="4866" max="4866" width="9.375" style="2" bestFit="1" customWidth="1"/>
    <col min="4867" max="4867" width="12.625" style="2" customWidth="1"/>
    <col min="4868" max="4868" width="1.375" style="2" customWidth="1"/>
    <col min="4869" max="4869" width="12.625" style="2" customWidth="1"/>
    <col min="4870" max="4870" width="1.375" style="2" customWidth="1"/>
    <col min="4871" max="4871" width="12.875" style="2" customWidth="1"/>
    <col min="4872" max="4872" width="1.375" style="2" customWidth="1"/>
    <col min="4873" max="4873" width="12.625" style="2" customWidth="1"/>
    <col min="4874" max="4874" width="1.375" style="2" customWidth="1"/>
    <col min="4875" max="4875" width="12.625" style="2" customWidth="1"/>
    <col min="4876" max="4876" width="1.375" style="2" customWidth="1"/>
    <col min="4877" max="4877" width="12.625" style="2" customWidth="1"/>
    <col min="4878" max="4878" width="1.375" style="2" customWidth="1"/>
    <col min="4879" max="4879" width="13.875" style="2" customWidth="1"/>
    <col min="4880" max="4880" width="1.375" style="2" customWidth="1"/>
    <col min="4881" max="4881" width="15.25" style="2" bestFit="1" customWidth="1"/>
    <col min="4882" max="4882" width="1.375" style="2" customWidth="1"/>
    <col min="4883" max="4883" width="14.375" style="2" bestFit="1" customWidth="1"/>
    <col min="4884" max="4884" width="11.75" style="2" bestFit="1" customWidth="1"/>
    <col min="4885" max="4885" width="8.75" style="2"/>
    <col min="4886" max="4886" width="11.75" style="2" bestFit="1" customWidth="1"/>
    <col min="4887" max="5120" width="8.75" style="2"/>
    <col min="5121" max="5121" width="42.875" style="2" customWidth="1"/>
    <col min="5122" max="5122" width="9.375" style="2" bestFit="1" customWidth="1"/>
    <col min="5123" max="5123" width="12.625" style="2" customWidth="1"/>
    <col min="5124" max="5124" width="1.375" style="2" customWidth="1"/>
    <col min="5125" max="5125" width="12.625" style="2" customWidth="1"/>
    <col min="5126" max="5126" width="1.375" style="2" customWidth="1"/>
    <col min="5127" max="5127" width="12.875" style="2" customWidth="1"/>
    <col min="5128" max="5128" width="1.375" style="2" customWidth="1"/>
    <col min="5129" max="5129" width="12.625" style="2" customWidth="1"/>
    <col min="5130" max="5130" width="1.375" style="2" customWidth="1"/>
    <col min="5131" max="5131" width="12.625" style="2" customWidth="1"/>
    <col min="5132" max="5132" width="1.375" style="2" customWidth="1"/>
    <col min="5133" max="5133" width="12.625" style="2" customWidth="1"/>
    <col min="5134" max="5134" width="1.375" style="2" customWidth="1"/>
    <col min="5135" max="5135" width="13.875" style="2" customWidth="1"/>
    <col min="5136" max="5136" width="1.375" style="2" customWidth="1"/>
    <col min="5137" max="5137" width="15.25" style="2" bestFit="1" customWidth="1"/>
    <col min="5138" max="5138" width="1.375" style="2" customWidth="1"/>
    <col min="5139" max="5139" width="14.375" style="2" bestFit="1" customWidth="1"/>
    <col min="5140" max="5140" width="11.75" style="2" bestFit="1" customWidth="1"/>
    <col min="5141" max="5141" width="8.75" style="2"/>
    <col min="5142" max="5142" width="11.75" style="2" bestFit="1" customWidth="1"/>
    <col min="5143" max="5376" width="8.75" style="2"/>
    <col min="5377" max="5377" width="42.875" style="2" customWidth="1"/>
    <col min="5378" max="5378" width="9.375" style="2" bestFit="1" customWidth="1"/>
    <col min="5379" max="5379" width="12.625" style="2" customWidth="1"/>
    <col min="5380" max="5380" width="1.375" style="2" customWidth="1"/>
    <col min="5381" max="5381" width="12.625" style="2" customWidth="1"/>
    <col min="5382" max="5382" width="1.375" style="2" customWidth="1"/>
    <col min="5383" max="5383" width="12.875" style="2" customWidth="1"/>
    <col min="5384" max="5384" width="1.375" style="2" customWidth="1"/>
    <col min="5385" max="5385" width="12.625" style="2" customWidth="1"/>
    <col min="5386" max="5386" width="1.375" style="2" customWidth="1"/>
    <col min="5387" max="5387" width="12.625" style="2" customWidth="1"/>
    <col min="5388" max="5388" width="1.375" style="2" customWidth="1"/>
    <col min="5389" max="5389" width="12.625" style="2" customWidth="1"/>
    <col min="5390" max="5390" width="1.375" style="2" customWidth="1"/>
    <col min="5391" max="5391" width="13.875" style="2" customWidth="1"/>
    <col min="5392" max="5392" width="1.375" style="2" customWidth="1"/>
    <col min="5393" max="5393" width="15.25" style="2" bestFit="1" customWidth="1"/>
    <col min="5394" max="5394" width="1.375" style="2" customWidth="1"/>
    <col min="5395" max="5395" width="14.375" style="2" bestFit="1" customWidth="1"/>
    <col min="5396" max="5396" width="11.75" style="2" bestFit="1" customWidth="1"/>
    <col min="5397" max="5397" width="8.75" style="2"/>
    <col min="5398" max="5398" width="11.75" style="2" bestFit="1" customWidth="1"/>
    <col min="5399" max="5632" width="8.75" style="2"/>
    <col min="5633" max="5633" width="42.875" style="2" customWidth="1"/>
    <col min="5634" max="5634" width="9.375" style="2" bestFit="1" customWidth="1"/>
    <col min="5635" max="5635" width="12.625" style="2" customWidth="1"/>
    <col min="5636" max="5636" width="1.375" style="2" customWidth="1"/>
    <col min="5637" max="5637" width="12.625" style="2" customWidth="1"/>
    <col min="5638" max="5638" width="1.375" style="2" customWidth="1"/>
    <col min="5639" max="5639" width="12.875" style="2" customWidth="1"/>
    <col min="5640" max="5640" width="1.375" style="2" customWidth="1"/>
    <col min="5641" max="5641" width="12.625" style="2" customWidth="1"/>
    <col min="5642" max="5642" width="1.375" style="2" customWidth="1"/>
    <col min="5643" max="5643" width="12.625" style="2" customWidth="1"/>
    <col min="5644" max="5644" width="1.375" style="2" customWidth="1"/>
    <col min="5645" max="5645" width="12.625" style="2" customWidth="1"/>
    <col min="5646" max="5646" width="1.375" style="2" customWidth="1"/>
    <col min="5647" max="5647" width="13.875" style="2" customWidth="1"/>
    <col min="5648" max="5648" width="1.375" style="2" customWidth="1"/>
    <col min="5649" max="5649" width="15.25" style="2" bestFit="1" customWidth="1"/>
    <col min="5650" max="5650" width="1.375" style="2" customWidth="1"/>
    <col min="5651" max="5651" width="14.375" style="2" bestFit="1" customWidth="1"/>
    <col min="5652" max="5652" width="11.75" style="2" bestFit="1" customWidth="1"/>
    <col min="5653" max="5653" width="8.75" style="2"/>
    <col min="5654" max="5654" width="11.75" style="2" bestFit="1" customWidth="1"/>
    <col min="5655" max="5888" width="8.75" style="2"/>
    <col min="5889" max="5889" width="42.875" style="2" customWidth="1"/>
    <col min="5890" max="5890" width="9.375" style="2" bestFit="1" customWidth="1"/>
    <col min="5891" max="5891" width="12.625" style="2" customWidth="1"/>
    <col min="5892" max="5892" width="1.375" style="2" customWidth="1"/>
    <col min="5893" max="5893" width="12.625" style="2" customWidth="1"/>
    <col min="5894" max="5894" width="1.375" style="2" customWidth="1"/>
    <col min="5895" max="5895" width="12.875" style="2" customWidth="1"/>
    <col min="5896" max="5896" width="1.375" style="2" customWidth="1"/>
    <col min="5897" max="5897" width="12.625" style="2" customWidth="1"/>
    <col min="5898" max="5898" width="1.375" style="2" customWidth="1"/>
    <col min="5899" max="5899" width="12.625" style="2" customWidth="1"/>
    <col min="5900" max="5900" width="1.375" style="2" customWidth="1"/>
    <col min="5901" max="5901" width="12.625" style="2" customWidth="1"/>
    <col min="5902" max="5902" width="1.375" style="2" customWidth="1"/>
    <col min="5903" max="5903" width="13.875" style="2" customWidth="1"/>
    <col min="5904" max="5904" width="1.375" style="2" customWidth="1"/>
    <col min="5905" max="5905" width="15.25" style="2" bestFit="1" customWidth="1"/>
    <col min="5906" max="5906" width="1.375" style="2" customWidth="1"/>
    <col min="5907" max="5907" width="14.375" style="2" bestFit="1" customWidth="1"/>
    <col min="5908" max="5908" width="11.75" style="2" bestFit="1" customWidth="1"/>
    <col min="5909" max="5909" width="8.75" style="2"/>
    <col min="5910" max="5910" width="11.75" style="2" bestFit="1" customWidth="1"/>
    <col min="5911" max="6144" width="8.75" style="2"/>
    <col min="6145" max="6145" width="42.875" style="2" customWidth="1"/>
    <col min="6146" max="6146" width="9.375" style="2" bestFit="1" customWidth="1"/>
    <col min="6147" max="6147" width="12.625" style="2" customWidth="1"/>
    <col min="6148" max="6148" width="1.375" style="2" customWidth="1"/>
    <col min="6149" max="6149" width="12.625" style="2" customWidth="1"/>
    <col min="6150" max="6150" width="1.375" style="2" customWidth="1"/>
    <col min="6151" max="6151" width="12.875" style="2" customWidth="1"/>
    <col min="6152" max="6152" width="1.375" style="2" customWidth="1"/>
    <col min="6153" max="6153" width="12.625" style="2" customWidth="1"/>
    <col min="6154" max="6154" width="1.375" style="2" customWidth="1"/>
    <col min="6155" max="6155" width="12.625" style="2" customWidth="1"/>
    <col min="6156" max="6156" width="1.375" style="2" customWidth="1"/>
    <col min="6157" max="6157" width="12.625" style="2" customWidth="1"/>
    <col min="6158" max="6158" width="1.375" style="2" customWidth="1"/>
    <col min="6159" max="6159" width="13.875" style="2" customWidth="1"/>
    <col min="6160" max="6160" width="1.375" style="2" customWidth="1"/>
    <col min="6161" max="6161" width="15.25" style="2" bestFit="1" customWidth="1"/>
    <col min="6162" max="6162" width="1.375" style="2" customWidth="1"/>
    <col min="6163" max="6163" width="14.375" style="2" bestFit="1" customWidth="1"/>
    <col min="6164" max="6164" width="11.75" style="2" bestFit="1" customWidth="1"/>
    <col min="6165" max="6165" width="8.75" style="2"/>
    <col min="6166" max="6166" width="11.75" style="2" bestFit="1" customWidth="1"/>
    <col min="6167" max="6400" width="8.75" style="2"/>
    <col min="6401" max="6401" width="42.875" style="2" customWidth="1"/>
    <col min="6402" max="6402" width="9.375" style="2" bestFit="1" customWidth="1"/>
    <col min="6403" max="6403" width="12.625" style="2" customWidth="1"/>
    <col min="6404" max="6404" width="1.375" style="2" customWidth="1"/>
    <col min="6405" max="6405" width="12.625" style="2" customWidth="1"/>
    <col min="6406" max="6406" width="1.375" style="2" customWidth="1"/>
    <col min="6407" max="6407" width="12.875" style="2" customWidth="1"/>
    <col min="6408" max="6408" width="1.375" style="2" customWidth="1"/>
    <col min="6409" max="6409" width="12.625" style="2" customWidth="1"/>
    <col min="6410" max="6410" width="1.375" style="2" customWidth="1"/>
    <col min="6411" max="6411" width="12.625" style="2" customWidth="1"/>
    <col min="6412" max="6412" width="1.375" style="2" customWidth="1"/>
    <col min="6413" max="6413" width="12.625" style="2" customWidth="1"/>
    <col min="6414" max="6414" width="1.375" style="2" customWidth="1"/>
    <col min="6415" max="6415" width="13.875" style="2" customWidth="1"/>
    <col min="6416" max="6416" width="1.375" style="2" customWidth="1"/>
    <col min="6417" max="6417" width="15.25" style="2" bestFit="1" customWidth="1"/>
    <col min="6418" max="6418" width="1.375" style="2" customWidth="1"/>
    <col min="6419" max="6419" width="14.375" style="2" bestFit="1" customWidth="1"/>
    <col min="6420" max="6420" width="11.75" style="2" bestFit="1" customWidth="1"/>
    <col min="6421" max="6421" width="8.75" style="2"/>
    <col min="6422" max="6422" width="11.75" style="2" bestFit="1" customWidth="1"/>
    <col min="6423" max="6656" width="8.75" style="2"/>
    <col min="6657" max="6657" width="42.875" style="2" customWidth="1"/>
    <col min="6658" max="6658" width="9.375" style="2" bestFit="1" customWidth="1"/>
    <col min="6659" max="6659" width="12.625" style="2" customWidth="1"/>
    <col min="6660" max="6660" width="1.375" style="2" customWidth="1"/>
    <col min="6661" max="6661" width="12.625" style="2" customWidth="1"/>
    <col min="6662" max="6662" width="1.375" style="2" customWidth="1"/>
    <col min="6663" max="6663" width="12.875" style="2" customWidth="1"/>
    <col min="6664" max="6664" width="1.375" style="2" customWidth="1"/>
    <col min="6665" max="6665" width="12.625" style="2" customWidth="1"/>
    <col min="6666" max="6666" width="1.375" style="2" customWidth="1"/>
    <col min="6667" max="6667" width="12.625" style="2" customWidth="1"/>
    <col min="6668" max="6668" width="1.375" style="2" customWidth="1"/>
    <col min="6669" max="6669" width="12.625" style="2" customWidth="1"/>
    <col min="6670" max="6670" width="1.375" style="2" customWidth="1"/>
    <col min="6671" max="6671" width="13.875" style="2" customWidth="1"/>
    <col min="6672" max="6672" width="1.375" style="2" customWidth="1"/>
    <col min="6673" max="6673" width="15.25" style="2" bestFit="1" customWidth="1"/>
    <col min="6674" max="6674" width="1.375" style="2" customWidth="1"/>
    <col min="6675" max="6675" width="14.375" style="2" bestFit="1" customWidth="1"/>
    <col min="6676" max="6676" width="11.75" style="2" bestFit="1" customWidth="1"/>
    <col min="6677" max="6677" width="8.75" style="2"/>
    <col min="6678" max="6678" width="11.75" style="2" bestFit="1" customWidth="1"/>
    <col min="6679" max="6912" width="8.75" style="2"/>
    <col min="6913" max="6913" width="42.875" style="2" customWidth="1"/>
    <col min="6914" max="6914" width="9.375" style="2" bestFit="1" customWidth="1"/>
    <col min="6915" max="6915" width="12.625" style="2" customWidth="1"/>
    <col min="6916" max="6916" width="1.375" style="2" customWidth="1"/>
    <col min="6917" max="6917" width="12.625" style="2" customWidth="1"/>
    <col min="6918" max="6918" width="1.375" style="2" customWidth="1"/>
    <col min="6919" max="6919" width="12.875" style="2" customWidth="1"/>
    <col min="6920" max="6920" width="1.375" style="2" customWidth="1"/>
    <col min="6921" max="6921" width="12.625" style="2" customWidth="1"/>
    <col min="6922" max="6922" width="1.375" style="2" customWidth="1"/>
    <col min="6923" max="6923" width="12.625" style="2" customWidth="1"/>
    <col min="6924" max="6924" width="1.375" style="2" customWidth="1"/>
    <col min="6925" max="6925" width="12.625" style="2" customWidth="1"/>
    <col min="6926" max="6926" width="1.375" style="2" customWidth="1"/>
    <col min="6927" max="6927" width="13.875" style="2" customWidth="1"/>
    <col min="6928" max="6928" width="1.375" style="2" customWidth="1"/>
    <col min="6929" max="6929" width="15.25" style="2" bestFit="1" customWidth="1"/>
    <col min="6930" max="6930" width="1.375" style="2" customWidth="1"/>
    <col min="6931" max="6931" width="14.375" style="2" bestFit="1" customWidth="1"/>
    <col min="6932" max="6932" width="11.75" style="2" bestFit="1" customWidth="1"/>
    <col min="6933" max="6933" width="8.75" style="2"/>
    <col min="6934" max="6934" width="11.75" style="2" bestFit="1" customWidth="1"/>
    <col min="6935" max="7168" width="8.75" style="2"/>
    <col min="7169" max="7169" width="42.875" style="2" customWidth="1"/>
    <col min="7170" max="7170" width="9.375" style="2" bestFit="1" customWidth="1"/>
    <col min="7171" max="7171" width="12.625" style="2" customWidth="1"/>
    <col min="7172" max="7172" width="1.375" style="2" customWidth="1"/>
    <col min="7173" max="7173" width="12.625" style="2" customWidth="1"/>
    <col min="7174" max="7174" width="1.375" style="2" customWidth="1"/>
    <col min="7175" max="7175" width="12.875" style="2" customWidth="1"/>
    <col min="7176" max="7176" width="1.375" style="2" customWidth="1"/>
    <col min="7177" max="7177" width="12.625" style="2" customWidth="1"/>
    <col min="7178" max="7178" width="1.375" style="2" customWidth="1"/>
    <col min="7179" max="7179" width="12.625" style="2" customWidth="1"/>
    <col min="7180" max="7180" width="1.375" style="2" customWidth="1"/>
    <col min="7181" max="7181" width="12.625" style="2" customWidth="1"/>
    <col min="7182" max="7182" width="1.375" style="2" customWidth="1"/>
    <col min="7183" max="7183" width="13.875" style="2" customWidth="1"/>
    <col min="7184" max="7184" width="1.375" style="2" customWidth="1"/>
    <col min="7185" max="7185" width="15.25" style="2" bestFit="1" customWidth="1"/>
    <col min="7186" max="7186" width="1.375" style="2" customWidth="1"/>
    <col min="7187" max="7187" width="14.375" style="2" bestFit="1" customWidth="1"/>
    <col min="7188" max="7188" width="11.75" style="2" bestFit="1" customWidth="1"/>
    <col min="7189" max="7189" width="8.75" style="2"/>
    <col min="7190" max="7190" width="11.75" style="2" bestFit="1" customWidth="1"/>
    <col min="7191" max="7424" width="8.75" style="2"/>
    <col min="7425" max="7425" width="42.875" style="2" customWidth="1"/>
    <col min="7426" max="7426" width="9.375" style="2" bestFit="1" customWidth="1"/>
    <col min="7427" max="7427" width="12.625" style="2" customWidth="1"/>
    <col min="7428" max="7428" width="1.375" style="2" customWidth="1"/>
    <col min="7429" max="7429" width="12.625" style="2" customWidth="1"/>
    <col min="7430" max="7430" width="1.375" style="2" customWidth="1"/>
    <col min="7431" max="7431" width="12.875" style="2" customWidth="1"/>
    <col min="7432" max="7432" width="1.375" style="2" customWidth="1"/>
    <col min="7433" max="7433" width="12.625" style="2" customWidth="1"/>
    <col min="7434" max="7434" width="1.375" style="2" customWidth="1"/>
    <col min="7435" max="7435" width="12.625" style="2" customWidth="1"/>
    <col min="7436" max="7436" width="1.375" style="2" customWidth="1"/>
    <col min="7437" max="7437" width="12.625" style="2" customWidth="1"/>
    <col min="7438" max="7438" width="1.375" style="2" customWidth="1"/>
    <col min="7439" max="7439" width="13.875" style="2" customWidth="1"/>
    <col min="7440" max="7440" width="1.375" style="2" customWidth="1"/>
    <col min="7441" max="7441" width="15.25" style="2" bestFit="1" customWidth="1"/>
    <col min="7442" max="7442" width="1.375" style="2" customWidth="1"/>
    <col min="7443" max="7443" width="14.375" style="2" bestFit="1" customWidth="1"/>
    <col min="7444" max="7444" width="11.75" style="2" bestFit="1" customWidth="1"/>
    <col min="7445" max="7445" width="8.75" style="2"/>
    <col min="7446" max="7446" width="11.75" style="2" bestFit="1" customWidth="1"/>
    <col min="7447" max="7680" width="8.75" style="2"/>
    <col min="7681" max="7681" width="42.875" style="2" customWidth="1"/>
    <col min="7682" max="7682" width="9.375" style="2" bestFit="1" customWidth="1"/>
    <col min="7683" max="7683" width="12.625" style="2" customWidth="1"/>
    <col min="7684" max="7684" width="1.375" style="2" customWidth="1"/>
    <col min="7685" max="7685" width="12.625" style="2" customWidth="1"/>
    <col min="7686" max="7686" width="1.375" style="2" customWidth="1"/>
    <col min="7687" max="7687" width="12.875" style="2" customWidth="1"/>
    <col min="7688" max="7688" width="1.375" style="2" customWidth="1"/>
    <col min="7689" max="7689" width="12.625" style="2" customWidth="1"/>
    <col min="7690" max="7690" width="1.375" style="2" customWidth="1"/>
    <col min="7691" max="7691" width="12.625" style="2" customWidth="1"/>
    <col min="7692" max="7692" width="1.375" style="2" customWidth="1"/>
    <col min="7693" max="7693" width="12.625" style="2" customWidth="1"/>
    <col min="7694" max="7694" width="1.375" style="2" customWidth="1"/>
    <col min="7695" max="7695" width="13.875" style="2" customWidth="1"/>
    <col min="7696" max="7696" width="1.375" style="2" customWidth="1"/>
    <col min="7697" max="7697" width="15.25" style="2" bestFit="1" customWidth="1"/>
    <col min="7698" max="7698" width="1.375" style="2" customWidth="1"/>
    <col min="7699" max="7699" width="14.375" style="2" bestFit="1" customWidth="1"/>
    <col min="7700" max="7700" width="11.75" style="2" bestFit="1" customWidth="1"/>
    <col min="7701" max="7701" width="8.75" style="2"/>
    <col min="7702" max="7702" width="11.75" style="2" bestFit="1" customWidth="1"/>
    <col min="7703" max="7936" width="8.75" style="2"/>
    <col min="7937" max="7937" width="42.875" style="2" customWidth="1"/>
    <col min="7938" max="7938" width="9.375" style="2" bestFit="1" customWidth="1"/>
    <col min="7939" max="7939" width="12.625" style="2" customWidth="1"/>
    <col min="7940" max="7940" width="1.375" style="2" customWidth="1"/>
    <col min="7941" max="7941" width="12.625" style="2" customWidth="1"/>
    <col min="7942" max="7942" width="1.375" style="2" customWidth="1"/>
    <col min="7943" max="7943" width="12.875" style="2" customWidth="1"/>
    <col min="7944" max="7944" width="1.375" style="2" customWidth="1"/>
    <col min="7945" max="7945" width="12.625" style="2" customWidth="1"/>
    <col min="7946" max="7946" width="1.375" style="2" customWidth="1"/>
    <col min="7947" max="7947" width="12.625" style="2" customWidth="1"/>
    <col min="7948" max="7948" width="1.375" style="2" customWidth="1"/>
    <col min="7949" max="7949" width="12.625" style="2" customWidth="1"/>
    <col min="7950" max="7950" width="1.375" style="2" customWidth="1"/>
    <col min="7951" max="7951" width="13.875" style="2" customWidth="1"/>
    <col min="7952" max="7952" width="1.375" style="2" customWidth="1"/>
    <col min="7953" max="7953" width="15.25" style="2" bestFit="1" customWidth="1"/>
    <col min="7954" max="7954" width="1.375" style="2" customWidth="1"/>
    <col min="7955" max="7955" width="14.375" style="2" bestFit="1" customWidth="1"/>
    <col min="7956" max="7956" width="11.75" style="2" bestFit="1" customWidth="1"/>
    <col min="7957" max="7957" width="8.75" style="2"/>
    <col min="7958" max="7958" width="11.75" style="2" bestFit="1" customWidth="1"/>
    <col min="7959" max="8192" width="8.75" style="2"/>
    <col min="8193" max="8193" width="42.875" style="2" customWidth="1"/>
    <col min="8194" max="8194" width="9.375" style="2" bestFit="1" customWidth="1"/>
    <col min="8195" max="8195" width="12.625" style="2" customWidth="1"/>
    <col min="8196" max="8196" width="1.375" style="2" customWidth="1"/>
    <col min="8197" max="8197" width="12.625" style="2" customWidth="1"/>
    <col min="8198" max="8198" width="1.375" style="2" customWidth="1"/>
    <col min="8199" max="8199" width="12.875" style="2" customWidth="1"/>
    <col min="8200" max="8200" width="1.375" style="2" customWidth="1"/>
    <col min="8201" max="8201" width="12.625" style="2" customWidth="1"/>
    <col min="8202" max="8202" width="1.375" style="2" customWidth="1"/>
    <col min="8203" max="8203" width="12.625" style="2" customWidth="1"/>
    <col min="8204" max="8204" width="1.375" style="2" customWidth="1"/>
    <col min="8205" max="8205" width="12.625" style="2" customWidth="1"/>
    <col min="8206" max="8206" width="1.375" style="2" customWidth="1"/>
    <col min="8207" max="8207" width="13.875" style="2" customWidth="1"/>
    <col min="8208" max="8208" width="1.375" style="2" customWidth="1"/>
    <col min="8209" max="8209" width="15.25" style="2" bestFit="1" customWidth="1"/>
    <col min="8210" max="8210" width="1.375" style="2" customWidth="1"/>
    <col min="8211" max="8211" width="14.375" style="2" bestFit="1" customWidth="1"/>
    <col min="8212" max="8212" width="11.75" style="2" bestFit="1" customWidth="1"/>
    <col min="8213" max="8213" width="8.75" style="2"/>
    <col min="8214" max="8214" width="11.75" style="2" bestFit="1" customWidth="1"/>
    <col min="8215" max="8448" width="8.75" style="2"/>
    <col min="8449" max="8449" width="42.875" style="2" customWidth="1"/>
    <col min="8450" max="8450" width="9.375" style="2" bestFit="1" customWidth="1"/>
    <col min="8451" max="8451" width="12.625" style="2" customWidth="1"/>
    <col min="8452" max="8452" width="1.375" style="2" customWidth="1"/>
    <col min="8453" max="8453" width="12.625" style="2" customWidth="1"/>
    <col min="8454" max="8454" width="1.375" style="2" customWidth="1"/>
    <col min="8455" max="8455" width="12.875" style="2" customWidth="1"/>
    <col min="8456" max="8456" width="1.375" style="2" customWidth="1"/>
    <col min="8457" max="8457" width="12.625" style="2" customWidth="1"/>
    <col min="8458" max="8458" width="1.375" style="2" customWidth="1"/>
    <col min="8459" max="8459" width="12.625" style="2" customWidth="1"/>
    <col min="8460" max="8460" width="1.375" style="2" customWidth="1"/>
    <col min="8461" max="8461" width="12.625" style="2" customWidth="1"/>
    <col min="8462" max="8462" width="1.375" style="2" customWidth="1"/>
    <col min="8463" max="8463" width="13.875" style="2" customWidth="1"/>
    <col min="8464" max="8464" width="1.375" style="2" customWidth="1"/>
    <col min="8465" max="8465" width="15.25" style="2" bestFit="1" customWidth="1"/>
    <col min="8466" max="8466" width="1.375" style="2" customWidth="1"/>
    <col min="8467" max="8467" width="14.375" style="2" bestFit="1" customWidth="1"/>
    <col min="8468" max="8468" width="11.75" style="2" bestFit="1" customWidth="1"/>
    <col min="8469" max="8469" width="8.75" style="2"/>
    <col min="8470" max="8470" width="11.75" style="2" bestFit="1" customWidth="1"/>
    <col min="8471" max="8704" width="8.75" style="2"/>
    <col min="8705" max="8705" width="42.875" style="2" customWidth="1"/>
    <col min="8706" max="8706" width="9.375" style="2" bestFit="1" customWidth="1"/>
    <col min="8707" max="8707" width="12.625" style="2" customWidth="1"/>
    <col min="8708" max="8708" width="1.375" style="2" customWidth="1"/>
    <col min="8709" max="8709" width="12.625" style="2" customWidth="1"/>
    <col min="8710" max="8710" width="1.375" style="2" customWidth="1"/>
    <col min="8711" max="8711" width="12.875" style="2" customWidth="1"/>
    <col min="8712" max="8712" width="1.375" style="2" customWidth="1"/>
    <col min="8713" max="8713" width="12.625" style="2" customWidth="1"/>
    <col min="8714" max="8714" width="1.375" style="2" customWidth="1"/>
    <col min="8715" max="8715" width="12.625" style="2" customWidth="1"/>
    <col min="8716" max="8716" width="1.375" style="2" customWidth="1"/>
    <col min="8717" max="8717" width="12.625" style="2" customWidth="1"/>
    <col min="8718" max="8718" width="1.375" style="2" customWidth="1"/>
    <col min="8719" max="8719" width="13.875" style="2" customWidth="1"/>
    <col min="8720" max="8720" width="1.375" style="2" customWidth="1"/>
    <col min="8721" max="8721" width="15.25" style="2" bestFit="1" customWidth="1"/>
    <col min="8722" max="8722" width="1.375" style="2" customWidth="1"/>
    <col min="8723" max="8723" width="14.375" style="2" bestFit="1" customWidth="1"/>
    <col min="8724" max="8724" width="11.75" style="2" bestFit="1" customWidth="1"/>
    <col min="8725" max="8725" width="8.75" style="2"/>
    <col min="8726" max="8726" width="11.75" style="2" bestFit="1" customWidth="1"/>
    <col min="8727" max="8960" width="8.75" style="2"/>
    <col min="8961" max="8961" width="42.875" style="2" customWidth="1"/>
    <col min="8962" max="8962" width="9.375" style="2" bestFit="1" customWidth="1"/>
    <col min="8963" max="8963" width="12.625" style="2" customWidth="1"/>
    <col min="8964" max="8964" width="1.375" style="2" customWidth="1"/>
    <col min="8965" max="8965" width="12.625" style="2" customWidth="1"/>
    <col min="8966" max="8966" width="1.375" style="2" customWidth="1"/>
    <col min="8967" max="8967" width="12.875" style="2" customWidth="1"/>
    <col min="8968" max="8968" width="1.375" style="2" customWidth="1"/>
    <col min="8969" max="8969" width="12.625" style="2" customWidth="1"/>
    <col min="8970" max="8970" width="1.375" style="2" customWidth="1"/>
    <col min="8971" max="8971" width="12.625" style="2" customWidth="1"/>
    <col min="8972" max="8972" width="1.375" style="2" customWidth="1"/>
    <col min="8973" max="8973" width="12.625" style="2" customWidth="1"/>
    <col min="8974" max="8974" width="1.375" style="2" customWidth="1"/>
    <col min="8975" max="8975" width="13.875" style="2" customWidth="1"/>
    <col min="8976" max="8976" width="1.375" style="2" customWidth="1"/>
    <col min="8977" max="8977" width="15.25" style="2" bestFit="1" customWidth="1"/>
    <col min="8978" max="8978" width="1.375" style="2" customWidth="1"/>
    <col min="8979" max="8979" width="14.375" style="2" bestFit="1" customWidth="1"/>
    <col min="8980" max="8980" width="11.75" style="2" bestFit="1" customWidth="1"/>
    <col min="8981" max="8981" width="8.75" style="2"/>
    <col min="8982" max="8982" width="11.75" style="2" bestFit="1" customWidth="1"/>
    <col min="8983" max="9216" width="8.75" style="2"/>
    <col min="9217" max="9217" width="42.875" style="2" customWidth="1"/>
    <col min="9218" max="9218" width="9.375" style="2" bestFit="1" customWidth="1"/>
    <col min="9219" max="9219" width="12.625" style="2" customWidth="1"/>
    <col min="9220" max="9220" width="1.375" style="2" customWidth="1"/>
    <col min="9221" max="9221" width="12.625" style="2" customWidth="1"/>
    <col min="9222" max="9222" width="1.375" style="2" customWidth="1"/>
    <col min="9223" max="9223" width="12.875" style="2" customWidth="1"/>
    <col min="9224" max="9224" width="1.375" style="2" customWidth="1"/>
    <col min="9225" max="9225" width="12.625" style="2" customWidth="1"/>
    <col min="9226" max="9226" width="1.375" style="2" customWidth="1"/>
    <col min="9227" max="9227" width="12.625" style="2" customWidth="1"/>
    <col min="9228" max="9228" width="1.375" style="2" customWidth="1"/>
    <col min="9229" max="9229" width="12.625" style="2" customWidth="1"/>
    <col min="9230" max="9230" width="1.375" style="2" customWidth="1"/>
    <col min="9231" max="9231" width="13.875" style="2" customWidth="1"/>
    <col min="9232" max="9232" width="1.375" style="2" customWidth="1"/>
    <col min="9233" max="9233" width="15.25" style="2" bestFit="1" customWidth="1"/>
    <col min="9234" max="9234" width="1.375" style="2" customWidth="1"/>
    <col min="9235" max="9235" width="14.375" style="2" bestFit="1" customWidth="1"/>
    <col min="9236" max="9236" width="11.75" style="2" bestFit="1" customWidth="1"/>
    <col min="9237" max="9237" width="8.75" style="2"/>
    <col min="9238" max="9238" width="11.75" style="2" bestFit="1" customWidth="1"/>
    <col min="9239" max="9472" width="8.75" style="2"/>
    <col min="9473" max="9473" width="42.875" style="2" customWidth="1"/>
    <col min="9474" max="9474" width="9.375" style="2" bestFit="1" customWidth="1"/>
    <col min="9475" max="9475" width="12.625" style="2" customWidth="1"/>
    <col min="9476" max="9476" width="1.375" style="2" customWidth="1"/>
    <col min="9477" max="9477" width="12.625" style="2" customWidth="1"/>
    <col min="9478" max="9478" width="1.375" style="2" customWidth="1"/>
    <col min="9479" max="9479" width="12.875" style="2" customWidth="1"/>
    <col min="9480" max="9480" width="1.375" style="2" customWidth="1"/>
    <col min="9481" max="9481" width="12.625" style="2" customWidth="1"/>
    <col min="9482" max="9482" width="1.375" style="2" customWidth="1"/>
    <col min="9483" max="9483" width="12.625" style="2" customWidth="1"/>
    <col min="9484" max="9484" width="1.375" style="2" customWidth="1"/>
    <col min="9485" max="9485" width="12.625" style="2" customWidth="1"/>
    <col min="9486" max="9486" width="1.375" style="2" customWidth="1"/>
    <col min="9487" max="9487" width="13.875" style="2" customWidth="1"/>
    <col min="9488" max="9488" width="1.375" style="2" customWidth="1"/>
    <col min="9489" max="9489" width="15.25" style="2" bestFit="1" customWidth="1"/>
    <col min="9490" max="9490" width="1.375" style="2" customWidth="1"/>
    <col min="9491" max="9491" width="14.375" style="2" bestFit="1" customWidth="1"/>
    <col min="9492" max="9492" width="11.75" style="2" bestFit="1" customWidth="1"/>
    <col min="9493" max="9493" width="8.75" style="2"/>
    <col min="9494" max="9494" width="11.75" style="2" bestFit="1" customWidth="1"/>
    <col min="9495" max="9728" width="8.75" style="2"/>
    <col min="9729" max="9729" width="42.875" style="2" customWidth="1"/>
    <col min="9730" max="9730" width="9.375" style="2" bestFit="1" customWidth="1"/>
    <col min="9731" max="9731" width="12.625" style="2" customWidth="1"/>
    <col min="9732" max="9732" width="1.375" style="2" customWidth="1"/>
    <col min="9733" max="9733" width="12.625" style="2" customWidth="1"/>
    <col min="9734" max="9734" width="1.375" style="2" customWidth="1"/>
    <col min="9735" max="9735" width="12.875" style="2" customWidth="1"/>
    <col min="9736" max="9736" width="1.375" style="2" customWidth="1"/>
    <col min="9737" max="9737" width="12.625" style="2" customWidth="1"/>
    <col min="9738" max="9738" width="1.375" style="2" customWidth="1"/>
    <col min="9739" max="9739" width="12.625" style="2" customWidth="1"/>
    <col min="9740" max="9740" width="1.375" style="2" customWidth="1"/>
    <col min="9741" max="9741" width="12.625" style="2" customWidth="1"/>
    <col min="9742" max="9742" width="1.375" style="2" customWidth="1"/>
    <col min="9743" max="9743" width="13.875" style="2" customWidth="1"/>
    <col min="9744" max="9744" width="1.375" style="2" customWidth="1"/>
    <col min="9745" max="9745" width="15.25" style="2" bestFit="1" customWidth="1"/>
    <col min="9746" max="9746" width="1.375" style="2" customWidth="1"/>
    <col min="9747" max="9747" width="14.375" style="2" bestFit="1" customWidth="1"/>
    <col min="9748" max="9748" width="11.75" style="2" bestFit="1" customWidth="1"/>
    <col min="9749" max="9749" width="8.75" style="2"/>
    <col min="9750" max="9750" width="11.75" style="2" bestFit="1" customWidth="1"/>
    <col min="9751" max="9984" width="8.75" style="2"/>
    <col min="9985" max="9985" width="42.875" style="2" customWidth="1"/>
    <col min="9986" max="9986" width="9.375" style="2" bestFit="1" customWidth="1"/>
    <col min="9987" max="9987" width="12.625" style="2" customWidth="1"/>
    <col min="9988" max="9988" width="1.375" style="2" customWidth="1"/>
    <col min="9989" max="9989" width="12.625" style="2" customWidth="1"/>
    <col min="9990" max="9990" width="1.375" style="2" customWidth="1"/>
    <col min="9991" max="9991" width="12.875" style="2" customWidth="1"/>
    <col min="9992" max="9992" width="1.375" style="2" customWidth="1"/>
    <col min="9993" max="9993" width="12.625" style="2" customWidth="1"/>
    <col min="9994" max="9994" width="1.375" style="2" customWidth="1"/>
    <col min="9995" max="9995" width="12.625" style="2" customWidth="1"/>
    <col min="9996" max="9996" width="1.375" style="2" customWidth="1"/>
    <col min="9997" max="9997" width="12.625" style="2" customWidth="1"/>
    <col min="9998" max="9998" width="1.375" style="2" customWidth="1"/>
    <col min="9999" max="9999" width="13.875" style="2" customWidth="1"/>
    <col min="10000" max="10000" width="1.375" style="2" customWidth="1"/>
    <col min="10001" max="10001" width="15.25" style="2" bestFit="1" customWidth="1"/>
    <col min="10002" max="10002" width="1.375" style="2" customWidth="1"/>
    <col min="10003" max="10003" width="14.375" style="2" bestFit="1" customWidth="1"/>
    <col min="10004" max="10004" width="11.75" style="2" bestFit="1" customWidth="1"/>
    <col min="10005" max="10005" width="8.75" style="2"/>
    <col min="10006" max="10006" width="11.75" style="2" bestFit="1" customWidth="1"/>
    <col min="10007" max="10240" width="8.75" style="2"/>
    <col min="10241" max="10241" width="42.875" style="2" customWidth="1"/>
    <col min="10242" max="10242" width="9.375" style="2" bestFit="1" customWidth="1"/>
    <col min="10243" max="10243" width="12.625" style="2" customWidth="1"/>
    <col min="10244" max="10244" width="1.375" style="2" customWidth="1"/>
    <col min="10245" max="10245" width="12.625" style="2" customWidth="1"/>
    <col min="10246" max="10246" width="1.375" style="2" customWidth="1"/>
    <col min="10247" max="10247" width="12.875" style="2" customWidth="1"/>
    <col min="10248" max="10248" width="1.375" style="2" customWidth="1"/>
    <col min="10249" max="10249" width="12.625" style="2" customWidth="1"/>
    <col min="10250" max="10250" width="1.375" style="2" customWidth="1"/>
    <col min="10251" max="10251" width="12.625" style="2" customWidth="1"/>
    <col min="10252" max="10252" width="1.375" style="2" customWidth="1"/>
    <col min="10253" max="10253" width="12.625" style="2" customWidth="1"/>
    <col min="10254" max="10254" width="1.375" style="2" customWidth="1"/>
    <col min="10255" max="10255" width="13.875" style="2" customWidth="1"/>
    <col min="10256" max="10256" width="1.375" style="2" customWidth="1"/>
    <col min="10257" max="10257" width="15.25" style="2" bestFit="1" customWidth="1"/>
    <col min="10258" max="10258" width="1.375" style="2" customWidth="1"/>
    <col min="10259" max="10259" width="14.375" style="2" bestFit="1" customWidth="1"/>
    <col min="10260" max="10260" width="11.75" style="2" bestFit="1" customWidth="1"/>
    <col min="10261" max="10261" width="8.75" style="2"/>
    <col min="10262" max="10262" width="11.75" style="2" bestFit="1" customWidth="1"/>
    <col min="10263" max="10496" width="8.75" style="2"/>
    <col min="10497" max="10497" width="42.875" style="2" customWidth="1"/>
    <col min="10498" max="10498" width="9.375" style="2" bestFit="1" customWidth="1"/>
    <col min="10499" max="10499" width="12.625" style="2" customWidth="1"/>
    <col min="10500" max="10500" width="1.375" style="2" customWidth="1"/>
    <col min="10501" max="10501" width="12.625" style="2" customWidth="1"/>
    <col min="10502" max="10502" width="1.375" style="2" customWidth="1"/>
    <col min="10503" max="10503" width="12.875" style="2" customWidth="1"/>
    <col min="10504" max="10504" width="1.375" style="2" customWidth="1"/>
    <col min="10505" max="10505" width="12.625" style="2" customWidth="1"/>
    <col min="10506" max="10506" width="1.375" style="2" customWidth="1"/>
    <col min="10507" max="10507" width="12.625" style="2" customWidth="1"/>
    <col min="10508" max="10508" width="1.375" style="2" customWidth="1"/>
    <col min="10509" max="10509" width="12.625" style="2" customWidth="1"/>
    <col min="10510" max="10510" width="1.375" style="2" customWidth="1"/>
    <col min="10511" max="10511" width="13.875" style="2" customWidth="1"/>
    <col min="10512" max="10512" width="1.375" style="2" customWidth="1"/>
    <col min="10513" max="10513" width="15.25" style="2" bestFit="1" customWidth="1"/>
    <col min="10514" max="10514" width="1.375" style="2" customWidth="1"/>
    <col min="10515" max="10515" width="14.375" style="2" bestFit="1" customWidth="1"/>
    <col min="10516" max="10516" width="11.75" style="2" bestFit="1" customWidth="1"/>
    <col min="10517" max="10517" width="8.75" style="2"/>
    <col min="10518" max="10518" width="11.75" style="2" bestFit="1" customWidth="1"/>
    <col min="10519" max="10752" width="8.75" style="2"/>
    <col min="10753" max="10753" width="42.875" style="2" customWidth="1"/>
    <col min="10754" max="10754" width="9.375" style="2" bestFit="1" customWidth="1"/>
    <col min="10755" max="10755" width="12.625" style="2" customWidth="1"/>
    <col min="10756" max="10756" width="1.375" style="2" customWidth="1"/>
    <col min="10757" max="10757" width="12.625" style="2" customWidth="1"/>
    <col min="10758" max="10758" width="1.375" style="2" customWidth="1"/>
    <col min="10759" max="10759" width="12.875" style="2" customWidth="1"/>
    <col min="10760" max="10760" width="1.375" style="2" customWidth="1"/>
    <col min="10761" max="10761" width="12.625" style="2" customWidth="1"/>
    <col min="10762" max="10762" width="1.375" style="2" customWidth="1"/>
    <col min="10763" max="10763" width="12.625" style="2" customWidth="1"/>
    <col min="10764" max="10764" width="1.375" style="2" customWidth="1"/>
    <col min="10765" max="10765" width="12.625" style="2" customWidth="1"/>
    <col min="10766" max="10766" width="1.375" style="2" customWidth="1"/>
    <col min="10767" max="10767" width="13.875" style="2" customWidth="1"/>
    <col min="10768" max="10768" width="1.375" style="2" customWidth="1"/>
    <col min="10769" max="10769" width="15.25" style="2" bestFit="1" customWidth="1"/>
    <col min="10770" max="10770" width="1.375" style="2" customWidth="1"/>
    <col min="10771" max="10771" width="14.375" style="2" bestFit="1" customWidth="1"/>
    <col min="10772" max="10772" width="11.75" style="2" bestFit="1" customWidth="1"/>
    <col min="10773" max="10773" width="8.75" style="2"/>
    <col min="10774" max="10774" width="11.75" style="2" bestFit="1" customWidth="1"/>
    <col min="10775" max="11008" width="8.75" style="2"/>
    <col min="11009" max="11009" width="42.875" style="2" customWidth="1"/>
    <col min="11010" max="11010" width="9.375" style="2" bestFit="1" customWidth="1"/>
    <col min="11011" max="11011" width="12.625" style="2" customWidth="1"/>
    <col min="11012" max="11012" width="1.375" style="2" customWidth="1"/>
    <col min="11013" max="11013" width="12.625" style="2" customWidth="1"/>
    <col min="11014" max="11014" width="1.375" style="2" customWidth="1"/>
    <col min="11015" max="11015" width="12.875" style="2" customWidth="1"/>
    <col min="11016" max="11016" width="1.375" style="2" customWidth="1"/>
    <col min="11017" max="11017" width="12.625" style="2" customWidth="1"/>
    <col min="11018" max="11018" width="1.375" style="2" customWidth="1"/>
    <col min="11019" max="11019" width="12.625" style="2" customWidth="1"/>
    <col min="11020" max="11020" width="1.375" style="2" customWidth="1"/>
    <col min="11021" max="11021" width="12.625" style="2" customWidth="1"/>
    <col min="11022" max="11022" width="1.375" style="2" customWidth="1"/>
    <col min="11023" max="11023" width="13.875" style="2" customWidth="1"/>
    <col min="11024" max="11024" width="1.375" style="2" customWidth="1"/>
    <col min="11025" max="11025" width="15.25" style="2" bestFit="1" customWidth="1"/>
    <col min="11026" max="11026" width="1.375" style="2" customWidth="1"/>
    <col min="11027" max="11027" width="14.375" style="2" bestFit="1" customWidth="1"/>
    <col min="11028" max="11028" width="11.75" style="2" bestFit="1" customWidth="1"/>
    <col min="11029" max="11029" width="8.75" style="2"/>
    <col min="11030" max="11030" width="11.75" style="2" bestFit="1" customWidth="1"/>
    <col min="11031" max="11264" width="8.75" style="2"/>
    <col min="11265" max="11265" width="42.875" style="2" customWidth="1"/>
    <col min="11266" max="11266" width="9.375" style="2" bestFit="1" customWidth="1"/>
    <col min="11267" max="11267" width="12.625" style="2" customWidth="1"/>
    <col min="11268" max="11268" width="1.375" style="2" customWidth="1"/>
    <col min="11269" max="11269" width="12.625" style="2" customWidth="1"/>
    <col min="11270" max="11270" width="1.375" style="2" customWidth="1"/>
    <col min="11271" max="11271" width="12.875" style="2" customWidth="1"/>
    <col min="11272" max="11272" width="1.375" style="2" customWidth="1"/>
    <col min="11273" max="11273" width="12.625" style="2" customWidth="1"/>
    <col min="11274" max="11274" width="1.375" style="2" customWidth="1"/>
    <col min="11275" max="11275" width="12.625" style="2" customWidth="1"/>
    <col min="11276" max="11276" width="1.375" style="2" customWidth="1"/>
    <col min="11277" max="11277" width="12.625" style="2" customWidth="1"/>
    <col min="11278" max="11278" width="1.375" style="2" customWidth="1"/>
    <col min="11279" max="11279" width="13.875" style="2" customWidth="1"/>
    <col min="11280" max="11280" width="1.375" style="2" customWidth="1"/>
    <col min="11281" max="11281" width="15.25" style="2" bestFit="1" customWidth="1"/>
    <col min="11282" max="11282" width="1.375" style="2" customWidth="1"/>
    <col min="11283" max="11283" width="14.375" style="2" bestFit="1" customWidth="1"/>
    <col min="11284" max="11284" width="11.75" style="2" bestFit="1" customWidth="1"/>
    <col min="11285" max="11285" width="8.75" style="2"/>
    <col min="11286" max="11286" width="11.75" style="2" bestFit="1" customWidth="1"/>
    <col min="11287" max="11520" width="8.75" style="2"/>
    <col min="11521" max="11521" width="42.875" style="2" customWidth="1"/>
    <col min="11522" max="11522" width="9.375" style="2" bestFit="1" customWidth="1"/>
    <col min="11523" max="11523" width="12.625" style="2" customWidth="1"/>
    <col min="11524" max="11524" width="1.375" style="2" customWidth="1"/>
    <col min="11525" max="11525" width="12.625" style="2" customWidth="1"/>
    <col min="11526" max="11526" width="1.375" style="2" customWidth="1"/>
    <col min="11527" max="11527" width="12.875" style="2" customWidth="1"/>
    <col min="11528" max="11528" width="1.375" style="2" customWidth="1"/>
    <col min="11529" max="11529" width="12.625" style="2" customWidth="1"/>
    <col min="11530" max="11530" width="1.375" style="2" customWidth="1"/>
    <col min="11531" max="11531" width="12.625" style="2" customWidth="1"/>
    <col min="11532" max="11532" width="1.375" style="2" customWidth="1"/>
    <col min="11533" max="11533" width="12.625" style="2" customWidth="1"/>
    <col min="11534" max="11534" width="1.375" style="2" customWidth="1"/>
    <col min="11535" max="11535" width="13.875" style="2" customWidth="1"/>
    <col min="11536" max="11536" width="1.375" style="2" customWidth="1"/>
    <col min="11537" max="11537" width="15.25" style="2" bestFit="1" customWidth="1"/>
    <col min="11538" max="11538" width="1.375" style="2" customWidth="1"/>
    <col min="11539" max="11539" width="14.375" style="2" bestFit="1" customWidth="1"/>
    <col min="11540" max="11540" width="11.75" style="2" bestFit="1" customWidth="1"/>
    <col min="11541" max="11541" width="8.75" style="2"/>
    <col min="11542" max="11542" width="11.75" style="2" bestFit="1" customWidth="1"/>
    <col min="11543" max="11776" width="8.75" style="2"/>
    <col min="11777" max="11777" width="42.875" style="2" customWidth="1"/>
    <col min="11778" max="11778" width="9.375" style="2" bestFit="1" customWidth="1"/>
    <col min="11779" max="11779" width="12.625" style="2" customWidth="1"/>
    <col min="11780" max="11780" width="1.375" style="2" customWidth="1"/>
    <col min="11781" max="11781" width="12.625" style="2" customWidth="1"/>
    <col min="11782" max="11782" width="1.375" style="2" customWidth="1"/>
    <col min="11783" max="11783" width="12.875" style="2" customWidth="1"/>
    <col min="11784" max="11784" width="1.375" style="2" customWidth="1"/>
    <col min="11785" max="11785" width="12.625" style="2" customWidth="1"/>
    <col min="11786" max="11786" width="1.375" style="2" customWidth="1"/>
    <col min="11787" max="11787" width="12.625" style="2" customWidth="1"/>
    <col min="11788" max="11788" width="1.375" style="2" customWidth="1"/>
    <col min="11789" max="11789" width="12.625" style="2" customWidth="1"/>
    <col min="11790" max="11790" width="1.375" style="2" customWidth="1"/>
    <col min="11791" max="11791" width="13.875" style="2" customWidth="1"/>
    <col min="11792" max="11792" width="1.375" style="2" customWidth="1"/>
    <col min="11793" max="11793" width="15.25" style="2" bestFit="1" customWidth="1"/>
    <col min="11794" max="11794" width="1.375" style="2" customWidth="1"/>
    <col min="11795" max="11795" width="14.375" style="2" bestFit="1" customWidth="1"/>
    <col min="11796" max="11796" width="11.75" style="2" bestFit="1" customWidth="1"/>
    <col min="11797" max="11797" width="8.75" style="2"/>
    <col min="11798" max="11798" width="11.75" style="2" bestFit="1" customWidth="1"/>
    <col min="11799" max="12032" width="8.75" style="2"/>
    <col min="12033" max="12033" width="42.875" style="2" customWidth="1"/>
    <col min="12034" max="12034" width="9.375" style="2" bestFit="1" customWidth="1"/>
    <col min="12035" max="12035" width="12.625" style="2" customWidth="1"/>
    <col min="12036" max="12036" width="1.375" style="2" customWidth="1"/>
    <col min="12037" max="12037" width="12.625" style="2" customWidth="1"/>
    <col min="12038" max="12038" width="1.375" style="2" customWidth="1"/>
    <col min="12039" max="12039" width="12.875" style="2" customWidth="1"/>
    <col min="12040" max="12040" width="1.375" style="2" customWidth="1"/>
    <col min="12041" max="12041" width="12.625" style="2" customWidth="1"/>
    <col min="12042" max="12042" width="1.375" style="2" customWidth="1"/>
    <col min="12043" max="12043" width="12.625" style="2" customWidth="1"/>
    <col min="12044" max="12044" width="1.375" style="2" customWidth="1"/>
    <col min="12045" max="12045" width="12.625" style="2" customWidth="1"/>
    <col min="12046" max="12046" width="1.375" style="2" customWidth="1"/>
    <col min="12047" max="12047" width="13.875" style="2" customWidth="1"/>
    <col min="12048" max="12048" width="1.375" style="2" customWidth="1"/>
    <col min="12049" max="12049" width="15.25" style="2" bestFit="1" customWidth="1"/>
    <col min="12050" max="12050" width="1.375" style="2" customWidth="1"/>
    <col min="12051" max="12051" width="14.375" style="2" bestFit="1" customWidth="1"/>
    <col min="12052" max="12052" width="11.75" style="2" bestFit="1" customWidth="1"/>
    <col min="12053" max="12053" width="8.75" style="2"/>
    <col min="12054" max="12054" width="11.75" style="2" bestFit="1" customWidth="1"/>
    <col min="12055" max="12288" width="8.75" style="2"/>
    <col min="12289" max="12289" width="42.875" style="2" customWidth="1"/>
    <col min="12290" max="12290" width="9.375" style="2" bestFit="1" customWidth="1"/>
    <col min="12291" max="12291" width="12.625" style="2" customWidth="1"/>
    <col min="12292" max="12292" width="1.375" style="2" customWidth="1"/>
    <col min="12293" max="12293" width="12.625" style="2" customWidth="1"/>
    <col min="12294" max="12294" width="1.375" style="2" customWidth="1"/>
    <col min="12295" max="12295" width="12.875" style="2" customWidth="1"/>
    <col min="12296" max="12296" width="1.375" style="2" customWidth="1"/>
    <col min="12297" max="12297" width="12.625" style="2" customWidth="1"/>
    <col min="12298" max="12298" width="1.375" style="2" customWidth="1"/>
    <col min="12299" max="12299" width="12.625" style="2" customWidth="1"/>
    <col min="12300" max="12300" width="1.375" style="2" customWidth="1"/>
    <col min="12301" max="12301" width="12.625" style="2" customWidth="1"/>
    <col min="12302" max="12302" width="1.375" style="2" customWidth="1"/>
    <col min="12303" max="12303" width="13.875" style="2" customWidth="1"/>
    <col min="12304" max="12304" width="1.375" style="2" customWidth="1"/>
    <col min="12305" max="12305" width="15.25" style="2" bestFit="1" customWidth="1"/>
    <col min="12306" max="12306" width="1.375" style="2" customWidth="1"/>
    <col min="12307" max="12307" width="14.375" style="2" bestFit="1" customWidth="1"/>
    <col min="12308" max="12308" width="11.75" style="2" bestFit="1" customWidth="1"/>
    <col min="12309" max="12309" width="8.75" style="2"/>
    <col min="12310" max="12310" width="11.75" style="2" bestFit="1" customWidth="1"/>
    <col min="12311" max="12544" width="8.75" style="2"/>
    <col min="12545" max="12545" width="42.875" style="2" customWidth="1"/>
    <col min="12546" max="12546" width="9.375" style="2" bestFit="1" customWidth="1"/>
    <col min="12547" max="12547" width="12.625" style="2" customWidth="1"/>
    <col min="12548" max="12548" width="1.375" style="2" customWidth="1"/>
    <col min="12549" max="12549" width="12.625" style="2" customWidth="1"/>
    <col min="12550" max="12550" width="1.375" style="2" customWidth="1"/>
    <col min="12551" max="12551" width="12.875" style="2" customWidth="1"/>
    <col min="12552" max="12552" width="1.375" style="2" customWidth="1"/>
    <col min="12553" max="12553" width="12.625" style="2" customWidth="1"/>
    <col min="12554" max="12554" width="1.375" style="2" customWidth="1"/>
    <col min="12555" max="12555" width="12.625" style="2" customWidth="1"/>
    <col min="12556" max="12556" width="1.375" style="2" customWidth="1"/>
    <col min="12557" max="12557" width="12.625" style="2" customWidth="1"/>
    <col min="12558" max="12558" width="1.375" style="2" customWidth="1"/>
    <col min="12559" max="12559" width="13.875" style="2" customWidth="1"/>
    <col min="12560" max="12560" width="1.375" style="2" customWidth="1"/>
    <col min="12561" max="12561" width="15.25" style="2" bestFit="1" customWidth="1"/>
    <col min="12562" max="12562" width="1.375" style="2" customWidth="1"/>
    <col min="12563" max="12563" width="14.375" style="2" bestFit="1" customWidth="1"/>
    <col min="12564" max="12564" width="11.75" style="2" bestFit="1" customWidth="1"/>
    <col min="12565" max="12565" width="8.75" style="2"/>
    <col min="12566" max="12566" width="11.75" style="2" bestFit="1" customWidth="1"/>
    <col min="12567" max="12800" width="8.75" style="2"/>
    <col min="12801" max="12801" width="42.875" style="2" customWidth="1"/>
    <col min="12802" max="12802" width="9.375" style="2" bestFit="1" customWidth="1"/>
    <col min="12803" max="12803" width="12.625" style="2" customWidth="1"/>
    <col min="12804" max="12804" width="1.375" style="2" customWidth="1"/>
    <col min="12805" max="12805" width="12.625" style="2" customWidth="1"/>
    <col min="12806" max="12806" width="1.375" style="2" customWidth="1"/>
    <col min="12807" max="12807" width="12.875" style="2" customWidth="1"/>
    <col min="12808" max="12808" width="1.375" style="2" customWidth="1"/>
    <col min="12809" max="12809" width="12.625" style="2" customWidth="1"/>
    <col min="12810" max="12810" width="1.375" style="2" customWidth="1"/>
    <col min="12811" max="12811" width="12.625" style="2" customWidth="1"/>
    <col min="12812" max="12812" width="1.375" style="2" customWidth="1"/>
    <col min="12813" max="12813" width="12.625" style="2" customWidth="1"/>
    <col min="12814" max="12814" width="1.375" style="2" customWidth="1"/>
    <col min="12815" max="12815" width="13.875" style="2" customWidth="1"/>
    <col min="12816" max="12816" width="1.375" style="2" customWidth="1"/>
    <col min="12817" max="12817" width="15.25" style="2" bestFit="1" customWidth="1"/>
    <col min="12818" max="12818" width="1.375" style="2" customWidth="1"/>
    <col min="12819" max="12819" width="14.375" style="2" bestFit="1" customWidth="1"/>
    <col min="12820" max="12820" width="11.75" style="2" bestFit="1" customWidth="1"/>
    <col min="12821" max="12821" width="8.75" style="2"/>
    <col min="12822" max="12822" width="11.75" style="2" bestFit="1" customWidth="1"/>
    <col min="12823" max="13056" width="8.75" style="2"/>
    <col min="13057" max="13057" width="42.875" style="2" customWidth="1"/>
    <col min="13058" max="13058" width="9.375" style="2" bestFit="1" customWidth="1"/>
    <col min="13059" max="13059" width="12.625" style="2" customWidth="1"/>
    <col min="13060" max="13060" width="1.375" style="2" customWidth="1"/>
    <col min="13061" max="13061" width="12.625" style="2" customWidth="1"/>
    <col min="13062" max="13062" width="1.375" style="2" customWidth="1"/>
    <col min="13063" max="13063" width="12.875" style="2" customWidth="1"/>
    <col min="13064" max="13064" width="1.375" style="2" customWidth="1"/>
    <col min="13065" max="13065" width="12.625" style="2" customWidth="1"/>
    <col min="13066" max="13066" width="1.375" style="2" customWidth="1"/>
    <col min="13067" max="13067" width="12.625" style="2" customWidth="1"/>
    <col min="13068" max="13068" width="1.375" style="2" customWidth="1"/>
    <col min="13069" max="13069" width="12.625" style="2" customWidth="1"/>
    <col min="13070" max="13070" width="1.375" style="2" customWidth="1"/>
    <col min="13071" max="13071" width="13.875" style="2" customWidth="1"/>
    <col min="13072" max="13072" width="1.375" style="2" customWidth="1"/>
    <col min="13073" max="13073" width="15.25" style="2" bestFit="1" customWidth="1"/>
    <col min="13074" max="13074" width="1.375" style="2" customWidth="1"/>
    <col min="13075" max="13075" width="14.375" style="2" bestFit="1" customWidth="1"/>
    <col min="13076" max="13076" width="11.75" style="2" bestFit="1" customWidth="1"/>
    <col min="13077" max="13077" width="8.75" style="2"/>
    <col min="13078" max="13078" width="11.75" style="2" bestFit="1" customWidth="1"/>
    <col min="13079" max="13312" width="8.75" style="2"/>
    <col min="13313" max="13313" width="42.875" style="2" customWidth="1"/>
    <col min="13314" max="13314" width="9.375" style="2" bestFit="1" customWidth="1"/>
    <col min="13315" max="13315" width="12.625" style="2" customWidth="1"/>
    <col min="13316" max="13316" width="1.375" style="2" customWidth="1"/>
    <col min="13317" max="13317" width="12.625" style="2" customWidth="1"/>
    <col min="13318" max="13318" width="1.375" style="2" customWidth="1"/>
    <col min="13319" max="13319" width="12.875" style="2" customWidth="1"/>
    <col min="13320" max="13320" width="1.375" style="2" customWidth="1"/>
    <col min="13321" max="13321" width="12.625" style="2" customWidth="1"/>
    <col min="13322" max="13322" width="1.375" style="2" customWidth="1"/>
    <col min="13323" max="13323" width="12.625" style="2" customWidth="1"/>
    <col min="13324" max="13324" width="1.375" style="2" customWidth="1"/>
    <col min="13325" max="13325" width="12.625" style="2" customWidth="1"/>
    <col min="13326" max="13326" width="1.375" style="2" customWidth="1"/>
    <col min="13327" max="13327" width="13.875" style="2" customWidth="1"/>
    <col min="13328" max="13328" width="1.375" style="2" customWidth="1"/>
    <col min="13329" max="13329" width="15.25" style="2" bestFit="1" customWidth="1"/>
    <col min="13330" max="13330" width="1.375" style="2" customWidth="1"/>
    <col min="13331" max="13331" width="14.375" style="2" bestFit="1" customWidth="1"/>
    <col min="13332" max="13332" width="11.75" style="2" bestFit="1" customWidth="1"/>
    <col min="13333" max="13333" width="8.75" style="2"/>
    <col min="13334" max="13334" width="11.75" style="2" bestFit="1" customWidth="1"/>
    <col min="13335" max="13568" width="8.75" style="2"/>
    <col min="13569" max="13569" width="42.875" style="2" customWidth="1"/>
    <col min="13570" max="13570" width="9.375" style="2" bestFit="1" customWidth="1"/>
    <col min="13571" max="13571" width="12.625" style="2" customWidth="1"/>
    <col min="13572" max="13572" width="1.375" style="2" customWidth="1"/>
    <col min="13573" max="13573" width="12.625" style="2" customWidth="1"/>
    <col min="13574" max="13574" width="1.375" style="2" customWidth="1"/>
    <col min="13575" max="13575" width="12.875" style="2" customWidth="1"/>
    <col min="13576" max="13576" width="1.375" style="2" customWidth="1"/>
    <col min="13577" max="13577" width="12.625" style="2" customWidth="1"/>
    <col min="13578" max="13578" width="1.375" style="2" customWidth="1"/>
    <col min="13579" max="13579" width="12.625" style="2" customWidth="1"/>
    <col min="13580" max="13580" width="1.375" style="2" customWidth="1"/>
    <col min="13581" max="13581" width="12.625" style="2" customWidth="1"/>
    <col min="13582" max="13582" width="1.375" style="2" customWidth="1"/>
    <col min="13583" max="13583" width="13.875" style="2" customWidth="1"/>
    <col min="13584" max="13584" width="1.375" style="2" customWidth="1"/>
    <col min="13585" max="13585" width="15.25" style="2" bestFit="1" customWidth="1"/>
    <col min="13586" max="13586" width="1.375" style="2" customWidth="1"/>
    <col min="13587" max="13587" width="14.375" style="2" bestFit="1" customWidth="1"/>
    <col min="13588" max="13588" width="11.75" style="2" bestFit="1" customWidth="1"/>
    <col min="13589" max="13589" width="8.75" style="2"/>
    <col min="13590" max="13590" width="11.75" style="2" bestFit="1" customWidth="1"/>
    <col min="13591" max="13824" width="8.75" style="2"/>
    <col min="13825" max="13825" width="42.875" style="2" customWidth="1"/>
    <col min="13826" max="13826" width="9.375" style="2" bestFit="1" customWidth="1"/>
    <col min="13827" max="13827" width="12.625" style="2" customWidth="1"/>
    <col min="13828" max="13828" width="1.375" style="2" customWidth="1"/>
    <col min="13829" max="13829" width="12.625" style="2" customWidth="1"/>
    <col min="13830" max="13830" width="1.375" style="2" customWidth="1"/>
    <col min="13831" max="13831" width="12.875" style="2" customWidth="1"/>
    <col min="13832" max="13832" width="1.375" style="2" customWidth="1"/>
    <col min="13833" max="13833" width="12.625" style="2" customWidth="1"/>
    <col min="13834" max="13834" width="1.375" style="2" customWidth="1"/>
    <col min="13835" max="13835" width="12.625" style="2" customWidth="1"/>
    <col min="13836" max="13836" width="1.375" style="2" customWidth="1"/>
    <col min="13837" max="13837" width="12.625" style="2" customWidth="1"/>
    <col min="13838" max="13838" width="1.375" style="2" customWidth="1"/>
    <col min="13839" max="13839" width="13.875" style="2" customWidth="1"/>
    <col min="13840" max="13840" width="1.375" style="2" customWidth="1"/>
    <col min="13841" max="13841" width="15.25" style="2" bestFit="1" customWidth="1"/>
    <col min="13842" max="13842" width="1.375" style="2" customWidth="1"/>
    <col min="13843" max="13843" width="14.375" style="2" bestFit="1" customWidth="1"/>
    <col min="13844" max="13844" width="11.75" style="2" bestFit="1" customWidth="1"/>
    <col min="13845" max="13845" width="8.75" style="2"/>
    <col min="13846" max="13846" width="11.75" style="2" bestFit="1" customWidth="1"/>
    <col min="13847" max="14080" width="8.75" style="2"/>
    <col min="14081" max="14081" width="42.875" style="2" customWidth="1"/>
    <col min="14082" max="14082" width="9.375" style="2" bestFit="1" customWidth="1"/>
    <col min="14083" max="14083" width="12.625" style="2" customWidth="1"/>
    <col min="14084" max="14084" width="1.375" style="2" customWidth="1"/>
    <col min="14085" max="14085" width="12.625" style="2" customWidth="1"/>
    <col min="14086" max="14086" width="1.375" style="2" customWidth="1"/>
    <col min="14087" max="14087" width="12.875" style="2" customWidth="1"/>
    <col min="14088" max="14088" width="1.375" style="2" customWidth="1"/>
    <col min="14089" max="14089" width="12.625" style="2" customWidth="1"/>
    <col min="14090" max="14090" width="1.375" style="2" customWidth="1"/>
    <col min="14091" max="14091" width="12.625" style="2" customWidth="1"/>
    <col min="14092" max="14092" width="1.375" style="2" customWidth="1"/>
    <col min="14093" max="14093" width="12.625" style="2" customWidth="1"/>
    <col min="14094" max="14094" width="1.375" style="2" customWidth="1"/>
    <col min="14095" max="14095" width="13.875" style="2" customWidth="1"/>
    <col min="14096" max="14096" width="1.375" style="2" customWidth="1"/>
    <col min="14097" max="14097" width="15.25" style="2" bestFit="1" customWidth="1"/>
    <col min="14098" max="14098" width="1.375" style="2" customWidth="1"/>
    <col min="14099" max="14099" width="14.375" style="2" bestFit="1" customWidth="1"/>
    <col min="14100" max="14100" width="11.75" style="2" bestFit="1" customWidth="1"/>
    <col min="14101" max="14101" width="8.75" style="2"/>
    <col min="14102" max="14102" width="11.75" style="2" bestFit="1" customWidth="1"/>
    <col min="14103" max="14336" width="8.75" style="2"/>
    <col min="14337" max="14337" width="42.875" style="2" customWidth="1"/>
    <col min="14338" max="14338" width="9.375" style="2" bestFit="1" customWidth="1"/>
    <col min="14339" max="14339" width="12.625" style="2" customWidth="1"/>
    <col min="14340" max="14340" width="1.375" style="2" customWidth="1"/>
    <col min="14341" max="14341" width="12.625" style="2" customWidth="1"/>
    <col min="14342" max="14342" width="1.375" style="2" customWidth="1"/>
    <col min="14343" max="14343" width="12.875" style="2" customWidth="1"/>
    <col min="14344" max="14344" width="1.375" style="2" customWidth="1"/>
    <col min="14345" max="14345" width="12.625" style="2" customWidth="1"/>
    <col min="14346" max="14346" width="1.375" style="2" customWidth="1"/>
    <col min="14347" max="14347" width="12.625" style="2" customWidth="1"/>
    <col min="14348" max="14348" width="1.375" style="2" customWidth="1"/>
    <col min="14349" max="14349" width="12.625" style="2" customWidth="1"/>
    <col min="14350" max="14350" width="1.375" style="2" customWidth="1"/>
    <col min="14351" max="14351" width="13.875" style="2" customWidth="1"/>
    <col min="14352" max="14352" width="1.375" style="2" customWidth="1"/>
    <col min="14353" max="14353" width="15.25" style="2" bestFit="1" customWidth="1"/>
    <col min="14354" max="14354" width="1.375" style="2" customWidth="1"/>
    <col min="14355" max="14355" width="14.375" style="2" bestFit="1" customWidth="1"/>
    <col min="14356" max="14356" width="11.75" style="2" bestFit="1" customWidth="1"/>
    <col min="14357" max="14357" width="8.75" style="2"/>
    <col min="14358" max="14358" width="11.75" style="2" bestFit="1" customWidth="1"/>
    <col min="14359" max="14592" width="8.75" style="2"/>
    <col min="14593" max="14593" width="42.875" style="2" customWidth="1"/>
    <col min="14594" max="14594" width="9.375" style="2" bestFit="1" customWidth="1"/>
    <col min="14595" max="14595" width="12.625" style="2" customWidth="1"/>
    <col min="14596" max="14596" width="1.375" style="2" customWidth="1"/>
    <col min="14597" max="14597" width="12.625" style="2" customWidth="1"/>
    <col min="14598" max="14598" width="1.375" style="2" customWidth="1"/>
    <col min="14599" max="14599" width="12.875" style="2" customWidth="1"/>
    <col min="14600" max="14600" width="1.375" style="2" customWidth="1"/>
    <col min="14601" max="14601" width="12.625" style="2" customWidth="1"/>
    <col min="14602" max="14602" width="1.375" style="2" customWidth="1"/>
    <col min="14603" max="14603" width="12.625" style="2" customWidth="1"/>
    <col min="14604" max="14604" width="1.375" style="2" customWidth="1"/>
    <col min="14605" max="14605" width="12.625" style="2" customWidth="1"/>
    <col min="14606" max="14606" width="1.375" style="2" customWidth="1"/>
    <col min="14607" max="14607" width="13.875" style="2" customWidth="1"/>
    <col min="14608" max="14608" width="1.375" style="2" customWidth="1"/>
    <col min="14609" max="14609" width="15.25" style="2" bestFit="1" customWidth="1"/>
    <col min="14610" max="14610" width="1.375" style="2" customWidth="1"/>
    <col min="14611" max="14611" width="14.375" style="2" bestFit="1" customWidth="1"/>
    <col min="14612" max="14612" width="11.75" style="2" bestFit="1" customWidth="1"/>
    <col min="14613" max="14613" width="8.75" style="2"/>
    <col min="14614" max="14614" width="11.75" style="2" bestFit="1" customWidth="1"/>
    <col min="14615" max="14848" width="8.75" style="2"/>
    <col min="14849" max="14849" width="42.875" style="2" customWidth="1"/>
    <col min="14850" max="14850" width="9.375" style="2" bestFit="1" customWidth="1"/>
    <col min="14851" max="14851" width="12.625" style="2" customWidth="1"/>
    <col min="14852" max="14852" width="1.375" style="2" customWidth="1"/>
    <col min="14853" max="14853" width="12.625" style="2" customWidth="1"/>
    <col min="14854" max="14854" width="1.375" style="2" customWidth="1"/>
    <col min="14855" max="14855" width="12.875" style="2" customWidth="1"/>
    <col min="14856" max="14856" width="1.375" style="2" customWidth="1"/>
    <col min="14857" max="14857" width="12.625" style="2" customWidth="1"/>
    <col min="14858" max="14858" width="1.375" style="2" customWidth="1"/>
    <col min="14859" max="14859" width="12.625" style="2" customWidth="1"/>
    <col min="14860" max="14860" width="1.375" style="2" customWidth="1"/>
    <col min="14861" max="14861" width="12.625" style="2" customWidth="1"/>
    <col min="14862" max="14862" width="1.375" style="2" customWidth="1"/>
    <col min="14863" max="14863" width="13.875" style="2" customWidth="1"/>
    <col min="14864" max="14864" width="1.375" style="2" customWidth="1"/>
    <col min="14865" max="14865" width="15.25" style="2" bestFit="1" customWidth="1"/>
    <col min="14866" max="14866" width="1.375" style="2" customWidth="1"/>
    <col min="14867" max="14867" width="14.375" style="2" bestFit="1" customWidth="1"/>
    <col min="14868" max="14868" width="11.75" style="2" bestFit="1" customWidth="1"/>
    <col min="14869" max="14869" width="8.75" style="2"/>
    <col min="14870" max="14870" width="11.75" style="2" bestFit="1" customWidth="1"/>
    <col min="14871" max="15104" width="8.75" style="2"/>
    <col min="15105" max="15105" width="42.875" style="2" customWidth="1"/>
    <col min="15106" max="15106" width="9.375" style="2" bestFit="1" customWidth="1"/>
    <col min="15107" max="15107" width="12.625" style="2" customWidth="1"/>
    <col min="15108" max="15108" width="1.375" style="2" customWidth="1"/>
    <col min="15109" max="15109" width="12.625" style="2" customWidth="1"/>
    <col min="15110" max="15110" width="1.375" style="2" customWidth="1"/>
    <col min="15111" max="15111" width="12.875" style="2" customWidth="1"/>
    <col min="15112" max="15112" width="1.375" style="2" customWidth="1"/>
    <col min="15113" max="15113" width="12.625" style="2" customWidth="1"/>
    <col min="15114" max="15114" width="1.375" style="2" customWidth="1"/>
    <col min="15115" max="15115" width="12.625" style="2" customWidth="1"/>
    <col min="15116" max="15116" width="1.375" style="2" customWidth="1"/>
    <col min="15117" max="15117" width="12.625" style="2" customWidth="1"/>
    <col min="15118" max="15118" width="1.375" style="2" customWidth="1"/>
    <col min="15119" max="15119" width="13.875" style="2" customWidth="1"/>
    <col min="15120" max="15120" width="1.375" style="2" customWidth="1"/>
    <col min="15121" max="15121" width="15.25" style="2" bestFit="1" customWidth="1"/>
    <col min="15122" max="15122" width="1.375" style="2" customWidth="1"/>
    <col min="15123" max="15123" width="14.375" style="2" bestFit="1" customWidth="1"/>
    <col min="15124" max="15124" width="11.75" style="2" bestFit="1" customWidth="1"/>
    <col min="15125" max="15125" width="8.75" style="2"/>
    <col min="15126" max="15126" width="11.75" style="2" bestFit="1" customWidth="1"/>
    <col min="15127" max="15360" width="8.75" style="2"/>
    <col min="15361" max="15361" width="42.875" style="2" customWidth="1"/>
    <col min="15362" max="15362" width="9.375" style="2" bestFit="1" customWidth="1"/>
    <col min="15363" max="15363" width="12.625" style="2" customWidth="1"/>
    <col min="15364" max="15364" width="1.375" style="2" customWidth="1"/>
    <col min="15365" max="15365" width="12.625" style="2" customWidth="1"/>
    <col min="15366" max="15366" width="1.375" style="2" customWidth="1"/>
    <col min="15367" max="15367" width="12.875" style="2" customWidth="1"/>
    <col min="15368" max="15368" width="1.375" style="2" customWidth="1"/>
    <col min="15369" max="15369" width="12.625" style="2" customWidth="1"/>
    <col min="15370" max="15370" width="1.375" style="2" customWidth="1"/>
    <col min="15371" max="15371" width="12.625" style="2" customWidth="1"/>
    <col min="15372" max="15372" width="1.375" style="2" customWidth="1"/>
    <col min="15373" max="15373" width="12.625" style="2" customWidth="1"/>
    <col min="15374" max="15374" width="1.375" style="2" customWidth="1"/>
    <col min="15375" max="15375" width="13.875" style="2" customWidth="1"/>
    <col min="15376" max="15376" width="1.375" style="2" customWidth="1"/>
    <col min="15377" max="15377" width="15.25" style="2" bestFit="1" customWidth="1"/>
    <col min="15378" max="15378" width="1.375" style="2" customWidth="1"/>
    <col min="15379" max="15379" width="14.375" style="2" bestFit="1" customWidth="1"/>
    <col min="15380" max="15380" width="11.75" style="2" bestFit="1" customWidth="1"/>
    <col min="15381" max="15381" width="8.75" style="2"/>
    <col min="15382" max="15382" width="11.75" style="2" bestFit="1" customWidth="1"/>
    <col min="15383" max="15616" width="8.75" style="2"/>
    <col min="15617" max="15617" width="42.875" style="2" customWidth="1"/>
    <col min="15618" max="15618" width="9.375" style="2" bestFit="1" customWidth="1"/>
    <col min="15619" max="15619" width="12.625" style="2" customWidth="1"/>
    <col min="15620" max="15620" width="1.375" style="2" customWidth="1"/>
    <col min="15621" max="15621" width="12.625" style="2" customWidth="1"/>
    <col min="15622" max="15622" width="1.375" style="2" customWidth="1"/>
    <col min="15623" max="15623" width="12.875" style="2" customWidth="1"/>
    <col min="15624" max="15624" width="1.375" style="2" customWidth="1"/>
    <col min="15625" max="15625" width="12.625" style="2" customWidth="1"/>
    <col min="15626" max="15626" width="1.375" style="2" customWidth="1"/>
    <col min="15627" max="15627" width="12.625" style="2" customWidth="1"/>
    <col min="15628" max="15628" width="1.375" style="2" customWidth="1"/>
    <col min="15629" max="15629" width="12.625" style="2" customWidth="1"/>
    <col min="15630" max="15630" width="1.375" style="2" customWidth="1"/>
    <col min="15631" max="15631" width="13.875" style="2" customWidth="1"/>
    <col min="15632" max="15632" width="1.375" style="2" customWidth="1"/>
    <col min="15633" max="15633" width="15.25" style="2" bestFit="1" customWidth="1"/>
    <col min="15634" max="15634" width="1.375" style="2" customWidth="1"/>
    <col min="15635" max="15635" width="14.375" style="2" bestFit="1" customWidth="1"/>
    <col min="15636" max="15636" width="11.75" style="2" bestFit="1" customWidth="1"/>
    <col min="15637" max="15637" width="8.75" style="2"/>
    <col min="15638" max="15638" width="11.75" style="2" bestFit="1" customWidth="1"/>
    <col min="15639" max="15872" width="8.75" style="2"/>
    <col min="15873" max="15873" width="42.875" style="2" customWidth="1"/>
    <col min="15874" max="15874" width="9.375" style="2" bestFit="1" customWidth="1"/>
    <col min="15875" max="15875" width="12.625" style="2" customWidth="1"/>
    <col min="15876" max="15876" width="1.375" style="2" customWidth="1"/>
    <col min="15877" max="15877" width="12.625" style="2" customWidth="1"/>
    <col min="15878" max="15878" width="1.375" style="2" customWidth="1"/>
    <col min="15879" max="15879" width="12.875" style="2" customWidth="1"/>
    <col min="15880" max="15880" width="1.375" style="2" customWidth="1"/>
    <col min="15881" max="15881" width="12.625" style="2" customWidth="1"/>
    <col min="15882" max="15882" width="1.375" style="2" customWidth="1"/>
    <col min="15883" max="15883" width="12.625" style="2" customWidth="1"/>
    <col min="15884" max="15884" width="1.375" style="2" customWidth="1"/>
    <col min="15885" max="15885" width="12.625" style="2" customWidth="1"/>
    <col min="15886" max="15886" width="1.375" style="2" customWidth="1"/>
    <col min="15887" max="15887" width="13.875" style="2" customWidth="1"/>
    <col min="15888" max="15888" width="1.375" style="2" customWidth="1"/>
    <col min="15889" max="15889" width="15.25" style="2" bestFit="1" customWidth="1"/>
    <col min="15890" max="15890" width="1.375" style="2" customWidth="1"/>
    <col min="15891" max="15891" width="14.375" style="2" bestFit="1" customWidth="1"/>
    <col min="15892" max="15892" width="11.75" style="2" bestFit="1" customWidth="1"/>
    <col min="15893" max="15893" width="8.75" style="2"/>
    <col min="15894" max="15894" width="11.75" style="2" bestFit="1" customWidth="1"/>
    <col min="15895" max="16128" width="8.75" style="2"/>
    <col min="16129" max="16129" width="42.875" style="2" customWidth="1"/>
    <col min="16130" max="16130" width="9.375" style="2" bestFit="1" customWidth="1"/>
    <col min="16131" max="16131" width="12.625" style="2" customWidth="1"/>
    <col min="16132" max="16132" width="1.375" style="2" customWidth="1"/>
    <col min="16133" max="16133" width="12.625" style="2" customWidth="1"/>
    <col min="16134" max="16134" width="1.375" style="2" customWidth="1"/>
    <col min="16135" max="16135" width="12.875" style="2" customWidth="1"/>
    <col min="16136" max="16136" width="1.375" style="2" customWidth="1"/>
    <col min="16137" max="16137" width="12.625" style="2" customWidth="1"/>
    <col min="16138" max="16138" width="1.375" style="2" customWidth="1"/>
    <col min="16139" max="16139" width="12.625" style="2" customWidth="1"/>
    <col min="16140" max="16140" width="1.375" style="2" customWidth="1"/>
    <col min="16141" max="16141" width="12.625" style="2" customWidth="1"/>
    <col min="16142" max="16142" width="1.375" style="2" customWidth="1"/>
    <col min="16143" max="16143" width="13.875" style="2" customWidth="1"/>
    <col min="16144" max="16144" width="1.375" style="2" customWidth="1"/>
    <col min="16145" max="16145" width="15.25" style="2" bestFit="1" customWidth="1"/>
    <col min="16146" max="16146" width="1.375" style="2" customWidth="1"/>
    <col min="16147" max="16147" width="14.375" style="2" bestFit="1" customWidth="1"/>
    <col min="16148" max="16148" width="11.75" style="2" bestFit="1" customWidth="1"/>
    <col min="16149" max="16149" width="8.75" style="2"/>
    <col min="16150" max="16150" width="11.75" style="2" bestFit="1" customWidth="1"/>
    <col min="16151" max="16384" width="8.75" style="2"/>
  </cols>
  <sheetData>
    <row r="1" spans="1:19" ht="22.5" customHeight="1" x14ac:dyDescent="0.6">
      <c r="A1" s="225" t="s">
        <v>0</v>
      </c>
      <c r="B1" s="202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</row>
    <row r="2" spans="1:19" ht="22.5" customHeight="1" x14ac:dyDescent="0.6">
      <c r="A2" s="225" t="s">
        <v>114</v>
      </c>
      <c r="B2" s="202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</row>
    <row r="3" spans="1:19" ht="7.05" customHeight="1" x14ac:dyDescent="0.6">
      <c r="A3" s="224"/>
      <c r="B3" s="203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</row>
    <row r="4" spans="1:19" ht="22.5" customHeight="1" x14ac:dyDescent="0.6">
      <c r="A4" s="40"/>
      <c r="B4" s="176"/>
      <c r="C4" s="321" t="s">
        <v>47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</row>
    <row r="5" spans="1:19" ht="22.5" customHeight="1" x14ac:dyDescent="0.6">
      <c r="A5" s="40"/>
      <c r="B5" s="176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63" t="s">
        <v>115</v>
      </c>
      <c r="R5" s="221"/>
      <c r="S5" s="221"/>
    </row>
    <row r="6" spans="1:19" ht="22.5" customHeight="1" x14ac:dyDescent="0.55000000000000004">
      <c r="A6" s="63"/>
      <c r="B6" s="12"/>
      <c r="C6" s="5"/>
      <c r="D6" s="60"/>
      <c r="E6" s="60"/>
      <c r="F6" s="95"/>
      <c r="G6" s="60"/>
      <c r="H6" s="95"/>
      <c r="I6" s="322" t="s">
        <v>4</v>
      </c>
      <c r="J6" s="322"/>
      <c r="K6" s="322"/>
      <c r="L6" s="322"/>
      <c r="M6" s="322"/>
      <c r="N6" s="322"/>
      <c r="O6" s="322"/>
      <c r="P6" s="60"/>
      <c r="Q6" s="222" t="s">
        <v>9</v>
      </c>
      <c r="R6" s="60"/>
      <c r="S6" s="5"/>
    </row>
    <row r="7" spans="1:19" ht="22.5" customHeight="1" x14ac:dyDescent="0.55000000000000004">
      <c r="A7" s="63"/>
      <c r="B7" s="12"/>
      <c r="C7" s="5"/>
      <c r="D7" s="60"/>
      <c r="E7" s="60"/>
      <c r="F7" s="95"/>
      <c r="G7" s="60"/>
      <c r="H7" s="95"/>
      <c r="I7" s="60"/>
      <c r="J7" s="60"/>
      <c r="K7" s="60"/>
      <c r="L7" s="60"/>
      <c r="M7" s="60"/>
      <c r="N7" s="60"/>
      <c r="O7" s="60"/>
      <c r="P7" s="60"/>
      <c r="Q7" s="60" t="s">
        <v>190</v>
      </c>
      <c r="R7" s="60"/>
      <c r="S7" s="5"/>
    </row>
    <row r="8" spans="1:19" ht="22.5" customHeight="1" x14ac:dyDescent="0.55000000000000004">
      <c r="A8" s="63"/>
      <c r="B8" s="12"/>
      <c r="C8" s="5"/>
      <c r="D8" s="60"/>
      <c r="E8" s="60"/>
      <c r="F8" s="95"/>
      <c r="G8" s="60"/>
      <c r="H8" s="95"/>
      <c r="I8" s="60"/>
      <c r="J8" s="60"/>
      <c r="K8" s="60"/>
      <c r="L8" s="60"/>
      <c r="M8" s="60"/>
      <c r="N8" s="60"/>
      <c r="O8" s="60"/>
      <c r="P8" s="60"/>
      <c r="Q8" s="60" t="s">
        <v>191</v>
      </c>
      <c r="R8" s="60"/>
      <c r="S8" s="5"/>
    </row>
    <row r="9" spans="1:19" ht="22.5" customHeight="1" x14ac:dyDescent="0.55000000000000004">
      <c r="A9" s="63"/>
      <c r="B9" s="12"/>
      <c r="C9" s="5"/>
      <c r="D9" s="60"/>
      <c r="E9" s="60"/>
      <c r="F9" s="95"/>
      <c r="G9" s="60"/>
      <c r="H9" s="95"/>
      <c r="I9" s="60"/>
      <c r="J9" s="60"/>
      <c r="K9" s="60"/>
      <c r="L9" s="60"/>
      <c r="M9" s="60"/>
      <c r="N9" s="60"/>
      <c r="O9" s="60"/>
      <c r="P9" s="60"/>
      <c r="Q9" s="60" t="s">
        <v>192</v>
      </c>
      <c r="R9" s="60"/>
      <c r="S9" s="5"/>
    </row>
    <row r="10" spans="1:19" ht="22.5" customHeight="1" x14ac:dyDescent="0.55000000000000004">
      <c r="A10" s="63"/>
      <c r="B10" s="12"/>
      <c r="C10" s="5"/>
      <c r="D10" s="60"/>
      <c r="E10" s="60"/>
      <c r="F10" s="95"/>
      <c r="G10" s="60"/>
      <c r="H10" s="95"/>
      <c r="I10" s="60"/>
      <c r="J10" s="60"/>
      <c r="K10" s="60"/>
      <c r="L10" s="60"/>
      <c r="M10" s="60"/>
      <c r="N10" s="60"/>
      <c r="O10" s="60"/>
      <c r="P10" s="60"/>
      <c r="Q10" s="60" t="s">
        <v>193</v>
      </c>
      <c r="R10" s="60"/>
      <c r="S10" s="5"/>
    </row>
    <row r="11" spans="1:19" ht="22.5" customHeight="1" x14ac:dyDescent="0.55000000000000004">
      <c r="A11" s="63"/>
      <c r="B11" s="12"/>
      <c r="C11" s="5"/>
      <c r="D11" s="60"/>
      <c r="E11" s="60"/>
      <c r="F11" s="95"/>
      <c r="G11" s="60"/>
      <c r="H11" s="95"/>
      <c r="I11" s="60"/>
      <c r="J11" s="60"/>
      <c r="K11" s="60"/>
      <c r="L11" s="60"/>
      <c r="M11" s="60"/>
      <c r="N11" s="60"/>
      <c r="O11" s="60"/>
      <c r="P11" s="60"/>
      <c r="Q11" s="60" t="s">
        <v>194</v>
      </c>
      <c r="R11" s="60"/>
      <c r="S11" s="5"/>
    </row>
    <row r="12" spans="1:19" ht="22.5" customHeight="1" x14ac:dyDescent="0.55000000000000004">
      <c r="C12" s="60" t="s">
        <v>54</v>
      </c>
      <c r="D12" s="60"/>
      <c r="E12" s="60"/>
      <c r="F12" s="60"/>
      <c r="G12" s="60"/>
      <c r="H12" s="60"/>
      <c r="L12" s="60"/>
      <c r="N12" s="60"/>
      <c r="O12" s="5"/>
      <c r="P12" s="60"/>
      <c r="Q12" s="61" t="s">
        <v>195</v>
      </c>
      <c r="R12" s="60"/>
    </row>
    <row r="13" spans="1:19" ht="22.5" customHeight="1" x14ac:dyDescent="0.55000000000000004">
      <c r="C13" s="60" t="s">
        <v>61</v>
      </c>
      <c r="D13" s="60"/>
      <c r="E13" s="148" t="s">
        <v>148</v>
      </c>
      <c r="F13" s="60"/>
      <c r="G13" s="60" t="s">
        <v>30</v>
      </c>
      <c r="H13" s="60"/>
      <c r="I13" s="60" t="s">
        <v>90</v>
      </c>
      <c r="J13" s="60"/>
      <c r="K13" s="148" t="s">
        <v>149</v>
      </c>
      <c r="L13" s="60"/>
      <c r="M13" s="60" t="s">
        <v>90</v>
      </c>
      <c r="N13" s="60"/>
      <c r="O13" s="5"/>
      <c r="P13" s="60"/>
      <c r="Q13" s="61" t="s">
        <v>196</v>
      </c>
      <c r="R13" s="60"/>
      <c r="S13" s="60" t="s">
        <v>42</v>
      </c>
    </row>
    <row r="14" spans="1:19" ht="22.5" customHeight="1" x14ac:dyDescent="0.55000000000000004">
      <c r="B14" s="12" t="s">
        <v>13</v>
      </c>
      <c r="C14" s="60" t="s">
        <v>57</v>
      </c>
      <c r="D14" s="60"/>
      <c r="E14" s="96" t="s">
        <v>150</v>
      </c>
      <c r="F14" s="60"/>
      <c r="G14" s="96" t="s">
        <v>91</v>
      </c>
      <c r="H14" s="60"/>
      <c r="I14" s="60" t="s">
        <v>92</v>
      </c>
      <c r="J14" s="60"/>
      <c r="K14" s="148" t="s">
        <v>146</v>
      </c>
      <c r="L14" s="60"/>
      <c r="M14" s="60" t="s">
        <v>139</v>
      </c>
      <c r="N14" s="60"/>
      <c r="O14" s="97" t="s">
        <v>22</v>
      </c>
      <c r="P14" s="60"/>
      <c r="Q14" s="61" t="s">
        <v>197</v>
      </c>
      <c r="R14" s="60"/>
      <c r="S14" s="60" t="s">
        <v>43</v>
      </c>
    </row>
    <row r="15" spans="1:19" ht="22.5" customHeight="1" x14ac:dyDescent="0.55000000000000004">
      <c r="C15" s="323" t="s">
        <v>110</v>
      </c>
      <c r="D15" s="323"/>
      <c r="E15" s="323"/>
      <c r="F15" s="323"/>
      <c r="G15" s="323"/>
      <c r="H15" s="323"/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</row>
    <row r="16" spans="1:19" ht="22.5" customHeight="1" x14ac:dyDescent="0.6">
      <c r="A16" s="3" t="s">
        <v>173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</row>
    <row r="17" spans="1:20" ht="22.5" customHeight="1" x14ac:dyDescent="0.6">
      <c r="A17" s="3" t="s">
        <v>147</v>
      </c>
      <c r="C17" s="47">
        <v>220000</v>
      </c>
      <c r="D17" s="47"/>
      <c r="E17" s="47">
        <v>-970420</v>
      </c>
      <c r="F17" s="47"/>
      <c r="G17" s="47">
        <v>726100</v>
      </c>
      <c r="H17" s="47"/>
      <c r="I17" s="47">
        <v>22000</v>
      </c>
      <c r="J17" s="47"/>
      <c r="K17" s="47">
        <v>970420</v>
      </c>
      <c r="L17" s="47"/>
      <c r="M17" s="47">
        <v>420000</v>
      </c>
      <c r="N17" s="47"/>
      <c r="O17" s="47">
        <v>3829422</v>
      </c>
      <c r="P17" s="47"/>
      <c r="Q17" s="47">
        <v>-122</v>
      </c>
      <c r="R17" s="47"/>
      <c r="S17" s="47">
        <f>SUM(C17:R17)</f>
        <v>5217400</v>
      </c>
    </row>
    <row r="18" spans="1:20" ht="15" customHeight="1" x14ac:dyDescent="0.6">
      <c r="A18" s="3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</row>
    <row r="19" spans="1:20" ht="22.5" customHeight="1" x14ac:dyDescent="0.6">
      <c r="A19" s="98" t="s">
        <v>93</v>
      </c>
      <c r="B19" s="103"/>
      <c r="C19" s="146"/>
      <c r="D19" s="161"/>
      <c r="E19" s="161"/>
      <c r="F19" s="111"/>
      <c r="G19" s="146"/>
      <c r="H19" s="146"/>
      <c r="I19" s="146"/>
      <c r="J19" s="111"/>
      <c r="K19" s="111"/>
      <c r="L19" s="111"/>
      <c r="M19" s="111"/>
      <c r="N19" s="111"/>
      <c r="O19" s="111"/>
      <c r="P19" s="111"/>
      <c r="Q19" s="111"/>
      <c r="R19" s="111"/>
      <c r="S19" s="111"/>
    </row>
    <row r="20" spans="1:20" ht="22.5" customHeight="1" x14ac:dyDescent="0.6">
      <c r="A20" s="99" t="s">
        <v>198</v>
      </c>
      <c r="B20" s="103"/>
      <c r="C20" s="146"/>
      <c r="D20" s="161"/>
      <c r="E20" s="161"/>
      <c r="F20" s="111"/>
      <c r="G20" s="146"/>
      <c r="H20" s="146"/>
      <c r="I20" s="146"/>
      <c r="J20" s="111"/>
      <c r="K20" s="111"/>
      <c r="L20" s="111"/>
      <c r="M20" s="111"/>
      <c r="N20" s="111"/>
      <c r="O20" s="111"/>
      <c r="P20" s="111"/>
      <c r="Q20" s="111"/>
      <c r="R20" s="111"/>
      <c r="S20" s="111"/>
    </row>
    <row r="21" spans="1:20" ht="22.5" customHeight="1" x14ac:dyDescent="0.55000000000000004">
      <c r="A21" s="105" t="s">
        <v>166</v>
      </c>
      <c r="B21" s="103"/>
      <c r="C21" s="107">
        <v>-22000</v>
      </c>
      <c r="D21" s="161"/>
      <c r="E21" s="161">
        <v>970420</v>
      </c>
      <c r="F21" s="111"/>
      <c r="G21" s="201">
        <v>0</v>
      </c>
      <c r="H21" s="201"/>
      <c r="I21" s="201">
        <v>0</v>
      </c>
      <c r="J21" s="111"/>
      <c r="K21" s="111">
        <v>-970420</v>
      </c>
      <c r="L21" s="111"/>
      <c r="M21" s="201">
        <v>0</v>
      </c>
      <c r="N21" s="111"/>
      <c r="O21" s="111">
        <v>22000</v>
      </c>
      <c r="P21" s="111"/>
      <c r="Q21" s="201">
        <v>0</v>
      </c>
      <c r="R21" s="111"/>
      <c r="S21" s="201">
        <f>SUM(C21:R21)</f>
        <v>0</v>
      </c>
    </row>
    <row r="22" spans="1:20" ht="22.5" customHeight="1" x14ac:dyDescent="0.55000000000000004">
      <c r="A22" s="105" t="s">
        <v>94</v>
      </c>
      <c r="B22" s="103">
        <v>12</v>
      </c>
      <c r="C22" s="201">
        <v>0</v>
      </c>
      <c r="D22" s="201"/>
      <c r="E22" s="201">
        <v>0</v>
      </c>
      <c r="F22" s="201"/>
      <c r="G22" s="201">
        <v>0</v>
      </c>
      <c r="H22" s="201"/>
      <c r="I22" s="201">
        <v>0</v>
      </c>
      <c r="J22" s="201"/>
      <c r="K22" s="201">
        <v>0</v>
      </c>
      <c r="L22" s="201"/>
      <c r="M22" s="201">
        <v>0</v>
      </c>
      <c r="N22" s="111"/>
      <c r="O22" s="143">
        <v>-90090</v>
      </c>
      <c r="P22" s="205"/>
      <c r="Q22" s="201">
        <v>0</v>
      </c>
      <c r="R22" s="205"/>
      <c r="S22" s="197">
        <f t="shared" ref="S22" si="0">SUM(C22:R22)</f>
        <v>-90090</v>
      </c>
    </row>
    <row r="23" spans="1:20" ht="22.5" customHeight="1" x14ac:dyDescent="0.6">
      <c r="A23" s="99" t="s">
        <v>199</v>
      </c>
      <c r="C23" s="65">
        <f>SUM(C21:C22)</f>
        <v>-22000</v>
      </c>
      <c r="D23" s="47"/>
      <c r="E23" s="147">
        <f>SUM(E21:E22)</f>
        <v>970420</v>
      </c>
      <c r="F23" s="47"/>
      <c r="G23" s="198">
        <f>SUM(G21:G22)</f>
        <v>0</v>
      </c>
      <c r="H23" s="200"/>
      <c r="I23" s="198">
        <f>SUM(I21:I22)</f>
        <v>0</v>
      </c>
      <c r="J23" s="47"/>
      <c r="K23" s="147">
        <f>SUM(K21:K22)</f>
        <v>-970420</v>
      </c>
      <c r="L23" s="47"/>
      <c r="M23" s="198">
        <f>SUM(M21:M22)</f>
        <v>0</v>
      </c>
      <c r="N23" s="47"/>
      <c r="O23" s="65">
        <f>SUM(O21:O22)</f>
        <v>-68090</v>
      </c>
      <c r="P23" s="47"/>
      <c r="Q23" s="198">
        <f>SUM(Q21:Q22)</f>
        <v>0</v>
      </c>
      <c r="R23" s="47"/>
      <c r="S23" s="124">
        <f>SUM(C23:R23)</f>
        <v>-90090</v>
      </c>
    </row>
    <row r="24" spans="1:20" ht="7.05" customHeight="1" x14ac:dyDescent="0.6">
      <c r="A24" s="3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</row>
    <row r="25" spans="1:20" s="20" customFormat="1" ht="22.5" customHeight="1" x14ac:dyDescent="0.6">
      <c r="A25" s="261" t="s">
        <v>144</v>
      </c>
      <c r="B25" s="262"/>
      <c r="C25" s="124">
        <f>C23</f>
        <v>-22000</v>
      </c>
      <c r="D25" s="47"/>
      <c r="E25" s="301">
        <f>E23</f>
        <v>970420</v>
      </c>
      <c r="F25" s="47"/>
      <c r="G25" s="199">
        <f>G23</f>
        <v>0</v>
      </c>
      <c r="H25" s="47"/>
      <c r="I25" s="199">
        <f>I23</f>
        <v>0</v>
      </c>
      <c r="J25" s="47"/>
      <c r="K25" s="301">
        <f>K23</f>
        <v>-970420</v>
      </c>
      <c r="L25" s="47"/>
      <c r="M25" s="199">
        <f>M23</f>
        <v>0</v>
      </c>
      <c r="N25" s="47"/>
      <c r="O25" s="124">
        <f>O23</f>
        <v>-68090</v>
      </c>
      <c r="P25" s="47"/>
      <c r="Q25" s="199">
        <f>Q23</f>
        <v>0</v>
      </c>
      <c r="R25" s="47"/>
      <c r="S25" s="124">
        <f>S23</f>
        <v>-90090</v>
      </c>
    </row>
    <row r="26" spans="1:20" ht="7.05" customHeight="1" x14ac:dyDescent="0.6">
      <c r="A26" s="3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</row>
    <row r="27" spans="1:20" ht="22.5" customHeight="1" x14ac:dyDescent="0.6">
      <c r="A27" s="3" t="s">
        <v>142</v>
      </c>
      <c r="C27" s="145"/>
      <c r="D27" s="115"/>
      <c r="E27" s="145"/>
      <c r="F27" s="115"/>
      <c r="G27" s="145"/>
      <c r="H27" s="115"/>
      <c r="I27" s="146"/>
      <c r="J27" s="115"/>
      <c r="K27" s="145"/>
      <c r="L27" s="115"/>
      <c r="M27" s="145"/>
      <c r="N27" s="115"/>
      <c r="O27" s="115"/>
      <c r="P27" s="115"/>
      <c r="Q27" s="145"/>
      <c r="R27" s="115"/>
      <c r="S27" s="111"/>
    </row>
    <row r="28" spans="1:20" ht="22.5" customHeight="1" x14ac:dyDescent="0.55000000000000004">
      <c r="A28" s="2" t="s">
        <v>95</v>
      </c>
      <c r="C28" s="201">
        <v>0</v>
      </c>
      <c r="D28" s="201"/>
      <c r="E28" s="201">
        <v>0</v>
      </c>
      <c r="F28" s="201"/>
      <c r="G28" s="201">
        <v>0</v>
      </c>
      <c r="H28" s="201"/>
      <c r="I28" s="201">
        <v>0</v>
      </c>
      <c r="J28" s="201"/>
      <c r="K28" s="201">
        <v>0</v>
      </c>
      <c r="L28" s="201"/>
      <c r="M28" s="201">
        <v>0</v>
      </c>
      <c r="N28" s="115"/>
      <c r="O28" s="143">
        <v>297555</v>
      </c>
      <c r="P28" s="115"/>
      <c r="Q28" s="201">
        <v>0</v>
      </c>
      <c r="R28" s="115"/>
      <c r="S28" s="111">
        <f>SUM(C28:R28)</f>
        <v>297555</v>
      </c>
      <c r="T28" s="144"/>
    </row>
    <row r="29" spans="1:20" ht="22.5" customHeight="1" x14ac:dyDescent="0.55000000000000004">
      <c r="A29" s="127" t="s">
        <v>143</v>
      </c>
      <c r="C29" s="201">
        <v>0</v>
      </c>
      <c r="D29" s="201"/>
      <c r="E29" s="201">
        <v>0</v>
      </c>
      <c r="F29" s="201"/>
      <c r="G29" s="201">
        <v>0</v>
      </c>
      <c r="H29" s="201"/>
      <c r="I29" s="201">
        <v>0</v>
      </c>
      <c r="J29" s="201"/>
      <c r="K29" s="201">
        <v>0</v>
      </c>
      <c r="L29" s="201"/>
      <c r="M29" s="201">
        <v>0</v>
      </c>
      <c r="N29" s="115"/>
      <c r="O29" s="201">
        <v>0</v>
      </c>
      <c r="P29" s="115"/>
      <c r="Q29" s="143">
        <v>-1143</v>
      </c>
      <c r="R29" s="115"/>
      <c r="S29" s="111">
        <f>SUM(C29:R29)</f>
        <v>-1143</v>
      </c>
      <c r="T29" s="144"/>
    </row>
    <row r="30" spans="1:20" ht="22.5" customHeight="1" x14ac:dyDescent="0.6">
      <c r="A30" s="3" t="s">
        <v>151</v>
      </c>
      <c r="C30" s="198">
        <f>SUM(C28:C29)</f>
        <v>0</v>
      </c>
      <c r="D30" s="47"/>
      <c r="E30" s="198">
        <f>SUM(E28:E29)</f>
        <v>0</v>
      </c>
      <c r="F30" s="47"/>
      <c r="G30" s="198">
        <f>SUM(G28:G29)</f>
        <v>0</v>
      </c>
      <c r="H30" s="47"/>
      <c r="I30" s="198">
        <f>SUM(I28:I29)</f>
        <v>0</v>
      </c>
      <c r="J30" s="47"/>
      <c r="K30" s="198">
        <f>SUM(K28:K29)</f>
        <v>0</v>
      </c>
      <c r="L30" s="47"/>
      <c r="M30" s="198">
        <f>SUM(M28:M29)</f>
        <v>0</v>
      </c>
      <c r="N30" s="47"/>
      <c r="O30" s="147">
        <f>SUM(O27:O29)</f>
        <v>297555</v>
      </c>
      <c r="P30" s="47"/>
      <c r="Q30" s="147">
        <f>SUM(Q27:Q29)</f>
        <v>-1143</v>
      </c>
      <c r="R30" s="47"/>
      <c r="S30" s="65">
        <f>SUM(C30:Q30)</f>
        <v>296412</v>
      </c>
    </row>
    <row r="31" spans="1:20" ht="7.05" customHeight="1" x14ac:dyDescent="0.55000000000000004">
      <c r="A31" s="127"/>
      <c r="C31" s="146"/>
      <c r="D31" s="111"/>
      <c r="E31" s="146"/>
      <c r="F31" s="111"/>
      <c r="G31" s="146"/>
      <c r="H31" s="111"/>
      <c r="I31" s="146"/>
      <c r="J31" s="111"/>
      <c r="K31" s="146"/>
      <c r="L31" s="111"/>
      <c r="M31" s="146"/>
      <c r="N31" s="111"/>
      <c r="O31" s="111"/>
      <c r="P31" s="111"/>
      <c r="Q31" s="146"/>
      <c r="R31" s="111"/>
      <c r="S31" s="111"/>
    </row>
    <row r="32" spans="1:20" ht="22.5" customHeight="1" thickBot="1" x14ac:dyDescent="0.65">
      <c r="A32" s="18" t="s">
        <v>174</v>
      </c>
      <c r="B32" s="204"/>
      <c r="C32" s="116">
        <f>C17+C25+C30</f>
        <v>198000</v>
      </c>
      <c r="D32" s="117"/>
      <c r="E32" s="206">
        <f>E17+E25+E30</f>
        <v>0</v>
      </c>
      <c r="F32" s="117"/>
      <c r="G32" s="116">
        <f>G17+G25+G30</f>
        <v>726100</v>
      </c>
      <c r="H32" s="117"/>
      <c r="I32" s="116">
        <f>I17+I25+I30</f>
        <v>22000</v>
      </c>
      <c r="J32" s="117"/>
      <c r="K32" s="206">
        <f>K17+K25+K30</f>
        <v>0</v>
      </c>
      <c r="L32" s="117"/>
      <c r="M32" s="116">
        <f>M17+M25+M30</f>
        <v>420000</v>
      </c>
      <c r="N32" s="117"/>
      <c r="O32" s="116">
        <f>O17+O25+O30</f>
        <v>4058887</v>
      </c>
      <c r="P32" s="117"/>
      <c r="Q32" s="116">
        <f>Q17+Q25+Q30</f>
        <v>-1265</v>
      </c>
      <c r="R32" s="117"/>
      <c r="S32" s="116">
        <f>S17+S25+S30</f>
        <v>5423722</v>
      </c>
    </row>
    <row r="33" spans="13:19" ht="7.05" customHeight="1" thickTop="1" x14ac:dyDescent="0.55000000000000004"/>
    <row r="34" spans="13:19" ht="22.5" customHeight="1" x14ac:dyDescent="0.55000000000000004">
      <c r="M34" s="157"/>
      <c r="O34" s="144"/>
      <c r="Q34" s="125"/>
      <c r="S34" s="144"/>
    </row>
    <row r="36" spans="13:19" ht="22.5" customHeight="1" x14ac:dyDescent="0.55000000000000004">
      <c r="Q36" s="162"/>
    </row>
  </sheetData>
  <mergeCells count="5">
    <mergeCell ref="C1:S1"/>
    <mergeCell ref="C2:S2"/>
    <mergeCell ref="C4:S4"/>
    <mergeCell ref="I6:O6"/>
    <mergeCell ref="C15:S15"/>
  </mergeCells>
  <phoneticPr fontId="11" type="noConversion"/>
  <pageMargins left="0.8" right="0.8" top="0.8" bottom="0.5" header="0.8" footer="0.5"/>
  <pageSetup paperSize="9" scale="72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5"/>
  <sheetViews>
    <sheetView view="pageBreakPreview" topLeftCell="A22" zoomScale="70" zoomScaleNormal="100" zoomScaleSheetLayoutView="70" workbookViewId="0">
      <selection activeCell="S35" sqref="S35"/>
    </sheetView>
  </sheetViews>
  <sheetFormatPr defaultRowHeight="22.5" customHeight="1" x14ac:dyDescent="0.55000000000000004"/>
  <cols>
    <col min="1" max="1" width="54.75" style="2" customWidth="1"/>
    <col min="2" max="2" width="13.625" style="45" customWidth="1"/>
    <col min="3" max="3" width="17.75" style="2" customWidth="1"/>
    <col min="4" max="4" width="1.375" style="2" customWidth="1"/>
    <col min="5" max="5" width="17.75" style="2" customWidth="1"/>
    <col min="6" max="6" width="1.375" style="2" customWidth="1"/>
    <col min="7" max="7" width="17.75" style="2" customWidth="1"/>
    <col min="8" max="8" width="1.375" style="2" customWidth="1"/>
    <col min="9" max="9" width="17.75" style="2" customWidth="1"/>
    <col min="10" max="10" width="1.375" style="2" customWidth="1"/>
    <col min="11" max="11" width="18" style="2" customWidth="1"/>
    <col min="12" max="12" width="1.375" style="2" customWidth="1"/>
    <col min="13" max="13" width="17.75" style="20" customWidth="1"/>
    <col min="14" max="14" width="1.375" style="2" customWidth="1"/>
    <col min="15" max="15" width="17.75" style="2" customWidth="1"/>
    <col min="16" max="16" width="11.75" style="2" bestFit="1" customWidth="1"/>
    <col min="17" max="17" width="9.125" style="2"/>
    <col min="18" max="18" width="11.75" style="2" bestFit="1" customWidth="1"/>
    <col min="19" max="252" width="9.125" style="2"/>
    <col min="253" max="253" width="42.875" style="2" customWidth="1"/>
    <col min="254" max="254" width="9.375" style="2" bestFit="1" customWidth="1"/>
    <col min="255" max="255" width="12.625" style="2" customWidth="1"/>
    <col min="256" max="256" width="1.375" style="2" customWidth="1"/>
    <col min="257" max="257" width="12.625" style="2" customWidth="1"/>
    <col min="258" max="258" width="1.375" style="2" customWidth="1"/>
    <col min="259" max="259" width="12.875" style="2" customWidth="1"/>
    <col min="260" max="260" width="1.375" style="2" customWidth="1"/>
    <col min="261" max="261" width="12.625" style="2" customWidth="1"/>
    <col min="262" max="262" width="1.375" style="2" customWidth="1"/>
    <col min="263" max="263" width="12.625" style="2" customWidth="1"/>
    <col min="264" max="264" width="1.375" style="2" customWidth="1"/>
    <col min="265" max="265" width="12.625" style="2" customWidth="1"/>
    <col min="266" max="266" width="1.375" style="2" customWidth="1"/>
    <col min="267" max="267" width="13.875" style="2" customWidth="1"/>
    <col min="268" max="268" width="1.375" style="2" customWidth="1"/>
    <col min="269" max="269" width="15.25" style="2" bestFit="1" customWidth="1"/>
    <col min="270" max="270" width="1.375" style="2" customWidth="1"/>
    <col min="271" max="271" width="14.375" style="2" bestFit="1" customWidth="1"/>
    <col min="272" max="272" width="11.75" style="2" bestFit="1" customWidth="1"/>
    <col min="273" max="273" width="9.125" style="2"/>
    <col min="274" max="274" width="11.75" style="2" bestFit="1" customWidth="1"/>
    <col min="275" max="508" width="9.125" style="2"/>
    <col min="509" max="509" width="42.875" style="2" customWidth="1"/>
    <col min="510" max="510" width="9.375" style="2" bestFit="1" customWidth="1"/>
    <col min="511" max="511" width="12.625" style="2" customWidth="1"/>
    <col min="512" max="512" width="1.375" style="2" customWidth="1"/>
    <col min="513" max="513" width="12.625" style="2" customWidth="1"/>
    <col min="514" max="514" width="1.375" style="2" customWidth="1"/>
    <col min="515" max="515" width="12.875" style="2" customWidth="1"/>
    <col min="516" max="516" width="1.375" style="2" customWidth="1"/>
    <col min="517" max="517" width="12.625" style="2" customWidth="1"/>
    <col min="518" max="518" width="1.375" style="2" customWidth="1"/>
    <col min="519" max="519" width="12.625" style="2" customWidth="1"/>
    <col min="520" max="520" width="1.375" style="2" customWidth="1"/>
    <col min="521" max="521" width="12.625" style="2" customWidth="1"/>
    <col min="522" max="522" width="1.375" style="2" customWidth="1"/>
    <col min="523" max="523" width="13.875" style="2" customWidth="1"/>
    <col min="524" max="524" width="1.375" style="2" customWidth="1"/>
    <col min="525" max="525" width="15.25" style="2" bestFit="1" customWidth="1"/>
    <col min="526" max="526" width="1.375" style="2" customWidth="1"/>
    <col min="527" max="527" width="14.375" style="2" bestFit="1" customWidth="1"/>
    <col min="528" max="528" width="11.75" style="2" bestFit="1" customWidth="1"/>
    <col min="529" max="529" width="9.125" style="2"/>
    <col min="530" max="530" width="11.75" style="2" bestFit="1" customWidth="1"/>
    <col min="531" max="764" width="9.125" style="2"/>
    <col min="765" max="765" width="42.875" style="2" customWidth="1"/>
    <col min="766" max="766" width="9.375" style="2" bestFit="1" customWidth="1"/>
    <col min="767" max="767" width="12.625" style="2" customWidth="1"/>
    <col min="768" max="768" width="1.375" style="2" customWidth="1"/>
    <col min="769" max="769" width="12.625" style="2" customWidth="1"/>
    <col min="770" max="770" width="1.375" style="2" customWidth="1"/>
    <col min="771" max="771" width="12.875" style="2" customWidth="1"/>
    <col min="772" max="772" width="1.375" style="2" customWidth="1"/>
    <col min="773" max="773" width="12.625" style="2" customWidth="1"/>
    <col min="774" max="774" width="1.375" style="2" customWidth="1"/>
    <col min="775" max="775" width="12.625" style="2" customWidth="1"/>
    <col min="776" max="776" width="1.375" style="2" customWidth="1"/>
    <col min="777" max="777" width="12.625" style="2" customWidth="1"/>
    <col min="778" max="778" width="1.375" style="2" customWidth="1"/>
    <col min="779" max="779" width="13.875" style="2" customWidth="1"/>
    <col min="780" max="780" width="1.375" style="2" customWidth="1"/>
    <col min="781" max="781" width="15.25" style="2" bestFit="1" customWidth="1"/>
    <col min="782" max="782" width="1.375" style="2" customWidth="1"/>
    <col min="783" max="783" width="14.375" style="2" bestFit="1" customWidth="1"/>
    <col min="784" max="784" width="11.75" style="2" bestFit="1" customWidth="1"/>
    <col min="785" max="785" width="9.125" style="2"/>
    <col min="786" max="786" width="11.75" style="2" bestFit="1" customWidth="1"/>
    <col min="787" max="1020" width="9.125" style="2"/>
    <col min="1021" max="1021" width="42.875" style="2" customWidth="1"/>
    <col min="1022" max="1022" width="9.375" style="2" bestFit="1" customWidth="1"/>
    <col min="1023" max="1023" width="12.625" style="2" customWidth="1"/>
    <col min="1024" max="1024" width="1.375" style="2" customWidth="1"/>
    <col min="1025" max="1025" width="12.625" style="2" customWidth="1"/>
    <col min="1026" max="1026" width="1.375" style="2" customWidth="1"/>
    <col min="1027" max="1027" width="12.875" style="2" customWidth="1"/>
    <col min="1028" max="1028" width="1.375" style="2" customWidth="1"/>
    <col min="1029" max="1029" width="12.625" style="2" customWidth="1"/>
    <col min="1030" max="1030" width="1.375" style="2" customWidth="1"/>
    <col min="1031" max="1031" width="12.625" style="2" customWidth="1"/>
    <col min="1032" max="1032" width="1.375" style="2" customWidth="1"/>
    <col min="1033" max="1033" width="12.625" style="2" customWidth="1"/>
    <col min="1034" max="1034" width="1.375" style="2" customWidth="1"/>
    <col min="1035" max="1035" width="13.875" style="2" customWidth="1"/>
    <col min="1036" max="1036" width="1.375" style="2" customWidth="1"/>
    <col min="1037" max="1037" width="15.25" style="2" bestFit="1" customWidth="1"/>
    <col min="1038" max="1038" width="1.375" style="2" customWidth="1"/>
    <col min="1039" max="1039" width="14.375" style="2" bestFit="1" customWidth="1"/>
    <col min="1040" max="1040" width="11.75" style="2" bestFit="1" customWidth="1"/>
    <col min="1041" max="1041" width="9.125" style="2"/>
    <col min="1042" max="1042" width="11.75" style="2" bestFit="1" customWidth="1"/>
    <col min="1043" max="1276" width="9.125" style="2"/>
    <col min="1277" max="1277" width="42.875" style="2" customWidth="1"/>
    <col min="1278" max="1278" width="9.375" style="2" bestFit="1" customWidth="1"/>
    <col min="1279" max="1279" width="12.625" style="2" customWidth="1"/>
    <col min="1280" max="1280" width="1.375" style="2" customWidth="1"/>
    <col min="1281" max="1281" width="12.625" style="2" customWidth="1"/>
    <col min="1282" max="1282" width="1.375" style="2" customWidth="1"/>
    <col min="1283" max="1283" width="12.875" style="2" customWidth="1"/>
    <col min="1284" max="1284" width="1.375" style="2" customWidth="1"/>
    <col min="1285" max="1285" width="12.625" style="2" customWidth="1"/>
    <col min="1286" max="1286" width="1.375" style="2" customWidth="1"/>
    <col min="1287" max="1287" width="12.625" style="2" customWidth="1"/>
    <col min="1288" max="1288" width="1.375" style="2" customWidth="1"/>
    <col min="1289" max="1289" width="12.625" style="2" customWidth="1"/>
    <col min="1290" max="1290" width="1.375" style="2" customWidth="1"/>
    <col min="1291" max="1291" width="13.875" style="2" customWidth="1"/>
    <col min="1292" max="1292" width="1.375" style="2" customWidth="1"/>
    <col min="1293" max="1293" width="15.25" style="2" bestFit="1" customWidth="1"/>
    <col min="1294" max="1294" width="1.375" style="2" customWidth="1"/>
    <col min="1295" max="1295" width="14.375" style="2" bestFit="1" customWidth="1"/>
    <col min="1296" max="1296" width="11.75" style="2" bestFit="1" customWidth="1"/>
    <col min="1297" max="1297" width="9.125" style="2"/>
    <col min="1298" max="1298" width="11.75" style="2" bestFit="1" customWidth="1"/>
    <col min="1299" max="1532" width="9.125" style="2"/>
    <col min="1533" max="1533" width="42.875" style="2" customWidth="1"/>
    <col min="1534" max="1534" width="9.375" style="2" bestFit="1" customWidth="1"/>
    <col min="1535" max="1535" width="12.625" style="2" customWidth="1"/>
    <col min="1536" max="1536" width="1.375" style="2" customWidth="1"/>
    <col min="1537" max="1537" width="12.625" style="2" customWidth="1"/>
    <col min="1538" max="1538" width="1.375" style="2" customWidth="1"/>
    <col min="1539" max="1539" width="12.875" style="2" customWidth="1"/>
    <col min="1540" max="1540" width="1.375" style="2" customWidth="1"/>
    <col min="1541" max="1541" width="12.625" style="2" customWidth="1"/>
    <col min="1542" max="1542" width="1.375" style="2" customWidth="1"/>
    <col min="1543" max="1543" width="12.625" style="2" customWidth="1"/>
    <col min="1544" max="1544" width="1.375" style="2" customWidth="1"/>
    <col min="1545" max="1545" width="12.625" style="2" customWidth="1"/>
    <col min="1546" max="1546" width="1.375" style="2" customWidth="1"/>
    <col min="1547" max="1547" width="13.875" style="2" customWidth="1"/>
    <col min="1548" max="1548" width="1.375" style="2" customWidth="1"/>
    <col min="1549" max="1549" width="15.25" style="2" bestFit="1" customWidth="1"/>
    <col min="1550" max="1550" width="1.375" style="2" customWidth="1"/>
    <col min="1551" max="1551" width="14.375" style="2" bestFit="1" customWidth="1"/>
    <col min="1552" max="1552" width="11.75" style="2" bestFit="1" customWidth="1"/>
    <col min="1553" max="1553" width="9.125" style="2"/>
    <col min="1554" max="1554" width="11.75" style="2" bestFit="1" customWidth="1"/>
    <col min="1555" max="1788" width="9.125" style="2"/>
    <col min="1789" max="1789" width="42.875" style="2" customWidth="1"/>
    <col min="1790" max="1790" width="9.375" style="2" bestFit="1" customWidth="1"/>
    <col min="1791" max="1791" width="12.625" style="2" customWidth="1"/>
    <col min="1792" max="1792" width="1.375" style="2" customWidth="1"/>
    <col min="1793" max="1793" width="12.625" style="2" customWidth="1"/>
    <col min="1794" max="1794" width="1.375" style="2" customWidth="1"/>
    <col min="1795" max="1795" width="12.875" style="2" customWidth="1"/>
    <col min="1796" max="1796" width="1.375" style="2" customWidth="1"/>
    <col min="1797" max="1797" width="12.625" style="2" customWidth="1"/>
    <col min="1798" max="1798" width="1.375" style="2" customWidth="1"/>
    <col min="1799" max="1799" width="12.625" style="2" customWidth="1"/>
    <col min="1800" max="1800" width="1.375" style="2" customWidth="1"/>
    <col min="1801" max="1801" width="12.625" style="2" customWidth="1"/>
    <col min="1802" max="1802" width="1.375" style="2" customWidth="1"/>
    <col min="1803" max="1803" width="13.875" style="2" customWidth="1"/>
    <col min="1804" max="1804" width="1.375" style="2" customWidth="1"/>
    <col min="1805" max="1805" width="15.25" style="2" bestFit="1" customWidth="1"/>
    <col min="1806" max="1806" width="1.375" style="2" customWidth="1"/>
    <col min="1807" max="1807" width="14.375" style="2" bestFit="1" customWidth="1"/>
    <col min="1808" max="1808" width="11.75" style="2" bestFit="1" customWidth="1"/>
    <col min="1809" max="1809" width="9.125" style="2"/>
    <col min="1810" max="1810" width="11.75" style="2" bestFit="1" customWidth="1"/>
    <col min="1811" max="2044" width="9.125" style="2"/>
    <col min="2045" max="2045" width="42.875" style="2" customWidth="1"/>
    <col min="2046" max="2046" width="9.375" style="2" bestFit="1" customWidth="1"/>
    <col min="2047" max="2047" width="12.625" style="2" customWidth="1"/>
    <col min="2048" max="2048" width="1.375" style="2" customWidth="1"/>
    <col min="2049" max="2049" width="12.625" style="2" customWidth="1"/>
    <col min="2050" max="2050" width="1.375" style="2" customWidth="1"/>
    <col min="2051" max="2051" width="12.875" style="2" customWidth="1"/>
    <col min="2052" max="2052" width="1.375" style="2" customWidth="1"/>
    <col min="2053" max="2053" width="12.625" style="2" customWidth="1"/>
    <col min="2054" max="2054" width="1.375" style="2" customWidth="1"/>
    <col min="2055" max="2055" width="12.625" style="2" customWidth="1"/>
    <col min="2056" max="2056" width="1.375" style="2" customWidth="1"/>
    <col min="2057" max="2057" width="12.625" style="2" customWidth="1"/>
    <col min="2058" max="2058" width="1.375" style="2" customWidth="1"/>
    <col min="2059" max="2059" width="13.875" style="2" customWidth="1"/>
    <col min="2060" max="2060" width="1.375" style="2" customWidth="1"/>
    <col min="2061" max="2061" width="15.25" style="2" bestFit="1" customWidth="1"/>
    <col min="2062" max="2062" width="1.375" style="2" customWidth="1"/>
    <col min="2063" max="2063" width="14.375" style="2" bestFit="1" customWidth="1"/>
    <col min="2064" max="2064" width="11.75" style="2" bestFit="1" customWidth="1"/>
    <col min="2065" max="2065" width="9.125" style="2"/>
    <col min="2066" max="2066" width="11.75" style="2" bestFit="1" customWidth="1"/>
    <col min="2067" max="2300" width="9.125" style="2"/>
    <col min="2301" max="2301" width="42.875" style="2" customWidth="1"/>
    <col min="2302" max="2302" width="9.375" style="2" bestFit="1" customWidth="1"/>
    <col min="2303" max="2303" width="12.625" style="2" customWidth="1"/>
    <col min="2304" max="2304" width="1.375" style="2" customWidth="1"/>
    <col min="2305" max="2305" width="12.625" style="2" customWidth="1"/>
    <col min="2306" max="2306" width="1.375" style="2" customWidth="1"/>
    <col min="2307" max="2307" width="12.875" style="2" customWidth="1"/>
    <col min="2308" max="2308" width="1.375" style="2" customWidth="1"/>
    <col min="2309" max="2309" width="12.625" style="2" customWidth="1"/>
    <col min="2310" max="2310" width="1.375" style="2" customWidth="1"/>
    <col min="2311" max="2311" width="12.625" style="2" customWidth="1"/>
    <col min="2312" max="2312" width="1.375" style="2" customWidth="1"/>
    <col min="2313" max="2313" width="12.625" style="2" customWidth="1"/>
    <col min="2314" max="2314" width="1.375" style="2" customWidth="1"/>
    <col min="2315" max="2315" width="13.875" style="2" customWidth="1"/>
    <col min="2316" max="2316" width="1.375" style="2" customWidth="1"/>
    <col min="2317" max="2317" width="15.25" style="2" bestFit="1" customWidth="1"/>
    <col min="2318" max="2318" width="1.375" style="2" customWidth="1"/>
    <col min="2319" max="2319" width="14.375" style="2" bestFit="1" customWidth="1"/>
    <col min="2320" max="2320" width="11.75" style="2" bestFit="1" customWidth="1"/>
    <col min="2321" max="2321" width="9.125" style="2"/>
    <col min="2322" max="2322" width="11.75" style="2" bestFit="1" customWidth="1"/>
    <col min="2323" max="2556" width="9.125" style="2"/>
    <col min="2557" max="2557" width="42.875" style="2" customWidth="1"/>
    <col min="2558" max="2558" width="9.375" style="2" bestFit="1" customWidth="1"/>
    <col min="2559" max="2559" width="12.625" style="2" customWidth="1"/>
    <col min="2560" max="2560" width="1.375" style="2" customWidth="1"/>
    <col min="2561" max="2561" width="12.625" style="2" customWidth="1"/>
    <col min="2562" max="2562" width="1.375" style="2" customWidth="1"/>
    <col min="2563" max="2563" width="12.875" style="2" customWidth="1"/>
    <col min="2564" max="2564" width="1.375" style="2" customWidth="1"/>
    <col min="2565" max="2565" width="12.625" style="2" customWidth="1"/>
    <col min="2566" max="2566" width="1.375" style="2" customWidth="1"/>
    <col min="2567" max="2567" width="12.625" style="2" customWidth="1"/>
    <col min="2568" max="2568" width="1.375" style="2" customWidth="1"/>
    <col min="2569" max="2569" width="12.625" style="2" customWidth="1"/>
    <col min="2570" max="2570" width="1.375" style="2" customWidth="1"/>
    <col min="2571" max="2571" width="13.875" style="2" customWidth="1"/>
    <col min="2572" max="2572" width="1.375" style="2" customWidth="1"/>
    <col min="2573" max="2573" width="15.25" style="2" bestFit="1" customWidth="1"/>
    <col min="2574" max="2574" width="1.375" style="2" customWidth="1"/>
    <col min="2575" max="2575" width="14.375" style="2" bestFit="1" customWidth="1"/>
    <col min="2576" max="2576" width="11.75" style="2" bestFit="1" customWidth="1"/>
    <col min="2577" max="2577" width="9.125" style="2"/>
    <col min="2578" max="2578" width="11.75" style="2" bestFit="1" customWidth="1"/>
    <col min="2579" max="2812" width="9.125" style="2"/>
    <col min="2813" max="2813" width="42.875" style="2" customWidth="1"/>
    <col min="2814" max="2814" width="9.375" style="2" bestFit="1" customWidth="1"/>
    <col min="2815" max="2815" width="12.625" style="2" customWidth="1"/>
    <col min="2816" max="2816" width="1.375" style="2" customWidth="1"/>
    <col min="2817" max="2817" width="12.625" style="2" customWidth="1"/>
    <col min="2818" max="2818" width="1.375" style="2" customWidth="1"/>
    <col min="2819" max="2819" width="12.875" style="2" customWidth="1"/>
    <col min="2820" max="2820" width="1.375" style="2" customWidth="1"/>
    <col min="2821" max="2821" width="12.625" style="2" customWidth="1"/>
    <col min="2822" max="2822" width="1.375" style="2" customWidth="1"/>
    <col min="2823" max="2823" width="12.625" style="2" customWidth="1"/>
    <col min="2824" max="2824" width="1.375" style="2" customWidth="1"/>
    <col min="2825" max="2825" width="12.625" style="2" customWidth="1"/>
    <col min="2826" max="2826" width="1.375" style="2" customWidth="1"/>
    <col min="2827" max="2827" width="13.875" style="2" customWidth="1"/>
    <col min="2828" max="2828" width="1.375" style="2" customWidth="1"/>
    <col min="2829" max="2829" width="15.25" style="2" bestFit="1" customWidth="1"/>
    <col min="2830" max="2830" width="1.375" style="2" customWidth="1"/>
    <col min="2831" max="2831" width="14.375" style="2" bestFit="1" customWidth="1"/>
    <col min="2832" max="2832" width="11.75" style="2" bestFit="1" customWidth="1"/>
    <col min="2833" max="2833" width="9.125" style="2"/>
    <col min="2834" max="2834" width="11.75" style="2" bestFit="1" customWidth="1"/>
    <col min="2835" max="3068" width="9.125" style="2"/>
    <col min="3069" max="3069" width="42.875" style="2" customWidth="1"/>
    <col min="3070" max="3070" width="9.375" style="2" bestFit="1" customWidth="1"/>
    <col min="3071" max="3071" width="12.625" style="2" customWidth="1"/>
    <col min="3072" max="3072" width="1.375" style="2" customWidth="1"/>
    <col min="3073" max="3073" width="12.625" style="2" customWidth="1"/>
    <col min="3074" max="3074" width="1.375" style="2" customWidth="1"/>
    <col min="3075" max="3075" width="12.875" style="2" customWidth="1"/>
    <col min="3076" max="3076" width="1.375" style="2" customWidth="1"/>
    <col min="3077" max="3077" width="12.625" style="2" customWidth="1"/>
    <col min="3078" max="3078" width="1.375" style="2" customWidth="1"/>
    <col min="3079" max="3079" width="12.625" style="2" customWidth="1"/>
    <col min="3080" max="3080" width="1.375" style="2" customWidth="1"/>
    <col min="3081" max="3081" width="12.625" style="2" customWidth="1"/>
    <col min="3082" max="3082" width="1.375" style="2" customWidth="1"/>
    <col min="3083" max="3083" width="13.875" style="2" customWidth="1"/>
    <col min="3084" max="3084" width="1.375" style="2" customWidth="1"/>
    <col min="3085" max="3085" width="15.25" style="2" bestFit="1" customWidth="1"/>
    <col min="3086" max="3086" width="1.375" style="2" customWidth="1"/>
    <col min="3087" max="3087" width="14.375" style="2" bestFit="1" customWidth="1"/>
    <col min="3088" max="3088" width="11.75" style="2" bestFit="1" customWidth="1"/>
    <col min="3089" max="3089" width="9.125" style="2"/>
    <col min="3090" max="3090" width="11.75" style="2" bestFit="1" customWidth="1"/>
    <col min="3091" max="3324" width="9.125" style="2"/>
    <col min="3325" max="3325" width="42.875" style="2" customWidth="1"/>
    <col min="3326" max="3326" width="9.375" style="2" bestFit="1" customWidth="1"/>
    <col min="3327" max="3327" width="12.625" style="2" customWidth="1"/>
    <col min="3328" max="3328" width="1.375" style="2" customWidth="1"/>
    <col min="3329" max="3329" width="12.625" style="2" customWidth="1"/>
    <col min="3330" max="3330" width="1.375" style="2" customWidth="1"/>
    <col min="3331" max="3331" width="12.875" style="2" customWidth="1"/>
    <col min="3332" max="3332" width="1.375" style="2" customWidth="1"/>
    <col min="3333" max="3333" width="12.625" style="2" customWidth="1"/>
    <col min="3334" max="3334" width="1.375" style="2" customWidth="1"/>
    <col min="3335" max="3335" width="12.625" style="2" customWidth="1"/>
    <col min="3336" max="3336" width="1.375" style="2" customWidth="1"/>
    <col min="3337" max="3337" width="12.625" style="2" customWidth="1"/>
    <col min="3338" max="3338" width="1.375" style="2" customWidth="1"/>
    <col min="3339" max="3339" width="13.875" style="2" customWidth="1"/>
    <col min="3340" max="3340" width="1.375" style="2" customWidth="1"/>
    <col min="3341" max="3341" width="15.25" style="2" bestFit="1" customWidth="1"/>
    <col min="3342" max="3342" width="1.375" style="2" customWidth="1"/>
    <col min="3343" max="3343" width="14.375" style="2" bestFit="1" customWidth="1"/>
    <col min="3344" max="3344" width="11.75" style="2" bestFit="1" customWidth="1"/>
    <col min="3345" max="3345" width="9.125" style="2"/>
    <col min="3346" max="3346" width="11.75" style="2" bestFit="1" customWidth="1"/>
    <col min="3347" max="3580" width="9.125" style="2"/>
    <col min="3581" max="3581" width="42.875" style="2" customWidth="1"/>
    <col min="3582" max="3582" width="9.375" style="2" bestFit="1" customWidth="1"/>
    <col min="3583" max="3583" width="12.625" style="2" customWidth="1"/>
    <col min="3584" max="3584" width="1.375" style="2" customWidth="1"/>
    <col min="3585" max="3585" width="12.625" style="2" customWidth="1"/>
    <col min="3586" max="3586" width="1.375" style="2" customWidth="1"/>
    <col min="3587" max="3587" width="12.875" style="2" customWidth="1"/>
    <col min="3588" max="3588" width="1.375" style="2" customWidth="1"/>
    <col min="3589" max="3589" width="12.625" style="2" customWidth="1"/>
    <col min="3590" max="3590" width="1.375" style="2" customWidth="1"/>
    <col min="3591" max="3591" width="12.625" style="2" customWidth="1"/>
    <col min="3592" max="3592" width="1.375" style="2" customWidth="1"/>
    <col min="3593" max="3593" width="12.625" style="2" customWidth="1"/>
    <col min="3594" max="3594" width="1.375" style="2" customWidth="1"/>
    <col min="3595" max="3595" width="13.875" style="2" customWidth="1"/>
    <col min="3596" max="3596" width="1.375" style="2" customWidth="1"/>
    <col min="3597" max="3597" width="15.25" style="2" bestFit="1" customWidth="1"/>
    <col min="3598" max="3598" width="1.375" style="2" customWidth="1"/>
    <col min="3599" max="3599" width="14.375" style="2" bestFit="1" customWidth="1"/>
    <col min="3600" max="3600" width="11.75" style="2" bestFit="1" customWidth="1"/>
    <col min="3601" max="3601" width="9.125" style="2"/>
    <col min="3602" max="3602" width="11.75" style="2" bestFit="1" customWidth="1"/>
    <col min="3603" max="3836" width="9.125" style="2"/>
    <col min="3837" max="3837" width="42.875" style="2" customWidth="1"/>
    <col min="3838" max="3838" width="9.375" style="2" bestFit="1" customWidth="1"/>
    <col min="3839" max="3839" width="12.625" style="2" customWidth="1"/>
    <col min="3840" max="3840" width="1.375" style="2" customWidth="1"/>
    <col min="3841" max="3841" width="12.625" style="2" customWidth="1"/>
    <col min="3842" max="3842" width="1.375" style="2" customWidth="1"/>
    <col min="3843" max="3843" width="12.875" style="2" customWidth="1"/>
    <col min="3844" max="3844" width="1.375" style="2" customWidth="1"/>
    <col min="3845" max="3845" width="12.625" style="2" customWidth="1"/>
    <col min="3846" max="3846" width="1.375" style="2" customWidth="1"/>
    <col min="3847" max="3847" width="12.625" style="2" customWidth="1"/>
    <col min="3848" max="3848" width="1.375" style="2" customWidth="1"/>
    <col min="3849" max="3849" width="12.625" style="2" customWidth="1"/>
    <col min="3850" max="3850" width="1.375" style="2" customWidth="1"/>
    <col min="3851" max="3851" width="13.875" style="2" customWidth="1"/>
    <col min="3852" max="3852" width="1.375" style="2" customWidth="1"/>
    <col min="3853" max="3853" width="15.25" style="2" bestFit="1" customWidth="1"/>
    <col min="3854" max="3854" width="1.375" style="2" customWidth="1"/>
    <col min="3855" max="3855" width="14.375" style="2" bestFit="1" customWidth="1"/>
    <col min="3856" max="3856" width="11.75" style="2" bestFit="1" customWidth="1"/>
    <col min="3857" max="3857" width="9.125" style="2"/>
    <col min="3858" max="3858" width="11.75" style="2" bestFit="1" customWidth="1"/>
    <col min="3859" max="4092" width="9.125" style="2"/>
    <col min="4093" max="4093" width="42.875" style="2" customWidth="1"/>
    <col min="4094" max="4094" width="9.375" style="2" bestFit="1" customWidth="1"/>
    <col min="4095" max="4095" width="12.625" style="2" customWidth="1"/>
    <col min="4096" max="4096" width="1.375" style="2" customWidth="1"/>
    <col min="4097" max="4097" width="12.625" style="2" customWidth="1"/>
    <col min="4098" max="4098" width="1.375" style="2" customWidth="1"/>
    <col min="4099" max="4099" width="12.875" style="2" customWidth="1"/>
    <col min="4100" max="4100" width="1.375" style="2" customWidth="1"/>
    <col min="4101" max="4101" width="12.625" style="2" customWidth="1"/>
    <col min="4102" max="4102" width="1.375" style="2" customWidth="1"/>
    <col min="4103" max="4103" width="12.625" style="2" customWidth="1"/>
    <col min="4104" max="4104" width="1.375" style="2" customWidth="1"/>
    <col min="4105" max="4105" width="12.625" style="2" customWidth="1"/>
    <col min="4106" max="4106" width="1.375" style="2" customWidth="1"/>
    <col min="4107" max="4107" width="13.875" style="2" customWidth="1"/>
    <col min="4108" max="4108" width="1.375" style="2" customWidth="1"/>
    <col min="4109" max="4109" width="15.25" style="2" bestFit="1" customWidth="1"/>
    <col min="4110" max="4110" width="1.375" style="2" customWidth="1"/>
    <col min="4111" max="4111" width="14.375" style="2" bestFit="1" customWidth="1"/>
    <col min="4112" max="4112" width="11.75" style="2" bestFit="1" customWidth="1"/>
    <col min="4113" max="4113" width="9.125" style="2"/>
    <col min="4114" max="4114" width="11.75" style="2" bestFit="1" customWidth="1"/>
    <col min="4115" max="4348" width="9.125" style="2"/>
    <col min="4349" max="4349" width="42.875" style="2" customWidth="1"/>
    <col min="4350" max="4350" width="9.375" style="2" bestFit="1" customWidth="1"/>
    <col min="4351" max="4351" width="12.625" style="2" customWidth="1"/>
    <col min="4352" max="4352" width="1.375" style="2" customWidth="1"/>
    <col min="4353" max="4353" width="12.625" style="2" customWidth="1"/>
    <col min="4354" max="4354" width="1.375" style="2" customWidth="1"/>
    <col min="4355" max="4355" width="12.875" style="2" customWidth="1"/>
    <col min="4356" max="4356" width="1.375" style="2" customWidth="1"/>
    <col min="4357" max="4357" width="12.625" style="2" customWidth="1"/>
    <col min="4358" max="4358" width="1.375" style="2" customWidth="1"/>
    <col min="4359" max="4359" width="12.625" style="2" customWidth="1"/>
    <col min="4360" max="4360" width="1.375" style="2" customWidth="1"/>
    <col min="4361" max="4361" width="12.625" style="2" customWidth="1"/>
    <col min="4362" max="4362" width="1.375" style="2" customWidth="1"/>
    <col min="4363" max="4363" width="13.875" style="2" customWidth="1"/>
    <col min="4364" max="4364" width="1.375" style="2" customWidth="1"/>
    <col min="4365" max="4365" width="15.25" style="2" bestFit="1" customWidth="1"/>
    <col min="4366" max="4366" width="1.375" style="2" customWidth="1"/>
    <col min="4367" max="4367" width="14.375" style="2" bestFit="1" customWidth="1"/>
    <col min="4368" max="4368" width="11.75" style="2" bestFit="1" customWidth="1"/>
    <col min="4369" max="4369" width="9.125" style="2"/>
    <col min="4370" max="4370" width="11.75" style="2" bestFit="1" customWidth="1"/>
    <col min="4371" max="4604" width="9.125" style="2"/>
    <col min="4605" max="4605" width="42.875" style="2" customWidth="1"/>
    <col min="4606" max="4606" width="9.375" style="2" bestFit="1" customWidth="1"/>
    <col min="4607" max="4607" width="12.625" style="2" customWidth="1"/>
    <col min="4608" max="4608" width="1.375" style="2" customWidth="1"/>
    <col min="4609" max="4609" width="12.625" style="2" customWidth="1"/>
    <col min="4610" max="4610" width="1.375" style="2" customWidth="1"/>
    <col min="4611" max="4611" width="12.875" style="2" customWidth="1"/>
    <col min="4612" max="4612" width="1.375" style="2" customWidth="1"/>
    <col min="4613" max="4613" width="12.625" style="2" customWidth="1"/>
    <col min="4614" max="4614" width="1.375" style="2" customWidth="1"/>
    <col min="4615" max="4615" width="12.625" style="2" customWidth="1"/>
    <col min="4616" max="4616" width="1.375" style="2" customWidth="1"/>
    <col min="4617" max="4617" width="12.625" style="2" customWidth="1"/>
    <col min="4618" max="4618" width="1.375" style="2" customWidth="1"/>
    <col min="4619" max="4619" width="13.875" style="2" customWidth="1"/>
    <col min="4620" max="4620" width="1.375" style="2" customWidth="1"/>
    <col min="4621" max="4621" width="15.25" style="2" bestFit="1" customWidth="1"/>
    <col min="4622" max="4622" width="1.375" style="2" customWidth="1"/>
    <col min="4623" max="4623" width="14.375" style="2" bestFit="1" customWidth="1"/>
    <col min="4624" max="4624" width="11.75" style="2" bestFit="1" customWidth="1"/>
    <col min="4625" max="4625" width="9.125" style="2"/>
    <col min="4626" max="4626" width="11.75" style="2" bestFit="1" customWidth="1"/>
    <col min="4627" max="4860" width="9.125" style="2"/>
    <col min="4861" max="4861" width="42.875" style="2" customWidth="1"/>
    <col min="4862" max="4862" width="9.375" style="2" bestFit="1" customWidth="1"/>
    <col min="4863" max="4863" width="12.625" style="2" customWidth="1"/>
    <col min="4864" max="4864" width="1.375" style="2" customWidth="1"/>
    <col min="4865" max="4865" width="12.625" style="2" customWidth="1"/>
    <col min="4866" max="4866" width="1.375" style="2" customWidth="1"/>
    <col min="4867" max="4867" width="12.875" style="2" customWidth="1"/>
    <col min="4868" max="4868" width="1.375" style="2" customWidth="1"/>
    <col min="4869" max="4869" width="12.625" style="2" customWidth="1"/>
    <col min="4870" max="4870" width="1.375" style="2" customWidth="1"/>
    <col min="4871" max="4871" width="12.625" style="2" customWidth="1"/>
    <col min="4872" max="4872" width="1.375" style="2" customWidth="1"/>
    <col min="4873" max="4873" width="12.625" style="2" customWidth="1"/>
    <col min="4874" max="4874" width="1.375" style="2" customWidth="1"/>
    <col min="4875" max="4875" width="13.875" style="2" customWidth="1"/>
    <col min="4876" max="4876" width="1.375" style="2" customWidth="1"/>
    <col min="4877" max="4877" width="15.25" style="2" bestFit="1" customWidth="1"/>
    <col min="4878" max="4878" width="1.375" style="2" customWidth="1"/>
    <col min="4879" max="4879" width="14.375" style="2" bestFit="1" customWidth="1"/>
    <col min="4880" max="4880" width="11.75" style="2" bestFit="1" customWidth="1"/>
    <col min="4881" max="4881" width="9.125" style="2"/>
    <col min="4882" max="4882" width="11.75" style="2" bestFit="1" customWidth="1"/>
    <col min="4883" max="5116" width="9.125" style="2"/>
    <col min="5117" max="5117" width="42.875" style="2" customWidth="1"/>
    <col min="5118" max="5118" width="9.375" style="2" bestFit="1" customWidth="1"/>
    <col min="5119" max="5119" width="12.625" style="2" customWidth="1"/>
    <col min="5120" max="5120" width="1.375" style="2" customWidth="1"/>
    <col min="5121" max="5121" width="12.625" style="2" customWidth="1"/>
    <col min="5122" max="5122" width="1.375" style="2" customWidth="1"/>
    <col min="5123" max="5123" width="12.875" style="2" customWidth="1"/>
    <col min="5124" max="5124" width="1.375" style="2" customWidth="1"/>
    <col min="5125" max="5125" width="12.625" style="2" customWidth="1"/>
    <col min="5126" max="5126" width="1.375" style="2" customWidth="1"/>
    <col min="5127" max="5127" width="12.625" style="2" customWidth="1"/>
    <col min="5128" max="5128" width="1.375" style="2" customWidth="1"/>
    <col min="5129" max="5129" width="12.625" style="2" customWidth="1"/>
    <col min="5130" max="5130" width="1.375" style="2" customWidth="1"/>
    <col min="5131" max="5131" width="13.875" style="2" customWidth="1"/>
    <col min="5132" max="5132" width="1.375" style="2" customWidth="1"/>
    <col min="5133" max="5133" width="15.25" style="2" bestFit="1" customWidth="1"/>
    <col min="5134" max="5134" width="1.375" style="2" customWidth="1"/>
    <col min="5135" max="5135" width="14.375" style="2" bestFit="1" customWidth="1"/>
    <col min="5136" max="5136" width="11.75" style="2" bestFit="1" customWidth="1"/>
    <col min="5137" max="5137" width="9.125" style="2"/>
    <col min="5138" max="5138" width="11.75" style="2" bestFit="1" customWidth="1"/>
    <col min="5139" max="5372" width="9.125" style="2"/>
    <col min="5373" max="5373" width="42.875" style="2" customWidth="1"/>
    <col min="5374" max="5374" width="9.375" style="2" bestFit="1" customWidth="1"/>
    <col min="5375" max="5375" width="12.625" style="2" customWidth="1"/>
    <col min="5376" max="5376" width="1.375" style="2" customWidth="1"/>
    <col min="5377" max="5377" width="12.625" style="2" customWidth="1"/>
    <col min="5378" max="5378" width="1.375" style="2" customWidth="1"/>
    <col min="5379" max="5379" width="12.875" style="2" customWidth="1"/>
    <col min="5380" max="5380" width="1.375" style="2" customWidth="1"/>
    <col min="5381" max="5381" width="12.625" style="2" customWidth="1"/>
    <col min="5382" max="5382" width="1.375" style="2" customWidth="1"/>
    <col min="5383" max="5383" width="12.625" style="2" customWidth="1"/>
    <col min="5384" max="5384" width="1.375" style="2" customWidth="1"/>
    <col min="5385" max="5385" width="12.625" style="2" customWidth="1"/>
    <col min="5386" max="5386" width="1.375" style="2" customWidth="1"/>
    <col min="5387" max="5387" width="13.875" style="2" customWidth="1"/>
    <col min="5388" max="5388" width="1.375" style="2" customWidth="1"/>
    <col min="5389" max="5389" width="15.25" style="2" bestFit="1" customWidth="1"/>
    <col min="5390" max="5390" width="1.375" style="2" customWidth="1"/>
    <col min="5391" max="5391" width="14.375" style="2" bestFit="1" customWidth="1"/>
    <col min="5392" max="5392" width="11.75" style="2" bestFit="1" customWidth="1"/>
    <col min="5393" max="5393" width="9.125" style="2"/>
    <col min="5394" max="5394" width="11.75" style="2" bestFit="1" customWidth="1"/>
    <col min="5395" max="5628" width="9.125" style="2"/>
    <col min="5629" max="5629" width="42.875" style="2" customWidth="1"/>
    <col min="5630" max="5630" width="9.375" style="2" bestFit="1" customWidth="1"/>
    <col min="5631" max="5631" width="12.625" style="2" customWidth="1"/>
    <col min="5632" max="5632" width="1.375" style="2" customWidth="1"/>
    <col min="5633" max="5633" width="12.625" style="2" customWidth="1"/>
    <col min="5634" max="5634" width="1.375" style="2" customWidth="1"/>
    <col min="5635" max="5635" width="12.875" style="2" customWidth="1"/>
    <col min="5636" max="5636" width="1.375" style="2" customWidth="1"/>
    <col min="5637" max="5637" width="12.625" style="2" customWidth="1"/>
    <col min="5638" max="5638" width="1.375" style="2" customWidth="1"/>
    <col min="5639" max="5639" width="12.625" style="2" customWidth="1"/>
    <col min="5640" max="5640" width="1.375" style="2" customWidth="1"/>
    <col min="5641" max="5641" width="12.625" style="2" customWidth="1"/>
    <col min="5642" max="5642" width="1.375" style="2" customWidth="1"/>
    <col min="5643" max="5643" width="13.875" style="2" customWidth="1"/>
    <col min="5644" max="5644" width="1.375" style="2" customWidth="1"/>
    <col min="5645" max="5645" width="15.25" style="2" bestFit="1" customWidth="1"/>
    <col min="5646" max="5646" width="1.375" style="2" customWidth="1"/>
    <col min="5647" max="5647" width="14.375" style="2" bestFit="1" customWidth="1"/>
    <col min="5648" max="5648" width="11.75" style="2" bestFit="1" customWidth="1"/>
    <col min="5649" max="5649" width="9.125" style="2"/>
    <col min="5650" max="5650" width="11.75" style="2" bestFit="1" customWidth="1"/>
    <col min="5651" max="5884" width="9.125" style="2"/>
    <col min="5885" max="5885" width="42.875" style="2" customWidth="1"/>
    <col min="5886" max="5886" width="9.375" style="2" bestFit="1" customWidth="1"/>
    <col min="5887" max="5887" width="12.625" style="2" customWidth="1"/>
    <col min="5888" max="5888" width="1.375" style="2" customWidth="1"/>
    <col min="5889" max="5889" width="12.625" style="2" customWidth="1"/>
    <col min="5890" max="5890" width="1.375" style="2" customWidth="1"/>
    <col min="5891" max="5891" width="12.875" style="2" customWidth="1"/>
    <col min="5892" max="5892" width="1.375" style="2" customWidth="1"/>
    <col min="5893" max="5893" width="12.625" style="2" customWidth="1"/>
    <col min="5894" max="5894" width="1.375" style="2" customWidth="1"/>
    <col min="5895" max="5895" width="12.625" style="2" customWidth="1"/>
    <col min="5896" max="5896" width="1.375" style="2" customWidth="1"/>
    <col min="5897" max="5897" width="12.625" style="2" customWidth="1"/>
    <col min="5898" max="5898" width="1.375" style="2" customWidth="1"/>
    <col min="5899" max="5899" width="13.875" style="2" customWidth="1"/>
    <col min="5900" max="5900" width="1.375" style="2" customWidth="1"/>
    <col min="5901" max="5901" width="15.25" style="2" bestFit="1" customWidth="1"/>
    <col min="5902" max="5902" width="1.375" style="2" customWidth="1"/>
    <col min="5903" max="5903" width="14.375" style="2" bestFit="1" customWidth="1"/>
    <col min="5904" max="5904" width="11.75" style="2" bestFit="1" customWidth="1"/>
    <col min="5905" max="5905" width="9.125" style="2"/>
    <col min="5906" max="5906" width="11.75" style="2" bestFit="1" customWidth="1"/>
    <col min="5907" max="6140" width="9.125" style="2"/>
    <col min="6141" max="6141" width="42.875" style="2" customWidth="1"/>
    <col min="6142" max="6142" width="9.375" style="2" bestFit="1" customWidth="1"/>
    <col min="6143" max="6143" width="12.625" style="2" customWidth="1"/>
    <col min="6144" max="6144" width="1.375" style="2" customWidth="1"/>
    <col min="6145" max="6145" width="12.625" style="2" customWidth="1"/>
    <col min="6146" max="6146" width="1.375" style="2" customWidth="1"/>
    <col min="6147" max="6147" width="12.875" style="2" customWidth="1"/>
    <col min="6148" max="6148" width="1.375" style="2" customWidth="1"/>
    <col min="6149" max="6149" width="12.625" style="2" customWidth="1"/>
    <col min="6150" max="6150" width="1.375" style="2" customWidth="1"/>
    <col min="6151" max="6151" width="12.625" style="2" customWidth="1"/>
    <col min="6152" max="6152" width="1.375" style="2" customWidth="1"/>
    <col min="6153" max="6153" width="12.625" style="2" customWidth="1"/>
    <col min="6154" max="6154" width="1.375" style="2" customWidth="1"/>
    <col min="6155" max="6155" width="13.875" style="2" customWidth="1"/>
    <col min="6156" max="6156" width="1.375" style="2" customWidth="1"/>
    <col min="6157" max="6157" width="15.25" style="2" bestFit="1" customWidth="1"/>
    <col min="6158" max="6158" width="1.375" style="2" customWidth="1"/>
    <col min="6159" max="6159" width="14.375" style="2" bestFit="1" customWidth="1"/>
    <col min="6160" max="6160" width="11.75" style="2" bestFit="1" customWidth="1"/>
    <col min="6161" max="6161" width="9.125" style="2"/>
    <col min="6162" max="6162" width="11.75" style="2" bestFit="1" customWidth="1"/>
    <col min="6163" max="6396" width="9.125" style="2"/>
    <col min="6397" max="6397" width="42.875" style="2" customWidth="1"/>
    <col min="6398" max="6398" width="9.375" style="2" bestFit="1" customWidth="1"/>
    <col min="6399" max="6399" width="12.625" style="2" customWidth="1"/>
    <col min="6400" max="6400" width="1.375" style="2" customWidth="1"/>
    <col min="6401" max="6401" width="12.625" style="2" customWidth="1"/>
    <col min="6402" max="6402" width="1.375" style="2" customWidth="1"/>
    <col min="6403" max="6403" width="12.875" style="2" customWidth="1"/>
    <col min="6404" max="6404" width="1.375" style="2" customWidth="1"/>
    <col min="6405" max="6405" width="12.625" style="2" customWidth="1"/>
    <col min="6406" max="6406" width="1.375" style="2" customWidth="1"/>
    <col min="6407" max="6407" width="12.625" style="2" customWidth="1"/>
    <col min="6408" max="6408" width="1.375" style="2" customWidth="1"/>
    <col min="6409" max="6409" width="12.625" style="2" customWidth="1"/>
    <col min="6410" max="6410" width="1.375" style="2" customWidth="1"/>
    <col min="6411" max="6411" width="13.875" style="2" customWidth="1"/>
    <col min="6412" max="6412" width="1.375" style="2" customWidth="1"/>
    <col min="6413" max="6413" width="15.25" style="2" bestFit="1" customWidth="1"/>
    <col min="6414" max="6414" width="1.375" style="2" customWidth="1"/>
    <col min="6415" max="6415" width="14.375" style="2" bestFit="1" customWidth="1"/>
    <col min="6416" max="6416" width="11.75" style="2" bestFit="1" customWidth="1"/>
    <col min="6417" max="6417" width="9.125" style="2"/>
    <col min="6418" max="6418" width="11.75" style="2" bestFit="1" customWidth="1"/>
    <col min="6419" max="6652" width="9.125" style="2"/>
    <col min="6653" max="6653" width="42.875" style="2" customWidth="1"/>
    <col min="6654" max="6654" width="9.375" style="2" bestFit="1" customWidth="1"/>
    <col min="6655" max="6655" width="12.625" style="2" customWidth="1"/>
    <col min="6656" max="6656" width="1.375" style="2" customWidth="1"/>
    <col min="6657" max="6657" width="12.625" style="2" customWidth="1"/>
    <col min="6658" max="6658" width="1.375" style="2" customWidth="1"/>
    <col min="6659" max="6659" width="12.875" style="2" customWidth="1"/>
    <col min="6660" max="6660" width="1.375" style="2" customWidth="1"/>
    <col min="6661" max="6661" width="12.625" style="2" customWidth="1"/>
    <col min="6662" max="6662" width="1.375" style="2" customWidth="1"/>
    <col min="6663" max="6663" width="12.625" style="2" customWidth="1"/>
    <col min="6664" max="6664" width="1.375" style="2" customWidth="1"/>
    <col min="6665" max="6665" width="12.625" style="2" customWidth="1"/>
    <col min="6666" max="6666" width="1.375" style="2" customWidth="1"/>
    <col min="6667" max="6667" width="13.875" style="2" customWidth="1"/>
    <col min="6668" max="6668" width="1.375" style="2" customWidth="1"/>
    <col min="6669" max="6669" width="15.25" style="2" bestFit="1" customWidth="1"/>
    <col min="6670" max="6670" width="1.375" style="2" customWidth="1"/>
    <col min="6671" max="6671" width="14.375" style="2" bestFit="1" customWidth="1"/>
    <col min="6672" max="6672" width="11.75" style="2" bestFit="1" customWidth="1"/>
    <col min="6673" max="6673" width="9.125" style="2"/>
    <col min="6674" max="6674" width="11.75" style="2" bestFit="1" customWidth="1"/>
    <col min="6675" max="6908" width="9.125" style="2"/>
    <col min="6909" max="6909" width="42.875" style="2" customWidth="1"/>
    <col min="6910" max="6910" width="9.375" style="2" bestFit="1" customWidth="1"/>
    <col min="6911" max="6911" width="12.625" style="2" customWidth="1"/>
    <col min="6912" max="6912" width="1.375" style="2" customWidth="1"/>
    <col min="6913" max="6913" width="12.625" style="2" customWidth="1"/>
    <col min="6914" max="6914" width="1.375" style="2" customWidth="1"/>
    <col min="6915" max="6915" width="12.875" style="2" customWidth="1"/>
    <col min="6916" max="6916" width="1.375" style="2" customWidth="1"/>
    <col min="6917" max="6917" width="12.625" style="2" customWidth="1"/>
    <col min="6918" max="6918" width="1.375" style="2" customWidth="1"/>
    <col min="6919" max="6919" width="12.625" style="2" customWidth="1"/>
    <col min="6920" max="6920" width="1.375" style="2" customWidth="1"/>
    <col min="6921" max="6921" width="12.625" style="2" customWidth="1"/>
    <col min="6922" max="6922" width="1.375" style="2" customWidth="1"/>
    <col min="6923" max="6923" width="13.875" style="2" customWidth="1"/>
    <col min="6924" max="6924" width="1.375" style="2" customWidth="1"/>
    <col min="6925" max="6925" width="15.25" style="2" bestFit="1" customWidth="1"/>
    <col min="6926" max="6926" width="1.375" style="2" customWidth="1"/>
    <col min="6927" max="6927" width="14.375" style="2" bestFit="1" customWidth="1"/>
    <col min="6928" max="6928" width="11.75" style="2" bestFit="1" customWidth="1"/>
    <col min="6929" max="6929" width="9.125" style="2"/>
    <col min="6930" max="6930" width="11.75" style="2" bestFit="1" customWidth="1"/>
    <col min="6931" max="7164" width="9.125" style="2"/>
    <col min="7165" max="7165" width="42.875" style="2" customWidth="1"/>
    <col min="7166" max="7166" width="9.375" style="2" bestFit="1" customWidth="1"/>
    <col min="7167" max="7167" width="12.625" style="2" customWidth="1"/>
    <col min="7168" max="7168" width="1.375" style="2" customWidth="1"/>
    <col min="7169" max="7169" width="12.625" style="2" customWidth="1"/>
    <col min="7170" max="7170" width="1.375" style="2" customWidth="1"/>
    <col min="7171" max="7171" width="12.875" style="2" customWidth="1"/>
    <col min="7172" max="7172" width="1.375" style="2" customWidth="1"/>
    <col min="7173" max="7173" width="12.625" style="2" customWidth="1"/>
    <col min="7174" max="7174" width="1.375" style="2" customWidth="1"/>
    <col min="7175" max="7175" width="12.625" style="2" customWidth="1"/>
    <col min="7176" max="7176" width="1.375" style="2" customWidth="1"/>
    <col min="7177" max="7177" width="12.625" style="2" customWidth="1"/>
    <col min="7178" max="7178" width="1.375" style="2" customWidth="1"/>
    <col min="7179" max="7179" width="13.875" style="2" customWidth="1"/>
    <col min="7180" max="7180" width="1.375" style="2" customWidth="1"/>
    <col min="7181" max="7181" width="15.25" style="2" bestFit="1" customWidth="1"/>
    <col min="7182" max="7182" width="1.375" style="2" customWidth="1"/>
    <col min="7183" max="7183" width="14.375" style="2" bestFit="1" customWidth="1"/>
    <col min="7184" max="7184" width="11.75" style="2" bestFit="1" customWidth="1"/>
    <col min="7185" max="7185" width="9.125" style="2"/>
    <col min="7186" max="7186" width="11.75" style="2" bestFit="1" customWidth="1"/>
    <col min="7187" max="7420" width="9.125" style="2"/>
    <col min="7421" max="7421" width="42.875" style="2" customWidth="1"/>
    <col min="7422" max="7422" width="9.375" style="2" bestFit="1" customWidth="1"/>
    <col min="7423" max="7423" width="12.625" style="2" customWidth="1"/>
    <col min="7424" max="7424" width="1.375" style="2" customWidth="1"/>
    <col min="7425" max="7425" width="12.625" style="2" customWidth="1"/>
    <col min="7426" max="7426" width="1.375" style="2" customWidth="1"/>
    <col min="7427" max="7427" width="12.875" style="2" customWidth="1"/>
    <col min="7428" max="7428" width="1.375" style="2" customWidth="1"/>
    <col min="7429" max="7429" width="12.625" style="2" customWidth="1"/>
    <col min="7430" max="7430" width="1.375" style="2" customWidth="1"/>
    <col min="7431" max="7431" width="12.625" style="2" customWidth="1"/>
    <col min="7432" max="7432" width="1.375" style="2" customWidth="1"/>
    <col min="7433" max="7433" width="12.625" style="2" customWidth="1"/>
    <col min="7434" max="7434" width="1.375" style="2" customWidth="1"/>
    <col min="7435" max="7435" width="13.875" style="2" customWidth="1"/>
    <col min="7436" max="7436" width="1.375" style="2" customWidth="1"/>
    <col min="7437" max="7437" width="15.25" style="2" bestFit="1" customWidth="1"/>
    <col min="7438" max="7438" width="1.375" style="2" customWidth="1"/>
    <col min="7439" max="7439" width="14.375" style="2" bestFit="1" customWidth="1"/>
    <col min="7440" max="7440" width="11.75" style="2" bestFit="1" customWidth="1"/>
    <col min="7441" max="7441" width="9.125" style="2"/>
    <col min="7442" max="7442" width="11.75" style="2" bestFit="1" customWidth="1"/>
    <col min="7443" max="7676" width="9.125" style="2"/>
    <col min="7677" max="7677" width="42.875" style="2" customWidth="1"/>
    <col min="7678" max="7678" width="9.375" style="2" bestFit="1" customWidth="1"/>
    <col min="7679" max="7679" width="12.625" style="2" customWidth="1"/>
    <col min="7680" max="7680" width="1.375" style="2" customWidth="1"/>
    <col min="7681" max="7681" width="12.625" style="2" customWidth="1"/>
    <col min="7682" max="7682" width="1.375" style="2" customWidth="1"/>
    <col min="7683" max="7683" width="12.875" style="2" customWidth="1"/>
    <col min="7684" max="7684" width="1.375" style="2" customWidth="1"/>
    <col min="7685" max="7685" width="12.625" style="2" customWidth="1"/>
    <col min="7686" max="7686" width="1.375" style="2" customWidth="1"/>
    <col min="7687" max="7687" width="12.625" style="2" customWidth="1"/>
    <col min="7688" max="7688" width="1.375" style="2" customWidth="1"/>
    <col min="7689" max="7689" width="12.625" style="2" customWidth="1"/>
    <col min="7690" max="7690" width="1.375" style="2" customWidth="1"/>
    <col min="7691" max="7691" width="13.875" style="2" customWidth="1"/>
    <col min="7692" max="7692" width="1.375" style="2" customWidth="1"/>
    <col min="7693" max="7693" width="15.25" style="2" bestFit="1" customWidth="1"/>
    <col min="7694" max="7694" width="1.375" style="2" customWidth="1"/>
    <col min="7695" max="7695" width="14.375" style="2" bestFit="1" customWidth="1"/>
    <col min="7696" max="7696" width="11.75" style="2" bestFit="1" customWidth="1"/>
    <col min="7697" max="7697" width="9.125" style="2"/>
    <col min="7698" max="7698" width="11.75" style="2" bestFit="1" customWidth="1"/>
    <col min="7699" max="7932" width="9.125" style="2"/>
    <col min="7933" max="7933" width="42.875" style="2" customWidth="1"/>
    <col min="7934" max="7934" width="9.375" style="2" bestFit="1" customWidth="1"/>
    <col min="7935" max="7935" width="12.625" style="2" customWidth="1"/>
    <col min="7936" max="7936" width="1.375" style="2" customWidth="1"/>
    <col min="7937" max="7937" width="12.625" style="2" customWidth="1"/>
    <col min="7938" max="7938" width="1.375" style="2" customWidth="1"/>
    <col min="7939" max="7939" width="12.875" style="2" customWidth="1"/>
    <col min="7940" max="7940" width="1.375" style="2" customWidth="1"/>
    <col min="7941" max="7941" width="12.625" style="2" customWidth="1"/>
    <col min="7942" max="7942" width="1.375" style="2" customWidth="1"/>
    <col min="7943" max="7943" width="12.625" style="2" customWidth="1"/>
    <col min="7944" max="7944" width="1.375" style="2" customWidth="1"/>
    <col min="7945" max="7945" width="12.625" style="2" customWidth="1"/>
    <col min="7946" max="7946" width="1.375" style="2" customWidth="1"/>
    <col min="7947" max="7947" width="13.875" style="2" customWidth="1"/>
    <col min="7948" max="7948" width="1.375" style="2" customWidth="1"/>
    <col min="7949" max="7949" width="15.25" style="2" bestFit="1" customWidth="1"/>
    <col min="7950" max="7950" width="1.375" style="2" customWidth="1"/>
    <col min="7951" max="7951" width="14.375" style="2" bestFit="1" customWidth="1"/>
    <col min="7952" max="7952" width="11.75" style="2" bestFit="1" customWidth="1"/>
    <col min="7953" max="7953" width="9.125" style="2"/>
    <col min="7954" max="7954" width="11.75" style="2" bestFit="1" customWidth="1"/>
    <col min="7955" max="8188" width="9.125" style="2"/>
    <col min="8189" max="8189" width="42.875" style="2" customWidth="1"/>
    <col min="8190" max="8190" width="9.375" style="2" bestFit="1" customWidth="1"/>
    <col min="8191" max="8191" width="12.625" style="2" customWidth="1"/>
    <col min="8192" max="8192" width="1.375" style="2" customWidth="1"/>
    <col min="8193" max="8193" width="12.625" style="2" customWidth="1"/>
    <col min="8194" max="8194" width="1.375" style="2" customWidth="1"/>
    <col min="8195" max="8195" width="12.875" style="2" customWidth="1"/>
    <col min="8196" max="8196" width="1.375" style="2" customWidth="1"/>
    <col min="8197" max="8197" width="12.625" style="2" customWidth="1"/>
    <col min="8198" max="8198" width="1.375" style="2" customWidth="1"/>
    <col min="8199" max="8199" width="12.625" style="2" customWidth="1"/>
    <col min="8200" max="8200" width="1.375" style="2" customWidth="1"/>
    <col min="8201" max="8201" width="12.625" style="2" customWidth="1"/>
    <col min="8202" max="8202" width="1.375" style="2" customWidth="1"/>
    <col min="8203" max="8203" width="13.875" style="2" customWidth="1"/>
    <col min="8204" max="8204" width="1.375" style="2" customWidth="1"/>
    <col min="8205" max="8205" width="15.25" style="2" bestFit="1" customWidth="1"/>
    <col min="8206" max="8206" width="1.375" style="2" customWidth="1"/>
    <col min="8207" max="8207" width="14.375" style="2" bestFit="1" customWidth="1"/>
    <col min="8208" max="8208" width="11.75" style="2" bestFit="1" customWidth="1"/>
    <col min="8209" max="8209" width="9.125" style="2"/>
    <col min="8210" max="8210" width="11.75" style="2" bestFit="1" customWidth="1"/>
    <col min="8211" max="8444" width="9.125" style="2"/>
    <col min="8445" max="8445" width="42.875" style="2" customWidth="1"/>
    <col min="8446" max="8446" width="9.375" style="2" bestFit="1" customWidth="1"/>
    <col min="8447" max="8447" width="12.625" style="2" customWidth="1"/>
    <col min="8448" max="8448" width="1.375" style="2" customWidth="1"/>
    <col min="8449" max="8449" width="12.625" style="2" customWidth="1"/>
    <col min="8450" max="8450" width="1.375" style="2" customWidth="1"/>
    <col min="8451" max="8451" width="12.875" style="2" customWidth="1"/>
    <col min="8452" max="8452" width="1.375" style="2" customWidth="1"/>
    <col min="8453" max="8453" width="12.625" style="2" customWidth="1"/>
    <col min="8454" max="8454" width="1.375" style="2" customWidth="1"/>
    <col min="8455" max="8455" width="12.625" style="2" customWidth="1"/>
    <col min="8456" max="8456" width="1.375" style="2" customWidth="1"/>
    <col min="8457" max="8457" width="12.625" style="2" customWidth="1"/>
    <col min="8458" max="8458" width="1.375" style="2" customWidth="1"/>
    <col min="8459" max="8459" width="13.875" style="2" customWidth="1"/>
    <col min="8460" max="8460" width="1.375" style="2" customWidth="1"/>
    <col min="8461" max="8461" width="15.25" style="2" bestFit="1" customWidth="1"/>
    <col min="8462" max="8462" width="1.375" style="2" customWidth="1"/>
    <col min="8463" max="8463" width="14.375" style="2" bestFit="1" customWidth="1"/>
    <col min="8464" max="8464" width="11.75" style="2" bestFit="1" customWidth="1"/>
    <col min="8465" max="8465" width="9.125" style="2"/>
    <col min="8466" max="8466" width="11.75" style="2" bestFit="1" customWidth="1"/>
    <col min="8467" max="8700" width="9.125" style="2"/>
    <col min="8701" max="8701" width="42.875" style="2" customWidth="1"/>
    <col min="8702" max="8702" width="9.375" style="2" bestFit="1" customWidth="1"/>
    <col min="8703" max="8703" width="12.625" style="2" customWidth="1"/>
    <col min="8704" max="8704" width="1.375" style="2" customWidth="1"/>
    <col min="8705" max="8705" width="12.625" style="2" customWidth="1"/>
    <col min="8706" max="8706" width="1.375" style="2" customWidth="1"/>
    <col min="8707" max="8707" width="12.875" style="2" customWidth="1"/>
    <col min="8708" max="8708" width="1.375" style="2" customWidth="1"/>
    <col min="8709" max="8709" width="12.625" style="2" customWidth="1"/>
    <col min="8710" max="8710" width="1.375" style="2" customWidth="1"/>
    <col min="8711" max="8711" width="12.625" style="2" customWidth="1"/>
    <col min="8712" max="8712" width="1.375" style="2" customWidth="1"/>
    <col min="8713" max="8713" width="12.625" style="2" customWidth="1"/>
    <col min="8714" max="8714" width="1.375" style="2" customWidth="1"/>
    <col min="8715" max="8715" width="13.875" style="2" customWidth="1"/>
    <col min="8716" max="8716" width="1.375" style="2" customWidth="1"/>
    <col min="8717" max="8717" width="15.25" style="2" bestFit="1" customWidth="1"/>
    <col min="8718" max="8718" width="1.375" style="2" customWidth="1"/>
    <col min="8719" max="8719" width="14.375" style="2" bestFit="1" customWidth="1"/>
    <col min="8720" max="8720" width="11.75" style="2" bestFit="1" customWidth="1"/>
    <col min="8721" max="8721" width="9.125" style="2"/>
    <col min="8722" max="8722" width="11.75" style="2" bestFit="1" customWidth="1"/>
    <col min="8723" max="8956" width="9.125" style="2"/>
    <col min="8957" max="8957" width="42.875" style="2" customWidth="1"/>
    <col min="8958" max="8958" width="9.375" style="2" bestFit="1" customWidth="1"/>
    <col min="8959" max="8959" width="12.625" style="2" customWidth="1"/>
    <col min="8960" max="8960" width="1.375" style="2" customWidth="1"/>
    <col min="8961" max="8961" width="12.625" style="2" customWidth="1"/>
    <col min="8962" max="8962" width="1.375" style="2" customWidth="1"/>
    <col min="8963" max="8963" width="12.875" style="2" customWidth="1"/>
    <col min="8964" max="8964" width="1.375" style="2" customWidth="1"/>
    <col min="8965" max="8965" width="12.625" style="2" customWidth="1"/>
    <col min="8966" max="8966" width="1.375" style="2" customWidth="1"/>
    <col min="8967" max="8967" width="12.625" style="2" customWidth="1"/>
    <col min="8968" max="8968" width="1.375" style="2" customWidth="1"/>
    <col min="8969" max="8969" width="12.625" style="2" customWidth="1"/>
    <col min="8970" max="8970" width="1.375" style="2" customWidth="1"/>
    <col min="8971" max="8971" width="13.875" style="2" customWidth="1"/>
    <col min="8972" max="8972" width="1.375" style="2" customWidth="1"/>
    <col min="8973" max="8973" width="15.25" style="2" bestFit="1" customWidth="1"/>
    <col min="8974" max="8974" width="1.375" style="2" customWidth="1"/>
    <col min="8975" max="8975" width="14.375" style="2" bestFit="1" customWidth="1"/>
    <col min="8976" max="8976" width="11.75" style="2" bestFit="1" customWidth="1"/>
    <col min="8977" max="8977" width="9.125" style="2"/>
    <col min="8978" max="8978" width="11.75" style="2" bestFit="1" customWidth="1"/>
    <col min="8979" max="9212" width="9.125" style="2"/>
    <col min="9213" max="9213" width="42.875" style="2" customWidth="1"/>
    <col min="9214" max="9214" width="9.375" style="2" bestFit="1" customWidth="1"/>
    <col min="9215" max="9215" width="12.625" style="2" customWidth="1"/>
    <col min="9216" max="9216" width="1.375" style="2" customWidth="1"/>
    <col min="9217" max="9217" width="12.625" style="2" customWidth="1"/>
    <col min="9218" max="9218" width="1.375" style="2" customWidth="1"/>
    <col min="9219" max="9219" width="12.875" style="2" customWidth="1"/>
    <col min="9220" max="9220" width="1.375" style="2" customWidth="1"/>
    <col min="9221" max="9221" width="12.625" style="2" customWidth="1"/>
    <col min="9222" max="9222" width="1.375" style="2" customWidth="1"/>
    <col min="9223" max="9223" width="12.625" style="2" customWidth="1"/>
    <col min="9224" max="9224" width="1.375" style="2" customWidth="1"/>
    <col min="9225" max="9225" width="12.625" style="2" customWidth="1"/>
    <col min="9226" max="9226" width="1.375" style="2" customWidth="1"/>
    <col min="9227" max="9227" width="13.875" style="2" customWidth="1"/>
    <col min="9228" max="9228" width="1.375" style="2" customWidth="1"/>
    <col min="9229" max="9229" width="15.25" style="2" bestFit="1" customWidth="1"/>
    <col min="9230" max="9230" width="1.375" style="2" customWidth="1"/>
    <col min="9231" max="9231" width="14.375" style="2" bestFit="1" customWidth="1"/>
    <col min="9232" max="9232" width="11.75" style="2" bestFit="1" customWidth="1"/>
    <col min="9233" max="9233" width="9.125" style="2"/>
    <col min="9234" max="9234" width="11.75" style="2" bestFit="1" customWidth="1"/>
    <col min="9235" max="9468" width="9.125" style="2"/>
    <col min="9469" max="9469" width="42.875" style="2" customWidth="1"/>
    <col min="9470" max="9470" width="9.375" style="2" bestFit="1" customWidth="1"/>
    <col min="9471" max="9471" width="12.625" style="2" customWidth="1"/>
    <col min="9472" max="9472" width="1.375" style="2" customWidth="1"/>
    <col min="9473" max="9473" width="12.625" style="2" customWidth="1"/>
    <col min="9474" max="9474" width="1.375" style="2" customWidth="1"/>
    <col min="9475" max="9475" width="12.875" style="2" customWidth="1"/>
    <col min="9476" max="9476" width="1.375" style="2" customWidth="1"/>
    <col min="9477" max="9477" width="12.625" style="2" customWidth="1"/>
    <col min="9478" max="9478" width="1.375" style="2" customWidth="1"/>
    <col min="9479" max="9479" width="12.625" style="2" customWidth="1"/>
    <col min="9480" max="9480" width="1.375" style="2" customWidth="1"/>
    <col min="9481" max="9481" width="12.625" style="2" customWidth="1"/>
    <col min="9482" max="9482" width="1.375" style="2" customWidth="1"/>
    <col min="9483" max="9483" width="13.875" style="2" customWidth="1"/>
    <col min="9484" max="9484" width="1.375" style="2" customWidth="1"/>
    <col min="9485" max="9485" width="15.25" style="2" bestFit="1" customWidth="1"/>
    <col min="9486" max="9486" width="1.375" style="2" customWidth="1"/>
    <col min="9487" max="9487" width="14.375" style="2" bestFit="1" customWidth="1"/>
    <col min="9488" max="9488" width="11.75" style="2" bestFit="1" customWidth="1"/>
    <col min="9489" max="9489" width="9.125" style="2"/>
    <col min="9490" max="9490" width="11.75" style="2" bestFit="1" customWidth="1"/>
    <col min="9491" max="9724" width="9.125" style="2"/>
    <col min="9725" max="9725" width="42.875" style="2" customWidth="1"/>
    <col min="9726" max="9726" width="9.375" style="2" bestFit="1" customWidth="1"/>
    <col min="9727" max="9727" width="12.625" style="2" customWidth="1"/>
    <col min="9728" max="9728" width="1.375" style="2" customWidth="1"/>
    <col min="9729" max="9729" width="12.625" style="2" customWidth="1"/>
    <col min="9730" max="9730" width="1.375" style="2" customWidth="1"/>
    <col min="9731" max="9731" width="12.875" style="2" customWidth="1"/>
    <col min="9732" max="9732" width="1.375" style="2" customWidth="1"/>
    <col min="9733" max="9733" width="12.625" style="2" customWidth="1"/>
    <col min="9734" max="9734" width="1.375" style="2" customWidth="1"/>
    <col min="9735" max="9735" width="12.625" style="2" customWidth="1"/>
    <col min="9736" max="9736" width="1.375" style="2" customWidth="1"/>
    <col min="9737" max="9737" width="12.625" style="2" customWidth="1"/>
    <col min="9738" max="9738" width="1.375" style="2" customWidth="1"/>
    <col min="9739" max="9739" width="13.875" style="2" customWidth="1"/>
    <col min="9740" max="9740" width="1.375" style="2" customWidth="1"/>
    <col min="9741" max="9741" width="15.25" style="2" bestFit="1" customWidth="1"/>
    <col min="9742" max="9742" width="1.375" style="2" customWidth="1"/>
    <col min="9743" max="9743" width="14.375" style="2" bestFit="1" customWidth="1"/>
    <col min="9744" max="9744" width="11.75" style="2" bestFit="1" customWidth="1"/>
    <col min="9745" max="9745" width="9.125" style="2"/>
    <col min="9746" max="9746" width="11.75" style="2" bestFit="1" customWidth="1"/>
    <col min="9747" max="9980" width="9.125" style="2"/>
    <col min="9981" max="9981" width="42.875" style="2" customWidth="1"/>
    <col min="9982" max="9982" width="9.375" style="2" bestFit="1" customWidth="1"/>
    <col min="9983" max="9983" width="12.625" style="2" customWidth="1"/>
    <col min="9984" max="9984" width="1.375" style="2" customWidth="1"/>
    <col min="9985" max="9985" width="12.625" style="2" customWidth="1"/>
    <col min="9986" max="9986" width="1.375" style="2" customWidth="1"/>
    <col min="9987" max="9987" width="12.875" style="2" customWidth="1"/>
    <col min="9988" max="9988" width="1.375" style="2" customWidth="1"/>
    <col min="9989" max="9989" width="12.625" style="2" customWidth="1"/>
    <col min="9990" max="9990" width="1.375" style="2" customWidth="1"/>
    <col min="9991" max="9991" width="12.625" style="2" customWidth="1"/>
    <col min="9992" max="9992" width="1.375" style="2" customWidth="1"/>
    <col min="9993" max="9993" width="12.625" style="2" customWidth="1"/>
    <col min="9994" max="9994" width="1.375" style="2" customWidth="1"/>
    <col min="9995" max="9995" width="13.875" style="2" customWidth="1"/>
    <col min="9996" max="9996" width="1.375" style="2" customWidth="1"/>
    <col min="9997" max="9997" width="15.25" style="2" bestFit="1" customWidth="1"/>
    <col min="9998" max="9998" width="1.375" style="2" customWidth="1"/>
    <col min="9999" max="9999" width="14.375" style="2" bestFit="1" customWidth="1"/>
    <col min="10000" max="10000" width="11.75" style="2" bestFit="1" customWidth="1"/>
    <col min="10001" max="10001" width="9.125" style="2"/>
    <col min="10002" max="10002" width="11.75" style="2" bestFit="1" customWidth="1"/>
    <col min="10003" max="10236" width="9.125" style="2"/>
    <col min="10237" max="10237" width="42.875" style="2" customWidth="1"/>
    <col min="10238" max="10238" width="9.375" style="2" bestFit="1" customWidth="1"/>
    <col min="10239" max="10239" width="12.625" style="2" customWidth="1"/>
    <col min="10240" max="10240" width="1.375" style="2" customWidth="1"/>
    <col min="10241" max="10241" width="12.625" style="2" customWidth="1"/>
    <col min="10242" max="10242" width="1.375" style="2" customWidth="1"/>
    <col min="10243" max="10243" width="12.875" style="2" customWidth="1"/>
    <col min="10244" max="10244" width="1.375" style="2" customWidth="1"/>
    <col min="10245" max="10245" width="12.625" style="2" customWidth="1"/>
    <col min="10246" max="10246" width="1.375" style="2" customWidth="1"/>
    <col min="10247" max="10247" width="12.625" style="2" customWidth="1"/>
    <col min="10248" max="10248" width="1.375" style="2" customWidth="1"/>
    <col min="10249" max="10249" width="12.625" style="2" customWidth="1"/>
    <col min="10250" max="10250" width="1.375" style="2" customWidth="1"/>
    <col min="10251" max="10251" width="13.875" style="2" customWidth="1"/>
    <col min="10252" max="10252" width="1.375" style="2" customWidth="1"/>
    <col min="10253" max="10253" width="15.25" style="2" bestFit="1" customWidth="1"/>
    <col min="10254" max="10254" width="1.375" style="2" customWidth="1"/>
    <col min="10255" max="10255" width="14.375" style="2" bestFit="1" customWidth="1"/>
    <col min="10256" max="10256" width="11.75" style="2" bestFit="1" customWidth="1"/>
    <col min="10257" max="10257" width="9.125" style="2"/>
    <col min="10258" max="10258" width="11.75" style="2" bestFit="1" customWidth="1"/>
    <col min="10259" max="10492" width="9.125" style="2"/>
    <col min="10493" max="10493" width="42.875" style="2" customWidth="1"/>
    <col min="10494" max="10494" width="9.375" style="2" bestFit="1" customWidth="1"/>
    <col min="10495" max="10495" width="12.625" style="2" customWidth="1"/>
    <col min="10496" max="10496" width="1.375" style="2" customWidth="1"/>
    <col min="10497" max="10497" width="12.625" style="2" customWidth="1"/>
    <col min="10498" max="10498" width="1.375" style="2" customWidth="1"/>
    <col min="10499" max="10499" width="12.875" style="2" customWidth="1"/>
    <col min="10500" max="10500" width="1.375" style="2" customWidth="1"/>
    <col min="10501" max="10501" width="12.625" style="2" customWidth="1"/>
    <col min="10502" max="10502" width="1.375" style="2" customWidth="1"/>
    <col min="10503" max="10503" width="12.625" style="2" customWidth="1"/>
    <col min="10504" max="10504" width="1.375" style="2" customWidth="1"/>
    <col min="10505" max="10505" width="12.625" style="2" customWidth="1"/>
    <col min="10506" max="10506" width="1.375" style="2" customWidth="1"/>
    <col min="10507" max="10507" width="13.875" style="2" customWidth="1"/>
    <col min="10508" max="10508" width="1.375" style="2" customWidth="1"/>
    <col min="10509" max="10509" width="15.25" style="2" bestFit="1" customWidth="1"/>
    <col min="10510" max="10510" width="1.375" style="2" customWidth="1"/>
    <col min="10511" max="10511" width="14.375" style="2" bestFit="1" customWidth="1"/>
    <col min="10512" max="10512" width="11.75" style="2" bestFit="1" customWidth="1"/>
    <col min="10513" max="10513" width="9.125" style="2"/>
    <col min="10514" max="10514" width="11.75" style="2" bestFit="1" customWidth="1"/>
    <col min="10515" max="10748" width="9.125" style="2"/>
    <col min="10749" max="10749" width="42.875" style="2" customWidth="1"/>
    <col min="10750" max="10750" width="9.375" style="2" bestFit="1" customWidth="1"/>
    <col min="10751" max="10751" width="12.625" style="2" customWidth="1"/>
    <col min="10752" max="10752" width="1.375" style="2" customWidth="1"/>
    <col min="10753" max="10753" width="12.625" style="2" customWidth="1"/>
    <col min="10754" max="10754" width="1.375" style="2" customWidth="1"/>
    <col min="10755" max="10755" width="12.875" style="2" customWidth="1"/>
    <col min="10756" max="10756" width="1.375" style="2" customWidth="1"/>
    <col min="10757" max="10757" width="12.625" style="2" customWidth="1"/>
    <col min="10758" max="10758" width="1.375" style="2" customWidth="1"/>
    <col min="10759" max="10759" width="12.625" style="2" customWidth="1"/>
    <col min="10760" max="10760" width="1.375" style="2" customWidth="1"/>
    <col min="10761" max="10761" width="12.625" style="2" customWidth="1"/>
    <col min="10762" max="10762" width="1.375" style="2" customWidth="1"/>
    <col min="10763" max="10763" width="13.875" style="2" customWidth="1"/>
    <col min="10764" max="10764" width="1.375" style="2" customWidth="1"/>
    <col min="10765" max="10765" width="15.25" style="2" bestFit="1" customWidth="1"/>
    <col min="10766" max="10766" width="1.375" style="2" customWidth="1"/>
    <col min="10767" max="10767" width="14.375" style="2" bestFit="1" customWidth="1"/>
    <col min="10768" max="10768" width="11.75" style="2" bestFit="1" customWidth="1"/>
    <col min="10769" max="10769" width="9.125" style="2"/>
    <col min="10770" max="10770" width="11.75" style="2" bestFit="1" customWidth="1"/>
    <col min="10771" max="11004" width="9.125" style="2"/>
    <col min="11005" max="11005" width="42.875" style="2" customWidth="1"/>
    <col min="11006" max="11006" width="9.375" style="2" bestFit="1" customWidth="1"/>
    <col min="11007" max="11007" width="12.625" style="2" customWidth="1"/>
    <col min="11008" max="11008" width="1.375" style="2" customWidth="1"/>
    <col min="11009" max="11009" width="12.625" style="2" customWidth="1"/>
    <col min="11010" max="11010" width="1.375" style="2" customWidth="1"/>
    <col min="11011" max="11011" width="12.875" style="2" customWidth="1"/>
    <col min="11012" max="11012" width="1.375" style="2" customWidth="1"/>
    <col min="11013" max="11013" width="12.625" style="2" customWidth="1"/>
    <col min="11014" max="11014" width="1.375" style="2" customWidth="1"/>
    <col min="11015" max="11015" width="12.625" style="2" customWidth="1"/>
    <col min="11016" max="11016" width="1.375" style="2" customWidth="1"/>
    <col min="11017" max="11017" width="12.625" style="2" customWidth="1"/>
    <col min="11018" max="11018" width="1.375" style="2" customWidth="1"/>
    <col min="11019" max="11019" width="13.875" style="2" customWidth="1"/>
    <col min="11020" max="11020" width="1.375" style="2" customWidth="1"/>
    <col min="11021" max="11021" width="15.25" style="2" bestFit="1" customWidth="1"/>
    <col min="11022" max="11022" width="1.375" style="2" customWidth="1"/>
    <col min="11023" max="11023" width="14.375" style="2" bestFit="1" customWidth="1"/>
    <col min="11024" max="11024" width="11.75" style="2" bestFit="1" customWidth="1"/>
    <col min="11025" max="11025" width="9.125" style="2"/>
    <col min="11026" max="11026" width="11.75" style="2" bestFit="1" customWidth="1"/>
    <col min="11027" max="11260" width="9.125" style="2"/>
    <col min="11261" max="11261" width="42.875" style="2" customWidth="1"/>
    <col min="11262" max="11262" width="9.375" style="2" bestFit="1" customWidth="1"/>
    <col min="11263" max="11263" width="12.625" style="2" customWidth="1"/>
    <col min="11264" max="11264" width="1.375" style="2" customWidth="1"/>
    <col min="11265" max="11265" width="12.625" style="2" customWidth="1"/>
    <col min="11266" max="11266" width="1.375" style="2" customWidth="1"/>
    <col min="11267" max="11267" width="12.875" style="2" customWidth="1"/>
    <col min="11268" max="11268" width="1.375" style="2" customWidth="1"/>
    <col min="11269" max="11269" width="12.625" style="2" customWidth="1"/>
    <col min="11270" max="11270" width="1.375" style="2" customWidth="1"/>
    <col min="11271" max="11271" width="12.625" style="2" customWidth="1"/>
    <col min="11272" max="11272" width="1.375" style="2" customWidth="1"/>
    <col min="11273" max="11273" width="12.625" style="2" customWidth="1"/>
    <col min="11274" max="11274" width="1.375" style="2" customWidth="1"/>
    <col min="11275" max="11275" width="13.875" style="2" customWidth="1"/>
    <col min="11276" max="11276" width="1.375" style="2" customWidth="1"/>
    <col min="11277" max="11277" width="15.25" style="2" bestFit="1" customWidth="1"/>
    <col min="11278" max="11278" width="1.375" style="2" customWidth="1"/>
    <col min="11279" max="11279" width="14.375" style="2" bestFit="1" customWidth="1"/>
    <col min="11280" max="11280" width="11.75" style="2" bestFit="1" customWidth="1"/>
    <col min="11281" max="11281" width="9.125" style="2"/>
    <col min="11282" max="11282" width="11.75" style="2" bestFit="1" customWidth="1"/>
    <col min="11283" max="11516" width="9.125" style="2"/>
    <col min="11517" max="11517" width="42.875" style="2" customWidth="1"/>
    <col min="11518" max="11518" width="9.375" style="2" bestFit="1" customWidth="1"/>
    <col min="11519" max="11519" width="12.625" style="2" customWidth="1"/>
    <col min="11520" max="11520" width="1.375" style="2" customWidth="1"/>
    <col min="11521" max="11521" width="12.625" style="2" customWidth="1"/>
    <col min="11522" max="11522" width="1.375" style="2" customWidth="1"/>
    <col min="11523" max="11523" width="12.875" style="2" customWidth="1"/>
    <col min="11524" max="11524" width="1.375" style="2" customWidth="1"/>
    <col min="11525" max="11525" width="12.625" style="2" customWidth="1"/>
    <col min="11526" max="11526" width="1.375" style="2" customWidth="1"/>
    <col min="11527" max="11527" width="12.625" style="2" customWidth="1"/>
    <col min="11528" max="11528" width="1.375" style="2" customWidth="1"/>
    <col min="11529" max="11529" width="12.625" style="2" customWidth="1"/>
    <col min="11530" max="11530" width="1.375" style="2" customWidth="1"/>
    <col min="11531" max="11531" width="13.875" style="2" customWidth="1"/>
    <col min="11532" max="11532" width="1.375" style="2" customWidth="1"/>
    <col min="11533" max="11533" width="15.25" style="2" bestFit="1" customWidth="1"/>
    <col min="11534" max="11534" width="1.375" style="2" customWidth="1"/>
    <col min="11535" max="11535" width="14.375" style="2" bestFit="1" customWidth="1"/>
    <col min="11536" max="11536" width="11.75" style="2" bestFit="1" customWidth="1"/>
    <col min="11537" max="11537" width="9.125" style="2"/>
    <col min="11538" max="11538" width="11.75" style="2" bestFit="1" customWidth="1"/>
    <col min="11539" max="11772" width="9.125" style="2"/>
    <col min="11773" max="11773" width="42.875" style="2" customWidth="1"/>
    <col min="11774" max="11774" width="9.375" style="2" bestFit="1" customWidth="1"/>
    <col min="11775" max="11775" width="12.625" style="2" customWidth="1"/>
    <col min="11776" max="11776" width="1.375" style="2" customWidth="1"/>
    <col min="11777" max="11777" width="12.625" style="2" customWidth="1"/>
    <col min="11778" max="11778" width="1.375" style="2" customWidth="1"/>
    <col min="11779" max="11779" width="12.875" style="2" customWidth="1"/>
    <col min="11780" max="11780" width="1.375" style="2" customWidth="1"/>
    <col min="11781" max="11781" width="12.625" style="2" customWidth="1"/>
    <col min="11782" max="11782" width="1.375" style="2" customWidth="1"/>
    <col min="11783" max="11783" width="12.625" style="2" customWidth="1"/>
    <col min="11784" max="11784" width="1.375" style="2" customWidth="1"/>
    <col min="11785" max="11785" width="12.625" style="2" customWidth="1"/>
    <col min="11786" max="11786" width="1.375" style="2" customWidth="1"/>
    <col min="11787" max="11787" width="13.875" style="2" customWidth="1"/>
    <col min="11788" max="11788" width="1.375" style="2" customWidth="1"/>
    <col min="11789" max="11789" width="15.25" style="2" bestFit="1" customWidth="1"/>
    <col min="11790" max="11790" width="1.375" style="2" customWidth="1"/>
    <col min="11791" max="11791" width="14.375" style="2" bestFit="1" customWidth="1"/>
    <col min="11792" max="11792" width="11.75" style="2" bestFit="1" customWidth="1"/>
    <col min="11793" max="11793" width="9.125" style="2"/>
    <col min="11794" max="11794" width="11.75" style="2" bestFit="1" customWidth="1"/>
    <col min="11795" max="12028" width="9.125" style="2"/>
    <col min="12029" max="12029" width="42.875" style="2" customWidth="1"/>
    <col min="12030" max="12030" width="9.375" style="2" bestFit="1" customWidth="1"/>
    <col min="12031" max="12031" width="12.625" style="2" customWidth="1"/>
    <col min="12032" max="12032" width="1.375" style="2" customWidth="1"/>
    <col min="12033" max="12033" width="12.625" style="2" customWidth="1"/>
    <col min="12034" max="12034" width="1.375" style="2" customWidth="1"/>
    <col min="12035" max="12035" width="12.875" style="2" customWidth="1"/>
    <col min="12036" max="12036" width="1.375" style="2" customWidth="1"/>
    <col min="12037" max="12037" width="12.625" style="2" customWidth="1"/>
    <col min="12038" max="12038" width="1.375" style="2" customWidth="1"/>
    <col min="12039" max="12039" width="12.625" style="2" customWidth="1"/>
    <col min="12040" max="12040" width="1.375" style="2" customWidth="1"/>
    <col min="12041" max="12041" width="12.625" style="2" customWidth="1"/>
    <col min="12042" max="12042" width="1.375" style="2" customWidth="1"/>
    <col min="12043" max="12043" width="13.875" style="2" customWidth="1"/>
    <col min="12044" max="12044" width="1.375" style="2" customWidth="1"/>
    <col min="12045" max="12045" width="15.25" style="2" bestFit="1" customWidth="1"/>
    <col min="12046" max="12046" width="1.375" style="2" customWidth="1"/>
    <col min="12047" max="12047" width="14.375" style="2" bestFit="1" customWidth="1"/>
    <col min="12048" max="12048" width="11.75" style="2" bestFit="1" customWidth="1"/>
    <col min="12049" max="12049" width="9.125" style="2"/>
    <col min="12050" max="12050" width="11.75" style="2" bestFit="1" customWidth="1"/>
    <col min="12051" max="12284" width="9.125" style="2"/>
    <col min="12285" max="12285" width="42.875" style="2" customWidth="1"/>
    <col min="12286" max="12286" width="9.375" style="2" bestFit="1" customWidth="1"/>
    <col min="12287" max="12287" width="12.625" style="2" customWidth="1"/>
    <col min="12288" max="12288" width="1.375" style="2" customWidth="1"/>
    <col min="12289" max="12289" width="12.625" style="2" customWidth="1"/>
    <col min="12290" max="12290" width="1.375" style="2" customWidth="1"/>
    <col min="12291" max="12291" width="12.875" style="2" customWidth="1"/>
    <col min="12292" max="12292" width="1.375" style="2" customWidth="1"/>
    <col min="12293" max="12293" width="12.625" style="2" customWidth="1"/>
    <col min="12294" max="12294" width="1.375" style="2" customWidth="1"/>
    <col min="12295" max="12295" width="12.625" style="2" customWidth="1"/>
    <col min="12296" max="12296" width="1.375" style="2" customWidth="1"/>
    <col min="12297" max="12297" width="12.625" style="2" customWidth="1"/>
    <col min="12298" max="12298" width="1.375" style="2" customWidth="1"/>
    <col min="12299" max="12299" width="13.875" style="2" customWidth="1"/>
    <col min="12300" max="12300" width="1.375" style="2" customWidth="1"/>
    <col min="12301" max="12301" width="15.25" style="2" bestFit="1" customWidth="1"/>
    <col min="12302" max="12302" width="1.375" style="2" customWidth="1"/>
    <col min="12303" max="12303" width="14.375" style="2" bestFit="1" customWidth="1"/>
    <col min="12304" max="12304" width="11.75" style="2" bestFit="1" customWidth="1"/>
    <col min="12305" max="12305" width="9.125" style="2"/>
    <col min="12306" max="12306" width="11.75" style="2" bestFit="1" customWidth="1"/>
    <col min="12307" max="12540" width="9.125" style="2"/>
    <col min="12541" max="12541" width="42.875" style="2" customWidth="1"/>
    <col min="12542" max="12542" width="9.375" style="2" bestFit="1" customWidth="1"/>
    <col min="12543" max="12543" width="12.625" style="2" customWidth="1"/>
    <col min="12544" max="12544" width="1.375" style="2" customWidth="1"/>
    <col min="12545" max="12545" width="12.625" style="2" customWidth="1"/>
    <col min="12546" max="12546" width="1.375" style="2" customWidth="1"/>
    <col min="12547" max="12547" width="12.875" style="2" customWidth="1"/>
    <col min="12548" max="12548" width="1.375" style="2" customWidth="1"/>
    <col min="12549" max="12549" width="12.625" style="2" customWidth="1"/>
    <col min="12550" max="12550" width="1.375" style="2" customWidth="1"/>
    <col min="12551" max="12551" width="12.625" style="2" customWidth="1"/>
    <col min="12552" max="12552" width="1.375" style="2" customWidth="1"/>
    <col min="12553" max="12553" width="12.625" style="2" customWidth="1"/>
    <col min="12554" max="12554" width="1.375" style="2" customWidth="1"/>
    <col min="12555" max="12555" width="13.875" style="2" customWidth="1"/>
    <col min="12556" max="12556" width="1.375" style="2" customWidth="1"/>
    <col min="12557" max="12557" width="15.25" style="2" bestFit="1" customWidth="1"/>
    <col min="12558" max="12558" width="1.375" style="2" customWidth="1"/>
    <col min="12559" max="12559" width="14.375" style="2" bestFit="1" customWidth="1"/>
    <col min="12560" max="12560" width="11.75" style="2" bestFit="1" customWidth="1"/>
    <col min="12561" max="12561" width="9.125" style="2"/>
    <col min="12562" max="12562" width="11.75" style="2" bestFit="1" customWidth="1"/>
    <col min="12563" max="12796" width="9.125" style="2"/>
    <col min="12797" max="12797" width="42.875" style="2" customWidth="1"/>
    <col min="12798" max="12798" width="9.375" style="2" bestFit="1" customWidth="1"/>
    <col min="12799" max="12799" width="12.625" style="2" customWidth="1"/>
    <col min="12800" max="12800" width="1.375" style="2" customWidth="1"/>
    <col min="12801" max="12801" width="12.625" style="2" customWidth="1"/>
    <col min="12802" max="12802" width="1.375" style="2" customWidth="1"/>
    <col min="12803" max="12803" width="12.875" style="2" customWidth="1"/>
    <col min="12804" max="12804" width="1.375" style="2" customWidth="1"/>
    <col min="12805" max="12805" width="12.625" style="2" customWidth="1"/>
    <col min="12806" max="12806" width="1.375" style="2" customWidth="1"/>
    <col min="12807" max="12807" width="12.625" style="2" customWidth="1"/>
    <col min="12808" max="12808" width="1.375" style="2" customWidth="1"/>
    <col min="12809" max="12809" width="12.625" style="2" customWidth="1"/>
    <col min="12810" max="12810" width="1.375" style="2" customWidth="1"/>
    <col min="12811" max="12811" width="13.875" style="2" customWidth="1"/>
    <col min="12812" max="12812" width="1.375" style="2" customWidth="1"/>
    <col min="12813" max="12813" width="15.25" style="2" bestFit="1" customWidth="1"/>
    <col min="12814" max="12814" width="1.375" style="2" customWidth="1"/>
    <col min="12815" max="12815" width="14.375" style="2" bestFit="1" customWidth="1"/>
    <col min="12816" max="12816" width="11.75" style="2" bestFit="1" customWidth="1"/>
    <col min="12817" max="12817" width="9.125" style="2"/>
    <col min="12818" max="12818" width="11.75" style="2" bestFit="1" customWidth="1"/>
    <col min="12819" max="13052" width="9.125" style="2"/>
    <col min="13053" max="13053" width="42.875" style="2" customWidth="1"/>
    <col min="13054" max="13054" width="9.375" style="2" bestFit="1" customWidth="1"/>
    <col min="13055" max="13055" width="12.625" style="2" customWidth="1"/>
    <col min="13056" max="13056" width="1.375" style="2" customWidth="1"/>
    <col min="13057" max="13057" width="12.625" style="2" customWidth="1"/>
    <col min="13058" max="13058" width="1.375" style="2" customWidth="1"/>
    <col min="13059" max="13059" width="12.875" style="2" customWidth="1"/>
    <col min="13060" max="13060" width="1.375" style="2" customWidth="1"/>
    <col min="13061" max="13061" width="12.625" style="2" customWidth="1"/>
    <col min="13062" max="13062" width="1.375" style="2" customWidth="1"/>
    <col min="13063" max="13063" width="12.625" style="2" customWidth="1"/>
    <col min="13064" max="13064" width="1.375" style="2" customWidth="1"/>
    <col min="13065" max="13065" width="12.625" style="2" customWidth="1"/>
    <col min="13066" max="13066" width="1.375" style="2" customWidth="1"/>
    <col min="13067" max="13067" width="13.875" style="2" customWidth="1"/>
    <col min="13068" max="13068" width="1.375" style="2" customWidth="1"/>
    <col min="13069" max="13069" width="15.25" style="2" bestFit="1" customWidth="1"/>
    <col min="13070" max="13070" width="1.375" style="2" customWidth="1"/>
    <col min="13071" max="13071" width="14.375" style="2" bestFit="1" customWidth="1"/>
    <col min="13072" max="13072" width="11.75" style="2" bestFit="1" customWidth="1"/>
    <col min="13073" max="13073" width="9.125" style="2"/>
    <col min="13074" max="13074" width="11.75" style="2" bestFit="1" customWidth="1"/>
    <col min="13075" max="13308" width="9.125" style="2"/>
    <col min="13309" max="13309" width="42.875" style="2" customWidth="1"/>
    <col min="13310" max="13310" width="9.375" style="2" bestFit="1" customWidth="1"/>
    <col min="13311" max="13311" width="12.625" style="2" customWidth="1"/>
    <col min="13312" max="13312" width="1.375" style="2" customWidth="1"/>
    <col min="13313" max="13313" width="12.625" style="2" customWidth="1"/>
    <col min="13314" max="13314" width="1.375" style="2" customWidth="1"/>
    <col min="13315" max="13315" width="12.875" style="2" customWidth="1"/>
    <col min="13316" max="13316" width="1.375" style="2" customWidth="1"/>
    <col min="13317" max="13317" width="12.625" style="2" customWidth="1"/>
    <col min="13318" max="13318" width="1.375" style="2" customWidth="1"/>
    <col min="13319" max="13319" width="12.625" style="2" customWidth="1"/>
    <col min="13320" max="13320" width="1.375" style="2" customWidth="1"/>
    <col min="13321" max="13321" width="12.625" style="2" customWidth="1"/>
    <col min="13322" max="13322" width="1.375" style="2" customWidth="1"/>
    <col min="13323" max="13323" width="13.875" style="2" customWidth="1"/>
    <col min="13324" max="13324" width="1.375" style="2" customWidth="1"/>
    <col min="13325" max="13325" width="15.25" style="2" bestFit="1" customWidth="1"/>
    <col min="13326" max="13326" width="1.375" style="2" customWidth="1"/>
    <col min="13327" max="13327" width="14.375" style="2" bestFit="1" customWidth="1"/>
    <col min="13328" max="13328" width="11.75" style="2" bestFit="1" customWidth="1"/>
    <col min="13329" max="13329" width="9.125" style="2"/>
    <col min="13330" max="13330" width="11.75" style="2" bestFit="1" customWidth="1"/>
    <col min="13331" max="13564" width="9.125" style="2"/>
    <col min="13565" max="13565" width="42.875" style="2" customWidth="1"/>
    <col min="13566" max="13566" width="9.375" style="2" bestFit="1" customWidth="1"/>
    <col min="13567" max="13567" width="12.625" style="2" customWidth="1"/>
    <col min="13568" max="13568" width="1.375" style="2" customWidth="1"/>
    <col min="13569" max="13569" width="12.625" style="2" customWidth="1"/>
    <col min="13570" max="13570" width="1.375" style="2" customWidth="1"/>
    <col min="13571" max="13571" width="12.875" style="2" customWidth="1"/>
    <col min="13572" max="13572" width="1.375" style="2" customWidth="1"/>
    <col min="13573" max="13573" width="12.625" style="2" customWidth="1"/>
    <col min="13574" max="13574" width="1.375" style="2" customWidth="1"/>
    <col min="13575" max="13575" width="12.625" style="2" customWidth="1"/>
    <col min="13576" max="13576" width="1.375" style="2" customWidth="1"/>
    <col min="13577" max="13577" width="12.625" style="2" customWidth="1"/>
    <col min="13578" max="13578" width="1.375" style="2" customWidth="1"/>
    <col min="13579" max="13579" width="13.875" style="2" customWidth="1"/>
    <col min="13580" max="13580" width="1.375" style="2" customWidth="1"/>
    <col min="13581" max="13581" width="15.25" style="2" bestFit="1" customWidth="1"/>
    <col min="13582" max="13582" width="1.375" style="2" customWidth="1"/>
    <col min="13583" max="13583" width="14.375" style="2" bestFit="1" customWidth="1"/>
    <col min="13584" max="13584" width="11.75" style="2" bestFit="1" customWidth="1"/>
    <col min="13585" max="13585" width="9.125" style="2"/>
    <col min="13586" max="13586" width="11.75" style="2" bestFit="1" customWidth="1"/>
    <col min="13587" max="13820" width="9.125" style="2"/>
    <col min="13821" max="13821" width="42.875" style="2" customWidth="1"/>
    <col min="13822" max="13822" width="9.375" style="2" bestFit="1" customWidth="1"/>
    <col min="13823" max="13823" width="12.625" style="2" customWidth="1"/>
    <col min="13824" max="13824" width="1.375" style="2" customWidth="1"/>
    <col min="13825" max="13825" width="12.625" style="2" customWidth="1"/>
    <col min="13826" max="13826" width="1.375" style="2" customWidth="1"/>
    <col min="13827" max="13827" width="12.875" style="2" customWidth="1"/>
    <col min="13828" max="13828" width="1.375" style="2" customWidth="1"/>
    <col min="13829" max="13829" width="12.625" style="2" customWidth="1"/>
    <col min="13830" max="13830" width="1.375" style="2" customWidth="1"/>
    <col min="13831" max="13831" width="12.625" style="2" customWidth="1"/>
    <col min="13832" max="13832" width="1.375" style="2" customWidth="1"/>
    <col min="13833" max="13833" width="12.625" style="2" customWidth="1"/>
    <col min="13834" max="13834" width="1.375" style="2" customWidth="1"/>
    <col min="13835" max="13835" width="13.875" style="2" customWidth="1"/>
    <col min="13836" max="13836" width="1.375" style="2" customWidth="1"/>
    <col min="13837" max="13837" width="15.25" style="2" bestFit="1" customWidth="1"/>
    <col min="13838" max="13838" width="1.375" style="2" customWidth="1"/>
    <col min="13839" max="13839" width="14.375" style="2" bestFit="1" customWidth="1"/>
    <col min="13840" max="13840" width="11.75" style="2" bestFit="1" customWidth="1"/>
    <col min="13841" max="13841" width="9.125" style="2"/>
    <col min="13842" max="13842" width="11.75" style="2" bestFit="1" customWidth="1"/>
    <col min="13843" max="14076" width="9.125" style="2"/>
    <col min="14077" max="14077" width="42.875" style="2" customWidth="1"/>
    <col min="14078" max="14078" width="9.375" style="2" bestFit="1" customWidth="1"/>
    <col min="14079" max="14079" width="12.625" style="2" customWidth="1"/>
    <col min="14080" max="14080" width="1.375" style="2" customWidth="1"/>
    <col min="14081" max="14081" width="12.625" style="2" customWidth="1"/>
    <col min="14082" max="14082" width="1.375" style="2" customWidth="1"/>
    <col min="14083" max="14083" width="12.875" style="2" customWidth="1"/>
    <col min="14084" max="14084" width="1.375" style="2" customWidth="1"/>
    <col min="14085" max="14085" width="12.625" style="2" customWidth="1"/>
    <col min="14086" max="14086" width="1.375" style="2" customWidth="1"/>
    <col min="14087" max="14087" width="12.625" style="2" customWidth="1"/>
    <col min="14088" max="14088" width="1.375" style="2" customWidth="1"/>
    <col min="14089" max="14089" width="12.625" style="2" customWidth="1"/>
    <col min="14090" max="14090" width="1.375" style="2" customWidth="1"/>
    <col min="14091" max="14091" width="13.875" style="2" customWidth="1"/>
    <col min="14092" max="14092" width="1.375" style="2" customWidth="1"/>
    <col min="14093" max="14093" width="15.25" style="2" bestFit="1" customWidth="1"/>
    <col min="14094" max="14094" width="1.375" style="2" customWidth="1"/>
    <col min="14095" max="14095" width="14.375" style="2" bestFit="1" customWidth="1"/>
    <col min="14096" max="14096" width="11.75" style="2" bestFit="1" customWidth="1"/>
    <col min="14097" max="14097" width="9.125" style="2"/>
    <col min="14098" max="14098" width="11.75" style="2" bestFit="1" customWidth="1"/>
    <col min="14099" max="14332" width="9.125" style="2"/>
    <col min="14333" max="14333" width="42.875" style="2" customWidth="1"/>
    <col min="14334" max="14334" width="9.375" style="2" bestFit="1" customWidth="1"/>
    <col min="14335" max="14335" width="12.625" style="2" customWidth="1"/>
    <col min="14336" max="14336" width="1.375" style="2" customWidth="1"/>
    <col min="14337" max="14337" width="12.625" style="2" customWidth="1"/>
    <col min="14338" max="14338" width="1.375" style="2" customWidth="1"/>
    <col min="14339" max="14339" width="12.875" style="2" customWidth="1"/>
    <col min="14340" max="14340" width="1.375" style="2" customWidth="1"/>
    <col min="14341" max="14341" width="12.625" style="2" customWidth="1"/>
    <col min="14342" max="14342" width="1.375" style="2" customWidth="1"/>
    <col min="14343" max="14343" width="12.625" style="2" customWidth="1"/>
    <col min="14344" max="14344" width="1.375" style="2" customWidth="1"/>
    <col min="14345" max="14345" width="12.625" style="2" customWidth="1"/>
    <col min="14346" max="14346" width="1.375" style="2" customWidth="1"/>
    <col min="14347" max="14347" width="13.875" style="2" customWidth="1"/>
    <col min="14348" max="14348" width="1.375" style="2" customWidth="1"/>
    <col min="14349" max="14349" width="15.25" style="2" bestFit="1" customWidth="1"/>
    <col min="14350" max="14350" width="1.375" style="2" customWidth="1"/>
    <col min="14351" max="14351" width="14.375" style="2" bestFit="1" customWidth="1"/>
    <col min="14352" max="14352" width="11.75" style="2" bestFit="1" customWidth="1"/>
    <col min="14353" max="14353" width="9.125" style="2"/>
    <col min="14354" max="14354" width="11.75" style="2" bestFit="1" customWidth="1"/>
    <col min="14355" max="14588" width="9.125" style="2"/>
    <col min="14589" max="14589" width="42.875" style="2" customWidth="1"/>
    <col min="14590" max="14590" width="9.375" style="2" bestFit="1" customWidth="1"/>
    <col min="14591" max="14591" width="12.625" style="2" customWidth="1"/>
    <col min="14592" max="14592" width="1.375" style="2" customWidth="1"/>
    <col min="14593" max="14593" width="12.625" style="2" customWidth="1"/>
    <col min="14594" max="14594" width="1.375" style="2" customWidth="1"/>
    <col min="14595" max="14595" width="12.875" style="2" customWidth="1"/>
    <col min="14596" max="14596" width="1.375" style="2" customWidth="1"/>
    <col min="14597" max="14597" width="12.625" style="2" customWidth="1"/>
    <col min="14598" max="14598" width="1.375" style="2" customWidth="1"/>
    <col min="14599" max="14599" width="12.625" style="2" customWidth="1"/>
    <col min="14600" max="14600" width="1.375" style="2" customWidth="1"/>
    <col min="14601" max="14601" width="12.625" style="2" customWidth="1"/>
    <col min="14602" max="14602" width="1.375" style="2" customWidth="1"/>
    <col min="14603" max="14603" width="13.875" style="2" customWidth="1"/>
    <col min="14604" max="14604" width="1.375" style="2" customWidth="1"/>
    <col min="14605" max="14605" width="15.25" style="2" bestFit="1" customWidth="1"/>
    <col min="14606" max="14606" width="1.375" style="2" customWidth="1"/>
    <col min="14607" max="14607" width="14.375" style="2" bestFit="1" customWidth="1"/>
    <col min="14608" max="14608" width="11.75" style="2" bestFit="1" customWidth="1"/>
    <col min="14609" max="14609" width="9.125" style="2"/>
    <col min="14610" max="14610" width="11.75" style="2" bestFit="1" customWidth="1"/>
    <col min="14611" max="14844" width="9.125" style="2"/>
    <col min="14845" max="14845" width="42.875" style="2" customWidth="1"/>
    <col min="14846" max="14846" width="9.375" style="2" bestFit="1" customWidth="1"/>
    <col min="14847" max="14847" width="12.625" style="2" customWidth="1"/>
    <col min="14848" max="14848" width="1.375" style="2" customWidth="1"/>
    <col min="14849" max="14849" width="12.625" style="2" customWidth="1"/>
    <col min="14850" max="14850" width="1.375" style="2" customWidth="1"/>
    <col min="14851" max="14851" width="12.875" style="2" customWidth="1"/>
    <col min="14852" max="14852" width="1.375" style="2" customWidth="1"/>
    <col min="14853" max="14853" width="12.625" style="2" customWidth="1"/>
    <col min="14854" max="14854" width="1.375" style="2" customWidth="1"/>
    <col min="14855" max="14855" width="12.625" style="2" customWidth="1"/>
    <col min="14856" max="14856" width="1.375" style="2" customWidth="1"/>
    <col min="14857" max="14857" width="12.625" style="2" customWidth="1"/>
    <col min="14858" max="14858" width="1.375" style="2" customWidth="1"/>
    <col min="14859" max="14859" width="13.875" style="2" customWidth="1"/>
    <col min="14860" max="14860" width="1.375" style="2" customWidth="1"/>
    <col min="14861" max="14861" width="15.25" style="2" bestFit="1" customWidth="1"/>
    <col min="14862" max="14862" width="1.375" style="2" customWidth="1"/>
    <col min="14863" max="14863" width="14.375" style="2" bestFit="1" customWidth="1"/>
    <col min="14864" max="14864" width="11.75" style="2" bestFit="1" customWidth="1"/>
    <col min="14865" max="14865" width="9.125" style="2"/>
    <col min="14866" max="14866" width="11.75" style="2" bestFit="1" customWidth="1"/>
    <col min="14867" max="15100" width="9.125" style="2"/>
    <col min="15101" max="15101" width="42.875" style="2" customWidth="1"/>
    <col min="15102" max="15102" width="9.375" style="2" bestFit="1" customWidth="1"/>
    <col min="15103" max="15103" width="12.625" style="2" customWidth="1"/>
    <col min="15104" max="15104" width="1.375" style="2" customWidth="1"/>
    <col min="15105" max="15105" width="12.625" style="2" customWidth="1"/>
    <col min="15106" max="15106" width="1.375" style="2" customWidth="1"/>
    <col min="15107" max="15107" width="12.875" style="2" customWidth="1"/>
    <col min="15108" max="15108" width="1.375" style="2" customWidth="1"/>
    <col min="15109" max="15109" width="12.625" style="2" customWidth="1"/>
    <col min="15110" max="15110" width="1.375" style="2" customWidth="1"/>
    <col min="15111" max="15111" width="12.625" style="2" customWidth="1"/>
    <col min="15112" max="15112" width="1.375" style="2" customWidth="1"/>
    <col min="15113" max="15113" width="12.625" style="2" customWidth="1"/>
    <col min="15114" max="15114" width="1.375" style="2" customWidth="1"/>
    <col min="15115" max="15115" width="13.875" style="2" customWidth="1"/>
    <col min="15116" max="15116" width="1.375" style="2" customWidth="1"/>
    <col min="15117" max="15117" width="15.25" style="2" bestFit="1" customWidth="1"/>
    <col min="15118" max="15118" width="1.375" style="2" customWidth="1"/>
    <col min="15119" max="15119" width="14.375" style="2" bestFit="1" customWidth="1"/>
    <col min="15120" max="15120" width="11.75" style="2" bestFit="1" customWidth="1"/>
    <col min="15121" max="15121" width="9.125" style="2"/>
    <col min="15122" max="15122" width="11.75" style="2" bestFit="1" customWidth="1"/>
    <col min="15123" max="15356" width="9.125" style="2"/>
    <col min="15357" max="15357" width="42.875" style="2" customWidth="1"/>
    <col min="15358" max="15358" width="9.375" style="2" bestFit="1" customWidth="1"/>
    <col min="15359" max="15359" width="12.625" style="2" customWidth="1"/>
    <col min="15360" max="15360" width="1.375" style="2" customWidth="1"/>
    <col min="15361" max="15361" width="12.625" style="2" customWidth="1"/>
    <col min="15362" max="15362" width="1.375" style="2" customWidth="1"/>
    <col min="15363" max="15363" width="12.875" style="2" customWidth="1"/>
    <col min="15364" max="15364" width="1.375" style="2" customWidth="1"/>
    <col min="15365" max="15365" width="12.625" style="2" customWidth="1"/>
    <col min="15366" max="15366" width="1.375" style="2" customWidth="1"/>
    <col min="15367" max="15367" width="12.625" style="2" customWidth="1"/>
    <col min="15368" max="15368" width="1.375" style="2" customWidth="1"/>
    <col min="15369" max="15369" width="12.625" style="2" customWidth="1"/>
    <col min="15370" max="15370" width="1.375" style="2" customWidth="1"/>
    <col min="15371" max="15371" width="13.875" style="2" customWidth="1"/>
    <col min="15372" max="15372" width="1.375" style="2" customWidth="1"/>
    <col min="15373" max="15373" width="15.25" style="2" bestFit="1" customWidth="1"/>
    <col min="15374" max="15374" width="1.375" style="2" customWidth="1"/>
    <col min="15375" max="15375" width="14.375" style="2" bestFit="1" customWidth="1"/>
    <col min="15376" max="15376" width="11.75" style="2" bestFit="1" customWidth="1"/>
    <col min="15377" max="15377" width="9.125" style="2"/>
    <col min="15378" max="15378" width="11.75" style="2" bestFit="1" customWidth="1"/>
    <col min="15379" max="15612" width="9.125" style="2"/>
    <col min="15613" max="15613" width="42.875" style="2" customWidth="1"/>
    <col min="15614" max="15614" width="9.375" style="2" bestFit="1" customWidth="1"/>
    <col min="15615" max="15615" width="12.625" style="2" customWidth="1"/>
    <col min="15616" max="15616" width="1.375" style="2" customWidth="1"/>
    <col min="15617" max="15617" width="12.625" style="2" customWidth="1"/>
    <col min="15618" max="15618" width="1.375" style="2" customWidth="1"/>
    <col min="15619" max="15619" width="12.875" style="2" customWidth="1"/>
    <col min="15620" max="15620" width="1.375" style="2" customWidth="1"/>
    <col min="15621" max="15621" width="12.625" style="2" customWidth="1"/>
    <col min="15622" max="15622" width="1.375" style="2" customWidth="1"/>
    <col min="15623" max="15623" width="12.625" style="2" customWidth="1"/>
    <col min="15624" max="15624" width="1.375" style="2" customWidth="1"/>
    <col min="15625" max="15625" width="12.625" style="2" customWidth="1"/>
    <col min="15626" max="15626" width="1.375" style="2" customWidth="1"/>
    <col min="15627" max="15627" width="13.875" style="2" customWidth="1"/>
    <col min="15628" max="15628" width="1.375" style="2" customWidth="1"/>
    <col min="15629" max="15629" width="15.25" style="2" bestFit="1" customWidth="1"/>
    <col min="15630" max="15630" width="1.375" style="2" customWidth="1"/>
    <col min="15631" max="15631" width="14.375" style="2" bestFit="1" customWidth="1"/>
    <col min="15632" max="15632" width="11.75" style="2" bestFit="1" customWidth="1"/>
    <col min="15633" max="15633" width="9.125" style="2"/>
    <col min="15634" max="15634" width="11.75" style="2" bestFit="1" customWidth="1"/>
    <col min="15635" max="15868" width="9.125" style="2"/>
    <col min="15869" max="15869" width="42.875" style="2" customWidth="1"/>
    <col min="15870" max="15870" width="9.375" style="2" bestFit="1" customWidth="1"/>
    <col min="15871" max="15871" width="12.625" style="2" customWidth="1"/>
    <col min="15872" max="15872" width="1.375" style="2" customWidth="1"/>
    <col min="15873" max="15873" width="12.625" style="2" customWidth="1"/>
    <col min="15874" max="15874" width="1.375" style="2" customWidth="1"/>
    <col min="15875" max="15875" width="12.875" style="2" customWidth="1"/>
    <col min="15876" max="15876" width="1.375" style="2" customWidth="1"/>
    <col min="15877" max="15877" width="12.625" style="2" customWidth="1"/>
    <col min="15878" max="15878" width="1.375" style="2" customWidth="1"/>
    <col min="15879" max="15879" width="12.625" style="2" customWidth="1"/>
    <col min="15880" max="15880" width="1.375" style="2" customWidth="1"/>
    <col min="15881" max="15881" width="12.625" style="2" customWidth="1"/>
    <col min="15882" max="15882" width="1.375" style="2" customWidth="1"/>
    <col min="15883" max="15883" width="13.875" style="2" customWidth="1"/>
    <col min="15884" max="15884" width="1.375" style="2" customWidth="1"/>
    <col min="15885" max="15885" width="15.25" style="2" bestFit="1" customWidth="1"/>
    <col min="15886" max="15886" width="1.375" style="2" customWidth="1"/>
    <col min="15887" max="15887" width="14.375" style="2" bestFit="1" customWidth="1"/>
    <col min="15888" max="15888" width="11.75" style="2" bestFit="1" customWidth="1"/>
    <col min="15889" max="15889" width="9.125" style="2"/>
    <col min="15890" max="15890" width="11.75" style="2" bestFit="1" customWidth="1"/>
    <col min="15891" max="16124" width="9.125" style="2"/>
    <col min="16125" max="16125" width="42.875" style="2" customWidth="1"/>
    <col min="16126" max="16126" width="9.375" style="2" bestFit="1" customWidth="1"/>
    <col min="16127" max="16127" width="12.625" style="2" customWidth="1"/>
    <col min="16128" max="16128" width="1.375" style="2" customWidth="1"/>
    <col min="16129" max="16129" width="12.625" style="2" customWidth="1"/>
    <col min="16130" max="16130" width="1.375" style="2" customWidth="1"/>
    <col min="16131" max="16131" width="12.875" style="2" customWidth="1"/>
    <col min="16132" max="16132" width="1.375" style="2" customWidth="1"/>
    <col min="16133" max="16133" width="12.625" style="2" customWidth="1"/>
    <col min="16134" max="16134" width="1.375" style="2" customWidth="1"/>
    <col min="16135" max="16135" width="12.625" style="2" customWidth="1"/>
    <col min="16136" max="16136" width="1.375" style="2" customWidth="1"/>
    <col min="16137" max="16137" width="12.625" style="2" customWidth="1"/>
    <col min="16138" max="16138" width="1.375" style="2" customWidth="1"/>
    <col min="16139" max="16139" width="13.875" style="2" customWidth="1"/>
    <col min="16140" max="16140" width="1.375" style="2" customWidth="1"/>
    <col min="16141" max="16141" width="15.25" style="2" bestFit="1" customWidth="1"/>
    <col min="16142" max="16142" width="1.375" style="2" customWidth="1"/>
    <col min="16143" max="16143" width="14.375" style="2" bestFit="1" customWidth="1"/>
    <col min="16144" max="16144" width="11.75" style="2" bestFit="1" customWidth="1"/>
    <col min="16145" max="16145" width="9.125" style="2"/>
    <col min="16146" max="16146" width="11.75" style="2" bestFit="1" customWidth="1"/>
    <col min="16147" max="16380" width="9.125" style="2"/>
    <col min="16381" max="16384" width="9.125" style="2" customWidth="1"/>
  </cols>
  <sheetData>
    <row r="1" spans="1:15" ht="22.5" customHeight="1" x14ac:dyDescent="0.6">
      <c r="A1" s="155" t="s">
        <v>0</v>
      </c>
      <c r="B1" s="202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</row>
    <row r="2" spans="1:15" ht="22.5" customHeight="1" x14ac:dyDescent="0.6">
      <c r="A2" s="155" t="s">
        <v>114</v>
      </c>
      <c r="B2" s="202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</row>
    <row r="3" spans="1:15" ht="11.55" customHeight="1" x14ac:dyDescent="0.6">
      <c r="A3" s="156"/>
      <c r="B3" s="203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spans="1:15" ht="22.5" customHeight="1" x14ac:dyDescent="0.6">
      <c r="A4" s="40"/>
      <c r="B4" s="176"/>
      <c r="C4" s="321" t="s">
        <v>47</v>
      </c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</row>
    <row r="5" spans="1:15" ht="22.5" customHeight="1" x14ac:dyDescent="0.6">
      <c r="A5" s="40"/>
      <c r="B5" s="176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63" t="s">
        <v>115</v>
      </c>
      <c r="N5" s="151"/>
      <c r="O5" s="151"/>
    </row>
    <row r="6" spans="1:15" ht="22.5" customHeight="1" x14ac:dyDescent="0.55000000000000004">
      <c r="A6" s="63"/>
      <c r="B6" s="12"/>
      <c r="C6" s="5"/>
      <c r="D6" s="60"/>
      <c r="E6" s="60"/>
      <c r="F6" s="95"/>
      <c r="G6" s="322" t="s">
        <v>4</v>
      </c>
      <c r="H6" s="322"/>
      <c r="I6" s="322"/>
      <c r="J6" s="322"/>
      <c r="K6" s="322"/>
      <c r="L6" s="60"/>
      <c r="M6" s="153" t="s">
        <v>9</v>
      </c>
      <c r="N6" s="60"/>
      <c r="O6" s="5"/>
    </row>
    <row r="7" spans="1:15" s="281" customFormat="1" ht="22.5" customHeight="1" x14ac:dyDescent="0.55000000000000004">
      <c r="A7" s="280"/>
      <c r="B7" s="231"/>
      <c r="C7" s="280"/>
      <c r="D7" s="280"/>
      <c r="E7" s="280"/>
      <c r="F7" s="280"/>
      <c r="J7" s="280"/>
      <c r="L7" s="280"/>
      <c r="M7" s="232" t="s">
        <v>216</v>
      </c>
      <c r="N7" s="280"/>
    </row>
    <row r="8" spans="1:15" s="281" customFormat="1" ht="22.5" customHeight="1" x14ac:dyDescent="0.55000000000000004">
      <c r="A8" s="280"/>
      <c r="B8" s="231"/>
      <c r="C8" s="280"/>
      <c r="D8" s="280"/>
      <c r="E8" s="280"/>
      <c r="F8" s="280"/>
      <c r="J8" s="280"/>
      <c r="L8" s="280"/>
      <c r="M8" s="280" t="s">
        <v>191</v>
      </c>
      <c r="N8" s="280"/>
    </row>
    <row r="9" spans="1:15" s="281" customFormat="1" ht="22.5" customHeight="1" x14ac:dyDescent="0.55000000000000004">
      <c r="A9" s="280"/>
      <c r="B9" s="231"/>
      <c r="C9" s="280"/>
      <c r="D9" s="280"/>
      <c r="E9" s="280"/>
      <c r="F9" s="280"/>
      <c r="J9" s="280"/>
      <c r="L9" s="280"/>
      <c r="M9" s="280" t="s">
        <v>192</v>
      </c>
      <c r="N9" s="280"/>
    </row>
    <row r="10" spans="1:15" s="281" customFormat="1" ht="22.5" customHeight="1" x14ac:dyDescent="0.55000000000000004">
      <c r="A10" s="280"/>
      <c r="B10" s="231"/>
      <c r="C10" s="280"/>
      <c r="D10" s="280"/>
      <c r="E10" s="280"/>
      <c r="F10" s="280"/>
      <c r="J10" s="280"/>
      <c r="L10" s="280"/>
      <c r="M10" s="280" t="s">
        <v>193</v>
      </c>
      <c r="N10" s="280"/>
    </row>
    <row r="11" spans="1:15" s="281" customFormat="1" ht="22.5" customHeight="1" x14ac:dyDescent="0.55000000000000004">
      <c r="A11" s="280"/>
      <c r="B11" s="231"/>
      <c r="C11" s="280"/>
      <c r="D11" s="280"/>
      <c r="E11" s="280"/>
      <c r="F11" s="280"/>
      <c r="J11" s="280"/>
      <c r="L11" s="280"/>
      <c r="M11" s="280" t="s">
        <v>194</v>
      </c>
      <c r="N11" s="280"/>
    </row>
    <row r="12" spans="1:15" s="281" customFormat="1" ht="22.5" customHeight="1" x14ac:dyDescent="0.55000000000000004">
      <c r="B12" s="231"/>
      <c r="C12" s="280" t="s">
        <v>54</v>
      </c>
      <c r="D12" s="280"/>
      <c r="E12" s="280"/>
      <c r="F12" s="280"/>
      <c r="J12" s="280"/>
      <c r="L12" s="280"/>
      <c r="M12" s="280" t="s">
        <v>195</v>
      </c>
      <c r="N12" s="280"/>
    </row>
    <row r="13" spans="1:15" s="281" customFormat="1" ht="22.5" customHeight="1" x14ac:dyDescent="0.55000000000000004">
      <c r="B13" s="231"/>
      <c r="C13" s="280" t="s">
        <v>61</v>
      </c>
      <c r="D13" s="280"/>
      <c r="E13" s="280" t="s">
        <v>30</v>
      </c>
      <c r="F13" s="280"/>
      <c r="G13" s="280" t="s">
        <v>90</v>
      </c>
      <c r="H13" s="280"/>
      <c r="I13" s="232" t="s">
        <v>90</v>
      </c>
      <c r="J13" s="280"/>
      <c r="L13" s="280"/>
      <c r="M13" s="280" t="s">
        <v>196</v>
      </c>
      <c r="N13" s="280"/>
      <c r="O13" s="280" t="s">
        <v>42</v>
      </c>
    </row>
    <row r="14" spans="1:15" s="281" customFormat="1" ht="22.5" customHeight="1" x14ac:dyDescent="0.55000000000000004">
      <c r="B14" s="231" t="s">
        <v>13</v>
      </c>
      <c r="C14" s="280" t="s">
        <v>57</v>
      </c>
      <c r="D14" s="280"/>
      <c r="E14" s="232" t="s">
        <v>91</v>
      </c>
      <c r="F14" s="280"/>
      <c r="G14" s="280" t="s">
        <v>92</v>
      </c>
      <c r="H14" s="280"/>
      <c r="I14" s="232" t="s">
        <v>139</v>
      </c>
      <c r="J14" s="280"/>
      <c r="K14" s="282" t="s">
        <v>22</v>
      </c>
      <c r="L14" s="280"/>
      <c r="M14" s="280" t="s">
        <v>197</v>
      </c>
      <c r="N14" s="280"/>
      <c r="O14" s="280" t="s">
        <v>43</v>
      </c>
    </row>
    <row r="15" spans="1:15" ht="22.5" customHeight="1" x14ac:dyDescent="0.55000000000000004">
      <c r="C15" s="323" t="s">
        <v>110</v>
      </c>
      <c r="D15" s="323"/>
      <c r="E15" s="323"/>
      <c r="F15" s="323"/>
      <c r="G15" s="323"/>
      <c r="H15" s="323"/>
      <c r="I15" s="323"/>
      <c r="J15" s="323"/>
      <c r="K15" s="323"/>
      <c r="L15" s="323"/>
      <c r="M15" s="323"/>
      <c r="N15" s="323"/>
      <c r="O15" s="323"/>
    </row>
    <row r="16" spans="1:15" ht="22.5" customHeight="1" x14ac:dyDescent="0.6">
      <c r="A16" s="3" t="s">
        <v>186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</row>
    <row r="17" spans="1:15" ht="22.5" customHeight="1" x14ac:dyDescent="0.6">
      <c r="A17" s="3" t="s">
        <v>187</v>
      </c>
      <c r="C17" s="47">
        <v>198000</v>
      </c>
      <c r="D17" s="47"/>
      <c r="E17" s="47">
        <v>726100</v>
      </c>
      <c r="F17" s="47"/>
      <c r="G17" s="47">
        <v>22000</v>
      </c>
      <c r="H17" s="47"/>
      <c r="I17" s="47">
        <v>420000</v>
      </c>
      <c r="J17" s="47"/>
      <c r="K17" s="47">
        <v>4370914</v>
      </c>
      <c r="L17" s="47"/>
      <c r="M17" s="47">
        <v>-2895</v>
      </c>
      <c r="N17" s="47"/>
      <c r="O17" s="47">
        <f>SUM(C17:N17)</f>
        <v>5734119</v>
      </c>
    </row>
    <row r="18" spans="1:15" ht="15" customHeight="1" x14ac:dyDescent="0.6">
      <c r="A18" s="3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</row>
    <row r="19" spans="1:15" ht="22.5" customHeight="1" x14ac:dyDescent="0.6">
      <c r="A19" s="98" t="s">
        <v>93</v>
      </c>
      <c r="B19" s="103"/>
      <c r="C19" s="146"/>
      <c r="D19" s="161"/>
      <c r="E19" s="146"/>
      <c r="F19" s="146"/>
      <c r="G19" s="146"/>
      <c r="H19" s="111"/>
      <c r="I19" s="111"/>
      <c r="J19" s="111"/>
      <c r="K19" s="111"/>
      <c r="L19" s="111"/>
      <c r="M19" s="111"/>
      <c r="N19" s="111"/>
      <c r="O19" s="111"/>
    </row>
    <row r="20" spans="1:15" ht="22.5" customHeight="1" x14ac:dyDescent="0.6">
      <c r="A20" s="99" t="s">
        <v>198</v>
      </c>
      <c r="B20" s="103"/>
      <c r="C20" s="146"/>
      <c r="D20" s="161"/>
      <c r="E20" s="146"/>
      <c r="F20" s="146"/>
      <c r="G20" s="146"/>
      <c r="H20" s="111"/>
      <c r="I20" s="111"/>
      <c r="J20" s="111"/>
      <c r="K20" s="111"/>
      <c r="L20" s="111"/>
      <c r="M20" s="111"/>
      <c r="N20" s="111"/>
      <c r="O20" s="111"/>
    </row>
    <row r="21" spans="1:15" ht="22.5" customHeight="1" x14ac:dyDescent="0.55000000000000004">
      <c r="A21" s="105" t="s">
        <v>94</v>
      </c>
      <c r="B21" s="231">
        <v>12</v>
      </c>
      <c r="C21" s="201">
        <v>0</v>
      </c>
      <c r="D21" s="201"/>
      <c r="E21" s="283">
        <v>0</v>
      </c>
      <c r="F21" s="201"/>
      <c r="G21" s="201">
        <v>0</v>
      </c>
      <c r="H21" s="201"/>
      <c r="I21" s="201">
        <v>0</v>
      </c>
      <c r="J21" s="111"/>
      <c r="K21" s="143">
        <v>-310860</v>
      </c>
      <c r="L21" s="205"/>
      <c r="M21" s="201">
        <v>0</v>
      </c>
      <c r="N21" s="205"/>
      <c r="O21" s="197">
        <f>SUM(C21:N21)</f>
        <v>-310860</v>
      </c>
    </row>
    <row r="22" spans="1:15" ht="22.5" customHeight="1" x14ac:dyDescent="0.6">
      <c r="A22" s="99" t="s">
        <v>199</v>
      </c>
      <c r="C22" s="198">
        <f>SUM(C21:C21)</f>
        <v>0</v>
      </c>
      <c r="D22" s="47"/>
      <c r="E22" s="198">
        <f>SUM(E21:E21)</f>
        <v>0</v>
      </c>
      <c r="F22" s="200"/>
      <c r="G22" s="198">
        <f>SUM(G21:G21)</f>
        <v>0</v>
      </c>
      <c r="H22" s="47"/>
      <c r="I22" s="198">
        <f>SUM(I21:I21)</f>
        <v>0</v>
      </c>
      <c r="J22" s="47"/>
      <c r="K22" s="65">
        <f>SUM(K21:K21)</f>
        <v>-310860</v>
      </c>
      <c r="L22" s="47"/>
      <c r="M22" s="198">
        <f>SUM(M21:M21)</f>
        <v>0</v>
      </c>
      <c r="N22" s="47"/>
      <c r="O22" s="124">
        <f t="shared" ref="O22" si="0">SUM(C22:N22)</f>
        <v>-310860</v>
      </c>
    </row>
    <row r="23" spans="1:15" ht="11.55" customHeight="1" x14ac:dyDescent="0.6">
      <c r="A23" s="3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</row>
    <row r="24" spans="1:15" ht="22.5" customHeight="1" x14ac:dyDescent="0.6">
      <c r="A24" s="3" t="s">
        <v>144</v>
      </c>
      <c r="C24" s="284">
        <f>C22</f>
        <v>0</v>
      </c>
      <c r="D24" s="47"/>
      <c r="E24" s="284">
        <f>E22</f>
        <v>0</v>
      </c>
      <c r="F24" s="47"/>
      <c r="G24" s="284">
        <f>G22</f>
        <v>0</v>
      </c>
      <c r="H24" s="47"/>
      <c r="I24" s="284">
        <f>I22</f>
        <v>0</v>
      </c>
      <c r="J24" s="47"/>
      <c r="K24" s="124">
        <f>K22</f>
        <v>-310860</v>
      </c>
      <c r="L24" s="47"/>
      <c r="M24" s="284">
        <f>M22</f>
        <v>0</v>
      </c>
      <c r="N24" s="47"/>
      <c r="O24" s="124">
        <f>O22</f>
        <v>-310860</v>
      </c>
    </row>
    <row r="25" spans="1:15" ht="11.55" customHeight="1" x14ac:dyDescent="0.6">
      <c r="A25" s="3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</row>
    <row r="26" spans="1:15" ht="22.5" customHeight="1" x14ac:dyDescent="0.6">
      <c r="A26" s="3" t="s">
        <v>217</v>
      </c>
      <c r="C26" s="145"/>
      <c r="D26" s="115"/>
      <c r="E26" s="145"/>
      <c r="F26" s="115"/>
      <c r="G26" s="146"/>
      <c r="H26" s="115"/>
      <c r="I26" s="145"/>
      <c r="J26" s="115"/>
      <c r="K26" s="115"/>
      <c r="L26" s="115"/>
      <c r="M26" s="145"/>
      <c r="N26" s="115"/>
      <c r="O26" s="111"/>
    </row>
    <row r="27" spans="1:15" ht="22.5" customHeight="1" x14ac:dyDescent="0.55000000000000004">
      <c r="A27" s="2" t="s">
        <v>95</v>
      </c>
      <c r="C27" s="201">
        <v>0</v>
      </c>
      <c r="D27" s="201"/>
      <c r="E27" s="201">
        <v>0</v>
      </c>
      <c r="F27" s="201"/>
      <c r="G27" s="201">
        <v>0</v>
      </c>
      <c r="H27" s="201"/>
      <c r="I27" s="201">
        <v>0</v>
      </c>
      <c r="J27" s="115"/>
      <c r="K27" s="143">
        <f>'PL 5-6'!D70</f>
        <v>813445</v>
      </c>
      <c r="L27" s="115"/>
      <c r="M27" s="201">
        <v>0</v>
      </c>
      <c r="N27" s="115"/>
      <c r="O27" s="111">
        <f>SUM(C27:N27)</f>
        <v>813445</v>
      </c>
    </row>
    <row r="28" spans="1:15" ht="22.5" customHeight="1" x14ac:dyDescent="0.55000000000000004">
      <c r="A28" s="127" t="s">
        <v>218</v>
      </c>
      <c r="C28" s="201">
        <v>0</v>
      </c>
      <c r="D28" s="201"/>
      <c r="E28" s="201">
        <v>0</v>
      </c>
      <c r="F28" s="201"/>
      <c r="G28" s="201">
        <v>0</v>
      </c>
      <c r="H28" s="201"/>
      <c r="I28" s="201">
        <v>0</v>
      </c>
      <c r="J28" s="115"/>
      <c r="K28" s="201">
        <v>0</v>
      </c>
      <c r="L28" s="115"/>
      <c r="M28" s="143">
        <f>'PL 5-6'!D78</f>
        <v>920</v>
      </c>
      <c r="N28" s="115"/>
      <c r="O28" s="111">
        <f>SUM(C28:N28)</f>
        <v>920</v>
      </c>
    </row>
    <row r="29" spans="1:15" ht="22.5" customHeight="1" x14ac:dyDescent="0.6">
      <c r="A29" s="3" t="s">
        <v>219</v>
      </c>
      <c r="C29" s="198">
        <f>SUM(C27:C28)</f>
        <v>0</v>
      </c>
      <c r="D29" s="47"/>
      <c r="E29" s="198">
        <f>SUM(E27:E28)</f>
        <v>0</v>
      </c>
      <c r="F29" s="47"/>
      <c r="G29" s="198">
        <f>SUM(G27:G28)</f>
        <v>0</v>
      </c>
      <c r="H29" s="47"/>
      <c r="I29" s="198">
        <f>SUM(I27:I28)</f>
        <v>0</v>
      </c>
      <c r="J29" s="47"/>
      <c r="K29" s="147">
        <f>SUM(K26:K28)</f>
        <v>813445</v>
      </c>
      <c r="L29" s="47"/>
      <c r="M29" s="147">
        <f>SUM(M26:M28)</f>
        <v>920</v>
      </c>
      <c r="N29" s="47"/>
      <c r="O29" s="65">
        <f>SUM(C29:M29)</f>
        <v>814365</v>
      </c>
    </row>
    <row r="30" spans="1:15" ht="11.55" customHeight="1" x14ac:dyDescent="0.55000000000000004">
      <c r="A30" s="127"/>
      <c r="C30" s="146"/>
      <c r="D30" s="111"/>
      <c r="E30" s="146"/>
      <c r="F30" s="111"/>
      <c r="G30" s="146"/>
      <c r="H30" s="111"/>
      <c r="I30" s="146"/>
      <c r="J30" s="111"/>
      <c r="K30" s="111"/>
      <c r="L30" s="111"/>
      <c r="M30" s="146"/>
      <c r="N30" s="111"/>
      <c r="O30" s="111"/>
    </row>
    <row r="31" spans="1:15" ht="22.5" customHeight="1" thickBot="1" x14ac:dyDescent="0.65">
      <c r="A31" s="18" t="s">
        <v>188</v>
      </c>
      <c r="B31" s="204"/>
      <c r="C31" s="116">
        <f>C17+C24+C29</f>
        <v>198000</v>
      </c>
      <c r="D31" s="117"/>
      <c r="E31" s="116">
        <f>E17+E24+E29</f>
        <v>726100</v>
      </c>
      <c r="F31" s="117"/>
      <c r="G31" s="116">
        <f>G17+G24+G29</f>
        <v>22000</v>
      </c>
      <c r="H31" s="117"/>
      <c r="I31" s="116">
        <f>I17+I24+I29</f>
        <v>420000</v>
      </c>
      <c r="J31" s="117"/>
      <c r="K31" s="116">
        <f>K17+K24+K29</f>
        <v>4873499</v>
      </c>
      <c r="L31" s="117"/>
      <c r="M31" s="116">
        <f>M17+M24+M29</f>
        <v>-1975</v>
      </c>
      <c r="N31" s="117"/>
      <c r="O31" s="116">
        <f>O17+O24+O29</f>
        <v>6237624</v>
      </c>
    </row>
    <row r="32" spans="1:15" ht="11.55" customHeight="1" thickTop="1" x14ac:dyDescent="0.55000000000000004"/>
    <row r="33" spans="13:13" ht="22.5" customHeight="1" x14ac:dyDescent="0.55000000000000004">
      <c r="M33" s="2"/>
    </row>
    <row r="35" spans="13:13" ht="22.5" customHeight="1" x14ac:dyDescent="0.55000000000000004">
      <c r="M35" s="162"/>
    </row>
  </sheetData>
  <mergeCells count="5">
    <mergeCell ref="C1:O1"/>
    <mergeCell ref="C2:O2"/>
    <mergeCell ref="C4:O4"/>
    <mergeCell ref="G6:K6"/>
    <mergeCell ref="C15:O15"/>
  </mergeCells>
  <pageMargins left="0.8" right="0.8" top="0.8" bottom="0.5" header="0.8" footer="0.5"/>
  <pageSetup paperSize="9" scale="7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F0"/>
  </sheetPr>
  <dimension ref="A1:S37"/>
  <sheetViews>
    <sheetView view="pageBreakPreview" topLeftCell="A28" zoomScale="70" zoomScaleNormal="80" zoomScaleSheetLayoutView="70" workbookViewId="0">
      <selection activeCell="X22" sqref="X22"/>
    </sheetView>
  </sheetViews>
  <sheetFormatPr defaultRowHeight="22.5" customHeight="1" x14ac:dyDescent="0.55000000000000004"/>
  <cols>
    <col min="1" max="1" width="53.75" style="2" customWidth="1"/>
    <col min="2" max="2" width="9.375" style="2" customWidth="1"/>
    <col min="3" max="3" width="15.75" style="2" customWidth="1"/>
    <col min="4" max="4" width="1.375" style="2" customWidth="1"/>
    <col min="5" max="5" width="15.75" style="2" customWidth="1"/>
    <col min="6" max="6" width="1.375" style="2" customWidth="1"/>
    <col min="7" max="7" width="15.75" style="2" customWidth="1"/>
    <col min="8" max="8" width="1.375" style="2" customWidth="1"/>
    <col min="9" max="9" width="15.75" style="2" customWidth="1"/>
    <col min="10" max="10" width="1.375" style="2" customWidth="1"/>
    <col min="11" max="11" width="15.75" style="2" customWidth="1"/>
    <col min="12" max="12" width="1.375" style="2" customWidth="1"/>
    <col min="13" max="13" width="15.75" style="2" customWidth="1"/>
    <col min="14" max="14" width="1.375" style="2" customWidth="1"/>
    <col min="15" max="15" width="15.75" style="2" customWidth="1"/>
    <col min="16" max="16" width="1.375" style="2" customWidth="1"/>
    <col min="17" max="17" width="15.75" style="20" customWidth="1"/>
    <col min="18" max="18" width="1.375" style="2" customWidth="1"/>
    <col min="19" max="19" width="15.75" style="2" customWidth="1"/>
    <col min="20" max="256" width="8.75" style="2"/>
    <col min="257" max="257" width="42.875" style="2" customWidth="1"/>
    <col min="258" max="258" width="9.375" style="2" customWidth="1"/>
    <col min="259" max="259" width="12.625" style="2" customWidth="1"/>
    <col min="260" max="260" width="1.375" style="2" customWidth="1"/>
    <col min="261" max="261" width="12.625" style="2" customWidth="1"/>
    <col min="262" max="262" width="1.375" style="2" customWidth="1"/>
    <col min="263" max="263" width="12.875" style="2" customWidth="1"/>
    <col min="264" max="264" width="1.375" style="2" customWidth="1"/>
    <col min="265" max="265" width="12.625" style="2" customWidth="1"/>
    <col min="266" max="266" width="1.375" style="2" customWidth="1"/>
    <col min="267" max="267" width="12.625" style="2" customWidth="1"/>
    <col min="268" max="268" width="1.375" style="2" customWidth="1"/>
    <col min="269" max="269" width="12.625" style="2" customWidth="1"/>
    <col min="270" max="270" width="1.375" style="2" customWidth="1"/>
    <col min="271" max="271" width="13.875" style="2" customWidth="1"/>
    <col min="272" max="272" width="1.375" style="2" customWidth="1"/>
    <col min="273" max="273" width="15.25" style="2" customWidth="1"/>
    <col min="274" max="274" width="1.375" style="2" customWidth="1"/>
    <col min="275" max="275" width="14.375" style="2" customWidth="1"/>
    <col min="276" max="512" width="8.75" style="2"/>
    <col min="513" max="513" width="42.875" style="2" customWidth="1"/>
    <col min="514" max="514" width="9.375" style="2" customWidth="1"/>
    <col min="515" max="515" width="12.625" style="2" customWidth="1"/>
    <col min="516" max="516" width="1.375" style="2" customWidth="1"/>
    <col min="517" max="517" width="12.625" style="2" customWidth="1"/>
    <col min="518" max="518" width="1.375" style="2" customWidth="1"/>
    <col min="519" max="519" width="12.875" style="2" customWidth="1"/>
    <col min="520" max="520" width="1.375" style="2" customWidth="1"/>
    <col min="521" max="521" width="12.625" style="2" customWidth="1"/>
    <col min="522" max="522" width="1.375" style="2" customWidth="1"/>
    <col min="523" max="523" width="12.625" style="2" customWidth="1"/>
    <col min="524" max="524" width="1.375" style="2" customWidth="1"/>
    <col min="525" max="525" width="12.625" style="2" customWidth="1"/>
    <col min="526" max="526" width="1.375" style="2" customWidth="1"/>
    <col min="527" max="527" width="13.875" style="2" customWidth="1"/>
    <col min="528" max="528" width="1.375" style="2" customWidth="1"/>
    <col min="529" max="529" width="15.25" style="2" customWidth="1"/>
    <col min="530" max="530" width="1.375" style="2" customWidth="1"/>
    <col min="531" max="531" width="14.375" style="2" customWidth="1"/>
    <col min="532" max="768" width="8.75" style="2"/>
    <col min="769" max="769" width="42.875" style="2" customWidth="1"/>
    <col min="770" max="770" width="9.375" style="2" customWidth="1"/>
    <col min="771" max="771" width="12.625" style="2" customWidth="1"/>
    <col min="772" max="772" width="1.375" style="2" customWidth="1"/>
    <col min="773" max="773" width="12.625" style="2" customWidth="1"/>
    <col min="774" max="774" width="1.375" style="2" customWidth="1"/>
    <col min="775" max="775" width="12.875" style="2" customWidth="1"/>
    <col min="776" max="776" width="1.375" style="2" customWidth="1"/>
    <col min="777" max="777" width="12.625" style="2" customWidth="1"/>
    <col min="778" max="778" width="1.375" style="2" customWidth="1"/>
    <col min="779" max="779" width="12.625" style="2" customWidth="1"/>
    <col min="780" max="780" width="1.375" style="2" customWidth="1"/>
    <col min="781" max="781" width="12.625" style="2" customWidth="1"/>
    <col min="782" max="782" width="1.375" style="2" customWidth="1"/>
    <col min="783" max="783" width="13.875" style="2" customWidth="1"/>
    <col min="784" max="784" width="1.375" style="2" customWidth="1"/>
    <col min="785" max="785" width="15.25" style="2" customWidth="1"/>
    <col min="786" max="786" width="1.375" style="2" customWidth="1"/>
    <col min="787" max="787" width="14.375" style="2" customWidth="1"/>
    <col min="788" max="1024" width="8.75" style="2"/>
    <col min="1025" max="1025" width="42.875" style="2" customWidth="1"/>
    <col min="1026" max="1026" width="9.375" style="2" customWidth="1"/>
    <col min="1027" max="1027" width="12.625" style="2" customWidth="1"/>
    <col min="1028" max="1028" width="1.375" style="2" customWidth="1"/>
    <col min="1029" max="1029" width="12.625" style="2" customWidth="1"/>
    <col min="1030" max="1030" width="1.375" style="2" customWidth="1"/>
    <col min="1031" max="1031" width="12.875" style="2" customWidth="1"/>
    <col min="1032" max="1032" width="1.375" style="2" customWidth="1"/>
    <col min="1033" max="1033" width="12.625" style="2" customWidth="1"/>
    <col min="1034" max="1034" width="1.375" style="2" customWidth="1"/>
    <col min="1035" max="1035" width="12.625" style="2" customWidth="1"/>
    <col min="1036" max="1036" width="1.375" style="2" customWidth="1"/>
    <col min="1037" max="1037" width="12.625" style="2" customWidth="1"/>
    <col min="1038" max="1038" width="1.375" style="2" customWidth="1"/>
    <col min="1039" max="1039" width="13.875" style="2" customWidth="1"/>
    <col min="1040" max="1040" width="1.375" style="2" customWidth="1"/>
    <col min="1041" max="1041" width="15.25" style="2" customWidth="1"/>
    <col min="1042" max="1042" width="1.375" style="2" customWidth="1"/>
    <col min="1043" max="1043" width="14.375" style="2" customWidth="1"/>
    <col min="1044" max="1280" width="8.75" style="2"/>
    <col min="1281" max="1281" width="42.875" style="2" customWidth="1"/>
    <col min="1282" max="1282" width="9.375" style="2" customWidth="1"/>
    <col min="1283" max="1283" width="12.625" style="2" customWidth="1"/>
    <col min="1284" max="1284" width="1.375" style="2" customWidth="1"/>
    <col min="1285" max="1285" width="12.625" style="2" customWidth="1"/>
    <col min="1286" max="1286" width="1.375" style="2" customWidth="1"/>
    <col min="1287" max="1287" width="12.875" style="2" customWidth="1"/>
    <col min="1288" max="1288" width="1.375" style="2" customWidth="1"/>
    <col min="1289" max="1289" width="12.625" style="2" customWidth="1"/>
    <col min="1290" max="1290" width="1.375" style="2" customWidth="1"/>
    <col min="1291" max="1291" width="12.625" style="2" customWidth="1"/>
    <col min="1292" max="1292" width="1.375" style="2" customWidth="1"/>
    <col min="1293" max="1293" width="12.625" style="2" customWidth="1"/>
    <col min="1294" max="1294" width="1.375" style="2" customWidth="1"/>
    <col min="1295" max="1295" width="13.875" style="2" customWidth="1"/>
    <col min="1296" max="1296" width="1.375" style="2" customWidth="1"/>
    <col min="1297" max="1297" width="15.25" style="2" customWidth="1"/>
    <col min="1298" max="1298" width="1.375" style="2" customWidth="1"/>
    <col min="1299" max="1299" width="14.375" style="2" customWidth="1"/>
    <col min="1300" max="1536" width="8.75" style="2"/>
    <col min="1537" max="1537" width="42.875" style="2" customWidth="1"/>
    <col min="1538" max="1538" width="9.375" style="2" customWidth="1"/>
    <col min="1539" max="1539" width="12.625" style="2" customWidth="1"/>
    <col min="1540" max="1540" width="1.375" style="2" customWidth="1"/>
    <col min="1541" max="1541" width="12.625" style="2" customWidth="1"/>
    <col min="1542" max="1542" width="1.375" style="2" customWidth="1"/>
    <col min="1543" max="1543" width="12.875" style="2" customWidth="1"/>
    <col min="1544" max="1544" width="1.375" style="2" customWidth="1"/>
    <col min="1545" max="1545" width="12.625" style="2" customWidth="1"/>
    <col min="1546" max="1546" width="1.375" style="2" customWidth="1"/>
    <col min="1547" max="1547" width="12.625" style="2" customWidth="1"/>
    <col min="1548" max="1548" width="1.375" style="2" customWidth="1"/>
    <col min="1549" max="1549" width="12.625" style="2" customWidth="1"/>
    <col min="1550" max="1550" width="1.375" style="2" customWidth="1"/>
    <col min="1551" max="1551" width="13.875" style="2" customWidth="1"/>
    <col min="1552" max="1552" width="1.375" style="2" customWidth="1"/>
    <col min="1553" max="1553" width="15.25" style="2" customWidth="1"/>
    <col min="1554" max="1554" width="1.375" style="2" customWidth="1"/>
    <col min="1555" max="1555" width="14.375" style="2" customWidth="1"/>
    <col min="1556" max="1792" width="8.75" style="2"/>
    <col min="1793" max="1793" width="42.875" style="2" customWidth="1"/>
    <col min="1794" max="1794" width="9.375" style="2" customWidth="1"/>
    <col min="1795" max="1795" width="12.625" style="2" customWidth="1"/>
    <col min="1796" max="1796" width="1.375" style="2" customWidth="1"/>
    <col min="1797" max="1797" width="12.625" style="2" customWidth="1"/>
    <col min="1798" max="1798" width="1.375" style="2" customWidth="1"/>
    <col min="1799" max="1799" width="12.875" style="2" customWidth="1"/>
    <col min="1800" max="1800" width="1.375" style="2" customWidth="1"/>
    <col min="1801" max="1801" width="12.625" style="2" customWidth="1"/>
    <col min="1802" max="1802" width="1.375" style="2" customWidth="1"/>
    <col min="1803" max="1803" width="12.625" style="2" customWidth="1"/>
    <col min="1804" max="1804" width="1.375" style="2" customWidth="1"/>
    <col min="1805" max="1805" width="12.625" style="2" customWidth="1"/>
    <col min="1806" max="1806" width="1.375" style="2" customWidth="1"/>
    <col min="1807" max="1807" width="13.875" style="2" customWidth="1"/>
    <col min="1808" max="1808" width="1.375" style="2" customWidth="1"/>
    <col min="1809" max="1809" width="15.25" style="2" customWidth="1"/>
    <col min="1810" max="1810" width="1.375" style="2" customWidth="1"/>
    <col min="1811" max="1811" width="14.375" style="2" customWidth="1"/>
    <col min="1812" max="2048" width="8.75" style="2"/>
    <col min="2049" max="2049" width="42.875" style="2" customWidth="1"/>
    <col min="2050" max="2050" width="9.375" style="2" customWidth="1"/>
    <col min="2051" max="2051" width="12.625" style="2" customWidth="1"/>
    <col min="2052" max="2052" width="1.375" style="2" customWidth="1"/>
    <col min="2053" max="2053" width="12.625" style="2" customWidth="1"/>
    <col min="2054" max="2054" width="1.375" style="2" customWidth="1"/>
    <col min="2055" max="2055" width="12.875" style="2" customWidth="1"/>
    <col min="2056" max="2056" width="1.375" style="2" customWidth="1"/>
    <col min="2057" max="2057" width="12.625" style="2" customWidth="1"/>
    <col min="2058" max="2058" width="1.375" style="2" customWidth="1"/>
    <col min="2059" max="2059" width="12.625" style="2" customWidth="1"/>
    <col min="2060" max="2060" width="1.375" style="2" customWidth="1"/>
    <col min="2061" max="2061" width="12.625" style="2" customWidth="1"/>
    <col min="2062" max="2062" width="1.375" style="2" customWidth="1"/>
    <col min="2063" max="2063" width="13.875" style="2" customWidth="1"/>
    <col min="2064" max="2064" width="1.375" style="2" customWidth="1"/>
    <col min="2065" max="2065" width="15.25" style="2" customWidth="1"/>
    <col min="2066" max="2066" width="1.375" style="2" customWidth="1"/>
    <col min="2067" max="2067" width="14.375" style="2" customWidth="1"/>
    <col min="2068" max="2304" width="8.75" style="2"/>
    <col min="2305" max="2305" width="42.875" style="2" customWidth="1"/>
    <col min="2306" max="2306" width="9.375" style="2" customWidth="1"/>
    <col min="2307" max="2307" width="12.625" style="2" customWidth="1"/>
    <col min="2308" max="2308" width="1.375" style="2" customWidth="1"/>
    <col min="2309" max="2309" width="12.625" style="2" customWidth="1"/>
    <col min="2310" max="2310" width="1.375" style="2" customWidth="1"/>
    <col min="2311" max="2311" width="12.875" style="2" customWidth="1"/>
    <col min="2312" max="2312" width="1.375" style="2" customWidth="1"/>
    <col min="2313" max="2313" width="12.625" style="2" customWidth="1"/>
    <col min="2314" max="2314" width="1.375" style="2" customWidth="1"/>
    <col min="2315" max="2315" width="12.625" style="2" customWidth="1"/>
    <col min="2316" max="2316" width="1.375" style="2" customWidth="1"/>
    <col min="2317" max="2317" width="12.625" style="2" customWidth="1"/>
    <col min="2318" max="2318" width="1.375" style="2" customWidth="1"/>
    <col min="2319" max="2319" width="13.875" style="2" customWidth="1"/>
    <col min="2320" max="2320" width="1.375" style="2" customWidth="1"/>
    <col min="2321" max="2321" width="15.25" style="2" customWidth="1"/>
    <col min="2322" max="2322" width="1.375" style="2" customWidth="1"/>
    <col min="2323" max="2323" width="14.375" style="2" customWidth="1"/>
    <col min="2324" max="2560" width="8.75" style="2"/>
    <col min="2561" max="2561" width="42.875" style="2" customWidth="1"/>
    <col min="2562" max="2562" width="9.375" style="2" customWidth="1"/>
    <col min="2563" max="2563" width="12.625" style="2" customWidth="1"/>
    <col min="2564" max="2564" width="1.375" style="2" customWidth="1"/>
    <col min="2565" max="2565" width="12.625" style="2" customWidth="1"/>
    <col min="2566" max="2566" width="1.375" style="2" customWidth="1"/>
    <col min="2567" max="2567" width="12.875" style="2" customWidth="1"/>
    <col min="2568" max="2568" width="1.375" style="2" customWidth="1"/>
    <col min="2569" max="2569" width="12.625" style="2" customWidth="1"/>
    <col min="2570" max="2570" width="1.375" style="2" customWidth="1"/>
    <col min="2571" max="2571" width="12.625" style="2" customWidth="1"/>
    <col min="2572" max="2572" width="1.375" style="2" customWidth="1"/>
    <col min="2573" max="2573" width="12.625" style="2" customWidth="1"/>
    <col min="2574" max="2574" width="1.375" style="2" customWidth="1"/>
    <col min="2575" max="2575" width="13.875" style="2" customWidth="1"/>
    <col min="2576" max="2576" width="1.375" style="2" customWidth="1"/>
    <col min="2577" max="2577" width="15.25" style="2" customWidth="1"/>
    <col min="2578" max="2578" width="1.375" style="2" customWidth="1"/>
    <col min="2579" max="2579" width="14.375" style="2" customWidth="1"/>
    <col min="2580" max="2816" width="8.75" style="2"/>
    <col min="2817" max="2817" width="42.875" style="2" customWidth="1"/>
    <col min="2818" max="2818" width="9.375" style="2" customWidth="1"/>
    <col min="2819" max="2819" width="12.625" style="2" customWidth="1"/>
    <col min="2820" max="2820" width="1.375" style="2" customWidth="1"/>
    <col min="2821" max="2821" width="12.625" style="2" customWidth="1"/>
    <col min="2822" max="2822" width="1.375" style="2" customWidth="1"/>
    <col min="2823" max="2823" width="12.875" style="2" customWidth="1"/>
    <col min="2824" max="2824" width="1.375" style="2" customWidth="1"/>
    <col min="2825" max="2825" width="12.625" style="2" customWidth="1"/>
    <col min="2826" max="2826" width="1.375" style="2" customWidth="1"/>
    <col min="2827" max="2827" width="12.625" style="2" customWidth="1"/>
    <col min="2828" max="2828" width="1.375" style="2" customWidth="1"/>
    <col min="2829" max="2829" width="12.625" style="2" customWidth="1"/>
    <col min="2830" max="2830" width="1.375" style="2" customWidth="1"/>
    <col min="2831" max="2831" width="13.875" style="2" customWidth="1"/>
    <col min="2832" max="2832" width="1.375" style="2" customWidth="1"/>
    <col min="2833" max="2833" width="15.25" style="2" customWidth="1"/>
    <col min="2834" max="2834" width="1.375" style="2" customWidth="1"/>
    <col min="2835" max="2835" width="14.375" style="2" customWidth="1"/>
    <col min="2836" max="3072" width="8.75" style="2"/>
    <col min="3073" max="3073" width="42.875" style="2" customWidth="1"/>
    <col min="3074" max="3074" width="9.375" style="2" customWidth="1"/>
    <col min="3075" max="3075" width="12.625" style="2" customWidth="1"/>
    <col min="3076" max="3076" width="1.375" style="2" customWidth="1"/>
    <col min="3077" max="3077" width="12.625" style="2" customWidth="1"/>
    <col min="3078" max="3078" width="1.375" style="2" customWidth="1"/>
    <col min="3079" max="3079" width="12.875" style="2" customWidth="1"/>
    <col min="3080" max="3080" width="1.375" style="2" customWidth="1"/>
    <col min="3081" max="3081" width="12.625" style="2" customWidth="1"/>
    <col min="3082" max="3082" width="1.375" style="2" customWidth="1"/>
    <col min="3083" max="3083" width="12.625" style="2" customWidth="1"/>
    <col min="3084" max="3084" width="1.375" style="2" customWidth="1"/>
    <col min="3085" max="3085" width="12.625" style="2" customWidth="1"/>
    <col min="3086" max="3086" width="1.375" style="2" customWidth="1"/>
    <col min="3087" max="3087" width="13.875" style="2" customWidth="1"/>
    <col min="3088" max="3088" width="1.375" style="2" customWidth="1"/>
    <col min="3089" max="3089" width="15.25" style="2" customWidth="1"/>
    <col min="3090" max="3090" width="1.375" style="2" customWidth="1"/>
    <col min="3091" max="3091" width="14.375" style="2" customWidth="1"/>
    <col min="3092" max="3328" width="8.75" style="2"/>
    <col min="3329" max="3329" width="42.875" style="2" customWidth="1"/>
    <col min="3330" max="3330" width="9.375" style="2" customWidth="1"/>
    <col min="3331" max="3331" width="12.625" style="2" customWidth="1"/>
    <col min="3332" max="3332" width="1.375" style="2" customWidth="1"/>
    <col min="3333" max="3333" width="12.625" style="2" customWidth="1"/>
    <col min="3334" max="3334" width="1.375" style="2" customWidth="1"/>
    <col min="3335" max="3335" width="12.875" style="2" customWidth="1"/>
    <col min="3336" max="3336" width="1.375" style="2" customWidth="1"/>
    <col min="3337" max="3337" width="12.625" style="2" customWidth="1"/>
    <col min="3338" max="3338" width="1.375" style="2" customWidth="1"/>
    <col min="3339" max="3339" width="12.625" style="2" customWidth="1"/>
    <col min="3340" max="3340" width="1.375" style="2" customWidth="1"/>
    <col min="3341" max="3341" width="12.625" style="2" customWidth="1"/>
    <col min="3342" max="3342" width="1.375" style="2" customWidth="1"/>
    <col min="3343" max="3343" width="13.875" style="2" customWidth="1"/>
    <col min="3344" max="3344" width="1.375" style="2" customWidth="1"/>
    <col min="3345" max="3345" width="15.25" style="2" customWidth="1"/>
    <col min="3346" max="3346" width="1.375" style="2" customWidth="1"/>
    <col min="3347" max="3347" width="14.375" style="2" customWidth="1"/>
    <col min="3348" max="3584" width="8.75" style="2"/>
    <col min="3585" max="3585" width="42.875" style="2" customWidth="1"/>
    <col min="3586" max="3586" width="9.375" style="2" customWidth="1"/>
    <col min="3587" max="3587" width="12.625" style="2" customWidth="1"/>
    <col min="3588" max="3588" width="1.375" style="2" customWidth="1"/>
    <col min="3589" max="3589" width="12.625" style="2" customWidth="1"/>
    <col min="3590" max="3590" width="1.375" style="2" customWidth="1"/>
    <col min="3591" max="3591" width="12.875" style="2" customWidth="1"/>
    <col min="3592" max="3592" width="1.375" style="2" customWidth="1"/>
    <col min="3593" max="3593" width="12.625" style="2" customWidth="1"/>
    <col min="3594" max="3594" width="1.375" style="2" customWidth="1"/>
    <col min="3595" max="3595" width="12.625" style="2" customWidth="1"/>
    <col min="3596" max="3596" width="1.375" style="2" customWidth="1"/>
    <col min="3597" max="3597" width="12.625" style="2" customWidth="1"/>
    <col min="3598" max="3598" width="1.375" style="2" customWidth="1"/>
    <col min="3599" max="3599" width="13.875" style="2" customWidth="1"/>
    <col min="3600" max="3600" width="1.375" style="2" customWidth="1"/>
    <col min="3601" max="3601" width="15.25" style="2" customWidth="1"/>
    <col min="3602" max="3602" width="1.375" style="2" customWidth="1"/>
    <col min="3603" max="3603" width="14.375" style="2" customWidth="1"/>
    <col min="3604" max="3840" width="8.75" style="2"/>
    <col min="3841" max="3841" width="42.875" style="2" customWidth="1"/>
    <col min="3842" max="3842" width="9.375" style="2" customWidth="1"/>
    <col min="3843" max="3843" width="12.625" style="2" customWidth="1"/>
    <col min="3844" max="3844" width="1.375" style="2" customWidth="1"/>
    <col min="3845" max="3845" width="12.625" style="2" customWidth="1"/>
    <col min="3846" max="3846" width="1.375" style="2" customWidth="1"/>
    <col min="3847" max="3847" width="12.875" style="2" customWidth="1"/>
    <col min="3848" max="3848" width="1.375" style="2" customWidth="1"/>
    <col min="3849" max="3849" width="12.625" style="2" customWidth="1"/>
    <col min="3850" max="3850" width="1.375" style="2" customWidth="1"/>
    <col min="3851" max="3851" width="12.625" style="2" customWidth="1"/>
    <col min="3852" max="3852" width="1.375" style="2" customWidth="1"/>
    <col min="3853" max="3853" width="12.625" style="2" customWidth="1"/>
    <col min="3854" max="3854" width="1.375" style="2" customWidth="1"/>
    <col min="3855" max="3855" width="13.875" style="2" customWidth="1"/>
    <col min="3856" max="3856" width="1.375" style="2" customWidth="1"/>
    <col min="3857" max="3857" width="15.25" style="2" customWidth="1"/>
    <col min="3858" max="3858" width="1.375" style="2" customWidth="1"/>
    <col min="3859" max="3859" width="14.375" style="2" customWidth="1"/>
    <col min="3860" max="4096" width="8.75" style="2"/>
    <col min="4097" max="4097" width="42.875" style="2" customWidth="1"/>
    <col min="4098" max="4098" width="9.375" style="2" customWidth="1"/>
    <col min="4099" max="4099" width="12.625" style="2" customWidth="1"/>
    <col min="4100" max="4100" width="1.375" style="2" customWidth="1"/>
    <col min="4101" max="4101" width="12.625" style="2" customWidth="1"/>
    <col min="4102" max="4102" width="1.375" style="2" customWidth="1"/>
    <col min="4103" max="4103" width="12.875" style="2" customWidth="1"/>
    <col min="4104" max="4104" width="1.375" style="2" customWidth="1"/>
    <col min="4105" max="4105" width="12.625" style="2" customWidth="1"/>
    <col min="4106" max="4106" width="1.375" style="2" customWidth="1"/>
    <col min="4107" max="4107" width="12.625" style="2" customWidth="1"/>
    <col min="4108" max="4108" width="1.375" style="2" customWidth="1"/>
    <col min="4109" max="4109" width="12.625" style="2" customWidth="1"/>
    <col min="4110" max="4110" width="1.375" style="2" customWidth="1"/>
    <col min="4111" max="4111" width="13.875" style="2" customWidth="1"/>
    <col min="4112" max="4112" width="1.375" style="2" customWidth="1"/>
    <col min="4113" max="4113" width="15.25" style="2" customWidth="1"/>
    <col min="4114" max="4114" width="1.375" style="2" customWidth="1"/>
    <col min="4115" max="4115" width="14.375" style="2" customWidth="1"/>
    <col min="4116" max="4352" width="8.75" style="2"/>
    <col min="4353" max="4353" width="42.875" style="2" customWidth="1"/>
    <col min="4354" max="4354" width="9.375" style="2" customWidth="1"/>
    <col min="4355" max="4355" width="12.625" style="2" customWidth="1"/>
    <col min="4356" max="4356" width="1.375" style="2" customWidth="1"/>
    <col min="4357" max="4357" width="12.625" style="2" customWidth="1"/>
    <col min="4358" max="4358" width="1.375" style="2" customWidth="1"/>
    <col min="4359" max="4359" width="12.875" style="2" customWidth="1"/>
    <col min="4360" max="4360" width="1.375" style="2" customWidth="1"/>
    <col min="4361" max="4361" width="12.625" style="2" customWidth="1"/>
    <col min="4362" max="4362" width="1.375" style="2" customWidth="1"/>
    <col min="4363" max="4363" width="12.625" style="2" customWidth="1"/>
    <col min="4364" max="4364" width="1.375" style="2" customWidth="1"/>
    <col min="4365" max="4365" width="12.625" style="2" customWidth="1"/>
    <col min="4366" max="4366" width="1.375" style="2" customWidth="1"/>
    <col min="4367" max="4367" width="13.875" style="2" customWidth="1"/>
    <col min="4368" max="4368" width="1.375" style="2" customWidth="1"/>
    <col min="4369" max="4369" width="15.25" style="2" customWidth="1"/>
    <col min="4370" max="4370" width="1.375" style="2" customWidth="1"/>
    <col min="4371" max="4371" width="14.375" style="2" customWidth="1"/>
    <col min="4372" max="4608" width="8.75" style="2"/>
    <col min="4609" max="4609" width="42.875" style="2" customWidth="1"/>
    <col min="4610" max="4610" width="9.375" style="2" customWidth="1"/>
    <col min="4611" max="4611" width="12.625" style="2" customWidth="1"/>
    <col min="4612" max="4612" width="1.375" style="2" customWidth="1"/>
    <col min="4613" max="4613" width="12.625" style="2" customWidth="1"/>
    <col min="4614" max="4614" width="1.375" style="2" customWidth="1"/>
    <col min="4615" max="4615" width="12.875" style="2" customWidth="1"/>
    <col min="4616" max="4616" width="1.375" style="2" customWidth="1"/>
    <col min="4617" max="4617" width="12.625" style="2" customWidth="1"/>
    <col min="4618" max="4618" width="1.375" style="2" customWidth="1"/>
    <col min="4619" max="4619" width="12.625" style="2" customWidth="1"/>
    <col min="4620" max="4620" width="1.375" style="2" customWidth="1"/>
    <col min="4621" max="4621" width="12.625" style="2" customWidth="1"/>
    <col min="4622" max="4622" width="1.375" style="2" customWidth="1"/>
    <col min="4623" max="4623" width="13.875" style="2" customWidth="1"/>
    <col min="4624" max="4624" width="1.375" style="2" customWidth="1"/>
    <col min="4625" max="4625" width="15.25" style="2" customWidth="1"/>
    <col min="4626" max="4626" width="1.375" style="2" customWidth="1"/>
    <col min="4627" max="4627" width="14.375" style="2" customWidth="1"/>
    <col min="4628" max="4864" width="8.75" style="2"/>
    <col min="4865" max="4865" width="42.875" style="2" customWidth="1"/>
    <col min="4866" max="4866" width="9.375" style="2" customWidth="1"/>
    <col min="4867" max="4867" width="12.625" style="2" customWidth="1"/>
    <col min="4868" max="4868" width="1.375" style="2" customWidth="1"/>
    <col min="4869" max="4869" width="12.625" style="2" customWidth="1"/>
    <col min="4870" max="4870" width="1.375" style="2" customWidth="1"/>
    <col min="4871" max="4871" width="12.875" style="2" customWidth="1"/>
    <col min="4872" max="4872" width="1.375" style="2" customWidth="1"/>
    <col min="4873" max="4873" width="12.625" style="2" customWidth="1"/>
    <col min="4874" max="4874" width="1.375" style="2" customWidth="1"/>
    <col min="4875" max="4875" width="12.625" style="2" customWidth="1"/>
    <col min="4876" max="4876" width="1.375" style="2" customWidth="1"/>
    <col min="4877" max="4877" width="12.625" style="2" customWidth="1"/>
    <col min="4878" max="4878" width="1.375" style="2" customWidth="1"/>
    <col min="4879" max="4879" width="13.875" style="2" customWidth="1"/>
    <col min="4880" max="4880" width="1.375" style="2" customWidth="1"/>
    <col min="4881" max="4881" width="15.25" style="2" customWidth="1"/>
    <col min="4882" max="4882" width="1.375" style="2" customWidth="1"/>
    <col min="4883" max="4883" width="14.375" style="2" customWidth="1"/>
    <col min="4884" max="5120" width="8.75" style="2"/>
    <col min="5121" max="5121" width="42.875" style="2" customWidth="1"/>
    <col min="5122" max="5122" width="9.375" style="2" customWidth="1"/>
    <col min="5123" max="5123" width="12.625" style="2" customWidth="1"/>
    <col min="5124" max="5124" width="1.375" style="2" customWidth="1"/>
    <col min="5125" max="5125" width="12.625" style="2" customWidth="1"/>
    <col min="5126" max="5126" width="1.375" style="2" customWidth="1"/>
    <col min="5127" max="5127" width="12.875" style="2" customWidth="1"/>
    <col min="5128" max="5128" width="1.375" style="2" customWidth="1"/>
    <col min="5129" max="5129" width="12.625" style="2" customWidth="1"/>
    <col min="5130" max="5130" width="1.375" style="2" customWidth="1"/>
    <col min="5131" max="5131" width="12.625" style="2" customWidth="1"/>
    <col min="5132" max="5132" width="1.375" style="2" customWidth="1"/>
    <col min="5133" max="5133" width="12.625" style="2" customWidth="1"/>
    <col min="5134" max="5134" width="1.375" style="2" customWidth="1"/>
    <col min="5135" max="5135" width="13.875" style="2" customWidth="1"/>
    <col min="5136" max="5136" width="1.375" style="2" customWidth="1"/>
    <col min="5137" max="5137" width="15.25" style="2" customWidth="1"/>
    <col min="5138" max="5138" width="1.375" style="2" customWidth="1"/>
    <col min="5139" max="5139" width="14.375" style="2" customWidth="1"/>
    <col min="5140" max="5376" width="8.75" style="2"/>
    <col min="5377" max="5377" width="42.875" style="2" customWidth="1"/>
    <col min="5378" max="5378" width="9.375" style="2" customWidth="1"/>
    <col min="5379" max="5379" width="12.625" style="2" customWidth="1"/>
    <col min="5380" max="5380" width="1.375" style="2" customWidth="1"/>
    <col min="5381" max="5381" width="12.625" style="2" customWidth="1"/>
    <col min="5382" max="5382" width="1.375" style="2" customWidth="1"/>
    <col min="5383" max="5383" width="12.875" style="2" customWidth="1"/>
    <col min="5384" max="5384" width="1.375" style="2" customWidth="1"/>
    <col min="5385" max="5385" width="12.625" style="2" customWidth="1"/>
    <col min="5386" max="5386" width="1.375" style="2" customWidth="1"/>
    <col min="5387" max="5387" width="12.625" style="2" customWidth="1"/>
    <col min="5388" max="5388" width="1.375" style="2" customWidth="1"/>
    <col min="5389" max="5389" width="12.625" style="2" customWidth="1"/>
    <col min="5390" max="5390" width="1.375" style="2" customWidth="1"/>
    <col min="5391" max="5391" width="13.875" style="2" customWidth="1"/>
    <col min="5392" max="5392" width="1.375" style="2" customWidth="1"/>
    <col min="5393" max="5393" width="15.25" style="2" customWidth="1"/>
    <col min="5394" max="5394" width="1.375" style="2" customWidth="1"/>
    <col min="5395" max="5395" width="14.375" style="2" customWidth="1"/>
    <col min="5396" max="5632" width="8.75" style="2"/>
    <col min="5633" max="5633" width="42.875" style="2" customWidth="1"/>
    <col min="5634" max="5634" width="9.375" style="2" customWidth="1"/>
    <col min="5635" max="5635" width="12.625" style="2" customWidth="1"/>
    <col min="5636" max="5636" width="1.375" style="2" customWidth="1"/>
    <col min="5637" max="5637" width="12.625" style="2" customWidth="1"/>
    <col min="5638" max="5638" width="1.375" style="2" customWidth="1"/>
    <col min="5639" max="5639" width="12.875" style="2" customWidth="1"/>
    <col min="5640" max="5640" width="1.375" style="2" customWidth="1"/>
    <col min="5641" max="5641" width="12.625" style="2" customWidth="1"/>
    <col min="5642" max="5642" width="1.375" style="2" customWidth="1"/>
    <col min="5643" max="5643" width="12.625" style="2" customWidth="1"/>
    <col min="5644" max="5644" width="1.375" style="2" customWidth="1"/>
    <col min="5645" max="5645" width="12.625" style="2" customWidth="1"/>
    <col min="5646" max="5646" width="1.375" style="2" customWidth="1"/>
    <col min="5647" max="5647" width="13.875" style="2" customWidth="1"/>
    <col min="5648" max="5648" width="1.375" style="2" customWidth="1"/>
    <col min="5649" max="5649" width="15.25" style="2" customWidth="1"/>
    <col min="5650" max="5650" width="1.375" style="2" customWidth="1"/>
    <col min="5651" max="5651" width="14.375" style="2" customWidth="1"/>
    <col min="5652" max="5888" width="8.75" style="2"/>
    <col min="5889" max="5889" width="42.875" style="2" customWidth="1"/>
    <col min="5890" max="5890" width="9.375" style="2" customWidth="1"/>
    <col min="5891" max="5891" width="12.625" style="2" customWidth="1"/>
    <col min="5892" max="5892" width="1.375" style="2" customWidth="1"/>
    <col min="5893" max="5893" width="12.625" style="2" customWidth="1"/>
    <col min="5894" max="5894" width="1.375" style="2" customWidth="1"/>
    <col min="5895" max="5895" width="12.875" style="2" customWidth="1"/>
    <col min="5896" max="5896" width="1.375" style="2" customWidth="1"/>
    <col min="5897" max="5897" width="12.625" style="2" customWidth="1"/>
    <col min="5898" max="5898" width="1.375" style="2" customWidth="1"/>
    <col min="5899" max="5899" width="12.625" style="2" customWidth="1"/>
    <col min="5900" max="5900" width="1.375" style="2" customWidth="1"/>
    <col min="5901" max="5901" width="12.625" style="2" customWidth="1"/>
    <col min="5902" max="5902" width="1.375" style="2" customWidth="1"/>
    <col min="5903" max="5903" width="13.875" style="2" customWidth="1"/>
    <col min="5904" max="5904" width="1.375" style="2" customWidth="1"/>
    <col min="5905" max="5905" width="15.25" style="2" customWidth="1"/>
    <col min="5906" max="5906" width="1.375" style="2" customWidth="1"/>
    <col min="5907" max="5907" width="14.375" style="2" customWidth="1"/>
    <col min="5908" max="6144" width="8.75" style="2"/>
    <col min="6145" max="6145" width="42.875" style="2" customWidth="1"/>
    <col min="6146" max="6146" width="9.375" style="2" customWidth="1"/>
    <col min="6147" max="6147" width="12.625" style="2" customWidth="1"/>
    <col min="6148" max="6148" width="1.375" style="2" customWidth="1"/>
    <col min="6149" max="6149" width="12.625" style="2" customWidth="1"/>
    <col min="6150" max="6150" width="1.375" style="2" customWidth="1"/>
    <col min="6151" max="6151" width="12.875" style="2" customWidth="1"/>
    <col min="6152" max="6152" width="1.375" style="2" customWidth="1"/>
    <col min="6153" max="6153" width="12.625" style="2" customWidth="1"/>
    <col min="6154" max="6154" width="1.375" style="2" customWidth="1"/>
    <col min="6155" max="6155" width="12.625" style="2" customWidth="1"/>
    <col min="6156" max="6156" width="1.375" style="2" customWidth="1"/>
    <col min="6157" max="6157" width="12.625" style="2" customWidth="1"/>
    <col min="6158" max="6158" width="1.375" style="2" customWidth="1"/>
    <col min="6159" max="6159" width="13.875" style="2" customWidth="1"/>
    <col min="6160" max="6160" width="1.375" style="2" customWidth="1"/>
    <col min="6161" max="6161" width="15.25" style="2" customWidth="1"/>
    <col min="6162" max="6162" width="1.375" style="2" customWidth="1"/>
    <col min="6163" max="6163" width="14.375" style="2" customWidth="1"/>
    <col min="6164" max="6400" width="8.75" style="2"/>
    <col min="6401" max="6401" width="42.875" style="2" customWidth="1"/>
    <col min="6402" max="6402" width="9.375" style="2" customWidth="1"/>
    <col min="6403" max="6403" width="12.625" style="2" customWidth="1"/>
    <col min="6404" max="6404" width="1.375" style="2" customWidth="1"/>
    <col min="6405" max="6405" width="12.625" style="2" customWidth="1"/>
    <col min="6406" max="6406" width="1.375" style="2" customWidth="1"/>
    <col min="6407" max="6407" width="12.875" style="2" customWidth="1"/>
    <col min="6408" max="6408" width="1.375" style="2" customWidth="1"/>
    <col min="6409" max="6409" width="12.625" style="2" customWidth="1"/>
    <col min="6410" max="6410" width="1.375" style="2" customWidth="1"/>
    <col min="6411" max="6411" width="12.625" style="2" customWidth="1"/>
    <col min="6412" max="6412" width="1.375" style="2" customWidth="1"/>
    <col min="6413" max="6413" width="12.625" style="2" customWidth="1"/>
    <col min="6414" max="6414" width="1.375" style="2" customWidth="1"/>
    <col min="6415" max="6415" width="13.875" style="2" customWidth="1"/>
    <col min="6416" max="6416" width="1.375" style="2" customWidth="1"/>
    <col min="6417" max="6417" width="15.25" style="2" customWidth="1"/>
    <col min="6418" max="6418" width="1.375" style="2" customWidth="1"/>
    <col min="6419" max="6419" width="14.375" style="2" customWidth="1"/>
    <col min="6420" max="6656" width="8.75" style="2"/>
    <col min="6657" max="6657" width="42.875" style="2" customWidth="1"/>
    <col min="6658" max="6658" width="9.375" style="2" customWidth="1"/>
    <col min="6659" max="6659" width="12.625" style="2" customWidth="1"/>
    <col min="6660" max="6660" width="1.375" style="2" customWidth="1"/>
    <col min="6661" max="6661" width="12.625" style="2" customWidth="1"/>
    <col min="6662" max="6662" width="1.375" style="2" customWidth="1"/>
    <col min="6663" max="6663" width="12.875" style="2" customWidth="1"/>
    <col min="6664" max="6664" width="1.375" style="2" customWidth="1"/>
    <col min="6665" max="6665" width="12.625" style="2" customWidth="1"/>
    <col min="6666" max="6666" width="1.375" style="2" customWidth="1"/>
    <col min="6667" max="6667" width="12.625" style="2" customWidth="1"/>
    <col min="6668" max="6668" width="1.375" style="2" customWidth="1"/>
    <col min="6669" max="6669" width="12.625" style="2" customWidth="1"/>
    <col min="6670" max="6670" width="1.375" style="2" customWidth="1"/>
    <col min="6671" max="6671" width="13.875" style="2" customWidth="1"/>
    <col min="6672" max="6672" width="1.375" style="2" customWidth="1"/>
    <col min="6673" max="6673" width="15.25" style="2" customWidth="1"/>
    <col min="6674" max="6674" width="1.375" style="2" customWidth="1"/>
    <col min="6675" max="6675" width="14.375" style="2" customWidth="1"/>
    <col min="6676" max="6912" width="8.75" style="2"/>
    <col min="6913" max="6913" width="42.875" style="2" customWidth="1"/>
    <col min="6914" max="6914" width="9.375" style="2" customWidth="1"/>
    <col min="6915" max="6915" width="12.625" style="2" customWidth="1"/>
    <col min="6916" max="6916" width="1.375" style="2" customWidth="1"/>
    <col min="6917" max="6917" width="12.625" style="2" customWidth="1"/>
    <col min="6918" max="6918" width="1.375" style="2" customWidth="1"/>
    <col min="6919" max="6919" width="12.875" style="2" customWidth="1"/>
    <col min="6920" max="6920" width="1.375" style="2" customWidth="1"/>
    <col min="6921" max="6921" width="12.625" style="2" customWidth="1"/>
    <col min="6922" max="6922" width="1.375" style="2" customWidth="1"/>
    <col min="6923" max="6923" width="12.625" style="2" customWidth="1"/>
    <col min="6924" max="6924" width="1.375" style="2" customWidth="1"/>
    <col min="6925" max="6925" width="12.625" style="2" customWidth="1"/>
    <col min="6926" max="6926" width="1.375" style="2" customWidth="1"/>
    <col min="6927" max="6927" width="13.875" style="2" customWidth="1"/>
    <col min="6928" max="6928" width="1.375" style="2" customWidth="1"/>
    <col min="6929" max="6929" width="15.25" style="2" customWidth="1"/>
    <col min="6930" max="6930" width="1.375" style="2" customWidth="1"/>
    <col min="6931" max="6931" width="14.375" style="2" customWidth="1"/>
    <col min="6932" max="7168" width="8.75" style="2"/>
    <col min="7169" max="7169" width="42.875" style="2" customWidth="1"/>
    <col min="7170" max="7170" width="9.375" style="2" customWidth="1"/>
    <col min="7171" max="7171" width="12.625" style="2" customWidth="1"/>
    <col min="7172" max="7172" width="1.375" style="2" customWidth="1"/>
    <col min="7173" max="7173" width="12.625" style="2" customWidth="1"/>
    <col min="7174" max="7174" width="1.375" style="2" customWidth="1"/>
    <col min="7175" max="7175" width="12.875" style="2" customWidth="1"/>
    <col min="7176" max="7176" width="1.375" style="2" customWidth="1"/>
    <col min="7177" max="7177" width="12.625" style="2" customWidth="1"/>
    <col min="7178" max="7178" width="1.375" style="2" customWidth="1"/>
    <col min="7179" max="7179" width="12.625" style="2" customWidth="1"/>
    <col min="7180" max="7180" width="1.375" style="2" customWidth="1"/>
    <col min="7181" max="7181" width="12.625" style="2" customWidth="1"/>
    <col min="7182" max="7182" width="1.375" style="2" customWidth="1"/>
    <col min="7183" max="7183" width="13.875" style="2" customWidth="1"/>
    <col min="7184" max="7184" width="1.375" style="2" customWidth="1"/>
    <col min="7185" max="7185" width="15.25" style="2" customWidth="1"/>
    <col min="7186" max="7186" width="1.375" style="2" customWidth="1"/>
    <col min="7187" max="7187" width="14.375" style="2" customWidth="1"/>
    <col min="7188" max="7424" width="8.75" style="2"/>
    <col min="7425" max="7425" width="42.875" style="2" customWidth="1"/>
    <col min="7426" max="7426" width="9.375" style="2" customWidth="1"/>
    <col min="7427" max="7427" width="12.625" style="2" customWidth="1"/>
    <col min="7428" max="7428" width="1.375" style="2" customWidth="1"/>
    <col min="7429" max="7429" width="12.625" style="2" customWidth="1"/>
    <col min="7430" max="7430" width="1.375" style="2" customWidth="1"/>
    <col min="7431" max="7431" width="12.875" style="2" customWidth="1"/>
    <col min="7432" max="7432" width="1.375" style="2" customWidth="1"/>
    <col min="7433" max="7433" width="12.625" style="2" customWidth="1"/>
    <col min="7434" max="7434" width="1.375" style="2" customWidth="1"/>
    <col min="7435" max="7435" width="12.625" style="2" customWidth="1"/>
    <col min="7436" max="7436" width="1.375" style="2" customWidth="1"/>
    <col min="7437" max="7437" width="12.625" style="2" customWidth="1"/>
    <col min="7438" max="7438" width="1.375" style="2" customWidth="1"/>
    <col min="7439" max="7439" width="13.875" style="2" customWidth="1"/>
    <col min="7440" max="7440" width="1.375" style="2" customWidth="1"/>
    <col min="7441" max="7441" width="15.25" style="2" customWidth="1"/>
    <col min="7442" max="7442" width="1.375" style="2" customWidth="1"/>
    <col min="7443" max="7443" width="14.375" style="2" customWidth="1"/>
    <col min="7444" max="7680" width="8.75" style="2"/>
    <col min="7681" max="7681" width="42.875" style="2" customWidth="1"/>
    <col min="7682" max="7682" width="9.375" style="2" customWidth="1"/>
    <col min="7683" max="7683" width="12.625" style="2" customWidth="1"/>
    <col min="7684" max="7684" width="1.375" style="2" customWidth="1"/>
    <col min="7685" max="7685" width="12.625" style="2" customWidth="1"/>
    <col min="7686" max="7686" width="1.375" style="2" customWidth="1"/>
    <col min="7687" max="7687" width="12.875" style="2" customWidth="1"/>
    <col min="7688" max="7688" width="1.375" style="2" customWidth="1"/>
    <col min="7689" max="7689" width="12.625" style="2" customWidth="1"/>
    <col min="7690" max="7690" width="1.375" style="2" customWidth="1"/>
    <col min="7691" max="7691" width="12.625" style="2" customWidth="1"/>
    <col min="7692" max="7692" width="1.375" style="2" customWidth="1"/>
    <col min="7693" max="7693" width="12.625" style="2" customWidth="1"/>
    <col min="7694" max="7694" width="1.375" style="2" customWidth="1"/>
    <col min="7695" max="7695" width="13.875" style="2" customWidth="1"/>
    <col min="7696" max="7696" width="1.375" style="2" customWidth="1"/>
    <col min="7697" max="7697" width="15.25" style="2" customWidth="1"/>
    <col min="7698" max="7698" width="1.375" style="2" customWidth="1"/>
    <col min="7699" max="7699" width="14.375" style="2" customWidth="1"/>
    <col min="7700" max="7936" width="8.75" style="2"/>
    <col min="7937" max="7937" width="42.875" style="2" customWidth="1"/>
    <col min="7938" max="7938" width="9.375" style="2" customWidth="1"/>
    <col min="7939" max="7939" width="12.625" style="2" customWidth="1"/>
    <col min="7940" max="7940" width="1.375" style="2" customWidth="1"/>
    <col min="7941" max="7941" width="12.625" style="2" customWidth="1"/>
    <col min="7942" max="7942" width="1.375" style="2" customWidth="1"/>
    <col min="7943" max="7943" width="12.875" style="2" customWidth="1"/>
    <col min="7944" max="7944" width="1.375" style="2" customWidth="1"/>
    <col min="7945" max="7945" width="12.625" style="2" customWidth="1"/>
    <col min="7946" max="7946" width="1.375" style="2" customWidth="1"/>
    <col min="7947" max="7947" width="12.625" style="2" customWidth="1"/>
    <col min="7948" max="7948" width="1.375" style="2" customWidth="1"/>
    <col min="7949" max="7949" width="12.625" style="2" customWidth="1"/>
    <col min="7950" max="7950" width="1.375" style="2" customWidth="1"/>
    <col min="7951" max="7951" width="13.875" style="2" customWidth="1"/>
    <col min="7952" max="7952" width="1.375" style="2" customWidth="1"/>
    <col min="7953" max="7953" width="15.25" style="2" customWidth="1"/>
    <col min="7954" max="7954" width="1.375" style="2" customWidth="1"/>
    <col min="7955" max="7955" width="14.375" style="2" customWidth="1"/>
    <col min="7956" max="8192" width="8.75" style="2"/>
    <col min="8193" max="8193" width="42.875" style="2" customWidth="1"/>
    <col min="8194" max="8194" width="9.375" style="2" customWidth="1"/>
    <col min="8195" max="8195" width="12.625" style="2" customWidth="1"/>
    <col min="8196" max="8196" width="1.375" style="2" customWidth="1"/>
    <col min="8197" max="8197" width="12.625" style="2" customWidth="1"/>
    <col min="8198" max="8198" width="1.375" style="2" customWidth="1"/>
    <col min="8199" max="8199" width="12.875" style="2" customWidth="1"/>
    <col min="8200" max="8200" width="1.375" style="2" customWidth="1"/>
    <col min="8201" max="8201" width="12.625" style="2" customWidth="1"/>
    <col min="8202" max="8202" width="1.375" style="2" customWidth="1"/>
    <col min="8203" max="8203" width="12.625" style="2" customWidth="1"/>
    <col min="8204" max="8204" width="1.375" style="2" customWidth="1"/>
    <col min="8205" max="8205" width="12.625" style="2" customWidth="1"/>
    <col min="8206" max="8206" width="1.375" style="2" customWidth="1"/>
    <col min="8207" max="8207" width="13.875" style="2" customWidth="1"/>
    <col min="8208" max="8208" width="1.375" style="2" customWidth="1"/>
    <col min="8209" max="8209" width="15.25" style="2" customWidth="1"/>
    <col min="8210" max="8210" width="1.375" style="2" customWidth="1"/>
    <col min="8211" max="8211" width="14.375" style="2" customWidth="1"/>
    <col min="8212" max="8448" width="8.75" style="2"/>
    <col min="8449" max="8449" width="42.875" style="2" customWidth="1"/>
    <col min="8450" max="8450" width="9.375" style="2" customWidth="1"/>
    <col min="8451" max="8451" width="12.625" style="2" customWidth="1"/>
    <col min="8452" max="8452" width="1.375" style="2" customWidth="1"/>
    <col min="8453" max="8453" width="12.625" style="2" customWidth="1"/>
    <col min="8454" max="8454" width="1.375" style="2" customWidth="1"/>
    <col min="8455" max="8455" width="12.875" style="2" customWidth="1"/>
    <col min="8456" max="8456" width="1.375" style="2" customWidth="1"/>
    <col min="8457" max="8457" width="12.625" style="2" customWidth="1"/>
    <col min="8458" max="8458" width="1.375" style="2" customWidth="1"/>
    <col min="8459" max="8459" width="12.625" style="2" customWidth="1"/>
    <col min="8460" max="8460" width="1.375" style="2" customWidth="1"/>
    <col min="8461" max="8461" width="12.625" style="2" customWidth="1"/>
    <col min="8462" max="8462" width="1.375" style="2" customWidth="1"/>
    <col min="8463" max="8463" width="13.875" style="2" customWidth="1"/>
    <col min="8464" max="8464" width="1.375" style="2" customWidth="1"/>
    <col min="8465" max="8465" width="15.25" style="2" customWidth="1"/>
    <col min="8466" max="8466" width="1.375" style="2" customWidth="1"/>
    <col min="8467" max="8467" width="14.375" style="2" customWidth="1"/>
    <col min="8468" max="8704" width="8.75" style="2"/>
    <col min="8705" max="8705" width="42.875" style="2" customWidth="1"/>
    <col min="8706" max="8706" width="9.375" style="2" customWidth="1"/>
    <col min="8707" max="8707" width="12.625" style="2" customWidth="1"/>
    <col min="8708" max="8708" width="1.375" style="2" customWidth="1"/>
    <col min="8709" max="8709" width="12.625" style="2" customWidth="1"/>
    <col min="8710" max="8710" width="1.375" style="2" customWidth="1"/>
    <col min="8711" max="8711" width="12.875" style="2" customWidth="1"/>
    <col min="8712" max="8712" width="1.375" style="2" customWidth="1"/>
    <col min="8713" max="8713" width="12.625" style="2" customWidth="1"/>
    <col min="8714" max="8714" width="1.375" style="2" customWidth="1"/>
    <col min="8715" max="8715" width="12.625" style="2" customWidth="1"/>
    <col min="8716" max="8716" width="1.375" style="2" customWidth="1"/>
    <col min="8717" max="8717" width="12.625" style="2" customWidth="1"/>
    <col min="8718" max="8718" width="1.375" style="2" customWidth="1"/>
    <col min="8719" max="8719" width="13.875" style="2" customWidth="1"/>
    <col min="8720" max="8720" width="1.375" style="2" customWidth="1"/>
    <col min="8721" max="8721" width="15.25" style="2" customWidth="1"/>
    <col min="8722" max="8722" width="1.375" style="2" customWidth="1"/>
    <col min="8723" max="8723" width="14.375" style="2" customWidth="1"/>
    <col min="8724" max="8960" width="8.75" style="2"/>
    <col min="8961" max="8961" width="42.875" style="2" customWidth="1"/>
    <col min="8962" max="8962" width="9.375" style="2" customWidth="1"/>
    <col min="8963" max="8963" width="12.625" style="2" customWidth="1"/>
    <col min="8964" max="8964" width="1.375" style="2" customWidth="1"/>
    <col min="8965" max="8965" width="12.625" style="2" customWidth="1"/>
    <col min="8966" max="8966" width="1.375" style="2" customWidth="1"/>
    <col min="8967" max="8967" width="12.875" style="2" customWidth="1"/>
    <col min="8968" max="8968" width="1.375" style="2" customWidth="1"/>
    <col min="8969" max="8969" width="12.625" style="2" customWidth="1"/>
    <col min="8970" max="8970" width="1.375" style="2" customWidth="1"/>
    <col min="8971" max="8971" width="12.625" style="2" customWidth="1"/>
    <col min="8972" max="8972" width="1.375" style="2" customWidth="1"/>
    <col min="8973" max="8973" width="12.625" style="2" customWidth="1"/>
    <col min="8974" max="8974" width="1.375" style="2" customWidth="1"/>
    <col min="8975" max="8975" width="13.875" style="2" customWidth="1"/>
    <col min="8976" max="8976" width="1.375" style="2" customWidth="1"/>
    <col min="8977" max="8977" width="15.25" style="2" customWidth="1"/>
    <col min="8978" max="8978" width="1.375" style="2" customWidth="1"/>
    <col min="8979" max="8979" width="14.375" style="2" customWidth="1"/>
    <col min="8980" max="9216" width="8.75" style="2"/>
    <col min="9217" max="9217" width="42.875" style="2" customWidth="1"/>
    <col min="9218" max="9218" width="9.375" style="2" customWidth="1"/>
    <col min="9219" max="9219" width="12.625" style="2" customWidth="1"/>
    <col min="9220" max="9220" width="1.375" style="2" customWidth="1"/>
    <col min="9221" max="9221" width="12.625" style="2" customWidth="1"/>
    <col min="9222" max="9222" width="1.375" style="2" customWidth="1"/>
    <col min="9223" max="9223" width="12.875" style="2" customWidth="1"/>
    <col min="9224" max="9224" width="1.375" style="2" customWidth="1"/>
    <col min="9225" max="9225" width="12.625" style="2" customWidth="1"/>
    <col min="9226" max="9226" width="1.375" style="2" customWidth="1"/>
    <col min="9227" max="9227" width="12.625" style="2" customWidth="1"/>
    <col min="9228" max="9228" width="1.375" style="2" customWidth="1"/>
    <col min="9229" max="9229" width="12.625" style="2" customWidth="1"/>
    <col min="9230" max="9230" width="1.375" style="2" customWidth="1"/>
    <col min="9231" max="9231" width="13.875" style="2" customWidth="1"/>
    <col min="9232" max="9232" width="1.375" style="2" customWidth="1"/>
    <col min="9233" max="9233" width="15.25" style="2" customWidth="1"/>
    <col min="9234" max="9234" width="1.375" style="2" customWidth="1"/>
    <col min="9235" max="9235" width="14.375" style="2" customWidth="1"/>
    <col min="9236" max="9472" width="8.75" style="2"/>
    <col min="9473" max="9473" width="42.875" style="2" customWidth="1"/>
    <col min="9474" max="9474" width="9.375" style="2" customWidth="1"/>
    <col min="9475" max="9475" width="12.625" style="2" customWidth="1"/>
    <col min="9476" max="9476" width="1.375" style="2" customWidth="1"/>
    <col min="9477" max="9477" width="12.625" style="2" customWidth="1"/>
    <col min="9478" max="9478" width="1.375" style="2" customWidth="1"/>
    <col min="9479" max="9479" width="12.875" style="2" customWidth="1"/>
    <col min="9480" max="9480" width="1.375" style="2" customWidth="1"/>
    <col min="9481" max="9481" width="12.625" style="2" customWidth="1"/>
    <col min="9482" max="9482" width="1.375" style="2" customWidth="1"/>
    <col min="9483" max="9483" width="12.625" style="2" customWidth="1"/>
    <col min="9484" max="9484" width="1.375" style="2" customWidth="1"/>
    <col min="9485" max="9485" width="12.625" style="2" customWidth="1"/>
    <col min="9486" max="9486" width="1.375" style="2" customWidth="1"/>
    <col min="9487" max="9487" width="13.875" style="2" customWidth="1"/>
    <col min="9488" max="9488" width="1.375" style="2" customWidth="1"/>
    <col min="9489" max="9489" width="15.25" style="2" customWidth="1"/>
    <col min="9490" max="9490" width="1.375" style="2" customWidth="1"/>
    <col min="9491" max="9491" width="14.375" style="2" customWidth="1"/>
    <col min="9492" max="9728" width="8.75" style="2"/>
    <col min="9729" max="9729" width="42.875" style="2" customWidth="1"/>
    <col min="9730" max="9730" width="9.375" style="2" customWidth="1"/>
    <col min="9731" max="9731" width="12.625" style="2" customWidth="1"/>
    <col min="9732" max="9732" width="1.375" style="2" customWidth="1"/>
    <col min="9733" max="9733" width="12.625" style="2" customWidth="1"/>
    <col min="9734" max="9734" width="1.375" style="2" customWidth="1"/>
    <col min="9735" max="9735" width="12.875" style="2" customWidth="1"/>
    <col min="9736" max="9736" width="1.375" style="2" customWidth="1"/>
    <col min="9737" max="9737" width="12.625" style="2" customWidth="1"/>
    <col min="9738" max="9738" width="1.375" style="2" customWidth="1"/>
    <col min="9739" max="9739" width="12.625" style="2" customWidth="1"/>
    <col min="9740" max="9740" width="1.375" style="2" customWidth="1"/>
    <col min="9741" max="9741" width="12.625" style="2" customWidth="1"/>
    <col min="9742" max="9742" width="1.375" style="2" customWidth="1"/>
    <col min="9743" max="9743" width="13.875" style="2" customWidth="1"/>
    <col min="9744" max="9744" width="1.375" style="2" customWidth="1"/>
    <col min="9745" max="9745" width="15.25" style="2" customWidth="1"/>
    <col min="9746" max="9746" width="1.375" style="2" customWidth="1"/>
    <col min="9747" max="9747" width="14.375" style="2" customWidth="1"/>
    <col min="9748" max="9984" width="8.75" style="2"/>
    <col min="9985" max="9985" width="42.875" style="2" customWidth="1"/>
    <col min="9986" max="9986" width="9.375" style="2" customWidth="1"/>
    <col min="9987" max="9987" width="12.625" style="2" customWidth="1"/>
    <col min="9988" max="9988" width="1.375" style="2" customWidth="1"/>
    <col min="9989" max="9989" width="12.625" style="2" customWidth="1"/>
    <col min="9990" max="9990" width="1.375" style="2" customWidth="1"/>
    <col min="9991" max="9991" width="12.875" style="2" customWidth="1"/>
    <col min="9992" max="9992" width="1.375" style="2" customWidth="1"/>
    <col min="9993" max="9993" width="12.625" style="2" customWidth="1"/>
    <col min="9994" max="9994" width="1.375" style="2" customWidth="1"/>
    <col min="9995" max="9995" width="12.625" style="2" customWidth="1"/>
    <col min="9996" max="9996" width="1.375" style="2" customWidth="1"/>
    <col min="9997" max="9997" width="12.625" style="2" customWidth="1"/>
    <col min="9998" max="9998" width="1.375" style="2" customWidth="1"/>
    <col min="9999" max="9999" width="13.875" style="2" customWidth="1"/>
    <col min="10000" max="10000" width="1.375" style="2" customWidth="1"/>
    <col min="10001" max="10001" width="15.25" style="2" customWidth="1"/>
    <col min="10002" max="10002" width="1.375" style="2" customWidth="1"/>
    <col min="10003" max="10003" width="14.375" style="2" customWidth="1"/>
    <col min="10004" max="10240" width="8.75" style="2"/>
    <col min="10241" max="10241" width="42.875" style="2" customWidth="1"/>
    <col min="10242" max="10242" width="9.375" style="2" customWidth="1"/>
    <col min="10243" max="10243" width="12.625" style="2" customWidth="1"/>
    <col min="10244" max="10244" width="1.375" style="2" customWidth="1"/>
    <col min="10245" max="10245" width="12.625" style="2" customWidth="1"/>
    <col min="10246" max="10246" width="1.375" style="2" customWidth="1"/>
    <col min="10247" max="10247" width="12.875" style="2" customWidth="1"/>
    <col min="10248" max="10248" width="1.375" style="2" customWidth="1"/>
    <col min="10249" max="10249" width="12.625" style="2" customWidth="1"/>
    <col min="10250" max="10250" width="1.375" style="2" customWidth="1"/>
    <col min="10251" max="10251" width="12.625" style="2" customWidth="1"/>
    <col min="10252" max="10252" width="1.375" style="2" customWidth="1"/>
    <col min="10253" max="10253" width="12.625" style="2" customWidth="1"/>
    <col min="10254" max="10254" width="1.375" style="2" customWidth="1"/>
    <col min="10255" max="10255" width="13.875" style="2" customWidth="1"/>
    <col min="10256" max="10256" width="1.375" style="2" customWidth="1"/>
    <col min="10257" max="10257" width="15.25" style="2" customWidth="1"/>
    <col min="10258" max="10258" width="1.375" style="2" customWidth="1"/>
    <col min="10259" max="10259" width="14.375" style="2" customWidth="1"/>
    <col min="10260" max="10496" width="8.75" style="2"/>
    <col min="10497" max="10497" width="42.875" style="2" customWidth="1"/>
    <col min="10498" max="10498" width="9.375" style="2" customWidth="1"/>
    <col min="10499" max="10499" width="12.625" style="2" customWidth="1"/>
    <col min="10500" max="10500" width="1.375" style="2" customWidth="1"/>
    <col min="10501" max="10501" width="12.625" style="2" customWidth="1"/>
    <col min="10502" max="10502" width="1.375" style="2" customWidth="1"/>
    <col min="10503" max="10503" width="12.875" style="2" customWidth="1"/>
    <col min="10504" max="10504" width="1.375" style="2" customWidth="1"/>
    <col min="10505" max="10505" width="12.625" style="2" customWidth="1"/>
    <col min="10506" max="10506" width="1.375" style="2" customWidth="1"/>
    <col min="10507" max="10507" width="12.625" style="2" customWidth="1"/>
    <col min="10508" max="10508" width="1.375" style="2" customWidth="1"/>
    <col min="10509" max="10509" width="12.625" style="2" customWidth="1"/>
    <col min="10510" max="10510" width="1.375" style="2" customWidth="1"/>
    <col min="10511" max="10511" width="13.875" style="2" customWidth="1"/>
    <col min="10512" max="10512" width="1.375" style="2" customWidth="1"/>
    <col min="10513" max="10513" width="15.25" style="2" customWidth="1"/>
    <col min="10514" max="10514" width="1.375" style="2" customWidth="1"/>
    <col min="10515" max="10515" width="14.375" style="2" customWidth="1"/>
    <col min="10516" max="10752" width="8.75" style="2"/>
    <col min="10753" max="10753" width="42.875" style="2" customWidth="1"/>
    <col min="10754" max="10754" width="9.375" style="2" customWidth="1"/>
    <col min="10755" max="10755" width="12.625" style="2" customWidth="1"/>
    <col min="10756" max="10756" width="1.375" style="2" customWidth="1"/>
    <col min="10757" max="10757" width="12.625" style="2" customWidth="1"/>
    <col min="10758" max="10758" width="1.375" style="2" customWidth="1"/>
    <col min="10759" max="10759" width="12.875" style="2" customWidth="1"/>
    <col min="10760" max="10760" width="1.375" style="2" customWidth="1"/>
    <col min="10761" max="10761" width="12.625" style="2" customWidth="1"/>
    <col min="10762" max="10762" width="1.375" style="2" customWidth="1"/>
    <col min="10763" max="10763" width="12.625" style="2" customWidth="1"/>
    <col min="10764" max="10764" width="1.375" style="2" customWidth="1"/>
    <col min="10765" max="10765" width="12.625" style="2" customWidth="1"/>
    <col min="10766" max="10766" width="1.375" style="2" customWidth="1"/>
    <col min="10767" max="10767" width="13.875" style="2" customWidth="1"/>
    <col min="10768" max="10768" width="1.375" style="2" customWidth="1"/>
    <col min="10769" max="10769" width="15.25" style="2" customWidth="1"/>
    <col min="10770" max="10770" width="1.375" style="2" customWidth="1"/>
    <col min="10771" max="10771" width="14.375" style="2" customWidth="1"/>
    <col min="10772" max="11008" width="8.75" style="2"/>
    <col min="11009" max="11009" width="42.875" style="2" customWidth="1"/>
    <col min="11010" max="11010" width="9.375" style="2" customWidth="1"/>
    <col min="11011" max="11011" width="12.625" style="2" customWidth="1"/>
    <col min="11012" max="11012" width="1.375" style="2" customWidth="1"/>
    <col min="11013" max="11013" width="12.625" style="2" customWidth="1"/>
    <col min="11014" max="11014" width="1.375" style="2" customWidth="1"/>
    <col min="11015" max="11015" width="12.875" style="2" customWidth="1"/>
    <col min="11016" max="11016" width="1.375" style="2" customWidth="1"/>
    <col min="11017" max="11017" width="12.625" style="2" customWidth="1"/>
    <col min="11018" max="11018" width="1.375" style="2" customWidth="1"/>
    <col min="11019" max="11019" width="12.625" style="2" customWidth="1"/>
    <col min="11020" max="11020" width="1.375" style="2" customWidth="1"/>
    <col min="11021" max="11021" width="12.625" style="2" customWidth="1"/>
    <col min="11022" max="11022" width="1.375" style="2" customWidth="1"/>
    <col min="11023" max="11023" width="13.875" style="2" customWidth="1"/>
    <col min="11024" max="11024" width="1.375" style="2" customWidth="1"/>
    <col min="11025" max="11025" width="15.25" style="2" customWidth="1"/>
    <col min="11026" max="11026" width="1.375" style="2" customWidth="1"/>
    <col min="11027" max="11027" width="14.375" style="2" customWidth="1"/>
    <col min="11028" max="11264" width="8.75" style="2"/>
    <col min="11265" max="11265" width="42.875" style="2" customWidth="1"/>
    <col min="11266" max="11266" width="9.375" style="2" customWidth="1"/>
    <col min="11267" max="11267" width="12.625" style="2" customWidth="1"/>
    <col min="11268" max="11268" width="1.375" style="2" customWidth="1"/>
    <col min="11269" max="11269" width="12.625" style="2" customWidth="1"/>
    <col min="11270" max="11270" width="1.375" style="2" customWidth="1"/>
    <col min="11271" max="11271" width="12.875" style="2" customWidth="1"/>
    <col min="11272" max="11272" width="1.375" style="2" customWidth="1"/>
    <col min="11273" max="11273" width="12.625" style="2" customWidth="1"/>
    <col min="11274" max="11274" width="1.375" style="2" customWidth="1"/>
    <col min="11275" max="11275" width="12.625" style="2" customWidth="1"/>
    <col min="11276" max="11276" width="1.375" style="2" customWidth="1"/>
    <col min="11277" max="11277" width="12.625" style="2" customWidth="1"/>
    <col min="11278" max="11278" width="1.375" style="2" customWidth="1"/>
    <col min="11279" max="11279" width="13.875" style="2" customWidth="1"/>
    <col min="11280" max="11280" width="1.375" style="2" customWidth="1"/>
    <col min="11281" max="11281" width="15.25" style="2" customWidth="1"/>
    <col min="11282" max="11282" width="1.375" style="2" customWidth="1"/>
    <col min="11283" max="11283" width="14.375" style="2" customWidth="1"/>
    <col min="11284" max="11520" width="8.75" style="2"/>
    <col min="11521" max="11521" width="42.875" style="2" customWidth="1"/>
    <col min="11522" max="11522" width="9.375" style="2" customWidth="1"/>
    <col min="11523" max="11523" width="12.625" style="2" customWidth="1"/>
    <col min="11524" max="11524" width="1.375" style="2" customWidth="1"/>
    <col min="11525" max="11525" width="12.625" style="2" customWidth="1"/>
    <col min="11526" max="11526" width="1.375" style="2" customWidth="1"/>
    <col min="11527" max="11527" width="12.875" style="2" customWidth="1"/>
    <col min="11528" max="11528" width="1.375" style="2" customWidth="1"/>
    <col min="11529" max="11529" width="12.625" style="2" customWidth="1"/>
    <col min="11530" max="11530" width="1.375" style="2" customWidth="1"/>
    <col min="11531" max="11531" width="12.625" style="2" customWidth="1"/>
    <col min="11532" max="11532" width="1.375" style="2" customWidth="1"/>
    <col min="11533" max="11533" width="12.625" style="2" customWidth="1"/>
    <col min="11534" max="11534" width="1.375" style="2" customWidth="1"/>
    <col min="11535" max="11535" width="13.875" style="2" customWidth="1"/>
    <col min="11536" max="11536" width="1.375" style="2" customWidth="1"/>
    <col min="11537" max="11537" width="15.25" style="2" customWidth="1"/>
    <col min="11538" max="11538" width="1.375" style="2" customWidth="1"/>
    <col min="11539" max="11539" width="14.375" style="2" customWidth="1"/>
    <col min="11540" max="11776" width="8.75" style="2"/>
    <col min="11777" max="11777" width="42.875" style="2" customWidth="1"/>
    <col min="11778" max="11778" width="9.375" style="2" customWidth="1"/>
    <col min="11779" max="11779" width="12.625" style="2" customWidth="1"/>
    <col min="11780" max="11780" width="1.375" style="2" customWidth="1"/>
    <col min="11781" max="11781" width="12.625" style="2" customWidth="1"/>
    <col min="11782" max="11782" width="1.375" style="2" customWidth="1"/>
    <col min="11783" max="11783" width="12.875" style="2" customWidth="1"/>
    <col min="11784" max="11784" width="1.375" style="2" customWidth="1"/>
    <col min="11785" max="11785" width="12.625" style="2" customWidth="1"/>
    <col min="11786" max="11786" width="1.375" style="2" customWidth="1"/>
    <col min="11787" max="11787" width="12.625" style="2" customWidth="1"/>
    <col min="11788" max="11788" width="1.375" style="2" customWidth="1"/>
    <col min="11789" max="11789" width="12.625" style="2" customWidth="1"/>
    <col min="11790" max="11790" width="1.375" style="2" customWidth="1"/>
    <col min="11791" max="11791" width="13.875" style="2" customWidth="1"/>
    <col min="11792" max="11792" width="1.375" style="2" customWidth="1"/>
    <col min="11793" max="11793" width="15.25" style="2" customWidth="1"/>
    <col min="11794" max="11794" width="1.375" style="2" customWidth="1"/>
    <col min="11795" max="11795" width="14.375" style="2" customWidth="1"/>
    <col min="11796" max="12032" width="8.75" style="2"/>
    <col min="12033" max="12033" width="42.875" style="2" customWidth="1"/>
    <col min="12034" max="12034" width="9.375" style="2" customWidth="1"/>
    <col min="12035" max="12035" width="12.625" style="2" customWidth="1"/>
    <col min="12036" max="12036" width="1.375" style="2" customWidth="1"/>
    <col min="12037" max="12037" width="12.625" style="2" customWidth="1"/>
    <col min="12038" max="12038" width="1.375" style="2" customWidth="1"/>
    <col min="12039" max="12039" width="12.875" style="2" customWidth="1"/>
    <col min="12040" max="12040" width="1.375" style="2" customWidth="1"/>
    <col min="12041" max="12041" width="12.625" style="2" customWidth="1"/>
    <col min="12042" max="12042" width="1.375" style="2" customWidth="1"/>
    <col min="12043" max="12043" width="12.625" style="2" customWidth="1"/>
    <col min="12044" max="12044" width="1.375" style="2" customWidth="1"/>
    <col min="12045" max="12045" width="12.625" style="2" customWidth="1"/>
    <col min="12046" max="12046" width="1.375" style="2" customWidth="1"/>
    <col min="12047" max="12047" width="13.875" style="2" customWidth="1"/>
    <col min="12048" max="12048" width="1.375" style="2" customWidth="1"/>
    <col min="12049" max="12049" width="15.25" style="2" customWidth="1"/>
    <col min="12050" max="12050" width="1.375" style="2" customWidth="1"/>
    <col min="12051" max="12051" width="14.375" style="2" customWidth="1"/>
    <col min="12052" max="12288" width="8.75" style="2"/>
    <col min="12289" max="12289" width="42.875" style="2" customWidth="1"/>
    <col min="12290" max="12290" width="9.375" style="2" customWidth="1"/>
    <col min="12291" max="12291" width="12.625" style="2" customWidth="1"/>
    <col min="12292" max="12292" width="1.375" style="2" customWidth="1"/>
    <col min="12293" max="12293" width="12.625" style="2" customWidth="1"/>
    <col min="12294" max="12294" width="1.375" style="2" customWidth="1"/>
    <col min="12295" max="12295" width="12.875" style="2" customWidth="1"/>
    <col min="12296" max="12296" width="1.375" style="2" customWidth="1"/>
    <col min="12297" max="12297" width="12.625" style="2" customWidth="1"/>
    <col min="12298" max="12298" width="1.375" style="2" customWidth="1"/>
    <col min="12299" max="12299" width="12.625" style="2" customWidth="1"/>
    <col min="12300" max="12300" width="1.375" style="2" customWidth="1"/>
    <col min="12301" max="12301" width="12.625" style="2" customWidth="1"/>
    <col min="12302" max="12302" width="1.375" style="2" customWidth="1"/>
    <col min="12303" max="12303" width="13.875" style="2" customWidth="1"/>
    <col min="12304" max="12304" width="1.375" style="2" customWidth="1"/>
    <col min="12305" max="12305" width="15.25" style="2" customWidth="1"/>
    <col min="12306" max="12306" width="1.375" style="2" customWidth="1"/>
    <col min="12307" max="12307" width="14.375" style="2" customWidth="1"/>
    <col min="12308" max="12544" width="8.75" style="2"/>
    <col min="12545" max="12545" width="42.875" style="2" customWidth="1"/>
    <col min="12546" max="12546" width="9.375" style="2" customWidth="1"/>
    <col min="12547" max="12547" width="12.625" style="2" customWidth="1"/>
    <col min="12548" max="12548" width="1.375" style="2" customWidth="1"/>
    <col min="12549" max="12549" width="12.625" style="2" customWidth="1"/>
    <col min="12550" max="12550" width="1.375" style="2" customWidth="1"/>
    <col min="12551" max="12551" width="12.875" style="2" customWidth="1"/>
    <col min="12552" max="12552" width="1.375" style="2" customWidth="1"/>
    <col min="12553" max="12553" width="12.625" style="2" customWidth="1"/>
    <col min="12554" max="12554" width="1.375" style="2" customWidth="1"/>
    <col min="12555" max="12555" width="12.625" style="2" customWidth="1"/>
    <col min="12556" max="12556" width="1.375" style="2" customWidth="1"/>
    <col min="12557" max="12557" width="12.625" style="2" customWidth="1"/>
    <col min="12558" max="12558" width="1.375" style="2" customWidth="1"/>
    <col min="12559" max="12559" width="13.875" style="2" customWidth="1"/>
    <col min="12560" max="12560" width="1.375" style="2" customWidth="1"/>
    <col min="12561" max="12561" width="15.25" style="2" customWidth="1"/>
    <col min="12562" max="12562" width="1.375" style="2" customWidth="1"/>
    <col min="12563" max="12563" width="14.375" style="2" customWidth="1"/>
    <col min="12564" max="12800" width="8.75" style="2"/>
    <col min="12801" max="12801" width="42.875" style="2" customWidth="1"/>
    <col min="12802" max="12802" width="9.375" style="2" customWidth="1"/>
    <col min="12803" max="12803" width="12.625" style="2" customWidth="1"/>
    <col min="12804" max="12804" width="1.375" style="2" customWidth="1"/>
    <col min="12805" max="12805" width="12.625" style="2" customWidth="1"/>
    <col min="12806" max="12806" width="1.375" style="2" customWidth="1"/>
    <col min="12807" max="12807" width="12.875" style="2" customWidth="1"/>
    <col min="12808" max="12808" width="1.375" style="2" customWidth="1"/>
    <col min="12809" max="12809" width="12.625" style="2" customWidth="1"/>
    <col min="12810" max="12810" width="1.375" style="2" customWidth="1"/>
    <col min="12811" max="12811" width="12.625" style="2" customWidth="1"/>
    <col min="12812" max="12812" width="1.375" style="2" customWidth="1"/>
    <col min="12813" max="12813" width="12.625" style="2" customWidth="1"/>
    <col min="12814" max="12814" width="1.375" style="2" customWidth="1"/>
    <col min="12815" max="12815" width="13.875" style="2" customWidth="1"/>
    <col min="12816" max="12816" width="1.375" style="2" customWidth="1"/>
    <col min="12817" max="12817" width="15.25" style="2" customWidth="1"/>
    <col min="12818" max="12818" width="1.375" style="2" customWidth="1"/>
    <col min="12819" max="12819" width="14.375" style="2" customWidth="1"/>
    <col min="12820" max="13056" width="8.75" style="2"/>
    <col min="13057" max="13057" width="42.875" style="2" customWidth="1"/>
    <col min="13058" max="13058" width="9.375" style="2" customWidth="1"/>
    <col min="13059" max="13059" width="12.625" style="2" customWidth="1"/>
    <col min="13060" max="13060" width="1.375" style="2" customWidth="1"/>
    <col min="13061" max="13061" width="12.625" style="2" customWidth="1"/>
    <col min="13062" max="13062" width="1.375" style="2" customWidth="1"/>
    <col min="13063" max="13063" width="12.875" style="2" customWidth="1"/>
    <col min="13064" max="13064" width="1.375" style="2" customWidth="1"/>
    <col min="13065" max="13065" width="12.625" style="2" customWidth="1"/>
    <col min="13066" max="13066" width="1.375" style="2" customWidth="1"/>
    <col min="13067" max="13067" width="12.625" style="2" customWidth="1"/>
    <col min="13068" max="13068" width="1.375" style="2" customWidth="1"/>
    <col min="13069" max="13069" width="12.625" style="2" customWidth="1"/>
    <col min="13070" max="13070" width="1.375" style="2" customWidth="1"/>
    <col min="13071" max="13071" width="13.875" style="2" customWidth="1"/>
    <col min="13072" max="13072" width="1.375" style="2" customWidth="1"/>
    <col min="13073" max="13073" width="15.25" style="2" customWidth="1"/>
    <col min="13074" max="13074" width="1.375" style="2" customWidth="1"/>
    <col min="13075" max="13075" width="14.375" style="2" customWidth="1"/>
    <col min="13076" max="13312" width="8.75" style="2"/>
    <col min="13313" max="13313" width="42.875" style="2" customWidth="1"/>
    <col min="13314" max="13314" width="9.375" style="2" customWidth="1"/>
    <col min="13315" max="13315" width="12.625" style="2" customWidth="1"/>
    <col min="13316" max="13316" width="1.375" style="2" customWidth="1"/>
    <col min="13317" max="13317" width="12.625" style="2" customWidth="1"/>
    <col min="13318" max="13318" width="1.375" style="2" customWidth="1"/>
    <col min="13319" max="13319" width="12.875" style="2" customWidth="1"/>
    <col min="13320" max="13320" width="1.375" style="2" customWidth="1"/>
    <col min="13321" max="13321" width="12.625" style="2" customWidth="1"/>
    <col min="13322" max="13322" width="1.375" style="2" customWidth="1"/>
    <col min="13323" max="13323" width="12.625" style="2" customWidth="1"/>
    <col min="13324" max="13324" width="1.375" style="2" customWidth="1"/>
    <col min="13325" max="13325" width="12.625" style="2" customWidth="1"/>
    <col min="13326" max="13326" width="1.375" style="2" customWidth="1"/>
    <col min="13327" max="13327" width="13.875" style="2" customWidth="1"/>
    <col min="13328" max="13328" width="1.375" style="2" customWidth="1"/>
    <col min="13329" max="13329" width="15.25" style="2" customWidth="1"/>
    <col min="13330" max="13330" width="1.375" style="2" customWidth="1"/>
    <col min="13331" max="13331" width="14.375" style="2" customWidth="1"/>
    <col min="13332" max="13568" width="8.75" style="2"/>
    <col min="13569" max="13569" width="42.875" style="2" customWidth="1"/>
    <col min="13570" max="13570" width="9.375" style="2" customWidth="1"/>
    <col min="13571" max="13571" width="12.625" style="2" customWidth="1"/>
    <col min="13572" max="13572" width="1.375" style="2" customWidth="1"/>
    <col min="13573" max="13573" width="12.625" style="2" customWidth="1"/>
    <col min="13574" max="13574" width="1.375" style="2" customWidth="1"/>
    <col min="13575" max="13575" width="12.875" style="2" customWidth="1"/>
    <col min="13576" max="13576" width="1.375" style="2" customWidth="1"/>
    <col min="13577" max="13577" width="12.625" style="2" customWidth="1"/>
    <col min="13578" max="13578" width="1.375" style="2" customWidth="1"/>
    <col min="13579" max="13579" width="12.625" style="2" customWidth="1"/>
    <col min="13580" max="13580" width="1.375" style="2" customWidth="1"/>
    <col min="13581" max="13581" width="12.625" style="2" customWidth="1"/>
    <col min="13582" max="13582" width="1.375" style="2" customWidth="1"/>
    <col min="13583" max="13583" width="13.875" style="2" customWidth="1"/>
    <col min="13584" max="13584" width="1.375" style="2" customWidth="1"/>
    <col min="13585" max="13585" width="15.25" style="2" customWidth="1"/>
    <col min="13586" max="13586" width="1.375" style="2" customWidth="1"/>
    <col min="13587" max="13587" width="14.375" style="2" customWidth="1"/>
    <col min="13588" max="13824" width="8.75" style="2"/>
    <col min="13825" max="13825" width="42.875" style="2" customWidth="1"/>
    <col min="13826" max="13826" width="9.375" style="2" customWidth="1"/>
    <col min="13827" max="13827" width="12.625" style="2" customWidth="1"/>
    <col min="13828" max="13828" width="1.375" style="2" customWidth="1"/>
    <col min="13829" max="13829" width="12.625" style="2" customWidth="1"/>
    <col min="13830" max="13830" width="1.375" style="2" customWidth="1"/>
    <col min="13831" max="13831" width="12.875" style="2" customWidth="1"/>
    <col min="13832" max="13832" width="1.375" style="2" customWidth="1"/>
    <col min="13833" max="13833" width="12.625" style="2" customWidth="1"/>
    <col min="13834" max="13834" width="1.375" style="2" customWidth="1"/>
    <col min="13835" max="13835" width="12.625" style="2" customWidth="1"/>
    <col min="13836" max="13836" width="1.375" style="2" customWidth="1"/>
    <col min="13837" max="13837" width="12.625" style="2" customWidth="1"/>
    <col min="13838" max="13838" width="1.375" style="2" customWidth="1"/>
    <col min="13839" max="13839" width="13.875" style="2" customWidth="1"/>
    <col min="13840" max="13840" width="1.375" style="2" customWidth="1"/>
    <col min="13841" max="13841" width="15.25" style="2" customWidth="1"/>
    <col min="13842" max="13842" width="1.375" style="2" customWidth="1"/>
    <col min="13843" max="13843" width="14.375" style="2" customWidth="1"/>
    <col min="13844" max="14080" width="8.75" style="2"/>
    <col min="14081" max="14081" width="42.875" style="2" customWidth="1"/>
    <col min="14082" max="14082" width="9.375" style="2" customWidth="1"/>
    <col min="14083" max="14083" width="12.625" style="2" customWidth="1"/>
    <col min="14084" max="14084" width="1.375" style="2" customWidth="1"/>
    <col min="14085" max="14085" width="12.625" style="2" customWidth="1"/>
    <col min="14086" max="14086" width="1.375" style="2" customWidth="1"/>
    <col min="14087" max="14087" width="12.875" style="2" customWidth="1"/>
    <col min="14088" max="14088" width="1.375" style="2" customWidth="1"/>
    <col min="14089" max="14089" width="12.625" style="2" customWidth="1"/>
    <col min="14090" max="14090" width="1.375" style="2" customWidth="1"/>
    <col min="14091" max="14091" width="12.625" style="2" customWidth="1"/>
    <col min="14092" max="14092" width="1.375" style="2" customWidth="1"/>
    <col min="14093" max="14093" width="12.625" style="2" customWidth="1"/>
    <col min="14094" max="14094" width="1.375" style="2" customWidth="1"/>
    <col min="14095" max="14095" width="13.875" style="2" customWidth="1"/>
    <col min="14096" max="14096" width="1.375" style="2" customWidth="1"/>
    <col min="14097" max="14097" width="15.25" style="2" customWidth="1"/>
    <col min="14098" max="14098" width="1.375" style="2" customWidth="1"/>
    <col min="14099" max="14099" width="14.375" style="2" customWidth="1"/>
    <col min="14100" max="14336" width="8.75" style="2"/>
    <col min="14337" max="14337" width="42.875" style="2" customWidth="1"/>
    <col min="14338" max="14338" width="9.375" style="2" customWidth="1"/>
    <col min="14339" max="14339" width="12.625" style="2" customWidth="1"/>
    <col min="14340" max="14340" width="1.375" style="2" customWidth="1"/>
    <col min="14341" max="14341" width="12.625" style="2" customWidth="1"/>
    <col min="14342" max="14342" width="1.375" style="2" customWidth="1"/>
    <col min="14343" max="14343" width="12.875" style="2" customWidth="1"/>
    <col min="14344" max="14344" width="1.375" style="2" customWidth="1"/>
    <col min="14345" max="14345" width="12.625" style="2" customWidth="1"/>
    <col min="14346" max="14346" width="1.375" style="2" customWidth="1"/>
    <col min="14347" max="14347" width="12.625" style="2" customWidth="1"/>
    <col min="14348" max="14348" width="1.375" style="2" customWidth="1"/>
    <col min="14349" max="14349" width="12.625" style="2" customWidth="1"/>
    <col min="14350" max="14350" width="1.375" style="2" customWidth="1"/>
    <col min="14351" max="14351" width="13.875" style="2" customWidth="1"/>
    <col min="14352" max="14352" width="1.375" style="2" customWidth="1"/>
    <col min="14353" max="14353" width="15.25" style="2" customWidth="1"/>
    <col min="14354" max="14354" width="1.375" style="2" customWidth="1"/>
    <col min="14355" max="14355" width="14.375" style="2" customWidth="1"/>
    <col min="14356" max="14592" width="8.75" style="2"/>
    <col min="14593" max="14593" width="42.875" style="2" customWidth="1"/>
    <col min="14594" max="14594" width="9.375" style="2" customWidth="1"/>
    <col min="14595" max="14595" width="12.625" style="2" customWidth="1"/>
    <col min="14596" max="14596" width="1.375" style="2" customWidth="1"/>
    <col min="14597" max="14597" width="12.625" style="2" customWidth="1"/>
    <col min="14598" max="14598" width="1.375" style="2" customWidth="1"/>
    <col min="14599" max="14599" width="12.875" style="2" customWidth="1"/>
    <col min="14600" max="14600" width="1.375" style="2" customWidth="1"/>
    <col min="14601" max="14601" width="12.625" style="2" customWidth="1"/>
    <col min="14602" max="14602" width="1.375" style="2" customWidth="1"/>
    <col min="14603" max="14603" width="12.625" style="2" customWidth="1"/>
    <col min="14604" max="14604" width="1.375" style="2" customWidth="1"/>
    <col min="14605" max="14605" width="12.625" style="2" customWidth="1"/>
    <col min="14606" max="14606" width="1.375" style="2" customWidth="1"/>
    <col min="14607" max="14607" width="13.875" style="2" customWidth="1"/>
    <col min="14608" max="14608" width="1.375" style="2" customWidth="1"/>
    <col min="14609" max="14609" width="15.25" style="2" customWidth="1"/>
    <col min="14610" max="14610" width="1.375" style="2" customWidth="1"/>
    <col min="14611" max="14611" width="14.375" style="2" customWidth="1"/>
    <col min="14612" max="14848" width="8.75" style="2"/>
    <col min="14849" max="14849" width="42.875" style="2" customWidth="1"/>
    <col min="14850" max="14850" width="9.375" style="2" customWidth="1"/>
    <col min="14851" max="14851" width="12.625" style="2" customWidth="1"/>
    <col min="14852" max="14852" width="1.375" style="2" customWidth="1"/>
    <col min="14853" max="14853" width="12.625" style="2" customWidth="1"/>
    <col min="14854" max="14854" width="1.375" style="2" customWidth="1"/>
    <col min="14855" max="14855" width="12.875" style="2" customWidth="1"/>
    <col min="14856" max="14856" width="1.375" style="2" customWidth="1"/>
    <col min="14857" max="14857" width="12.625" style="2" customWidth="1"/>
    <col min="14858" max="14858" width="1.375" style="2" customWidth="1"/>
    <col min="14859" max="14859" width="12.625" style="2" customWidth="1"/>
    <col min="14860" max="14860" width="1.375" style="2" customWidth="1"/>
    <col min="14861" max="14861" width="12.625" style="2" customWidth="1"/>
    <col min="14862" max="14862" width="1.375" style="2" customWidth="1"/>
    <col min="14863" max="14863" width="13.875" style="2" customWidth="1"/>
    <col min="14864" max="14864" width="1.375" style="2" customWidth="1"/>
    <col min="14865" max="14865" width="15.25" style="2" customWidth="1"/>
    <col min="14866" max="14866" width="1.375" style="2" customWidth="1"/>
    <col min="14867" max="14867" width="14.375" style="2" customWidth="1"/>
    <col min="14868" max="15104" width="8.75" style="2"/>
    <col min="15105" max="15105" width="42.875" style="2" customWidth="1"/>
    <col min="15106" max="15106" width="9.375" style="2" customWidth="1"/>
    <col min="15107" max="15107" width="12.625" style="2" customWidth="1"/>
    <col min="15108" max="15108" width="1.375" style="2" customWidth="1"/>
    <col min="15109" max="15109" width="12.625" style="2" customWidth="1"/>
    <col min="15110" max="15110" width="1.375" style="2" customWidth="1"/>
    <col min="15111" max="15111" width="12.875" style="2" customWidth="1"/>
    <col min="15112" max="15112" width="1.375" style="2" customWidth="1"/>
    <col min="15113" max="15113" width="12.625" style="2" customWidth="1"/>
    <col min="15114" max="15114" width="1.375" style="2" customWidth="1"/>
    <col min="15115" max="15115" width="12.625" style="2" customWidth="1"/>
    <col min="15116" max="15116" width="1.375" style="2" customWidth="1"/>
    <col min="15117" max="15117" width="12.625" style="2" customWidth="1"/>
    <col min="15118" max="15118" width="1.375" style="2" customWidth="1"/>
    <col min="15119" max="15119" width="13.875" style="2" customWidth="1"/>
    <col min="15120" max="15120" width="1.375" style="2" customWidth="1"/>
    <col min="15121" max="15121" width="15.25" style="2" customWidth="1"/>
    <col min="15122" max="15122" width="1.375" style="2" customWidth="1"/>
    <col min="15123" max="15123" width="14.375" style="2" customWidth="1"/>
    <col min="15124" max="15360" width="8.75" style="2"/>
    <col min="15361" max="15361" width="42.875" style="2" customWidth="1"/>
    <col min="15362" max="15362" width="9.375" style="2" customWidth="1"/>
    <col min="15363" max="15363" width="12.625" style="2" customWidth="1"/>
    <col min="15364" max="15364" width="1.375" style="2" customWidth="1"/>
    <col min="15365" max="15365" width="12.625" style="2" customWidth="1"/>
    <col min="15366" max="15366" width="1.375" style="2" customWidth="1"/>
    <col min="15367" max="15367" width="12.875" style="2" customWidth="1"/>
    <col min="15368" max="15368" width="1.375" style="2" customWidth="1"/>
    <col min="15369" max="15369" width="12.625" style="2" customWidth="1"/>
    <col min="15370" max="15370" width="1.375" style="2" customWidth="1"/>
    <col min="15371" max="15371" width="12.625" style="2" customWidth="1"/>
    <col min="15372" max="15372" width="1.375" style="2" customWidth="1"/>
    <col min="15373" max="15373" width="12.625" style="2" customWidth="1"/>
    <col min="15374" max="15374" width="1.375" style="2" customWidth="1"/>
    <col min="15375" max="15375" width="13.875" style="2" customWidth="1"/>
    <col min="15376" max="15376" width="1.375" style="2" customWidth="1"/>
    <col min="15377" max="15377" width="15.25" style="2" customWidth="1"/>
    <col min="15378" max="15378" width="1.375" style="2" customWidth="1"/>
    <col min="15379" max="15379" width="14.375" style="2" customWidth="1"/>
    <col min="15380" max="15616" width="8.75" style="2"/>
    <col min="15617" max="15617" width="42.875" style="2" customWidth="1"/>
    <col min="15618" max="15618" width="9.375" style="2" customWidth="1"/>
    <col min="15619" max="15619" width="12.625" style="2" customWidth="1"/>
    <col min="15620" max="15620" width="1.375" style="2" customWidth="1"/>
    <col min="15621" max="15621" width="12.625" style="2" customWidth="1"/>
    <col min="15622" max="15622" width="1.375" style="2" customWidth="1"/>
    <col min="15623" max="15623" width="12.875" style="2" customWidth="1"/>
    <col min="15624" max="15624" width="1.375" style="2" customWidth="1"/>
    <col min="15625" max="15625" width="12.625" style="2" customWidth="1"/>
    <col min="15626" max="15626" width="1.375" style="2" customWidth="1"/>
    <col min="15627" max="15627" width="12.625" style="2" customWidth="1"/>
    <col min="15628" max="15628" width="1.375" style="2" customWidth="1"/>
    <col min="15629" max="15629" width="12.625" style="2" customWidth="1"/>
    <col min="15630" max="15630" width="1.375" style="2" customWidth="1"/>
    <col min="15631" max="15631" width="13.875" style="2" customWidth="1"/>
    <col min="15632" max="15632" width="1.375" style="2" customWidth="1"/>
    <col min="15633" max="15633" width="15.25" style="2" customWidth="1"/>
    <col min="15634" max="15634" width="1.375" style="2" customWidth="1"/>
    <col min="15635" max="15635" width="14.375" style="2" customWidth="1"/>
    <col min="15636" max="15872" width="8.75" style="2"/>
    <col min="15873" max="15873" width="42.875" style="2" customWidth="1"/>
    <col min="15874" max="15874" width="9.375" style="2" customWidth="1"/>
    <col min="15875" max="15875" width="12.625" style="2" customWidth="1"/>
    <col min="15876" max="15876" width="1.375" style="2" customWidth="1"/>
    <col min="15877" max="15877" width="12.625" style="2" customWidth="1"/>
    <col min="15878" max="15878" width="1.375" style="2" customWidth="1"/>
    <col min="15879" max="15879" width="12.875" style="2" customWidth="1"/>
    <col min="15880" max="15880" width="1.375" style="2" customWidth="1"/>
    <col min="15881" max="15881" width="12.625" style="2" customWidth="1"/>
    <col min="15882" max="15882" width="1.375" style="2" customWidth="1"/>
    <col min="15883" max="15883" width="12.625" style="2" customWidth="1"/>
    <col min="15884" max="15884" width="1.375" style="2" customWidth="1"/>
    <col min="15885" max="15885" width="12.625" style="2" customWidth="1"/>
    <col min="15886" max="15886" width="1.375" style="2" customWidth="1"/>
    <col min="15887" max="15887" width="13.875" style="2" customWidth="1"/>
    <col min="15888" max="15888" width="1.375" style="2" customWidth="1"/>
    <col min="15889" max="15889" width="15.25" style="2" customWidth="1"/>
    <col min="15890" max="15890" width="1.375" style="2" customWidth="1"/>
    <col min="15891" max="15891" width="14.375" style="2" customWidth="1"/>
    <col min="15892" max="16128" width="8.75" style="2"/>
    <col min="16129" max="16129" width="42.875" style="2" customWidth="1"/>
    <col min="16130" max="16130" width="9.375" style="2" customWidth="1"/>
    <col min="16131" max="16131" width="12.625" style="2" customWidth="1"/>
    <col min="16132" max="16132" width="1.375" style="2" customWidth="1"/>
    <col min="16133" max="16133" width="12.625" style="2" customWidth="1"/>
    <col min="16134" max="16134" width="1.375" style="2" customWidth="1"/>
    <col min="16135" max="16135" width="12.875" style="2" customWidth="1"/>
    <col min="16136" max="16136" width="1.375" style="2" customWidth="1"/>
    <col min="16137" max="16137" width="12.625" style="2" customWidth="1"/>
    <col min="16138" max="16138" width="1.375" style="2" customWidth="1"/>
    <col min="16139" max="16139" width="12.625" style="2" customWidth="1"/>
    <col min="16140" max="16140" width="1.375" style="2" customWidth="1"/>
    <col min="16141" max="16141" width="12.625" style="2" customWidth="1"/>
    <col min="16142" max="16142" width="1.375" style="2" customWidth="1"/>
    <col min="16143" max="16143" width="13.875" style="2" customWidth="1"/>
    <col min="16144" max="16144" width="1.375" style="2" customWidth="1"/>
    <col min="16145" max="16145" width="15.25" style="2" customWidth="1"/>
    <col min="16146" max="16146" width="1.375" style="2" customWidth="1"/>
    <col min="16147" max="16147" width="14.375" style="2" customWidth="1"/>
    <col min="16148" max="16384" width="8.75" style="2"/>
  </cols>
  <sheetData>
    <row r="1" spans="1:19" ht="22.5" customHeight="1" x14ac:dyDescent="0.6">
      <c r="A1" s="225" t="s">
        <v>0</v>
      </c>
      <c r="B1" s="225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</row>
    <row r="2" spans="1:19" ht="22.5" customHeight="1" x14ac:dyDescent="0.6">
      <c r="A2" s="325" t="s">
        <v>114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</row>
    <row r="3" spans="1:19" ht="7.05" customHeight="1" x14ac:dyDescent="0.6">
      <c r="A3" s="40"/>
      <c r="B3" s="40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19" ht="22.5" customHeight="1" x14ac:dyDescent="0.6">
      <c r="A4" s="40"/>
      <c r="B4" s="40"/>
      <c r="C4" s="316" t="s">
        <v>46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</row>
    <row r="5" spans="1:19" ht="22.5" customHeight="1" x14ac:dyDescent="0.6">
      <c r="A5" s="40"/>
      <c r="B5" s="4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133" t="s">
        <v>115</v>
      </c>
      <c r="R5" s="220"/>
      <c r="S5" s="220"/>
    </row>
    <row r="6" spans="1:19" ht="22.5" customHeight="1" x14ac:dyDescent="0.55000000000000004">
      <c r="A6" s="63"/>
      <c r="B6" s="63"/>
      <c r="C6" s="73"/>
      <c r="D6" s="61"/>
      <c r="E6" s="61"/>
      <c r="F6" s="120"/>
      <c r="G6" s="61"/>
      <c r="H6" s="120"/>
      <c r="I6" s="326" t="s">
        <v>4</v>
      </c>
      <c r="J6" s="326"/>
      <c r="K6" s="326"/>
      <c r="L6" s="326"/>
      <c r="M6" s="326"/>
      <c r="N6" s="326"/>
      <c r="O6" s="326"/>
      <c r="P6" s="61"/>
      <c r="Q6" s="226" t="s">
        <v>9</v>
      </c>
      <c r="R6" s="61"/>
      <c r="S6" s="73"/>
    </row>
    <row r="7" spans="1:19" ht="22.5" customHeight="1" x14ac:dyDescent="0.55000000000000004">
      <c r="A7" s="63"/>
      <c r="B7" s="63"/>
      <c r="C7" s="73"/>
      <c r="D7" s="61"/>
      <c r="E7" s="61"/>
      <c r="F7" s="120"/>
      <c r="G7" s="61"/>
      <c r="H7" s="120"/>
      <c r="I7" s="61"/>
      <c r="J7" s="61"/>
      <c r="K7" s="61"/>
      <c r="L7" s="61"/>
      <c r="M7" s="61"/>
      <c r="N7" s="61"/>
      <c r="O7" s="61"/>
      <c r="P7" s="61"/>
      <c r="Q7" s="61" t="s">
        <v>190</v>
      </c>
      <c r="R7" s="61"/>
      <c r="S7" s="73"/>
    </row>
    <row r="8" spans="1:19" ht="22.5" customHeight="1" x14ac:dyDescent="0.55000000000000004">
      <c r="A8" s="63"/>
      <c r="B8" s="63"/>
      <c r="C8" s="73"/>
      <c r="D8" s="61"/>
      <c r="E8" s="61"/>
      <c r="F8" s="120"/>
      <c r="G8" s="61"/>
      <c r="H8" s="120"/>
      <c r="I8" s="61"/>
      <c r="J8" s="61"/>
      <c r="K8" s="61"/>
      <c r="L8" s="61"/>
      <c r="M8" s="61"/>
      <c r="N8" s="61"/>
      <c r="O8" s="61"/>
      <c r="P8" s="61"/>
      <c r="Q8" s="61" t="s">
        <v>191</v>
      </c>
      <c r="R8" s="61"/>
      <c r="S8" s="73"/>
    </row>
    <row r="9" spans="1:19" ht="22.5" customHeight="1" x14ac:dyDescent="0.55000000000000004">
      <c r="A9" s="63"/>
      <c r="B9" s="63"/>
      <c r="C9" s="73"/>
      <c r="D9" s="61"/>
      <c r="E9" s="61"/>
      <c r="F9" s="120"/>
      <c r="G9" s="61"/>
      <c r="H9" s="120"/>
      <c r="I9" s="61"/>
      <c r="J9" s="61"/>
      <c r="K9" s="61"/>
      <c r="L9" s="61"/>
      <c r="M9" s="61"/>
      <c r="N9" s="61"/>
      <c r="O9" s="61"/>
      <c r="P9" s="61"/>
      <c r="Q9" s="61" t="s">
        <v>192</v>
      </c>
      <c r="R9" s="61"/>
      <c r="S9" s="73"/>
    </row>
    <row r="10" spans="1:19" ht="22.5" customHeight="1" x14ac:dyDescent="0.55000000000000004">
      <c r="A10" s="63"/>
      <c r="B10" s="63"/>
      <c r="C10" s="73"/>
      <c r="D10" s="61"/>
      <c r="E10" s="61"/>
      <c r="F10" s="120"/>
      <c r="G10" s="61"/>
      <c r="H10" s="120"/>
      <c r="I10" s="61"/>
      <c r="J10" s="61"/>
      <c r="K10" s="61"/>
      <c r="L10" s="61"/>
      <c r="M10" s="61"/>
      <c r="N10" s="61"/>
      <c r="O10" s="61"/>
      <c r="P10" s="61"/>
      <c r="Q10" s="61" t="s">
        <v>193</v>
      </c>
      <c r="R10" s="61"/>
      <c r="S10" s="73"/>
    </row>
    <row r="11" spans="1:19" ht="22.5" customHeight="1" x14ac:dyDescent="0.55000000000000004">
      <c r="A11" s="63"/>
      <c r="B11" s="63"/>
      <c r="C11" s="73"/>
      <c r="D11" s="61"/>
      <c r="E11" s="61"/>
      <c r="F11" s="120"/>
      <c r="G11" s="61"/>
      <c r="H11" s="120"/>
      <c r="I11" s="61"/>
      <c r="J11" s="61"/>
      <c r="K11" s="61"/>
      <c r="L11" s="61"/>
      <c r="M11" s="61"/>
      <c r="N11" s="61"/>
      <c r="O11" s="61"/>
      <c r="P11" s="61"/>
      <c r="Q11" s="61" t="s">
        <v>194</v>
      </c>
      <c r="R11" s="61"/>
      <c r="S11" s="73"/>
    </row>
    <row r="12" spans="1:19" ht="22.5" customHeight="1" x14ac:dyDescent="0.55000000000000004">
      <c r="C12" s="61" t="s">
        <v>54</v>
      </c>
      <c r="D12" s="61"/>
      <c r="E12" s="61"/>
      <c r="F12" s="61"/>
      <c r="G12" s="61"/>
      <c r="H12" s="61"/>
      <c r="I12" s="20"/>
      <c r="J12" s="20"/>
      <c r="K12" s="20"/>
      <c r="L12" s="61"/>
      <c r="M12" s="20"/>
      <c r="N12" s="61"/>
      <c r="O12" s="73"/>
      <c r="P12" s="61"/>
      <c r="Q12" s="61" t="s">
        <v>195</v>
      </c>
      <c r="R12" s="61"/>
      <c r="S12" s="20"/>
    </row>
    <row r="13" spans="1:19" ht="22.5" customHeight="1" x14ac:dyDescent="0.55000000000000004">
      <c r="C13" s="61" t="s">
        <v>61</v>
      </c>
      <c r="D13" s="61"/>
      <c r="E13" s="158" t="s">
        <v>148</v>
      </c>
      <c r="F13" s="61"/>
      <c r="G13" s="61" t="s">
        <v>30</v>
      </c>
      <c r="H13" s="61"/>
      <c r="I13" s="61" t="s">
        <v>90</v>
      </c>
      <c r="J13" s="61"/>
      <c r="K13" s="158" t="s">
        <v>149</v>
      </c>
      <c r="L13" s="61"/>
      <c r="M13" s="61" t="s">
        <v>90</v>
      </c>
      <c r="N13" s="61"/>
      <c r="O13" s="73"/>
      <c r="P13" s="61"/>
      <c r="Q13" s="61" t="s">
        <v>196</v>
      </c>
      <c r="R13" s="61"/>
      <c r="S13" s="61" t="s">
        <v>42</v>
      </c>
    </row>
    <row r="14" spans="1:19" ht="22.5" customHeight="1" x14ac:dyDescent="0.55000000000000004">
      <c r="B14" s="12" t="s">
        <v>13</v>
      </c>
      <c r="C14" s="61" t="s">
        <v>57</v>
      </c>
      <c r="D14" s="61"/>
      <c r="E14" s="90" t="s">
        <v>150</v>
      </c>
      <c r="F14" s="61"/>
      <c r="G14" s="90" t="s">
        <v>91</v>
      </c>
      <c r="H14" s="61"/>
      <c r="I14" s="61" t="s">
        <v>92</v>
      </c>
      <c r="J14" s="61"/>
      <c r="K14" s="158" t="s">
        <v>146</v>
      </c>
      <c r="L14" s="61"/>
      <c r="M14" s="61" t="s">
        <v>139</v>
      </c>
      <c r="N14" s="61"/>
      <c r="O14" s="119" t="s">
        <v>22</v>
      </c>
      <c r="P14" s="61"/>
      <c r="Q14" s="61" t="s">
        <v>197</v>
      </c>
      <c r="R14" s="61"/>
      <c r="S14" s="61" t="s">
        <v>43</v>
      </c>
    </row>
    <row r="15" spans="1:19" ht="22.5" customHeight="1" x14ac:dyDescent="0.55000000000000004">
      <c r="C15" s="323" t="s">
        <v>110</v>
      </c>
      <c r="D15" s="323"/>
      <c r="E15" s="323"/>
      <c r="F15" s="323"/>
      <c r="G15" s="323"/>
      <c r="H15" s="323"/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</row>
    <row r="16" spans="1:19" ht="22.5" customHeight="1" x14ac:dyDescent="0.6">
      <c r="A16" s="3" t="s">
        <v>173</v>
      </c>
      <c r="B16" s="3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</row>
    <row r="17" spans="1:19" ht="22.5" customHeight="1" x14ac:dyDescent="0.6">
      <c r="A17" s="40" t="s">
        <v>147</v>
      </c>
      <c r="B17" s="40"/>
      <c r="C17" s="47">
        <v>220000</v>
      </c>
      <c r="D17" s="47"/>
      <c r="E17" s="47">
        <v>-970420</v>
      </c>
      <c r="F17" s="47"/>
      <c r="G17" s="47">
        <v>726100</v>
      </c>
      <c r="H17" s="47"/>
      <c r="I17" s="47">
        <v>22000</v>
      </c>
      <c r="J17" s="47"/>
      <c r="K17" s="47">
        <v>970420</v>
      </c>
      <c r="L17" s="47"/>
      <c r="M17" s="47">
        <v>420000</v>
      </c>
      <c r="N17" s="47"/>
      <c r="O17" s="47">
        <v>3812876</v>
      </c>
      <c r="P17" s="47"/>
      <c r="Q17" s="47">
        <v>-122</v>
      </c>
      <c r="R17" s="47"/>
      <c r="S17" s="47">
        <f>SUM(C17:R17)</f>
        <v>5200854</v>
      </c>
    </row>
    <row r="18" spans="1:19" ht="7.05" customHeight="1" x14ac:dyDescent="0.6">
      <c r="A18" s="40"/>
      <c r="B18" s="40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</row>
    <row r="19" spans="1:19" ht="22.5" customHeight="1" x14ac:dyDescent="0.6">
      <c r="A19" s="98" t="s">
        <v>93</v>
      </c>
      <c r="B19" s="3"/>
      <c r="C19" s="110"/>
      <c r="D19" s="159"/>
      <c r="E19" s="159"/>
      <c r="F19" s="47"/>
      <c r="G19" s="110"/>
      <c r="H19" s="110"/>
      <c r="I19" s="110"/>
      <c r="J19" s="47"/>
      <c r="K19" s="47"/>
      <c r="L19" s="47"/>
      <c r="M19" s="47"/>
      <c r="N19" s="47"/>
      <c r="O19" s="47"/>
      <c r="P19" s="47"/>
      <c r="Q19" s="47"/>
      <c r="R19" s="47"/>
      <c r="S19" s="47"/>
    </row>
    <row r="20" spans="1:19" ht="22.5" customHeight="1" x14ac:dyDescent="0.6">
      <c r="A20" s="99" t="s">
        <v>198</v>
      </c>
      <c r="B20" s="3"/>
      <c r="C20" s="110"/>
      <c r="D20" s="159"/>
      <c r="E20" s="159"/>
      <c r="F20" s="47"/>
      <c r="G20" s="110"/>
      <c r="H20" s="110"/>
      <c r="I20" s="110"/>
      <c r="J20" s="47"/>
      <c r="K20" s="47"/>
      <c r="L20" s="47"/>
      <c r="M20" s="47"/>
      <c r="N20" s="47"/>
      <c r="O20" s="47"/>
      <c r="P20" s="47"/>
      <c r="Q20" s="47"/>
      <c r="R20" s="47"/>
      <c r="S20" s="47"/>
    </row>
    <row r="21" spans="1:19" ht="22.5" customHeight="1" x14ac:dyDescent="0.55000000000000004">
      <c r="A21" s="105" t="s">
        <v>166</v>
      </c>
      <c r="B21" s="103"/>
      <c r="C21" s="107">
        <v>-22000</v>
      </c>
      <c r="D21" s="161"/>
      <c r="E21" s="161">
        <v>970420</v>
      </c>
      <c r="F21" s="111"/>
      <c r="G21" s="201">
        <v>0</v>
      </c>
      <c r="H21" s="201"/>
      <c r="I21" s="201">
        <v>0</v>
      </c>
      <c r="J21" s="111"/>
      <c r="K21" s="111">
        <v>-970420</v>
      </c>
      <c r="L21" s="111"/>
      <c r="M21" s="201">
        <v>0</v>
      </c>
      <c r="N21" s="111"/>
      <c r="O21" s="111">
        <v>22000</v>
      </c>
      <c r="P21" s="111"/>
      <c r="Q21" s="201">
        <v>0</v>
      </c>
      <c r="R21" s="111"/>
      <c r="S21" s="201">
        <f>SUM(C21:R21)</f>
        <v>0</v>
      </c>
    </row>
    <row r="22" spans="1:19" ht="22.5" customHeight="1" x14ac:dyDescent="0.6">
      <c r="A22" s="105" t="s">
        <v>94</v>
      </c>
      <c r="B22" s="103">
        <v>12</v>
      </c>
      <c r="C22" s="201">
        <v>0</v>
      </c>
      <c r="D22" s="201"/>
      <c r="E22" s="201">
        <v>0</v>
      </c>
      <c r="F22" s="101"/>
      <c r="G22" s="201">
        <v>0</v>
      </c>
      <c r="H22" s="201"/>
      <c r="I22" s="201">
        <v>0</v>
      </c>
      <c r="J22" s="47"/>
      <c r="K22" s="143">
        <v>0</v>
      </c>
      <c r="L22" s="111"/>
      <c r="M22" s="201">
        <v>0</v>
      </c>
      <c r="N22" s="111"/>
      <c r="O22" s="143">
        <v>-90090</v>
      </c>
      <c r="P22" s="160"/>
      <c r="Q22" s="201">
        <v>0</v>
      </c>
      <c r="R22" s="160"/>
      <c r="S22" s="143">
        <f>SUM(C22:Q22)</f>
        <v>-90090</v>
      </c>
    </row>
    <row r="23" spans="1:19" ht="22.5" customHeight="1" x14ac:dyDescent="0.6">
      <c r="A23" s="99" t="s">
        <v>199</v>
      </c>
      <c r="B23" s="3"/>
      <c r="C23" s="65">
        <f>SUM(C21:C22)</f>
        <v>-22000</v>
      </c>
      <c r="D23" s="47"/>
      <c r="E23" s="147">
        <f>SUM(E21:E22)</f>
        <v>970420</v>
      </c>
      <c r="F23" s="47"/>
      <c r="G23" s="198">
        <f>SUM(G21:G22)</f>
        <v>0</v>
      </c>
      <c r="H23" s="47"/>
      <c r="I23" s="198">
        <f>SUM(I21:I22)</f>
        <v>0</v>
      </c>
      <c r="J23" s="47"/>
      <c r="K23" s="147">
        <f>SUM(K21:K22)</f>
        <v>-970420</v>
      </c>
      <c r="L23" s="47"/>
      <c r="M23" s="198">
        <f>SUM(M21:M22)</f>
        <v>0</v>
      </c>
      <c r="N23" s="47"/>
      <c r="O23" s="65">
        <f>SUM(O21:O22)</f>
        <v>-68090</v>
      </c>
      <c r="P23" s="47"/>
      <c r="Q23" s="198">
        <f>SUM(Q21:Q22)</f>
        <v>0</v>
      </c>
      <c r="R23" s="47"/>
      <c r="S23" s="65">
        <f>SUM(S21:S22)</f>
        <v>-90090</v>
      </c>
    </row>
    <row r="24" spans="1:19" ht="7.05" customHeight="1" x14ac:dyDescent="0.6">
      <c r="A24" s="3"/>
      <c r="B24" s="3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</row>
    <row r="25" spans="1:19" ht="22.5" customHeight="1" x14ac:dyDescent="0.6">
      <c r="A25" s="3" t="s">
        <v>144</v>
      </c>
      <c r="B25" s="3"/>
      <c r="C25" s="124">
        <f>C23</f>
        <v>-22000</v>
      </c>
      <c r="D25" s="47"/>
      <c r="E25" s="301">
        <f>E23</f>
        <v>970420</v>
      </c>
      <c r="F25" s="47"/>
      <c r="G25" s="199">
        <f>G23</f>
        <v>0</v>
      </c>
      <c r="H25" s="47"/>
      <c r="I25" s="199">
        <f>I23</f>
        <v>0</v>
      </c>
      <c r="J25" s="47"/>
      <c r="K25" s="301">
        <f>K23</f>
        <v>-970420</v>
      </c>
      <c r="L25" s="47"/>
      <c r="M25" s="199">
        <f>M23</f>
        <v>0</v>
      </c>
      <c r="N25" s="47"/>
      <c r="O25" s="124">
        <f>O23</f>
        <v>-68090</v>
      </c>
      <c r="P25" s="47"/>
      <c r="Q25" s="199">
        <f>Q23</f>
        <v>0</v>
      </c>
      <c r="R25" s="47"/>
      <c r="S25" s="124">
        <f>S23</f>
        <v>-90090</v>
      </c>
    </row>
    <row r="26" spans="1:19" ht="7.05" customHeight="1" x14ac:dyDescent="0.6">
      <c r="A26" s="3"/>
      <c r="B26" s="3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110"/>
      <c r="N26" s="47"/>
      <c r="O26" s="47"/>
      <c r="Q26" s="2"/>
    </row>
    <row r="27" spans="1:19" ht="22.5" customHeight="1" x14ac:dyDescent="0.6">
      <c r="A27" s="3" t="s">
        <v>142</v>
      </c>
      <c r="B27" s="3"/>
      <c r="C27" s="112"/>
      <c r="D27" s="101"/>
      <c r="E27" s="112"/>
      <c r="F27" s="101"/>
      <c r="G27" s="112"/>
      <c r="H27" s="101"/>
      <c r="I27" s="113"/>
      <c r="J27" s="101"/>
      <c r="K27" s="112"/>
      <c r="L27" s="101"/>
      <c r="M27" s="112"/>
      <c r="N27" s="101"/>
      <c r="O27" s="101"/>
      <c r="P27" s="101"/>
      <c r="Q27" s="201"/>
      <c r="R27" s="101"/>
      <c r="S27" s="114"/>
    </row>
    <row r="28" spans="1:19" ht="22.5" customHeight="1" x14ac:dyDescent="0.55000000000000004">
      <c r="A28" s="2" t="s">
        <v>95</v>
      </c>
      <c r="C28" s="201">
        <v>0</v>
      </c>
      <c r="D28" s="201"/>
      <c r="E28" s="201">
        <v>0</v>
      </c>
      <c r="F28" s="201"/>
      <c r="G28" s="201">
        <v>0</v>
      </c>
      <c r="H28" s="201"/>
      <c r="I28" s="201">
        <v>0</v>
      </c>
      <c r="J28" s="201"/>
      <c r="K28" s="201">
        <v>0</v>
      </c>
      <c r="L28" s="201"/>
      <c r="M28" s="201">
        <v>0</v>
      </c>
      <c r="N28" s="115"/>
      <c r="O28" s="143">
        <v>300854</v>
      </c>
      <c r="P28" s="115"/>
      <c r="Q28" s="201">
        <v>0</v>
      </c>
      <c r="R28" s="115"/>
      <c r="S28" s="143">
        <f>SUM(C28:R28)</f>
        <v>300854</v>
      </c>
    </row>
    <row r="29" spans="1:19" ht="22.5" customHeight="1" x14ac:dyDescent="0.55000000000000004">
      <c r="A29" s="127" t="s">
        <v>143</v>
      </c>
      <c r="C29" s="201">
        <v>0</v>
      </c>
      <c r="D29" s="201"/>
      <c r="E29" s="201">
        <v>0</v>
      </c>
      <c r="F29" s="201"/>
      <c r="G29" s="201">
        <v>0</v>
      </c>
      <c r="H29" s="201"/>
      <c r="I29" s="201">
        <v>0</v>
      </c>
      <c r="J29" s="201"/>
      <c r="K29" s="201">
        <v>0</v>
      </c>
      <c r="L29" s="201"/>
      <c r="M29" s="201">
        <v>0</v>
      </c>
      <c r="N29" s="115"/>
      <c r="O29" s="201">
        <v>0</v>
      </c>
      <c r="P29" s="115"/>
      <c r="Q29" s="143">
        <v>-1143</v>
      </c>
      <c r="R29" s="115"/>
      <c r="S29" s="111">
        <f>SUM(C29:R29)</f>
        <v>-1143</v>
      </c>
    </row>
    <row r="30" spans="1:19" ht="22.5" customHeight="1" x14ac:dyDescent="0.6">
      <c r="A30" s="3" t="s">
        <v>151</v>
      </c>
      <c r="B30" s="3"/>
      <c r="C30" s="198">
        <f>SUM(C28:C29)</f>
        <v>0</v>
      </c>
      <c r="D30" s="47"/>
      <c r="E30" s="198">
        <f>SUM(E28:E29)</f>
        <v>0</v>
      </c>
      <c r="F30" s="47"/>
      <c r="G30" s="198">
        <f>SUM(G28:G29)</f>
        <v>0</v>
      </c>
      <c r="H30" s="47"/>
      <c r="I30" s="198">
        <f>SUM(I28:I29)</f>
        <v>0</v>
      </c>
      <c r="J30" s="47"/>
      <c r="K30" s="198">
        <f>SUM(K28:K29)</f>
        <v>0</v>
      </c>
      <c r="L30" s="47"/>
      <c r="M30" s="198">
        <f>SUM(M28:M29)</f>
        <v>0</v>
      </c>
      <c r="N30" s="47"/>
      <c r="O30" s="147">
        <f>SUM(O27:O29)</f>
        <v>300854</v>
      </c>
      <c r="P30" s="47"/>
      <c r="Q30" s="147">
        <f>SUM(Q27:Q29)</f>
        <v>-1143</v>
      </c>
      <c r="R30" s="47"/>
      <c r="S30" s="65">
        <f>SUM(S27:S29)</f>
        <v>299711</v>
      </c>
    </row>
    <row r="31" spans="1:19" ht="7.05" customHeight="1" x14ac:dyDescent="0.6">
      <c r="A31" s="40"/>
      <c r="B31" s="40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</row>
    <row r="32" spans="1:19" ht="22.5" customHeight="1" thickBot="1" x14ac:dyDescent="0.65">
      <c r="A32" s="18" t="s">
        <v>174</v>
      </c>
      <c r="B32" s="18"/>
      <c r="C32" s="116">
        <f>C17+C25+C30</f>
        <v>198000</v>
      </c>
      <c r="D32" s="118"/>
      <c r="E32" s="206">
        <f>E17+E25+E30</f>
        <v>0</v>
      </c>
      <c r="F32" s="118"/>
      <c r="G32" s="116">
        <f>G17+G25+G30</f>
        <v>726100</v>
      </c>
      <c r="H32" s="118"/>
      <c r="I32" s="116">
        <f>I17+I25+I30</f>
        <v>22000</v>
      </c>
      <c r="J32" s="118"/>
      <c r="K32" s="206">
        <f>K17+K25+K30</f>
        <v>0</v>
      </c>
      <c r="L32" s="118"/>
      <c r="M32" s="116">
        <f>M17+M25+M30</f>
        <v>420000</v>
      </c>
      <c r="N32" s="118"/>
      <c r="O32" s="116">
        <f>O17+O25+O30</f>
        <v>4045640</v>
      </c>
      <c r="P32" s="118"/>
      <c r="Q32" s="116">
        <f>Q17+Q25+Q30</f>
        <v>-1265</v>
      </c>
      <c r="R32" s="118"/>
      <c r="S32" s="116">
        <f>S17+S25+S30</f>
        <v>5410475</v>
      </c>
    </row>
    <row r="33" spans="11:19" ht="7.05" customHeight="1" thickTop="1" x14ac:dyDescent="0.55000000000000004"/>
    <row r="34" spans="11:19" ht="22.5" customHeight="1" x14ac:dyDescent="0.55000000000000004">
      <c r="M34" s="157"/>
      <c r="O34" s="144"/>
      <c r="Q34" s="125"/>
      <c r="S34" s="144"/>
    </row>
    <row r="35" spans="11:19" ht="22.5" customHeight="1" x14ac:dyDescent="0.55000000000000004">
      <c r="K35" s="143"/>
    </row>
    <row r="36" spans="11:19" ht="22.5" customHeight="1" x14ac:dyDescent="0.55000000000000004">
      <c r="O36" s="165"/>
    </row>
    <row r="37" spans="11:19" ht="22.5" customHeight="1" x14ac:dyDescent="0.55000000000000004">
      <c r="O37" s="166"/>
    </row>
  </sheetData>
  <mergeCells count="5">
    <mergeCell ref="C1:S1"/>
    <mergeCell ref="A2:S2"/>
    <mergeCell ref="C4:S4"/>
    <mergeCell ref="I6:O6"/>
    <mergeCell ref="C15:S15"/>
  </mergeCells>
  <phoneticPr fontId="11" type="noConversion"/>
  <pageMargins left="0.5" right="0.5" top="0.8" bottom="0.5" header="0.8" footer="0.5"/>
  <pageSetup paperSize="9" scale="72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6"/>
  <sheetViews>
    <sheetView view="pageBreakPreview" zoomScale="70" zoomScaleNormal="90" zoomScaleSheetLayoutView="70" workbookViewId="0">
      <selection activeCell="M43" sqref="M43"/>
    </sheetView>
  </sheetViews>
  <sheetFormatPr defaultRowHeight="22.5" customHeight="1" x14ac:dyDescent="0.55000000000000004"/>
  <cols>
    <col min="1" max="1" width="54.75" style="2" customWidth="1"/>
    <col min="2" max="2" width="13.5" style="2" customWidth="1"/>
    <col min="3" max="3" width="19.5" style="2" customWidth="1"/>
    <col min="4" max="4" width="1.375" style="2" customWidth="1"/>
    <col min="5" max="5" width="19.5" style="2" customWidth="1"/>
    <col min="6" max="6" width="1.375" style="2" customWidth="1"/>
    <col min="7" max="7" width="19.5" style="2" customWidth="1"/>
    <col min="8" max="8" width="1.375" style="2" customWidth="1"/>
    <col min="9" max="9" width="19.5" style="2" customWidth="1"/>
    <col min="10" max="10" width="1.375" style="2" customWidth="1"/>
    <col min="11" max="11" width="19.5" style="2" customWidth="1"/>
    <col min="12" max="12" width="1.375" style="2" customWidth="1"/>
    <col min="13" max="13" width="19.5" style="20" customWidth="1"/>
    <col min="14" max="14" width="1.375" style="2" customWidth="1"/>
    <col min="15" max="15" width="19.5" style="2" customWidth="1"/>
    <col min="16" max="252" width="9.125" style="2"/>
    <col min="253" max="253" width="42.875" style="2" customWidth="1"/>
    <col min="254" max="254" width="9.375" style="2" customWidth="1"/>
    <col min="255" max="255" width="12.625" style="2" customWidth="1"/>
    <col min="256" max="256" width="1.375" style="2" customWidth="1"/>
    <col min="257" max="257" width="12.625" style="2" customWidth="1"/>
    <col min="258" max="258" width="1.375" style="2" customWidth="1"/>
    <col min="259" max="259" width="12.875" style="2" customWidth="1"/>
    <col min="260" max="260" width="1.375" style="2" customWidth="1"/>
    <col min="261" max="261" width="12.625" style="2" customWidth="1"/>
    <col min="262" max="262" width="1.375" style="2" customWidth="1"/>
    <col min="263" max="263" width="12.625" style="2" customWidth="1"/>
    <col min="264" max="264" width="1.375" style="2" customWidth="1"/>
    <col min="265" max="265" width="12.625" style="2" customWidth="1"/>
    <col min="266" max="266" width="1.375" style="2" customWidth="1"/>
    <col min="267" max="267" width="13.875" style="2" customWidth="1"/>
    <col min="268" max="268" width="1.375" style="2" customWidth="1"/>
    <col min="269" max="269" width="15.25" style="2" customWidth="1"/>
    <col min="270" max="270" width="1.375" style="2" customWidth="1"/>
    <col min="271" max="271" width="14.375" style="2" customWidth="1"/>
    <col min="272" max="508" width="9.125" style="2"/>
    <col min="509" max="509" width="42.875" style="2" customWidth="1"/>
    <col min="510" max="510" width="9.375" style="2" customWidth="1"/>
    <col min="511" max="511" width="12.625" style="2" customWidth="1"/>
    <col min="512" max="512" width="1.375" style="2" customWidth="1"/>
    <col min="513" max="513" width="12.625" style="2" customWidth="1"/>
    <col min="514" max="514" width="1.375" style="2" customWidth="1"/>
    <col min="515" max="515" width="12.875" style="2" customWidth="1"/>
    <col min="516" max="516" width="1.375" style="2" customWidth="1"/>
    <col min="517" max="517" width="12.625" style="2" customWidth="1"/>
    <col min="518" max="518" width="1.375" style="2" customWidth="1"/>
    <col min="519" max="519" width="12.625" style="2" customWidth="1"/>
    <col min="520" max="520" width="1.375" style="2" customWidth="1"/>
    <col min="521" max="521" width="12.625" style="2" customWidth="1"/>
    <col min="522" max="522" width="1.375" style="2" customWidth="1"/>
    <col min="523" max="523" width="13.875" style="2" customWidth="1"/>
    <col min="524" max="524" width="1.375" style="2" customWidth="1"/>
    <col min="525" max="525" width="15.25" style="2" customWidth="1"/>
    <col min="526" max="526" width="1.375" style="2" customWidth="1"/>
    <col min="527" max="527" width="14.375" style="2" customWidth="1"/>
    <col min="528" max="764" width="9.125" style="2"/>
    <col min="765" max="765" width="42.875" style="2" customWidth="1"/>
    <col min="766" max="766" width="9.375" style="2" customWidth="1"/>
    <col min="767" max="767" width="12.625" style="2" customWidth="1"/>
    <col min="768" max="768" width="1.375" style="2" customWidth="1"/>
    <col min="769" max="769" width="12.625" style="2" customWidth="1"/>
    <col min="770" max="770" width="1.375" style="2" customWidth="1"/>
    <col min="771" max="771" width="12.875" style="2" customWidth="1"/>
    <col min="772" max="772" width="1.375" style="2" customWidth="1"/>
    <col min="773" max="773" width="12.625" style="2" customWidth="1"/>
    <col min="774" max="774" width="1.375" style="2" customWidth="1"/>
    <col min="775" max="775" width="12.625" style="2" customWidth="1"/>
    <col min="776" max="776" width="1.375" style="2" customWidth="1"/>
    <col min="777" max="777" width="12.625" style="2" customWidth="1"/>
    <col min="778" max="778" width="1.375" style="2" customWidth="1"/>
    <col min="779" max="779" width="13.875" style="2" customWidth="1"/>
    <col min="780" max="780" width="1.375" style="2" customWidth="1"/>
    <col min="781" max="781" width="15.25" style="2" customWidth="1"/>
    <col min="782" max="782" width="1.375" style="2" customWidth="1"/>
    <col min="783" max="783" width="14.375" style="2" customWidth="1"/>
    <col min="784" max="1020" width="9.125" style="2"/>
    <col min="1021" max="1021" width="42.875" style="2" customWidth="1"/>
    <col min="1022" max="1022" width="9.375" style="2" customWidth="1"/>
    <col min="1023" max="1023" width="12.625" style="2" customWidth="1"/>
    <col min="1024" max="1024" width="1.375" style="2" customWidth="1"/>
    <col min="1025" max="1025" width="12.625" style="2" customWidth="1"/>
    <col min="1026" max="1026" width="1.375" style="2" customWidth="1"/>
    <col min="1027" max="1027" width="12.875" style="2" customWidth="1"/>
    <col min="1028" max="1028" width="1.375" style="2" customWidth="1"/>
    <col min="1029" max="1029" width="12.625" style="2" customWidth="1"/>
    <col min="1030" max="1030" width="1.375" style="2" customWidth="1"/>
    <col min="1031" max="1031" width="12.625" style="2" customWidth="1"/>
    <col min="1032" max="1032" width="1.375" style="2" customWidth="1"/>
    <col min="1033" max="1033" width="12.625" style="2" customWidth="1"/>
    <col min="1034" max="1034" width="1.375" style="2" customWidth="1"/>
    <col min="1035" max="1035" width="13.875" style="2" customWidth="1"/>
    <col min="1036" max="1036" width="1.375" style="2" customWidth="1"/>
    <col min="1037" max="1037" width="15.25" style="2" customWidth="1"/>
    <col min="1038" max="1038" width="1.375" style="2" customWidth="1"/>
    <col min="1039" max="1039" width="14.375" style="2" customWidth="1"/>
    <col min="1040" max="1276" width="9.125" style="2"/>
    <col min="1277" max="1277" width="42.875" style="2" customWidth="1"/>
    <col min="1278" max="1278" width="9.375" style="2" customWidth="1"/>
    <col min="1279" max="1279" width="12.625" style="2" customWidth="1"/>
    <col min="1280" max="1280" width="1.375" style="2" customWidth="1"/>
    <col min="1281" max="1281" width="12.625" style="2" customWidth="1"/>
    <col min="1282" max="1282" width="1.375" style="2" customWidth="1"/>
    <col min="1283" max="1283" width="12.875" style="2" customWidth="1"/>
    <col min="1284" max="1284" width="1.375" style="2" customWidth="1"/>
    <col min="1285" max="1285" width="12.625" style="2" customWidth="1"/>
    <col min="1286" max="1286" width="1.375" style="2" customWidth="1"/>
    <col min="1287" max="1287" width="12.625" style="2" customWidth="1"/>
    <col min="1288" max="1288" width="1.375" style="2" customWidth="1"/>
    <col min="1289" max="1289" width="12.625" style="2" customWidth="1"/>
    <col min="1290" max="1290" width="1.375" style="2" customWidth="1"/>
    <col min="1291" max="1291" width="13.875" style="2" customWidth="1"/>
    <col min="1292" max="1292" width="1.375" style="2" customWidth="1"/>
    <col min="1293" max="1293" width="15.25" style="2" customWidth="1"/>
    <col min="1294" max="1294" width="1.375" style="2" customWidth="1"/>
    <col min="1295" max="1295" width="14.375" style="2" customWidth="1"/>
    <col min="1296" max="1532" width="9.125" style="2"/>
    <col min="1533" max="1533" width="42.875" style="2" customWidth="1"/>
    <col min="1534" max="1534" width="9.375" style="2" customWidth="1"/>
    <col min="1535" max="1535" width="12.625" style="2" customWidth="1"/>
    <col min="1536" max="1536" width="1.375" style="2" customWidth="1"/>
    <col min="1537" max="1537" width="12.625" style="2" customWidth="1"/>
    <col min="1538" max="1538" width="1.375" style="2" customWidth="1"/>
    <col min="1539" max="1539" width="12.875" style="2" customWidth="1"/>
    <col min="1540" max="1540" width="1.375" style="2" customWidth="1"/>
    <col min="1541" max="1541" width="12.625" style="2" customWidth="1"/>
    <col min="1542" max="1542" width="1.375" style="2" customWidth="1"/>
    <col min="1543" max="1543" width="12.625" style="2" customWidth="1"/>
    <col min="1544" max="1544" width="1.375" style="2" customWidth="1"/>
    <col min="1545" max="1545" width="12.625" style="2" customWidth="1"/>
    <col min="1546" max="1546" width="1.375" style="2" customWidth="1"/>
    <col min="1547" max="1547" width="13.875" style="2" customWidth="1"/>
    <col min="1548" max="1548" width="1.375" style="2" customWidth="1"/>
    <col min="1549" max="1549" width="15.25" style="2" customWidth="1"/>
    <col min="1550" max="1550" width="1.375" style="2" customWidth="1"/>
    <col min="1551" max="1551" width="14.375" style="2" customWidth="1"/>
    <col min="1552" max="1788" width="9.125" style="2"/>
    <col min="1789" max="1789" width="42.875" style="2" customWidth="1"/>
    <col min="1790" max="1790" width="9.375" style="2" customWidth="1"/>
    <col min="1791" max="1791" width="12.625" style="2" customWidth="1"/>
    <col min="1792" max="1792" width="1.375" style="2" customWidth="1"/>
    <col min="1793" max="1793" width="12.625" style="2" customWidth="1"/>
    <col min="1794" max="1794" width="1.375" style="2" customWidth="1"/>
    <col min="1795" max="1795" width="12.875" style="2" customWidth="1"/>
    <col min="1796" max="1796" width="1.375" style="2" customWidth="1"/>
    <col min="1797" max="1797" width="12.625" style="2" customWidth="1"/>
    <col min="1798" max="1798" width="1.375" style="2" customWidth="1"/>
    <col min="1799" max="1799" width="12.625" style="2" customWidth="1"/>
    <col min="1800" max="1800" width="1.375" style="2" customWidth="1"/>
    <col min="1801" max="1801" width="12.625" style="2" customWidth="1"/>
    <col min="1802" max="1802" width="1.375" style="2" customWidth="1"/>
    <col min="1803" max="1803" width="13.875" style="2" customWidth="1"/>
    <col min="1804" max="1804" width="1.375" style="2" customWidth="1"/>
    <col min="1805" max="1805" width="15.25" style="2" customWidth="1"/>
    <col min="1806" max="1806" width="1.375" style="2" customWidth="1"/>
    <col min="1807" max="1807" width="14.375" style="2" customWidth="1"/>
    <col min="1808" max="2044" width="9.125" style="2"/>
    <col min="2045" max="2045" width="42.875" style="2" customWidth="1"/>
    <col min="2046" max="2046" width="9.375" style="2" customWidth="1"/>
    <col min="2047" max="2047" width="12.625" style="2" customWidth="1"/>
    <col min="2048" max="2048" width="1.375" style="2" customWidth="1"/>
    <col min="2049" max="2049" width="12.625" style="2" customWidth="1"/>
    <col min="2050" max="2050" width="1.375" style="2" customWidth="1"/>
    <col min="2051" max="2051" width="12.875" style="2" customWidth="1"/>
    <col min="2052" max="2052" width="1.375" style="2" customWidth="1"/>
    <col min="2053" max="2053" width="12.625" style="2" customWidth="1"/>
    <col min="2054" max="2054" width="1.375" style="2" customWidth="1"/>
    <col min="2055" max="2055" width="12.625" style="2" customWidth="1"/>
    <col min="2056" max="2056" width="1.375" style="2" customWidth="1"/>
    <col min="2057" max="2057" width="12.625" style="2" customWidth="1"/>
    <col min="2058" max="2058" width="1.375" style="2" customWidth="1"/>
    <col min="2059" max="2059" width="13.875" style="2" customWidth="1"/>
    <col min="2060" max="2060" width="1.375" style="2" customWidth="1"/>
    <col min="2061" max="2061" width="15.25" style="2" customWidth="1"/>
    <col min="2062" max="2062" width="1.375" style="2" customWidth="1"/>
    <col min="2063" max="2063" width="14.375" style="2" customWidth="1"/>
    <col min="2064" max="2300" width="9.125" style="2"/>
    <col min="2301" max="2301" width="42.875" style="2" customWidth="1"/>
    <col min="2302" max="2302" width="9.375" style="2" customWidth="1"/>
    <col min="2303" max="2303" width="12.625" style="2" customWidth="1"/>
    <col min="2304" max="2304" width="1.375" style="2" customWidth="1"/>
    <col min="2305" max="2305" width="12.625" style="2" customWidth="1"/>
    <col min="2306" max="2306" width="1.375" style="2" customWidth="1"/>
    <col min="2307" max="2307" width="12.875" style="2" customWidth="1"/>
    <col min="2308" max="2308" width="1.375" style="2" customWidth="1"/>
    <col min="2309" max="2309" width="12.625" style="2" customWidth="1"/>
    <col min="2310" max="2310" width="1.375" style="2" customWidth="1"/>
    <col min="2311" max="2311" width="12.625" style="2" customWidth="1"/>
    <col min="2312" max="2312" width="1.375" style="2" customWidth="1"/>
    <col min="2313" max="2313" width="12.625" style="2" customWidth="1"/>
    <col min="2314" max="2314" width="1.375" style="2" customWidth="1"/>
    <col min="2315" max="2315" width="13.875" style="2" customWidth="1"/>
    <col min="2316" max="2316" width="1.375" style="2" customWidth="1"/>
    <col min="2317" max="2317" width="15.25" style="2" customWidth="1"/>
    <col min="2318" max="2318" width="1.375" style="2" customWidth="1"/>
    <col min="2319" max="2319" width="14.375" style="2" customWidth="1"/>
    <col min="2320" max="2556" width="9.125" style="2"/>
    <col min="2557" max="2557" width="42.875" style="2" customWidth="1"/>
    <col min="2558" max="2558" width="9.375" style="2" customWidth="1"/>
    <col min="2559" max="2559" width="12.625" style="2" customWidth="1"/>
    <col min="2560" max="2560" width="1.375" style="2" customWidth="1"/>
    <col min="2561" max="2561" width="12.625" style="2" customWidth="1"/>
    <col min="2562" max="2562" width="1.375" style="2" customWidth="1"/>
    <col min="2563" max="2563" width="12.875" style="2" customWidth="1"/>
    <col min="2564" max="2564" width="1.375" style="2" customWidth="1"/>
    <col min="2565" max="2565" width="12.625" style="2" customWidth="1"/>
    <col min="2566" max="2566" width="1.375" style="2" customWidth="1"/>
    <col min="2567" max="2567" width="12.625" style="2" customWidth="1"/>
    <col min="2568" max="2568" width="1.375" style="2" customWidth="1"/>
    <col min="2569" max="2569" width="12.625" style="2" customWidth="1"/>
    <col min="2570" max="2570" width="1.375" style="2" customWidth="1"/>
    <col min="2571" max="2571" width="13.875" style="2" customWidth="1"/>
    <col min="2572" max="2572" width="1.375" style="2" customWidth="1"/>
    <col min="2573" max="2573" width="15.25" style="2" customWidth="1"/>
    <col min="2574" max="2574" width="1.375" style="2" customWidth="1"/>
    <col min="2575" max="2575" width="14.375" style="2" customWidth="1"/>
    <col min="2576" max="2812" width="9.125" style="2"/>
    <col min="2813" max="2813" width="42.875" style="2" customWidth="1"/>
    <col min="2814" max="2814" width="9.375" style="2" customWidth="1"/>
    <col min="2815" max="2815" width="12.625" style="2" customWidth="1"/>
    <col min="2816" max="2816" width="1.375" style="2" customWidth="1"/>
    <col min="2817" max="2817" width="12.625" style="2" customWidth="1"/>
    <col min="2818" max="2818" width="1.375" style="2" customWidth="1"/>
    <col min="2819" max="2819" width="12.875" style="2" customWidth="1"/>
    <col min="2820" max="2820" width="1.375" style="2" customWidth="1"/>
    <col min="2821" max="2821" width="12.625" style="2" customWidth="1"/>
    <col min="2822" max="2822" width="1.375" style="2" customWidth="1"/>
    <col min="2823" max="2823" width="12.625" style="2" customWidth="1"/>
    <col min="2824" max="2824" width="1.375" style="2" customWidth="1"/>
    <col min="2825" max="2825" width="12.625" style="2" customWidth="1"/>
    <col min="2826" max="2826" width="1.375" style="2" customWidth="1"/>
    <col min="2827" max="2827" width="13.875" style="2" customWidth="1"/>
    <col min="2828" max="2828" width="1.375" style="2" customWidth="1"/>
    <col min="2829" max="2829" width="15.25" style="2" customWidth="1"/>
    <col min="2830" max="2830" width="1.375" style="2" customWidth="1"/>
    <col min="2831" max="2831" width="14.375" style="2" customWidth="1"/>
    <col min="2832" max="3068" width="9.125" style="2"/>
    <col min="3069" max="3069" width="42.875" style="2" customWidth="1"/>
    <col min="3070" max="3070" width="9.375" style="2" customWidth="1"/>
    <col min="3071" max="3071" width="12.625" style="2" customWidth="1"/>
    <col min="3072" max="3072" width="1.375" style="2" customWidth="1"/>
    <col min="3073" max="3073" width="12.625" style="2" customWidth="1"/>
    <col min="3074" max="3074" width="1.375" style="2" customWidth="1"/>
    <col min="3075" max="3075" width="12.875" style="2" customWidth="1"/>
    <col min="3076" max="3076" width="1.375" style="2" customWidth="1"/>
    <col min="3077" max="3077" width="12.625" style="2" customWidth="1"/>
    <col min="3078" max="3078" width="1.375" style="2" customWidth="1"/>
    <col min="3079" max="3079" width="12.625" style="2" customWidth="1"/>
    <col min="3080" max="3080" width="1.375" style="2" customWidth="1"/>
    <col min="3081" max="3081" width="12.625" style="2" customWidth="1"/>
    <col min="3082" max="3082" width="1.375" style="2" customWidth="1"/>
    <col min="3083" max="3083" width="13.875" style="2" customWidth="1"/>
    <col min="3084" max="3084" width="1.375" style="2" customWidth="1"/>
    <col min="3085" max="3085" width="15.25" style="2" customWidth="1"/>
    <col min="3086" max="3086" width="1.375" style="2" customWidth="1"/>
    <col min="3087" max="3087" width="14.375" style="2" customWidth="1"/>
    <col min="3088" max="3324" width="9.125" style="2"/>
    <col min="3325" max="3325" width="42.875" style="2" customWidth="1"/>
    <col min="3326" max="3326" width="9.375" style="2" customWidth="1"/>
    <col min="3327" max="3327" width="12.625" style="2" customWidth="1"/>
    <col min="3328" max="3328" width="1.375" style="2" customWidth="1"/>
    <col min="3329" max="3329" width="12.625" style="2" customWidth="1"/>
    <col min="3330" max="3330" width="1.375" style="2" customWidth="1"/>
    <col min="3331" max="3331" width="12.875" style="2" customWidth="1"/>
    <col min="3332" max="3332" width="1.375" style="2" customWidth="1"/>
    <col min="3333" max="3333" width="12.625" style="2" customWidth="1"/>
    <col min="3334" max="3334" width="1.375" style="2" customWidth="1"/>
    <col min="3335" max="3335" width="12.625" style="2" customWidth="1"/>
    <col min="3336" max="3336" width="1.375" style="2" customWidth="1"/>
    <col min="3337" max="3337" width="12.625" style="2" customWidth="1"/>
    <col min="3338" max="3338" width="1.375" style="2" customWidth="1"/>
    <col min="3339" max="3339" width="13.875" style="2" customWidth="1"/>
    <col min="3340" max="3340" width="1.375" style="2" customWidth="1"/>
    <col min="3341" max="3341" width="15.25" style="2" customWidth="1"/>
    <col min="3342" max="3342" width="1.375" style="2" customWidth="1"/>
    <col min="3343" max="3343" width="14.375" style="2" customWidth="1"/>
    <col min="3344" max="3580" width="9.125" style="2"/>
    <col min="3581" max="3581" width="42.875" style="2" customWidth="1"/>
    <col min="3582" max="3582" width="9.375" style="2" customWidth="1"/>
    <col min="3583" max="3583" width="12.625" style="2" customWidth="1"/>
    <col min="3584" max="3584" width="1.375" style="2" customWidth="1"/>
    <col min="3585" max="3585" width="12.625" style="2" customWidth="1"/>
    <col min="3586" max="3586" width="1.375" style="2" customWidth="1"/>
    <col min="3587" max="3587" width="12.875" style="2" customWidth="1"/>
    <col min="3588" max="3588" width="1.375" style="2" customWidth="1"/>
    <col min="3589" max="3589" width="12.625" style="2" customWidth="1"/>
    <col min="3590" max="3590" width="1.375" style="2" customWidth="1"/>
    <col min="3591" max="3591" width="12.625" style="2" customWidth="1"/>
    <col min="3592" max="3592" width="1.375" style="2" customWidth="1"/>
    <col min="3593" max="3593" width="12.625" style="2" customWidth="1"/>
    <col min="3594" max="3594" width="1.375" style="2" customWidth="1"/>
    <col min="3595" max="3595" width="13.875" style="2" customWidth="1"/>
    <col min="3596" max="3596" width="1.375" style="2" customWidth="1"/>
    <col min="3597" max="3597" width="15.25" style="2" customWidth="1"/>
    <col min="3598" max="3598" width="1.375" style="2" customWidth="1"/>
    <col min="3599" max="3599" width="14.375" style="2" customWidth="1"/>
    <col min="3600" max="3836" width="9.125" style="2"/>
    <col min="3837" max="3837" width="42.875" style="2" customWidth="1"/>
    <col min="3838" max="3838" width="9.375" style="2" customWidth="1"/>
    <col min="3839" max="3839" width="12.625" style="2" customWidth="1"/>
    <col min="3840" max="3840" width="1.375" style="2" customWidth="1"/>
    <col min="3841" max="3841" width="12.625" style="2" customWidth="1"/>
    <col min="3842" max="3842" width="1.375" style="2" customWidth="1"/>
    <col min="3843" max="3843" width="12.875" style="2" customWidth="1"/>
    <col min="3844" max="3844" width="1.375" style="2" customWidth="1"/>
    <col min="3845" max="3845" width="12.625" style="2" customWidth="1"/>
    <col min="3846" max="3846" width="1.375" style="2" customWidth="1"/>
    <col min="3847" max="3847" width="12.625" style="2" customWidth="1"/>
    <col min="3848" max="3848" width="1.375" style="2" customWidth="1"/>
    <col min="3849" max="3849" width="12.625" style="2" customWidth="1"/>
    <col min="3850" max="3850" width="1.375" style="2" customWidth="1"/>
    <col min="3851" max="3851" width="13.875" style="2" customWidth="1"/>
    <col min="3852" max="3852" width="1.375" style="2" customWidth="1"/>
    <col min="3853" max="3853" width="15.25" style="2" customWidth="1"/>
    <col min="3854" max="3854" width="1.375" style="2" customWidth="1"/>
    <col min="3855" max="3855" width="14.375" style="2" customWidth="1"/>
    <col min="3856" max="4092" width="9.125" style="2"/>
    <col min="4093" max="4093" width="42.875" style="2" customWidth="1"/>
    <col min="4094" max="4094" width="9.375" style="2" customWidth="1"/>
    <col min="4095" max="4095" width="12.625" style="2" customWidth="1"/>
    <col min="4096" max="4096" width="1.375" style="2" customWidth="1"/>
    <col min="4097" max="4097" width="12.625" style="2" customWidth="1"/>
    <col min="4098" max="4098" width="1.375" style="2" customWidth="1"/>
    <col min="4099" max="4099" width="12.875" style="2" customWidth="1"/>
    <col min="4100" max="4100" width="1.375" style="2" customWidth="1"/>
    <col min="4101" max="4101" width="12.625" style="2" customWidth="1"/>
    <col min="4102" max="4102" width="1.375" style="2" customWidth="1"/>
    <col min="4103" max="4103" width="12.625" style="2" customWidth="1"/>
    <col min="4104" max="4104" width="1.375" style="2" customWidth="1"/>
    <col min="4105" max="4105" width="12.625" style="2" customWidth="1"/>
    <col min="4106" max="4106" width="1.375" style="2" customWidth="1"/>
    <col min="4107" max="4107" width="13.875" style="2" customWidth="1"/>
    <col min="4108" max="4108" width="1.375" style="2" customWidth="1"/>
    <col min="4109" max="4109" width="15.25" style="2" customWidth="1"/>
    <col min="4110" max="4110" width="1.375" style="2" customWidth="1"/>
    <col min="4111" max="4111" width="14.375" style="2" customWidth="1"/>
    <col min="4112" max="4348" width="9.125" style="2"/>
    <col min="4349" max="4349" width="42.875" style="2" customWidth="1"/>
    <col min="4350" max="4350" width="9.375" style="2" customWidth="1"/>
    <col min="4351" max="4351" width="12.625" style="2" customWidth="1"/>
    <col min="4352" max="4352" width="1.375" style="2" customWidth="1"/>
    <col min="4353" max="4353" width="12.625" style="2" customWidth="1"/>
    <col min="4354" max="4354" width="1.375" style="2" customWidth="1"/>
    <col min="4355" max="4355" width="12.875" style="2" customWidth="1"/>
    <col min="4356" max="4356" width="1.375" style="2" customWidth="1"/>
    <col min="4357" max="4357" width="12.625" style="2" customWidth="1"/>
    <col min="4358" max="4358" width="1.375" style="2" customWidth="1"/>
    <col min="4359" max="4359" width="12.625" style="2" customWidth="1"/>
    <col min="4360" max="4360" width="1.375" style="2" customWidth="1"/>
    <col min="4361" max="4361" width="12.625" style="2" customWidth="1"/>
    <col min="4362" max="4362" width="1.375" style="2" customWidth="1"/>
    <col min="4363" max="4363" width="13.875" style="2" customWidth="1"/>
    <col min="4364" max="4364" width="1.375" style="2" customWidth="1"/>
    <col min="4365" max="4365" width="15.25" style="2" customWidth="1"/>
    <col min="4366" max="4366" width="1.375" style="2" customWidth="1"/>
    <col min="4367" max="4367" width="14.375" style="2" customWidth="1"/>
    <col min="4368" max="4604" width="9.125" style="2"/>
    <col min="4605" max="4605" width="42.875" style="2" customWidth="1"/>
    <col min="4606" max="4606" width="9.375" style="2" customWidth="1"/>
    <col min="4607" max="4607" width="12.625" style="2" customWidth="1"/>
    <col min="4608" max="4608" width="1.375" style="2" customWidth="1"/>
    <col min="4609" max="4609" width="12.625" style="2" customWidth="1"/>
    <col min="4610" max="4610" width="1.375" style="2" customWidth="1"/>
    <col min="4611" max="4611" width="12.875" style="2" customWidth="1"/>
    <col min="4612" max="4612" width="1.375" style="2" customWidth="1"/>
    <col min="4613" max="4613" width="12.625" style="2" customWidth="1"/>
    <col min="4614" max="4614" width="1.375" style="2" customWidth="1"/>
    <col min="4615" max="4615" width="12.625" style="2" customWidth="1"/>
    <col min="4616" max="4616" width="1.375" style="2" customWidth="1"/>
    <col min="4617" max="4617" width="12.625" style="2" customWidth="1"/>
    <col min="4618" max="4618" width="1.375" style="2" customWidth="1"/>
    <col min="4619" max="4619" width="13.875" style="2" customWidth="1"/>
    <col min="4620" max="4620" width="1.375" style="2" customWidth="1"/>
    <col min="4621" max="4621" width="15.25" style="2" customWidth="1"/>
    <col min="4622" max="4622" width="1.375" style="2" customWidth="1"/>
    <col min="4623" max="4623" width="14.375" style="2" customWidth="1"/>
    <col min="4624" max="4860" width="9.125" style="2"/>
    <col min="4861" max="4861" width="42.875" style="2" customWidth="1"/>
    <col min="4862" max="4862" width="9.375" style="2" customWidth="1"/>
    <col min="4863" max="4863" width="12.625" style="2" customWidth="1"/>
    <col min="4864" max="4864" width="1.375" style="2" customWidth="1"/>
    <col min="4865" max="4865" width="12.625" style="2" customWidth="1"/>
    <col min="4866" max="4866" width="1.375" style="2" customWidth="1"/>
    <col min="4867" max="4867" width="12.875" style="2" customWidth="1"/>
    <col min="4868" max="4868" width="1.375" style="2" customWidth="1"/>
    <col min="4869" max="4869" width="12.625" style="2" customWidth="1"/>
    <col min="4870" max="4870" width="1.375" style="2" customWidth="1"/>
    <col min="4871" max="4871" width="12.625" style="2" customWidth="1"/>
    <col min="4872" max="4872" width="1.375" style="2" customWidth="1"/>
    <col min="4873" max="4873" width="12.625" style="2" customWidth="1"/>
    <col min="4874" max="4874" width="1.375" style="2" customWidth="1"/>
    <col min="4875" max="4875" width="13.875" style="2" customWidth="1"/>
    <col min="4876" max="4876" width="1.375" style="2" customWidth="1"/>
    <col min="4877" max="4877" width="15.25" style="2" customWidth="1"/>
    <col min="4878" max="4878" width="1.375" style="2" customWidth="1"/>
    <col min="4879" max="4879" width="14.375" style="2" customWidth="1"/>
    <col min="4880" max="5116" width="9.125" style="2"/>
    <col min="5117" max="5117" width="42.875" style="2" customWidth="1"/>
    <col min="5118" max="5118" width="9.375" style="2" customWidth="1"/>
    <col min="5119" max="5119" width="12.625" style="2" customWidth="1"/>
    <col min="5120" max="5120" width="1.375" style="2" customWidth="1"/>
    <col min="5121" max="5121" width="12.625" style="2" customWidth="1"/>
    <col min="5122" max="5122" width="1.375" style="2" customWidth="1"/>
    <col min="5123" max="5123" width="12.875" style="2" customWidth="1"/>
    <col min="5124" max="5124" width="1.375" style="2" customWidth="1"/>
    <col min="5125" max="5125" width="12.625" style="2" customWidth="1"/>
    <col min="5126" max="5126" width="1.375" style="2" customWidth="1"/>
    <col min="5127" max="5127" width="12.625" style="2" customWidth="1"/>
    <col min="5128" max="5128" width="1.375" style="2" customWidth="1"/>
    <col min="5129" max="5129" width="12.625" style="2" customWidth="1"/>
    <col min="5130" max="5130" width="1.375" style="2" customWidth="1"/>
    <col min="5131" max="5131" width="13.875" style="2" customWidth="1"/>
    <col min="5132" max="5132" width="1.375" style="2" customWidth="1"/>
    <col min="5133" max="5133" width="15.25" style="2" customWidth="1"/>
    <col min="5134" max="5134" width="1.375" style="2" customWidth="1"/>
    <col min="5135" max="5135" width="14.375" style="2" customWidth="1"/>
    <col min="5136" max="5372" width="9.125" style="2"/>
    <col min="5373" max="5373" width="42.875" style="2" customWidth="1"/>
    <col min="5374" max="5374" width="9.375" style="2" customWidth="1"/>
    <col min="5375" max="5375" width="12.625" style="2" customWidth="1"/>
    <col min="5376" max="5376" width="1.375" style="2" customWidth="1"/>
    <col min="5377" max="5377" width="12.625" style="2" customWidth="1"/>
    <col min="5378" max="5378" width="1.375" style="2" customWidth="1"/>
    <col min="5379" max="5379" width="12.875" style="2" customWidth="1"/>
    <col min="5380" max="5380" width="1.375" style="2" customWidth="1"/>
    <col min="5381" max="5381" width="12.625" style="2" customWidth="1"/>
    <col min="5382" max="5382" width="1.375" style="2" customWidth="1"/>
    <col min="5383" max="5383" width="12.625" style="2" customWidth="1"/>
    <col min="5384" max="5384" width="1.375" style="2" customWidth="1"/>
    <col min="5385" max="5385" width="12.625" style="2" customWidth="1"/>
    <col min="5386" max="5386" width="1.375" style="2" customWidth="1"/>
    <col min="5387" max="5387" width="13.875" style="2" customWidth="1"/>
    <col min="5388" max="5388" width="1.375" style="2" customWidth="1"/>
    <col min="5389" max="5389" width="15.25" style="2" customWidth="1"/>
    <col min="5390" max="5390" width="1.375" style="2" customWidth="1"/>
    <col min="5391" max="5391" width="14.375" style="2" customWidth="1"/>
    <col min="5392" max="5628" width="9.125" style="2"/>
    <col min="5629" max="5629" width="42.875" style="2" customWidth="1"/>
    <col min="5630" max="5630" width="9.375" style="2" customWidth="1"/>
    <col min="5631" max="5631" width="12.625" style="2" customWidth="1"/>
    <col min="5632" max="5632" width="1.375" style="2" customWidth="1"/>
    <col min="5633" max="5633" width="12.625" style="2" customWidth="1"/>
    <col min="5634" max="5634" width="1.375" style="2" customWidth="1"/>
    <col min="5635" max="5635" width="12.875" style="2" customWidth="1"/>
    <col min="5636" max="5636" width="1.375" style="2" customWidth="1"/>
    <col min="5637" max="5637" width="12.625" style="2" customWidth="1"/>
    <col min="5638" max="5638" width="1.375" style="2" customWidth="1"/>
    <col min="5639" max="5639" width="12.625" style="2" customWidth="1"/>
    <col min="5640" max="5640" width="1.375" style="2" customWidth="1"/>
    <col min="5641" max="5641" width="12.625" style="2" customWidth="1"/>
    <col min="5642" max="5642" width="1.375" style="2" customWidth="1"/>
    <col min="5643" max="5643" width="13.875" style="2" customWidth="1"/>
    <col min="5644" max="5644" width="1.375" style="2" customWidth="1"/>
    <col min="5645" max="5645" width="15.25" style="2" customWidth="1"/>
    <col min="5646" max="5646" width="1.375" style="2" customWidth="1"/>
    <col min="5647" max="5647" width="14.375" style="2" customWidth="1"/>
    <col min="5648" max="5884" width="9.125" style="2"/>
    <col min="5885" max="5885" width="42.875" style="2" customWidth="1"/>
    <col min="5886" max="5886" width="9.375" style="2" customWidth="1"/>
    <col min="5887" max="5887" width="12.625" style="2" customWidth="1"/>
    <col min="5888" max="5888" width="1.375" style="2" customWidth="1"/>
    <col min="5889" max="5889" width="12.625" style="2" customWidth="1"/>
    <col min="5890" max="5890" width="1.375" style="2" customWidth="1"/>
    <col min="5891" max="5891" width="12.875" style="2" customWidth="1"/>
    <col min="5892" max="5892" width="1.375" style="2" customWidth="1"/>
    <col min="5893" max="5893" width="12.625" style="2" customWidth="1"/>
    <col min="5894" max="5894" width="1.375" style="2" customWidth="1"/>
    <col min="5895" max="5895" width="12.625" style="2" customWidth="1"/>
    <col min="5896" max="5896" width="1.375" style="2" customWidth="1"/>
    <col min="5897" max="5897" width="12.625" style="2" customWidth="1"/>
    <col min="5898" max="5898" width="1.375" style="2" customWidth="1"/>
    <col min="5899" max="5899" width="13.875" style="2" customWidth="1"/>
    <col min="5900" max="5900" width="1.375" style="2" customWidth="1"/>
    <col min="5901" max="5901" width="15.25" style="2" customWidth="1"/>
    <col min="5902" max="5902" width="1.375" style="2" customWidth="1"/>
    <col min="5903" max="5903" width="14.375" style="2" customWidth="1"/>
    <col min="5904" max="6140" width="9.125" style="2"/>
    <col min="6141" max="6141" width="42.875" style="2" customWidth="1"/>
    <col min="6142" max="6142" width="9.375" style="2" customWidth="1"/>
    <col min="6143" max="6143" width="12.625" style="2" customWidth="1"/>
    <col min="6144" max="6144" width="1.375" style="2" customWidth="1"/>
    <col min="6145" max="6145" width="12.625" style="2" customWidth="1"/>
    <col min="6146" max="6146" width="1.375" style="2" customWidth="1"/>
    <col min="6147" max="6147" width="12.875" style="2" customWidth="1"/>
    <col min="6148" max="6148" width="1.375" style="2" customWidth="1"/>
    <col min="6149" max="6149" width="12.625" style="2" customWidth="1"/>
    <col min="6150" max="6150" width="1.375" style="2" customWidth="1"/>
    <col min="6151" max="6151" width="12.625" style="2" customWidth="1"/>
    <col min="6152" max="6152" width="1.375" style="2" customWidth="1"/>
    <col min="6153" max="6153" width="12.625" style="2" customWidth="1"/>
    <col min="6154" max="6154" width="1.375" style="2" customWidth="1"/>
    <col min="6155" max="6155" width="13.875" style="2" customWidth="1"/>
    <col min="6156" max="6156" width="1.375" style="2" customWidth="1"/>
    <col min="6157" max="6157" width="15.25" style="2" customWidth="1"/>
    <col min="6158" max="6158" width="1.375" style="2" customWidth="1"/>
    <col min="6159" max="6159" width="14.375" style="2" customWidth="1"/>
    <col min="6160" max="6396" width="9.125" style="2"/>
    <col min="6397" max="6397" width="42.875" style="2" customWidth="1"/>
    <col min="6398" max="6398" width="9.375" style="2" customWidth="1"/>
    <col min="6399" max="6399" width="12.625" style="2" customWidth="1"/>
    <col min="6400" max="6400" width="1.375" style="2" customWidth="1"/>
    <col min="6401" max="6401" width="12.625" style="2" customWidth="1"/>
    <col min="6402" max="6402" width="1.375" style="2" customWidth="1"/>
    <col min="6403" max="6403" width="12.875" style="2" customWidth="1"/>
    <col min="6404" max="6404" width="1.375" style="2" customWidth="1"/>
    <col min="6405" max="6405" width="12.625" style="2" customWidth="1"/>
    <col min="6406" max="6406" width="1.375" style="2" customWidth="1"/>
    <col min="6407" max="6407" width="12.625" style="2" customWidth="1"/>
    <col min="6408" max="6408" width="1.375" style="2" customWidth="1"/>
    <col min="6409" max="6409" width="12.625" style="2" customWidth="1"/>
    <col min="6410" max="6410" width="1.375" style="2" customWidth="1"/>
    <col min="6411" max="6411" width="13.875" style="2" customWidth="1"/>
    <col min="6412" max="6412" width="1.375" style="2" customWidth="1"/>
    <col min="6413" max="6413" width="15.25" style="2" customWidth="1"/>
    <col min="6414" max="6414" width="1.375" style="2" customWidth="1"/>
    <col min="6415" max="6415" width="14.375" style="2" customWidth="1"/>
    <col min="6416" max="6652" width="9.125" style="2"/>
    <col min="6653" max="6653" width="42.875" style="2" customWidth="1"/>
    <col min="6654" max="6654" width="9.375" style="2" customWidth="1"/>
    <col min="6655" max="6655" width="12.625" style="2" customWidth="1"/>
    <col min="6656" max="6656" width="1.375" style="2" customWidth="1"/>
    <col min="6657" max="6657" width="12.625" style="2" customWidth="1"/>
    <col min="6658" max="6658" width="1.375" style="2" customWidth="1"/>
    <col min="6659" max="6659" width="12.875" style="2" customWidth="1"/>
    <col min="6660" max="6660" width="1.375" style="2" customWidth="1"/>
    <col min="6661" max="6661" width="12.625" style="2" customWidth="1"/>
    <col min="6662" max="6662" width="1.375" style="2" customWidth="1"/>
    <col min="6663" max="6663" width="12.625" style="2" customWidth="1"/>
    <col min="6664" max="6664" width="1.375" style="2" customWidth="1"/>
    <col min="6665" max="6665" width="12.625" style="2" customWidth="1"/>
    <col min="6666" max="6666" width="1.375" style="2" customWidth="1"/>
    <col min="6667" max="6667" width="13.875" style="2" customWidth="1"/>
    <col min="6668" max="6668" width="1.375" style="2" customWidth="1"/>
    <col min="6669" max="6669" width="15.25" style="2" customWidth="1"/>
    <col min="6670" max="6670" width="1.375" style="2" customWidth="1"/>
    <col min="6671" max="6671" width="14.375" style="2" customWidth="1"/>
    <col min="6672" max="6908" width="9.125" style="2"/>
    <col min="6909" max="6909" width="42.875" style="2" customWidth="1"/>
    <col min="6910" max="6910" width="9.375" style="2" customWidth="1"/>
    <col min="6911" max="6911" width="12.625" style="2" customWidth="1"/>
    <col min="6912" max="6912" width="1.375" style="2" customWidth="1"/>
    <col min="6913" max="6913" width="12.625" style="2" customWidth="1"/>
    <col min="6914" max="6914" width="1.375" style="2" customWidth="1"/>
    <col min="6915" max="6915" width="12.875" style="2" customWidth="1"/>
    <col min="6916" max="6916" width="1.375" style="2" customWidth="1"/>
    <col min="6917" max="6917" width="12.625" style="2" customWidth="1"/>
    <col min="6918" max="6918" width="1.375" style="2" customWidth="1"/>
    <col min="6919" max="6919" width="12.625" style="2" customWidth="1"/>
    <col min="6920" max="6920" width="1.375" style="2" customWidth="1"/>
    <col min="6921" max="6921" width="12.625" style="2" customWidth="1"/>
    <col min="6922" max="6922" width="1.375" style="2" customWidth="1"/>
    <col min="6923" max="6923" width="13.875" style="2" customWidth="1"/>
    <col min="6924" max="6924" width="1.375" style="2" customWidth="1"/>
    <col min="6925" max="6925" width="15.25" style="2" customWidth="1"/>
    <col min="6926" max="6926" width="1.375" style="2" customWidth="1"/>
    <col min="6927" max="6927" width="14.375" style="2" customWidth="1"/>
    <col min="6928" max="7164" width="9.125" style="2"/>
    <col min="7165" max="7165" width="42.875" style="2" customWidth="1"/>
    <col min="7166" max="7166" width="9.375" style="2" customWidth="1"/>
    <col min="7167" max="7167" width="12.625" style="2" customWidth="1"/>
    <col min="7168" max="7168" width="1.375" style="2" customWidth="1"/>
    <col min="7169" max="7169" width="12.625" style="2" customWidth="1"/>
    <col min="7170" max="7170" width="1.375" style="2" customWidth="1"/>
    <col min="7171" max="7171" width="12.875" style="2" customWidth="1"/>
    <col min="7172" max="7172" width="1.375" style="2" customWidth="1"/>
    <col min="7173" max="7173" width="12.625" style="2" customWidth="1"/>
    <col min="7174" max="7174" width="1.375" style="2" customWidth="1"/>
    <col min="7175" max="7175" width="12.625" style="2" customWidth="1"/>
    <col min="7176" max="7176" width="1.375" style="2" customWidth="1"/>
    <col min="7177" max="7177" width="12.625" style="2" customWidth="1"/>
    <col min="7178" max="7178" width="1.375" style="2" customWidth="1"/>
    <col min="7179" max="7179" width="13.875" style="2" customWidth="1"/>
    <col min="7180" max="7180" width="1.375" style="2" customWidth="1"/>
    <col min="7181" max="7181" width="15.25" style="2" customWidth="1"/>
    <col min="7182" max="7182" width="1.375" style="2" customWidth="1"/>
    <col min="7183" max="7183" width="14.375" style="2" customWidth="1"/>
    <col min="7184" max="7420" width="9.125" style="2"/>
    <col min="7421" max="7421" width="42.875" style="2" customWidth="1"/>
    <col min="7422" max="7422" width="9.375" style="2" customWidth="1"/>
    <col min="7423" max="7423" width="12.625" style="2" customWidth="1"/>
    <col min="7424" max="7424" width="1.375" style="2" customWidth="1"/>
    <col min="7425" max="7425" width="12.625" style="2" customWidth="1"/>
    <col min="7426" max="7426" width="1.375" style="2" customWidth="1"/>
    <col min="7427" max="7427" width="12.875" style="2" customWidth="1"/>
    <col min="7428" max="7428" width="1.375" style="2" customWidth="1"/>
    <col min="7429" max="7429" width="12.625" style="2" customWidth="1"/>
    <col min="7430" max="7430" width="1.375" style="2" customWidth="1"/>
    <col min="7431" max="7431" width="12.625" style="2" customWidth="1"/>
    <col min="7432" max="7432" width="1.375" style="2" customWidth="1"/>
    <col min="7433" max="7433" width="12.625" style="2" customWidth="1"/>
    <col min="7434" max="7434" width="1.375" style="2" customWidth="1"/>
    <col min="7435" max="7435" width="13.875" style="2" customWidth="1"/>
    <col min="7436" max="7436" width="1.375" style="2" customWidth="1"/>
    <col min="7437" max="7437" width="15.25" style="2" customWidth="1"/>
    <col min="7438" max="7438" width="1.375" style="2" customWidth="1"/>
    <col min="7439" max="7439" width="14.375" style="2" customWidth="1"/>
    <col min="7440" max="7676" width="9.125" style="2"/>
    <col min="7677" max="7677" width="42.875" style="2" customWidth="1"/>
    <col min="7678" max="7678" width="9.375" style="2" customWidth="1"/>
    <col min="7679" max="7679" width="12.625" style="2" customWidth="1"/>
    <col min="7680" max="7680" width="1.375" style="2" customWidth="1"/>
    <col min="7681" max="7681" width="12.625" style="2" customWidth="1"/>
    <col min="7682" max="7682" width="1.375" style="2" customWidth="1"/>
    <col min="7683" max="7683" width="12.875" style="2" customWidth="1"/>
    <col min="7684" max="7684" width="1.375" style="2" customWidth="1"/>
    <col min="7685" max="7685" width="12.625" style="2" customWidth="1"/>
    <col min="7686" max="7686" width="1.375" style="2" customWidth="1"/>
    <col min="7687" max="7687" width="12.625" style="2" customWidth="1"/>
    <col min="7688" max="7688" width="1.375" style="2" customWidth="1"/>
    <col min="7689" max="7689" width="12.625" style="2" customWidth="1"/>
    <col min="7690" max="7690" width="1.375" style="2" customWidth="1"/>
    <col min="7691" max="7691" width="13.875" style="2" customWidth="1"/>
    <col min="7692" max="7692" width="1.375" style="2" customWidth="1"/>
    <col min="7693" max="7693" width="15.25" style="2" customWidth="1"/>
    <col min="7694" max="7694" width="1.375" style="2" customWidth="1"/>
    <col min="7695" max="7695" width="14.375" style="2" customWidth="1"/>
    <col min="7696" max="7932" width="9.125" style="2"/>
    <col min="7933" max="7933" width="42.875" style="2" customWidth="1"/>
    <col min="7934" max="7934" width="9.375" style="2" customWidth="1"/>
    <col min="7935" max="7935" width="12.625" style="2" customWidth="1"/>
    <col min="7936" max="7936" width="1.375" style="2" customWidth="1"/>
    <col min="7937" max="7937" width="12.625" style="2" customWidth="1"/>
    <col min="7938" max="7938" width="1.375" style="2" customWidth="1"/>
    <col min="7939" max="7939" width="12.875" style="2" customWidth="1"/>
    <col min="7940" max="7940" width="1.375" style="2" customWidth="1"/>
    <col min="7941" max="7941" width="12.625" style="2" customWidth="1"/>
    <col min="7942" max="7942" width="1.375" style="2" customWidth="1"/>
    <col min="7943" max="7943" width="12.625" style="2" customWidth="1"/>
    <col min="7944" max="7944" width="1.375" style="2" customWidth="1"/>
    <col min="7945" max="7945" width="12.625" style="2" customWidth="1"/>
    <col min="7946" max="7946" width="1.375" style="2" customWidth="1"/>
    <col min="7947" max="7947" width="13.875" style="2" customWidth="1"/>
    <col min="7948" max="7948" width="1.375" style="2" customWidth="1"/>
    <col min="7949" max="7949" width="15.25" style="2" customWidth="1"/>
    <col min="7950" max="7950" width="1.375" style="2" customWidth="1"/>
    <col min="7951" max="7951" width="14.375" style="2" customWidth="1"/>
    <col min="7952" max="8188" width="9.125" style="2"/>
    <col min="8189" max="8189" width="42.875" style="2" customWidth="1"/>
    <col min="8190" max="8190" width="9.375" style="2" customWidth="1"/>
    <col min="8191" max="8191" width="12.625" style="2" customWidth="1"/>
    <col min="8192" max="8192" width="1.375" style="2" customWidth="1"/>
    <col min="8193" max="8193" width="12.625" style="2" customWidth="1"/>
    <col min="8194" max="8194" width="1.375" style="2" customWidth="1"/>
    <col min="8195" max="8195" width="12.875" style="2" customWidth="1"/>
    <col min="8196" max="8196" width="1.375" style="2" customWidth="1"/>
    <col min="8197" max="8197" width="12.625" style="2" customWidth="1"/>
    <col min="8198" max="8198" width="1.375" style="2" customWidth="1"/>
    <col min="8199" max="8199" width="12.625" style="2" customWidth="1"/>
    <col min="8200" max="8200" width="1.375" style="2" customWidth="1"/>
    <col min="8201" max="8201" width="12.625" style="2" customWidth="1"/>
    <col min="8202" max="8202" width="1.375" style="2" customWidth="1"/>
    <col min="8203" max="8203" width="13.875" style="2" customWidth="1"/>
    <col min="8204" max="8204" width="1.375" style="2" customWidth="1"/>
    <col min="8205" max="8205" width="15.25" style="2" customWidth="1"/>
    <col min="8206" max="8206" width="1.375" style="2" customWidth="1"/>
    <col min="8207" max="8207" width="14.375" style="2" customWidth="1"/>
    <col min="8208" max="8444" width="9.125" style="2"/>
    <col min="8445" max="8445" width="42.875" style="2" customWidth="1"/>
    <col min="8446" max="8446" width="9.375" style="2" customWidth="1"/>
    <col min="8447" max="8447" width="12.625" style="2" customWidth="1"/>
    <col min="8448" max="8448" width="1.375" style="2" customWidth="1"/>
    <col min="8449" max="8449" width="12.625" style="2" customWidth="1"/>
    <col min="8450" max="8450" width="1.375" style="2" customWidth="1"/>
    <col min="8451" max="8451" width="12.875" style="2" customWidth="1"/>
    <col min="8452" max="8452" width="1.375" style="2" customWidth="1"/>
    <col min="8453" max="8453" width="12.625" style="2" customWidth="1"/>
    <col min="8454" max="8454" width="1.375" style="2" customWidth="1"/>
    <col min="8455" max="8455" width="12.625" style="2" customWidth="1"/>
    <col min="8456" max="8456" width="1.375" style="2" customWidth="1"/>
    <col min="8457" max="8457" width="12.625" style="2" customWidth="1"/>
    <col min="8458" max="8458" width="1.375" style="2" customWidth="1"/>
    <col min="8459" max="8459" width="13.875" style="2" customWidth="1"/>
    <col min="8460" max="8460" width="1.375" style="2" customWidth="1"/>
    <col min="8461" max="8461" width="15.25" style="2" customWidth="1"/>
    <col min="8462" max="8462" width="1.375" style="2" customWidth="1"/>
    <col min="8463" max="8463" width="14.375" style="2" customWidth="1"/>
    <col min="8464" max="8700" width="9.125" style="2"/>
    <col min="8701" max="8701" width="42.875" style="2" customWidth="1"/>
    <col min="8702" max="8702" width="9.375" style="2" customWidth="1"/>
    <col min="8703" max="8703" width="12.625" style="2" customWidth="1"/>
    <col min="8704" max="8704" width="1.375" style="2" customWidth="1"/>
    <col min="8705" max="8705" width="12.625" style="2" customWidth="1"/>
    <col min="8706" max="8706" width="1.375" style="2" customWidth="1"/>
    <col min="8707" max="8707" width="12.875" style="2" customWidth="1"/>
    <col min="8708" max="8708" width="1.375" style="2" customWidth="1"/>
    <col min="8709" max="8709" width="12.625" style="2" customWidth="1"/>
    <col min="8710" max="8710" width="1.375" style="2" customWidth="1"/>
    <col min="8711" max="8711" width="12.625" style="2" customWidth="1"/>
    <col min="8712" max="8712" width="1.375" style="2" customWidth="1"/>
    <col min="8713" max="8713" width="12.625" style="2" customWidth="1"/>
    <col min="8714" max="8714" width="1.375" style="2" customWidth="1"/>
    <col min="8715" max="8715" width="13.875" style="2" customWidth="1"/>
    <col min="8716" max="8716" width="1.375" style="2" customWidth="1"/>
    <col min="8717" max="8717" width="15.25" style="2" customWidth="1"/>
    <col min="8718" max="8718" width="1.375" style="2" customWidth="1"/>
    <col min="8719" max="8719" width="14.375" style="2" customWidth="1"/>
    <col min="8720" max="8956" width="9.125" style="2"/>
    <col min="8957" max="8957" width="42.875" style="2" customWidth="1"/>
    <col min="8958" max="8958" width="9.375" style="2" customWidth="1"/>
    <col min="8959" max="8959" width="12.625" style="2" customWidth="1"/>
    <col min="8960" max="8960" width="1.375" style="2" customWidth="1"/>
    <col min="8961" max="8961" width="12.625" style="2" customWidth="1"/>
    <col min="8962" max="8962" width="1.375" style="2" customWidth="1"/>
    <col min="8963" max="8963" width="12.875" style="2" customWidth="1"/>
    <col min="8964" max="8964" width="1.375" style="2" customWidth="1"/>
    <col min="8965" max="8965" width="12.625" style="2" customWidth="1"/>
    <col min="8966" max="8966" width="1.375" style="2" customWidth="1"/>
    <col min="8967" max="8967" width="12.625" style="2" customWidth="1"/>
    <col min="8968" max="8968" width="1.375" style="2" customWidth="1"/>
    <col min="8969" max="8969" width="12.625" style="2" customWidth="1"/>
    <col min="8970" max="8970" width="1.375" style="2" customWidth="1"/>
    <col min="8971" max="8971" width="13.875" style="2" customWidth="1"/>
    <col min="8972" max="8972" width="1.375" style="2" customWidth="1"/>
    <col min="8973" max="8973" width="15.25" style="2" customWidth="1"/>
    <col min="8974" max="8974" width="1.375" style="2" customWidth="1"/>
    <col min="8975" max="8975" width="14.375" style="2" customWidth="1"/>
    <col min="8976" max="9212" width="9.125" style="2"/>
    <col min="9213" max="9213" width="42.875" style="2" customWidth="1"/>
    <col min="9214" max="9214" width="9.375" style="2" customWidth="1"/>
    <col min="9215" max="9215" width="12.625" style="2" customWidth="1"/>
    <col min="9216" max="9216" width="1.375" style="2" customWidth="1"/>
    <col min="9217" max="9217" width="12.625" style="2" customWidth="1"/>
    <col min="9218" max="9218" width="1.375" style="2" customWidth="1"/>
    <col min="9219" max="9219" width="12.875" style="2" customWidth="1"/>
    <col min="9220" max="9220" width="1.375" style="2" customWidth="1"/>
    <col min="9221" max="9221" width="12.625" style="2" customWidth="1"/>
    <col min="9222" max="9222" width="1.375" style="2" customWidth="1"/>
    <col min="9223" max="9223" width="12.625" style="2" customWidth="1"/>
    <col min="9224" max="9224" width="1.375" style="2" customWidth="1"/>
    <col min="9225" max="9225" width="12.625" style="2" customWidth="1"/>
    <col min="9226" max="9226" width="1.375" style="2" customWidth="1"/>
    <col min="9227" max="9227" width="13.875" style="2" customWidth="1"/>
    <col min="9228" max="9228" width="1.375" style="2" customWidth="1"/>
    <col min="9229" max="9229" width="15.25" style="2" customWidth="1"/>
    <col min="9230" max="9230" width="1.375" style="2" customWidth="1"/>
    <col min="9231" max="9231" width="14.375" style="2" customWidth="1"/>
    <col min="9232" max="9468" width="9.125" style="2"/>
    <col min="9469" max="9469" width="42.875" style="2" customWidth="1"/>
    <col min="9470" max="9470" width="9.375" style="2" customWidth="1"/>
    <col min="9471" max="9471" width="12.625" style="2" customWidth="1"/>
    <col min="9472" max="9472" width="1.375" style="2" customWidth="1"/>
    <col min="9473" max="9473" width="12.625" style="2" customWidth="1"/>
    <col min="9474" max="9474" width="1.375" style="2" customWidth="1"/>
    <col min="9475" max="9475" width="12.875" style="2" customWidth="1"/>
    <col min="9476" max="9476" width="1.375" style="2" customWidth="1"/>
    <col min="9477" max="9477" width="12.625" style="2" customWidth="1"/>
    <col min="9478" max="9478" width="1.375" style="2" customWidth="1"/>
    <col min="9479" max="9479" width="12.625" style="2" customWidth="1"/>
    <col min="9480" max="9480" width="1.375" style="2" customWidth="1"/>
    <col min="9481" max="9481" width="12.625" style="2" customWidth="1"/>
    <col min="9482" max="9482" width="1.375" style="2" customWidth="1"/>
    <col min="9483" max="9483" width="13.875" style="2" customWidth="1"/>
    <col min="9484" max="9484" width="1.375" style="2" customWidth="1"/>
    <col min="9485" max="9485" width="15.25" style="2" customWidth="1"/>
    <col min="9486" max="9486" width="1.375" style="2" customWidth="1"/>
    <col min="9487" max="9487" width="14.375" style="2" customWidth="1"/>
    <col min="9488" max="9724" width="9.125" style="2"/>
    <col min="9725" max="9725" width="42.875" style="2" customWidth="1"/>
    <col min="9726" max="9726" width="9.375" style="2" customWidth="1"/>
    <col min="9727" max="9727" width="12.625" style="2" customWidth="1"/>
    <col min="9728" max="9728" width="1.375" style="2" customWidth="1"/>
    <col min="9729" max="9729" width="12.625" style="2" customWidth="1"/>
    <col min="9730" max="9730" width="1.375" style="2" customWidth="1"/>
    <col min="9731" max="9731" width="12.875" style="2" customWidth="1"/>
    <col min="9732" max="9732" width="1.375" style="2" customWidth="1"/>
    <col min="9733" max="9733" width="12.625" style="2" customWidth="1"/>
    <col min="9734" max="9734" width="1.375" style="2" customWidth="1"/>
    <col min="9735" max="9735" width="12.625" style="2" customWidth="1"/>
    <col min="9736" max="9736" width="1.375" style="2" customWidth="1"/>
    <col min="9737" max="9737" width="12.625" style="2" customWidth="1"/>
    <col min="9738" max="9738" width="1.375" style="2" customWidth="1"/>
    <col min="9739" max="9739" width="13.875" style="2" customWidth="1"/>
    <col min="9740" max="9740" width="1.375" style="2" customWidth="1"/>
    <col min="9741" max="9741" width="15.25" style="2" customWidth="1"/>
    <col min="9742" max="9742" width="1.375" style="2" customWidth="1"/>
    <col min="9743" max="9743" width="14.375" style="2" customWidth="1"/>
    <col min="9744" max="9980" width="9.125" style="2"/>
    <col min="9981" max="9981" width="42.875" style="2" customWidth="1"/>
    <col min="9982" max="9982" width="9.375" style="2" customWidth="1"/>
    <col min="9983" max="9983" width="12.625" style="2" customWidth="1"/>
    <col min="9984" max="9984" width="1.375" style="2" customWidth="1"/>
    <col min="9985" max="9985" width="12.625" style="2" customWidth="1"/>
    <col min="9986" max="9986" width="1.375" style="2" customWidth="1"/>
    <col min="9987" max="9987" width="12.875" style="2" customWidth="1"/>
    <col min="9988" max="9988" width="1.375" style="2" customWidth="1"/>
    <col min="9989" max="9989" width="12.625" style="2" customWidth="1"/>
    <col min="9990" max="9990" width="1.375" style="2" customWidth="1"/>
    <col min="9991" max="9991" width="12.625" style="2" customWidth="1"/>
    <col min="9992" max="9992" width="1.375" style="2" customWidth="1"/>
    <col min="9993" max="9993" width="12.625" style="2" customWidth="1"/>
    <col min="9994" max="9994" width="1.375" style="2" customWidth="1"/>
    <col min="9995" max="9995" width="13.875" style="2" customWidth="1"/>
    <col min="9996" max="9996" width="1.375" style="2" customWidth="1"/>
    <col min="9997" max="9997" width="15.25" style="2" customWidth="1"/>
    <col min="9998" max="9998" width="1.375" style="2" customWidth="1"/>
    <col min="9999" max="9999" width="14.375" style="2" customWidth="1"/>
    <col min="10000" max="10236" width="9.125" style="2"/>
    <col min="10237" max="10237" width="42.875" style="2" customWidth="1"/>
    <col min="10238" max="10238" width="9.375" style="2" customWidth="1"/>
    <col min="10239" max="10239" width="12.625" style="2" customWidth="1"/>
    <col min="10240" max="10240" width="1.375" style="2" customWidth="1"/>
    <col min="10241" max="10241" width="12.625" style="2" customWidth="1"/>
    <col min="10242" max="10242" width="1.375" style="2" customWidth="1"/>
    <col min="10243" max="10243" width="12.875" style="2" customWidth="1"/>
    <col min="10244" max="10244" width="1.375" style="2" customWidth="1"/>
    <col min="10245" max="10245" width="12.625" style="2" customWidth="1"/>
    <col min="10246" max="10246" width="1.375" style="2" customWidth="1"/>
    <col min="10247" max="10247" width="12.625" style="2" customWidth="1"/>
    <col min="10248" max="10248" width="1.375" style="2" customWidth="1"/>
    <col min="10249" max="10249" width="12.625" style="2" customWidth="1"/>
    <col min="10250" max="10250" width="1.375" style="2" customWidth="1"/>
    <col min="10251" max="10251" width="13.875" style="2" customWidth="1"/>
    <col min="10252" max="10252" width="1.375" style="2" customWidth="1"/>
    <col min="10253" max="10253" width="15.25" style="2" customWidth="1"/>
    <col min="10254" max="10254" width="1.375" style="2" customWidth="1"/>
    <col min="10255" max="10255" width="14.375" style="2" customWidth="1"/>
    <col min="10256" max="10492" width="9.125" style="2"/>
    <col min="10493" max="10493" width="42.875" style="2" customWidth="1"/>
    <col min="10494" max="10494" width="9.375" style="2" customWidth="1"/>
    <col min="10495" max="10495" width="12.625" style="2" customWidth="1"/>
    <col min="10496" max="10496" width="1.375" style="2" customWidth="1"/>
    <col min="10497" max="10497" width="12.625" style="2" customWidth="1"/>
    <col min="10498" max="10498" width="1.375" style="2" customWidth="1"/>
    <col min="10499" max="10499" width="12.875" style="2" customWidth="1"/>
    <col min="10500" max="10500" width="1.375" style="2" customWidth="1"/>
    <col min="10501" max="10501" width="12.625" style="2" customWidth="1"/>
    <col min="10502" max="10502" width="1.375" style="2" customWidth="1"/>
    <col min="10503" max="10503" width="12.625" style="2" customWidth="1"/>
    <col min="10504" max="10504" width="1.375" style="2" customWidth="1"/>
    <col min="10505" max="10505" width="12.625" style="2" customWidth="1"/>
    <col min="10506" max="10506" width="1.375" style="2" customWidth="1"/>
    <col min="10507" max="10507" width="13.875" style="2" customWidth="1"/>
    <col min="10508" max="10508" width="1.375" style="2" customWidth="1"/>
    <col min="10509" max="10509" width="15.25" style="2" customWidth="1"/>
    <col min="10510" max="10510" width="1.375" style="2" customWidth="1"/>
    <col min="10511" max="10511" width="14.375" style="2" customWidth="1"/>
    <col min="10512" max="10748" width="9.125" style="2"/>
    <col min="10749" max="10749" width="42.875" style="2" customWidth="1"/>
    <col min="10750" max="10750" width="9.375" style="2" customWidth="1"/>
    <col min="10751" max="10751" width="12.625" style="2" customWidth="1"/>
    <col min="10752" max="10752" width="1.375" style="2" customWidth="1"/>
    <col min="10753" max="10753" width="12.625" style="2" customWidth="1"/>
    <col min="10754" max="10754" width="1.375" style="2" customWidth="1"/>
    <col min="10755" max="10755" width="12.875" style="2" customWidth="1"/>
    <col min="10756" max="10756" width="1.375" style="2" customWidth="1"/>
    <col min="10757" max="10757" width="12.625" style="2" customWidth="1"/>
    <col min="10758" max="10758" width="1.375" style="2" customWidth="1"/>
    <col min="10759" max="10759" width="12.625" style="2" customWidth="1"/>
    <col min="10760" max="10760" width="1.375" style="2" customWidth="1"/>
    <col min="10761" max="10761" width="12.625" style="2" customWidth="1"/>
    <col min="10762" max="10762" width="1.375" style="2" customWidth="1"/>
    <col min="10763" max="10763" width="13.875" style="2" customWidth="1"/>
    <col min="10764" max="10764" width="1.375" style="2" customWidth="1"/>
    <col min="10765" max="10765" width="15.25" style="2" customWidth="1"/>
    <col min="10766" max="10766" width="1.375" style="2" customWidth="1"/>
    <col min="10767" max="10767" width="14.375" style="2" customWidth="1"/>
    <col min="10768" max="11004" width="9.125" style="2"/>
    <col min="11005" max="11005" width="42.875" style="2" customWidth="1"/>
    <col min="11006" max="11006" width="9.375" style="2" customWidth="1"/>
    <col min="11007" max="11007" width="12.625" style="2" customWidth="1"/>
    <col min="11008" max="11008" width="1.375" style="2" customWidth="1"/>
    <col min="11009" max="11009" width="12.625" style="2" customWidth="1"/>
    <col min="11010" max="11010" width="1.375" style="2" customWidth="1"/>
    <col min="11011" max="11011" width="12.875" style="2" customWidth="1"/>
    <col min="11012" max="11012" width="1.375" style="2" customWidth="1"/>
    <col min="11013" max="11013" width="12.625" style="2" customWidth="1"/>
    <col min="11014" max="11014" width="1.375" style="2" customWidth="1"/>
    <col min="11015" max="11015" width="12.625" style="2" customWidth="1"/>
    <col min="11016" max="11016" width="1.375" style="2" customWidth="1"/>
    <col min="11017" max="11017" width="12.625" style="2" customWidth="1"/>
    <col min="11018" max="11018" width="1.375" style="2" customWidth="1"/>
    <col min="11019" max="11019" width="13.875" style="2" customWidth="1"/>
    <col min="11020" max="11020" width="1.375" style="2" customWidth="1"/>
    <col min="11021" max="11021" width="15.25" style="2" customWidth="1"/>
    <col min="11022" max="11022" width="1.375" style="2" customWidth="1"/>
    <col min="11023" max="11023" width="14.375" style="2" customWidth="1"/>
    <col min="11024" max="11260" width="9.125" style="2"/>
    <col min="11261" max="11261" width="42.875" style="2" customWidth="1"/>
    <col min="11262" max="11262" width="9.375" style="2" customWidth="1"/>
    <col min="11263" max="11263" width="12.625" style="2" customWidth="1"/>
    <col min="11264" max="11264" width="1.375" style="2" customWidth="1"/>
    <col min="11265" max="11265" width="12.625" style="2" customWidth="1"/>
    <col min="11266" max="11266" width="1.375" style="2" customWidth="1"/>
    <col min="11267" max="11267" width="12.875" style="2" customWidth="1"/>
    <col min="11268" max="11268" width="1.375" style="2" customWidth="1"/>
    <col min="11269" max="11269" width="12.625" style="2" customWidth="1"/>
    <col min="11270" max="11270" width="1.375" style="2" customWidth="1"/>
    <col min="11271" max="11271" width="12.625" style="2" customWidth="1"/>
    <col min="11272" max="11272" width="1.375" style="2" customWidth="1"/>
    <col min="11273" max="11273" width="12.625" style="2" customWidth="1"/>
    <col min="11274" max="11274" width="1.375" style="2" customWidth="1"/>
    <col min="11275" max="11275" width="13.875" style="2" customWidth="1"/>
    <col min="11276" max="11276" width="1.375" style="2" customWidth="1"/>
    <col min="11277" max="11277" width="15.25" style="2" customWidth="1"/>
    <col min="11278" max="11278" width="1.375" style="2" customWidth="1"/>
    <col min="11279" max="11279" width="14.375" style="2" customWidth="1"/>
    <col min="11280" max="11516" width="9.125" style="2"/>
    <col min="11517" max="11517" width="42.875" style="2" customWidth="1"/>
    <col min="11518" max="11518" width="9.375" style="2" customWidth="1"/>
    <col min="11519" max="11519" width="12.625" style="2" customWidth="1"/>
    <col min="11520" max="11520" width="1.375" style="2" customWidth="1"/>
    <col min="11521" max="11521" width="12.625" style="2" customWidth="1"/>
    <col min="11522" max="11522" width="1.375" style="2" customWidth="1"/>
    <col min="11523" max="11523" width="12.875" style="2" customWidth="1"/>
    <col min="11524" max="11524" width="1.375" style="2" customWidth="1"/>
    <col min="11525" max="11525" width="12.625" style="2" customWidth="1"/>
    <col min="11526" max="11526" width="1.375" style="2" customWidth="1"/>
    <col min="11527" max="11527" width="12.625" style="2" customWidth="1"/>
    <col min="11528" max="11528" width="1.375" style="2" customWidth="1"/>
    <col min="11529" max="11529" width="12.625" style="2" customWidth="1"/>
    <col min="11530" max="11530" width="1.375" style="2" customWidth="1"/>
    <col min="11531" max="11531" width="13.875" style="2" customWidth="1"/>
    <col min="11532" max="11532" width="1.375" style="2" customWidth="1"/>
    <col min="11533" max="11533" width="15.25" style="2" customWidth="1"/>
    <col min="11534" max="11534" width="1.375" style="2" customWidth="1"/>
    <col min="11535" max="11535" width="14.375" style="2" customWidth="1"/>
    <col min="11536" max="11772" width="9.125" style="2"/>
    <col min="11773" max="11773" width="42.875" style="2" customWidth="1"/>
    <col min="11774" max="11774" width="9.375" style="2" customWidth="1"/>
    <col min="11775" max="11775" width="12.625" style="2" customWidth="1"/>
    <col min="11776" max="11776" width="1.375" style="2" customWidth="1"/>
    <col min="11777" max="11777" width="12.625" style="2" customWidth="1"/>
    <col min="11778" max="11778" width="1.375" style="2" customWidth="1"/>
    <col min="11779" max="11779" width="12.875" style="2" customWidth="1"/>
    <col min="11780" max="11780" width="1.375" style="2" customWidth="1"/>
    <col min="11781" max="11781" width="12.625" style="2" customWidth="1"/>
    <col min="11782" max="11782" width="1.375" style="2" customWidth="1"/>
    <col min="11783" max="11783" width="12.625" style="2" customWidth="1"/>
    <col min="11784" max="11784" width="1.375" style="2" customWidth="1"/>
    <col min="11785" max="11785" width="12.625" style="2" customWidth="1"/>
    <col min="11786" max="11786" width="1.375" style="2" customWidth="1"/>
    <col min="11787" max="11787" width="13.875" style="2" customWidth="1"/>
    <col min="11788" max="11788" width="1.375" style="2" customWidth="1"/>
    <col min="11789" max="11789" width="15.25" style="2" customWidth="1"/>
    <col min="11790" max="11790" width="1.375" style="2" customWidth="1"/>
    <col min="11791" max="11791" width="14.375" style="2" customWidth="1"/>
    <col min="11792" max="12028" width="9.125" style="2"/>
    <col min="12029" max="12029" width="42.875" style="2" customWidth="1"/>
    <col min="12030" max="12030" width="9.375" style="2" customWidth="1"/>
    <col min="12031" max="12031" width="12.625" style="2" customWidth="1"/>
    <col min="12032" max="12032" width="1.375" style="2" customWidth="1"/>
    <col min="12033" max="12033" width="12.625" style="2" customWidth="1"/>
    <col min="12034" max="12034" width="1.375" style="2" customWidth="1"/>
    <col min="12035" max="12035" width="12.875" style="2" customWidth="1"/>
    <col min="12036" max="12036" width="1.375" style="2" customWidth="1"/>
    <col min="12037" max="12037" width="12.625" style="2" customWidth="1"/>
    <col min="12038" max="12038" width="1.375" style="2" customWidth="1"/>
    <col min="12039" max="12039" width="12.625" style="2" customWidth="1"/>
    <col min="12040" max="12040" width="1.375" style="2" customWidth="1"/>
    <col min="12041" max="12041" width="12.625" style="2" customWidth="1"/>
    <col min="12042" max="12042" width="1.375" style="2" customWidth="1"/>
    <col min="12043" max="12043" width="13.875" style="2" customWidth="1"/>
    <col min="12044" max="12044" width="1.375" style="2" customWidth="1"/>
    <col min="12045" max="12045" width="15.25" style="2" customWidth="1"/>
    <col min="12046" max="12046" width="1.375" style="2" customWidth="1"/>
    <col min="12047" max="12047" width="14.375" style="2" customWidth="1"/>
    <col min="12048" max="12284" width="9.125" style="2"/>
    <col min="12285" max="12285" width="42.875" style="2" customWidth="1"/>
    <col min="12286" max="12286" width="9.375" style="2" customWidth="1"/>
    <col min="12287" max="12287" width="12.625" style="2" customWidth="1"/>
    <col min="12288" max="12288" width="1.375" style="2" customWidth="1"/>
    <col min="12289" max="12289" width="12.625" style="2" customWidth="1"/>
    <col min="12290" max="12290" width="1.375" style="2" customWidth="1"/>
    <col min="12291" max="12291" width="12.875" style="2" customWidth="1"/>
    <col min="12292" max="12292" width="1.375" style="2" customWidth="1"/>
    <col min="12293" max="12293" width="12.625" style="2" customWidth="1"/>
    <col min="12294" max="12294" width="1.375" style="2" customWidth="1"/>
    <col min="12295" max="12295" width="12.625" style="2" customWidth="1"/>
    <col min="12296" max="12296" width="1.375" style="2" customWidth="1"/>
    <col min="12297" max="12297" width="12.625" style="2" customWidth="1"/>
    <col min="12298" max="12298" width="1.375" style="2" customWidth="1"/>
    <col min="12299" max="12299" width="13.875" style="2" customWidth="1"/>
    <col min="12300" max="12300" width="1.375" style="2" customWidth="1"/>
    <col min="12301" max="12301" width="15.25" style="2" customWidth="1"/>
    <col min="12302" max="12302" width="1.375" style="2" customWidth="1"/>
    <col min="12303" max="12303" width="14.375" style="2" customWidth="1"/>
    <col min="12304" max="12540" width="9.125" style="2"/>
    <col min="12541" max="12541" width="42.875" style="2" customWidth="1"/>
    <col min="12542" max="12542" width="9.375" style="2" customWidth="1"/>
    <col min="12543" max="12543" width="12.625" style="2" customWidth="1"/>
    <col min="12544" max="12544" width="1.375" style="2" customWidth="1"/>
    <col min="12545" max="12545" width="12.625" style="2" customWidth="1"/>
    <col min="12546" max="12546" width="1.375" style="2" customWidth="1"/>
    <col min="12547" max="12547" width="12.875" style="2" customWidth="1"/>
    <col min="12548" max="12548" width="1.375" style="2" customWidth="1"/>
    <col min="12549" max="12549" width="12.625" style="2" customWidth="1"/>
    <col min="12550" max="12550" width="1.375" style="2" customWidth="1"/>
    <col min="12551" max="12551" width="12.625" style="2" customWidth="1"/>
    <col min="12552" max="12552" width="1.375" style="2" customWidth="1"/>
    <col min="12553" max="12553" width="12.625" style="2" customWidth="1"/>
    <col min="12554" max="12554" width="1.375" style="2" customWidth="1"/>
    <col min="12555" max="12555" width="13.875" style="2" customWidth="1"/>
    <col min="12556" max="12556" width="1.375" style="2" customWidth="1"/>
    <col min="12557" max="12557" width="15.25" style="2" customWidth="1"/>
    <col min="12558" max="12558" width="1.375" style="2" customWidth="1"/>
    <col min="12559" max="12559" width="14.375" style="2" customWidth="1"/>
    <col min="12560" max="12796" width="9.125" style="2"/>
    <col min="12797" max="12797" width="42.875" style="2" customWidth="1"/>
    <col min="12798" max="12798" width="9.375" style="2" customWidth="1"/>
    <col min="12799" max="12799" width="12.625" style="2" customWidth="1"/>
    <col min="12800" max="12800" width="1.375" style="2" customWidth="1"/>
    <col min="12801" max="12801" width="12.625" style="2" customWidth="1"/>
    <col min="12802" max="12802" width="1.375" style="2" customWidth="1"/>
    <col min="12803" max="12803" width="12.875" style="2" customWidth="1"/>
    <col min="12804" max="12804" width="1.375" style="2" customWidth="1"/>
    <col min="12805" max="12805" width="12.625" style="2" customWidth="1"/>
    <col min="12806" max="12806" width="1.375" style="2" customWidth="1"/>
    <col min="12807" max="12807" width="12.625" style="2" customWidth="1"/>
    <col min="12808" max="12808" width="1.375" style="2" customWidth="1"/>
    <col min="12809" max="12809" width="12.625" style="2" customWidth="1"/>
    <col min="12810" max="12810" width="1.375" style="2" customWidth="1"/>
    <col min="12811" max="12811" width="13.875" style="2" customWidth="1"/>
    <col min="12812" max="12812" width="1.375" style="2" customWidth="1"/>
    <col min="12813" max="12813" width="15.25" style="2" customWidth="1"/>
    <col min="12814" max="12814" width="1.375" style="2" customWidth="1"/>
    <col min="12815" max="12815" width="14.375" style="2" customWidth="1"/>
    <col min="12816" max="13052" width="9.125" style="2"/>
    <col min="13053" max="13053" width="42.875" style="2" customWidth="1"/>
    <col min="13054" max="13054" width="9.375" style="2" customWidth="1"/>
    <col min="13055" max="13055" width="12.625" style="2" customWidth="1"/>
    <col min="13056" max="13056" width="1.375" style="2" customWidth="1"/>
    <col min="13057" max="13057" width="12.625" style="2" customWidth="1"/>
    <col min="13058" max="13058" width="1.375" style="2" customWidth="1"/>
    <col min="13059" max="13059" width="12.875" style="2" customWidth="1"/>
    <col min="13060" max="13060" width="1.375" style="2" customWidth="1"/>
    <col min="13061" max="13061" width="12.625" style="2" customWidth="1"/>
    <col min="13062" max="13062" width="1.375" style="2" customWidth="1"/>
    <col min="13063" max="13063" width="12.625" style="2" customWidth="1"/>
    <col min="13064" max="13064" width="1.375" style="2" customWidth="1"/>
    <col min="13065" max="13065" width="12.625" style="2" customWidth="1"/>
    <col min="13066" max="13066" width="1.375" style="2" customWidth="1"/>
    <col min="13067" max="13067" width="13.875" style="2" customWidth="1"/>
    <col min="13068" max="13068" width="1.375" style="2" customWidth="1"/>
    <col min="13069" max="13069" width="15.25" style="2" customWidth="1"/>
    <col min="13070" max="13070" width="1.375" style="2" customWidth="1"/>
    <col min="13071" max="13071" width="14.375" style="2" customWidth="1"/>
    <col min="13072" max="13308" width="9.125" style="2"/>
    <col min="13309" max="13309" width="42.875" style="2" customWidth="1"/>
    <col min="13310" max="13310" width="9.375" style="2" customWidth="1"/>
    <col min="13311" max="13311" width="12.625" style="2" customWidth="1"/>
    <col min="13312" max="13312" width="1.375" style="2" customWidth="1"/>
    <col min="13313" max="13313" width="12.625" style="2" customWidth="1"/>
    <col min="13314" max="13314" width="1.375" style="2" customWidth="1"/>
    <col min="13315" max="13315" width="12.875" style="2" customWidth="1"/>
    <col min="13316" max="13316" width="1.375" style="2" customWidth="1"/>
    <col min="13317" max="13317" width="12.625" style="2" customWidth="1"/>
    <col min="13318" max="13318" width="1.375" style="2" customWidth="1"/>
    <col min="13319" max="13319" width="12.625" style="2" customWidth="1"/>
    <col min="13320" max="13320" width="1.375" style="2" customWidth="1"/>
    <col min="13321" max="13321" width="12.625" style="2" customWidth="1"/>
    <col min="13322" max="13322" width="1.375" style="2" customWidth="1"/>
    <col min="13323" max="13323" width="13.875" style="2" customWidth="1"/>
    <col min="13324" max="13324" width="1.375" style="2" customWidth="1"/>
    <col min="13325" max="13325" width="15.25" style="2" customWidth="1"/>
    <col min="13326" max="13326" width="1.375" style="2" customWidth="1"/>
    <col min="13327" max="13327" width="14.375" style="2" customWidth="1"/>
    <col min="13328" max="13564" width="9.125" style="2"/>
    <col min="13565" max="13565" width="42.875" style="2" customWidth="1"/>
    <col min="13566" max="13566" width="9.375" style="2" customWidth="1"/>
    <col min="13567" max="13567" width="12.625" style="2" customWidth="1"/>
    <col min="13568" max="13568" width="1.375" style="2" customWidth="1"/>
    <col min="13569" max="13569" width="12.625" style="2" customWidth="1"/>
    <col min="13570" max="13570" width="1.375" style="2" customWidth="1"/>
    <col min="13571" max="13571" width="12.875" style="2" customWidth="1"/>
    <col min="13572" max="13572" width="1.375" style="2" customWidth="1"/>
    <col min="13573" max="13573" width="12.625" style="2" customWidth="1"/>
    <col min="13574" max="13574" width="1.375" style="2" customWidth="1"/>
    <col min="13575" max="13575" width="12.625" style="2" customWidth="1"/>
    <col min="13576" max="13576" width="1.375" style="2" customWidth="1"/>
    <col min="13577" max="13577" width="12.625" style="2" customWidth="1"/>
    <col min="13578" max="13578" width="1.375" style="2" customWidth="1"/>
    <col min="13579" max="13579" width="13.875" style="2" customWidth="1"/>
    <col min="13580" max="13580" width="1.375" style="2" customWidth="1"/>
    <col min="13581" max="13581" width="15.25" style="2" customWidth="1"/>
    <col min="13582" max="13582" width="1.375" style="2" customWidth="1"/>
    <col min="13583" max="13583" width="14.375" style="2" customWidth="1"/>
    <col min="13584" max="13820" width="9.125" style="2"/>
    <col min="13821" max="13821" width="42.875" style="2" customWidth="1"/>
    <col min="13822" max="13822" width="9.375" style="2" customWidth="1"/>
    <col min="13823" max="13823" width="12.625" style="2" customWidth="1"/>
    <col min="13824" max="13824" width="1.375" style="2" customWidth="1"/>
    <col min="13825" max="13825" width="12.625" style="2" customWidth="1"/>
    <col min="13826" max="13826" width="1.375" style="2" customWidth="1"/>
    <col min="13827" max="13827" width="12.875" style="2" customWidth="1"/>
    <col min="13828" max="13828" width="1.375" style="2" customWidth="1"/>
    <col min="13829" max="13829" width="12.625" style="2" customWidth="1"/>
    <col min="13830" max="13830" width="1.375" style="2" customWidth="1"/>
    <col min="13831" max="13831" width="12.625" style="2" customWidth="1"/>
    <col min="13832" max="13832" width="1.375" style="2" customWidth="1"/>
    <col min="13833" max="13833" width="12.625" style="2" customWidth="1"/>
    <col min="13834" max="13834" width="1.375" style="2" customWidth="1"/>
    <col min="13835" max="13835" width="13.875" style="2" customWidth="1"/>
    <col min="13836" max="13836" width="1.375" style="2" customWidth="1"/>
    <col min="13837" max="13837" width="15.25" style="2" customWidth="1"/>
    <col min="13838" max="13838" width="1.375" style="2" customWidth="1"/>
    <col min="13839" max="13839" width="14.375" style="2" customWidth="1"/>
    <col min="13840" max="14076" width="9.125" style="2"/>
    <col min="14077" max="14077" width="42.875" style="2" customWidth="1"/>
    <col min="14078" max="14078" width="9.375" style="2" customWidth="1"/>
    <col min="14079" max="14079" width="12.625" style="2" customWidth="1"/>
    <col min="14080" max="14080" width="1.375" style="2" customWidth="1"/>
    <col min="14081" max="14081" width="12.625" style="2" customWidth="1"/>
    <col min="14082" max="14082" width="1.375" style="2" customWidth="1"/>
    <col min="14083" max="14083" width="12.875" style="2" customWidth="1"/>
    <col min="14084" max="14084" width="1.375" style="2" customWidth="1"/>
    <col min="14085" max="14085" width="12.625" style="2" customWidth="1"/>
    <col min="14086" max="14086" width="1.375" style="2" customWidth="1"/>
    <col min="14087" max="14087" width="12.625" style="2" customWidth="1"/>
    <col min="14088" max="14088" width="1.375" style="2" customWidth="1"/>
    <col min="14089" max="14089" width="12.625" style="2" customWidth="1"/>
    <col min="14090" max="14090" width="1.375" style="2" customWidth="1"/>
    <col min="14091" max="14091" width="13.875" style="2" customWidth="1"/>
    <col min="14092" max="14092" width="1.375" style="2" customWidth="1"/>
    <col min="14093" max="14093" width="15.25" style="2" customWidth="1"/>
    <col min="14094" max="14094" width="1.375" style="2" customWidth="1"/>
    <col min="14095" max="14095" width="14.375" style="2" customWidth="1"/>
    <col min="14096" max="14332" width="9.125" style="2"/>
    <col min="14333" max="14333" width="42.875" style="2" customWidth="1"/>
    <col min="14334" max="14334" width="9.375" style="2" customWidth="1"/>
    <col min="14335" max="14335" width="12.625" style="2" customWidth="1"/>
    <col min="14336" max="14336" width="1.375" style="2" customWidth="1"/>
    <col min="14337" max="14337" width="12.625" style="2" customWidth="1"/>
    <col min="14338" max="14338" width="1.375" style="2" customWidth="1"/>
    <col min="14339" max="14339" width="12.875" style="2" customWidth="1"/>
    <col min="14340" max="14340" width="1.375" style="2" customWidth="1"/>
    <col min="14341" max="14341" width="12.625" style="2" customWidth="1"/>
    <col min="14342" max="14342" width="1.375" style="2" customWidth="1"/>
    <col min="14343" max="14343" width="12.625" style="2" customWidth="1"/>
    <col min="14344" max="14344" width="1.375" style="2" customWidth="1"/>
    <col min="14345" max="14345" width="12.625" style="2" customWidth="1"/>
    <col min="14346" max="14346" width="1.375" style="2" customWidth="1"/>
    <col min="14347" max="14347" width="13.875" style="2" customWidth="1"/>
    <col min="14348" max="14348" width="1.375" style="2" customWidth="1"/>
    <col min="14349" max="14349" width="15.25" style="2" customWidth="1"/>
    <col min="14350" max="14350" width="1.375" style="2" customWidth="1"/>
    <col min="14351" max="14351" width="14.375" style="2" customWidth="1"/>
    <col min="14352" max="14588" width="9.125" style="2"/>
    <col min="14589" max="14589" width="42.875" style="2" customWidth="1"/>
    <col min="14590" max="14590" width="9.375" style="2" customWidth="1"/>
    <col min="14591" max="14591" width="12.625" style="2" customWidth="1"/>
    <col min="14592" max="14592" width="1.375" style="2" customWidth="1"/>
    <col min="14593" max="14593" width="12.625" style="2" customWidth="1"/>
    <col min="14594" max="14594" width="1.375" style="2" customWidth="1"/>
    <col min="14595" max="14595" width="12.875" style="2" customWidth="1"/>
    <col min="14596" max="14596" width="1.375" style="2" customWidth="1"/>
    <col min="14597" max="14597" width="12.625" style="2" customWidth="1"/>
    <col min="14598" max="14598" width="1.375" style="2" customWidth="1"/>
    <col min="14599" max="14599" width="12.625" style="2" customWidth="1"/>
    <col min="14600" max="14600" width="1.375" style="2" customWidth="1"/>
    <col min="14601" max="14601" width="12.625" style="2" customWidth="1"/>
    <col min="14602" max="14602" width="1.375" style="2" customWidth="1"/>
    <col min="14603" max="14603" width="13.875" style="2" customWidth="1"/>
    <col min="14604" max="14604" width="1.375" style="2" customWidth="1"/>
    <col min="14605" max="14605" width="15.25" style="2" customWidth="1"/>
    <col min="14606" max="14606" width="1.375" style="2" customWidth="1"/>
    <col min="14607" max="14607" width="14.375" style="2" customWidth="1"/>
    <col min="14608" max="14844" width="9.125" style="2"/>
    <col min="14845" max="14845" width="42.875" style="2" customWidth="1"/>
    <col min="14846" max="14846" width="9.375" style="2" customWidth="1"/>
    <col min="14847" max="14847" width="12.625" style="2" customWidth="1"/>
    <col min="14848" max="14848" width="1.375" style="2" customWidth="1"/>
    <col min="14849" max="14849" width="12.625" style="2" customWidth="1"/>
    <col min="14850" max="14850" width="1.375" style="2" customWidth="1"/>
    <col min="14851" max="14851" width="12.875" style="2" customWidth="1"/>
    <col min="14852" max="14852" width="1.375" style="2" customWidth="1"/>
    <col min="14853" max="14853" width="12.625" style="2" customWidth="1"/>
    <col min="14854" max="14854" width="1.375" style="2" customWidth="1"/>
    <col min="14855" max="14855" width="12.625" style="2" customWidth="1"/>
    <col min="14856" max="14856" width="1.375" style="2" customWidth="1"/>
    <col min="14857" max="14857" width="12.625" style="2" customWidth="1"/>
    <col min="14858" max="14858" width="1.375" style="2" customWidth="1"/>
    <col min="14859" max="14859" width="13.875" style="2" customWidth="1"/>
    <col min="14860" max="14860" width="1.375" style="2" customWidth="1"/>
    <col min="14861" max="14861" width="15.25" style="2" customWidth="1"/>
    <col min="14862" max="14862" width="1.375" style="2" customWidth="1"/>
    <col min="14863" max="14863" width="14.375" style="2" customWidth="1"/>
    <col min="14864" max="15100" width="9.125" style="2"/>
    <col min="15101" max="15101" width="42.875" style="2" customWidth="1"/>
    <col min="15102" max="15102" width="9.375" style="2" customWidth="1"/>
    <col min="15103" max="15103" width="12.625" style="2" customWidth="1"/>
    <col min="15104" max="15104" width="1.375" style="2" customWidth="1"/>
    <col min="15105" max="15105" width="12.625" style="2" customWidth="1"/>
    <col min="15106" max="15106" width="1.375" style="2" customWidth="1"/>
    <col min="15107" max="15107" width="12.875" style="2" customWidth="1"/>
    <col min="15108" max="15108" width="1.375" style="2" customWidth="1"/>
    <col min="15109" max="15109" width="12.625" style="2" customWidth="1"/>
    <col min="15110" max="15110" width="1.375" style="2" customWidth="1"/>
    <col min="15111" max="15111" width="12.625" style="2" customWidth="1"/>
    <col min="15112" max="15112" width="1.375" style="2" customWidth="1"/>
    <col min="15113" max="15113" width="12.625" style="2" customWidth="1"/>
    <col min="15114" max="15114" width="1.375" style="2" customWidth="1"/>
    <col min="15115" max="15115" width="13.875" style="2" customWidth="1"/>
    <col min="15116" max="15116" width="1.375" style="2" customWidth="1"/>
    <col min="15117" max="15117" width="15.25" style="2" customWidth="1"/>
    <col min="15118" max="15118" width="1.375" style="2" customWidth="1"/>
    <col min="15119" max="15119" width="14.375" style="2" customWidth="1"/>
    <col min="15120" max="15356" width="9.125" style="2"/>
    <col min="15357" max="15357" width="42.875" style="2" customWidth="1"/>
    <col min="15358" max="15358" width="9.375" style="2" customWidth="1"/>
    <col min="15359" max="15359" width="12.625" style="2" customWidth="1"/>
    <col min="15360" max="15360" width="1.375" style="2" customWidth="1"/>
    <col min="15361" max="15361" width="12.625" style="2" customWidth="1"/>
    <col min="15362" max="15362" width="1.375" style="2" customWidth="1"/>
    <col min="15363" max="15363" width="12.875" style="2" customWidth="1"/>
    <col min="15364" max="15364" width="1.375" style="2" customWidth="1"/>
    <col min="15365" max="15365" width="12.625" style="2" customWidth="1"/>
    <col min="15366" max="15366" width="1.375" style="2" customWidth="1"/>
    <col min="15367" max="15367" width="12.625" style="2" customWidth="1"/>
    <col min="15368" max="15368" width="1.375" style="2" customWidth="1"/>
    <col min="15369" max="15369" width="12.625" style="2" customWidth="1"/>
    <col min="15370" max="15370" width="1.375" style="2" customWidth="1"/>
    <col min="15371" max="15371" width="13.875" style="2" customWidth="1"/>
    <col min="15372" max="15372" width="1.375" style="2" customWidth="1"/>
    <col min="15373" max="15373" width="15.25" style="2" customWidth="1"/>
    <col min="15374" max="15374" width="1.375" style="2" customWidth="1"/>
    <col min="15375" max="15375" width="14.375" style="2" customWidth="1"/>
    <col min="15376" max="15612" width="9.125" style="2"/>
    <col min="15613" max="15613" width="42.875" style="2" customWidth="1"/>
    <col min="15614" max="15614" width="9.375" style="2" customWidth="1"/>
    <col min="15615" max="15615" width="12.625" style="2" customWidth="1"/>
    <col min="15616" max="15616" width="1.375" style="2" customWidth="1"/>
    <col min="15617" max="15617" width="12.625" style="2" customWidth="1"/>
    <col min="15618" max="15618" width="1.375" style="2" customWidth="1"/>
    <col min="15619" max="15619" width="12.875" style="2" customWidth="1"/>
    <col min="15620" max="15620" width="1.375" style="2" customWidth="1"/>
    <col min="15621" max="15621" width="12.625" style="2" customWidth="1"/>
    <col min="15622" max="15622" width="1.375" style="2" customWidth="1"/>
    <col min="15623" max="15623" width="12.625" style="2" customWidth="1"/>
    <col min="15624" max="15624" width="1.375" style="2" customWidth="1"/>
    <col min="15625" max="15625" width="12.625" style="2" customWidth="1"/>
    <col min="15626" max="15626" width="1.375" style="2" customWidth="1"/>
    <col min="15627" max="15627" width="13.875" style="2" customWidth="1"/>
    <col min="15628" max="15628" width="1.375" style="2" customWidth="1"/>
    <col min="15629" max="15629" width="15.25" style="2" customWidth="1"/>
    <col min="15630" max="15630" width="1.375" style="2" customWidth="1"/>
    <col min="15631" max="15631" width="14.375" style="2" customWidth="1"/>
    <col min="15632" max="15868" width="9.125" style="2"/>
    <col min="15869" max="15869" width="42.875" style="2" customWidth="1"/>
    <col min="15870" max="15870" width="9.375" style="2" customWidth="1"/>
    <col min="15871" max="15871" width="12.625" style="2" customWidth="1"/>
    <col min="15872" max="15872" width="1.375" style="2" customWidth="1"/>
    <col min="15873" max="15873" width="12.625" style="2" customWidth="1"/>
    <col min="15874" max="15874" width="1.375" style="2" customWidth="1"/>
    <col min="15875" max="15875" width="12.875" style="2" customWidth="1"/>
    <col min="15876" max="15876" width="1.375" style="2" customWidth="1"/>
    <col min="15877" max="15877" width="12.625" style="2" customWidth="1"/>
    <col min="15878" max="15878" width="1.375" style="2" customWidth="1"/>
    <col min="15879" max="15879" width="12.625" style="2" customWidth="1"/>
    <col min="15880" max="15880" width="1.375" style="2" customWidth="1"/>
    <col min="15881" max="15881" width="12.625" style="2" customWidth="1"/>
    <col min="15882" max="15882" width="1.375" style="2" customWidth="1"/>
    <col min="15883" max="15883" width="13.875" style="2" customWidth="1"/>
    <col min="15884" max="15884" width="1.375" style="2" customWidth="1"/>
    <col min="15885" max="15885" width="15.25" style="2" customWidth="1"/>
    <col min="15886" max="15886" width="1.375" style="2" customWidth="1"/>
    <col min="15887" max="15887" width="14.375" style="2" customWidth="1"/>
    <col min="15888" max="16124" width="9.125" style="2"/>
    <col min="16125" max="16125" width="42.875" style="2" customWidth="1"/>
    <col min="16126" max="16126" width="9.375" style="2" customWidth="1"/>
    <col min="16127" max="16127" width="12.625" style="2" customWidth="1"/>
    <col min="16128" max="16128" width="1.375" style="2" customWidth="1"/>
    <col min="16129" max="16129" width="12.625" style="2" customWidth="1"/>
    <col min="16130" max="16130" width="1.375" style="2" customWidth="1"/>
    <col min="16131" max="16131" width="12.875" style="2" customWidth="1"/>
    <col min="16132" max="16132" width="1.375" style="2" customWidth="1"/>
    <col min="16133" max="16133" width="12.625" style="2" customWidth="1"/>
    <col min="16134" max="16134" width="1.375" style="2" customWidth="1"/>
    <col min="16135" max="16135" width="12.625" style="2" customWidth="1"/>
    <col min="16136" max="16136" width="1.375" style="2" customWidth="1"/>
    <col min="16137" max="16137" width="12.625" style="2" customWidth="1"/>
    <col min="16138" max="16138" width="1.375" style="2" customWidth="1"/>
    <col min="16139" max="16139" width="13.875" style="2" customWidth="1"/>
    <col min="16140" max="16140" width="1.375" style="2" customWidth="1"/>
    <col min="16141" max="16141" width="15.25" style="2" customWidth="1"/>
    <col min="16142" max="16142" width="1.375" style="2" customWidth="1"/>
    <col min="16143" max="16143" width="14.375" style="2" customWidth="1"/>
    <col min="16144" max="16380" width="9.125" style="2"/>
    <col min="16381" max="16384" width="9.125" style="2" customWidth="1"/>
  </cols>
  <sheetData>
    <row r="1" spans="1:15" ht="22.5" customHeight="1" x14ac:dyDescent="0.6">
      <c r="A1" s="155" t="s">
        <v>0</v>
      </c>
      <c r="B1" s="155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</row>
    <row r="2" spans="1:15" ht="22.5" customHeight="1" x14ac:dyDescent="0.6">
      <c r="A2" s="325" t="s">
        <v>114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</row>
    <row r="3" spans="1:15" ht="10.050000000000001" customHeight="1" x14ac:dyDescent="0.6">
      <c r="A3" s="40"/>
      <c r="B3" s="40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ht="22.5" customHeight="1" x14ac:dyDescent="0.6">
      <c r="A4" s="40"/>
      <c r="B4" s="40"/>
      <c r="C4" s="316" t="s">
        <v>46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</row>
    <row r="5" spans="1:15" ht="22.5" customHeight="1" x14ac:dyDescent="0.6">
      <c r="A5" s="40"/>
      <c r="B5" s="4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33" t="s">
        <v>115</v>
      </c>
      <c r="N5" s="150"/>
      <c r="O5" s="150"/>
    </row>
    <row r="6" spans="1:15" ht="22.5" customHeight="1" x14ac:dyDescent="0.55000000000000004">
      <c r="A6" s="63"/>
      <c r="B6" s="63"/>
      <c r="C6" s="73"/>
      <c r="D6" s="61"/>
      <c r="E6" s="61"/>
      <c r="F6" s="120"/>
      <c r="G6" s="326" t="s">
        <v>4</v>
      </c>
      <c r="H6" s="326"/>
      <c r="I6" s="326"/>
      <c r="J6" s="326"/>
      <c r="K6" s="326"/>
      <c r="L6" s="61"/>
      <c r="M6" s="154" t="s">
        <v>9</v>
      </c>
      <c r="N6" s="61"/>
      <c r="O6" s="73"/>
    </row>
    <row r="7" spans="1:15" s="281" customFormat="1" ht="22.5" customHeight="1" x14ac:dyDescent="0.55000000000000004">
      <c r="A7" s="280"/>
      <c r="B7" s="231"/>
      <c r="C7" s="280"/>
      <c r="D7" s="280"/>
      <c r="E7" s="280"/>
      <c r="F7" s="280"/>
      <c r="J7" s="280"/>
      <c r="L7" s="280"/>
      <c r="M7" s="232" t="s">
        <v>216</v>
      </c>
      <c r="N7" s="280"/>
    </row>
    <row r="8" spans="1:15" s="281" customFormat="1" ht="22.5" customHeight="1" x14ac:dyDescent="0.55000000000000004">
      <c r="A8" s="280"/>
      <c r="B8" s="231"/>
      <c r="C8" s="280"/>
      <c r="D8" s="280"/>
      <c r="E8" s="280"/>
      <c r="F8" s="280"/>
      <c r="J8" s="280"/>
      <c r="L8" s="280"/>
      <c r="M8" s="280" t="s">
        <v>191</v>
      </c>
      <c r="N8" s="280"/>
    </row>
    <row r="9" spans="1:15" s="281" customFormat="1" ht="22.5" customHeight="1" x14ac:dyDescent="0.55000000000000004">
      <c r="A9" s="280"/>
      <c r="B9" s="231"/>
      <c r="C9" s="280"/>
      <c r="D9" s="280"/>
      <c r="E9" s="280"/>
      <c r="F9" s="280"/>
      <c r="J9" s="280"/>
      <c r="L9" s="280"/>
      <c r="M9" s="280" t="s">
        <v>192</v>
      </c>
      <c r="N9" s="280"/>
    </row>
    <row r="10" spans="1:15" s="281" customFormat="1" ht="22.5" customHeight="1" x14ac:dyDescent="0.55000000000000004">
      <c r="A10" s="280"/>
      <c r="B10" s="231"/>
      <c r="C10" s="280"/>
      <c r="D10" s="280"/>
      <c r="E10" s="280"/>
      <c r="F10" s="280"/>
      <c r="J10" s="280"/>
      <c r="L10" s="280"/>
      <c r="M10" s="280" t="s">
        <v>193</v>
      </c>
      <c r="N10" s="280"/>
    </row>
    <row r="11" spans="1:15" s="281" customFormat="1" ht="22.5" customHeight="1" x14ac:dyDescent="0.55000000000000004">
      <c r="A11" s="280"/>
      <c r="B11" s="231"/>
      <c r="C11" s="280"/>
      <c r="D11" s="280"/>
      <c r="E11" s="280"/>
      <c r="F11" s="280"/>
      <c r="J11" s="280"/>
      <c r="L11" s="280"/>
      <c r="M11" s="280" t="s">
        <v>194</v>
      </c>
      <c r="N11" s="280"/>
    </row>
    <row r="12" spans="1:15" s="281" customFormat="1" ht="22.5" customHeight="1" x14ac:dyDescent="0.55000000000000004">
      <c r="B12" s="231"/>
      <c r="C12" s="280" t="s">
        <v>54</v>
      </c>
      <c r="D12" s="280"/>
      <c r="E12" s="280"/>
      <c r="F12" s="280"/>
      <c r="J12" s="280"/>
      <c r="L12" s="280"/>
      <c r="M12" s="280" t="s">
        <v>195</v>
      </c>
      <c r="N12" s="280"/>
    </row>
    <row r="13" spans="1:15" s="281" customFormat="1" ht="22.5" customHeight="1" x14ac:dyDescent="0.55000000000000004">
      <c r="B13" s="231"/>
      <c r="C13" s="280" t="s">
        <v>61</v>
      </c>
      <c r="D13" s="280"/>
      <c r="E13" s="280" t="s">
        <v>30</v>
      </c>
      <c r="F13" s="280"/>
      <c r="G13" s="280" t="s">
        <v>90</v>
      </c>
      <c r="H13" s="280"/>
      <c r="I13" s="232" t="s">
        <v>90</v>
      </c>
      <c r="J13" s="280"/>
      <c r="L13" s="280"/>
      <c r="M13" s="280" t="s">
        <v>196</v>
      </c>
      <c r="N13" s="280"/>
      <c r="O13" s="280" t="s">
        <v>42</v>
      </c>
    </row>
    <row r="14" spans="1:15" s="281" customFormat="1" ht="22.5" customHeight="1" x14ac:dyDescent="0.55000000000000004">
      <c r="B14" s="231" t="s">
        <v>13</v>
      </c>
      <c r="C14" s="280" t="s">
        <v>57</v>
      </c>
      <c r="D14" s="280"/>
      <c r="E14" s="232" t="s">
        <v>91</v>
      </c>
      <c r="F14" s="280"/>
      <c r="G14" s="280" t="s">
        <v>92</v>
      </c>
      <c r="H14" s="280"/>
      <c r="I14" s="232" t="s">
        <v>139</v>
      </c>
      <c r="J14" s="280"/>
      <c r="K14" s="282" t="s">
        <v>22</v>
      </c>
      <c r="L14" s="280"/>
      <c r="M14" s="280" t="s">
        <v>197</v>
      </c>
      <c r="N14" s="280"/>
      <c r="O14" s="280" t="s">
        <v>43</v>
      </c>
    </row>
    <row r="15" spans="1:15" ht="22.5" customHeight="1" x14ac:dyDescent="0.55000000000000004">
      <c r="C15" s="323" t="s">
        <v>110</v>
      </c>
      <c r="D15" s="323"/>
      <c r="E15" s="323"/>
      <c r="F15" s="323"/>
      <c r="G15" s="323"/>
      <c r="H15" s="323"/>
      <c r="I15" s="323"/>
      <c r="J15" s="323"/>
      <c r="K15" s="323"/>
      <c r="L15" s="323"/>
      <c r="M15" s="323"/>
      <c r="N15" s="323"/>
      <c r="O15" s="323"/>
    </row>
    <row r="16" spans="1:15" ht="22.5" customHeight="1" x14ac:dyDescent="0.6">
      <c r="A16" s="3" t="s">
        <v>186</v>
      </c>
      <c r="B16" s="3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</row>
    <row r="17" spans="1:15" ht="22.5" customHeight="1" x14ac:dyDescent="0.6">
      <c r="A17" s="40" t="s">
        <v>187</v>
      </c>
      <c r="B17" s="40"/>
      <c r="C17" s="47">
        <v>198000</v>
      </c>
      <c r="D17" s="47"/>
      <c r="E17" s="47">
        <v>726100</v>
      </c>
      <c r="F17" s="47"/>
      <c r="G17" s="47">
        <v>22000</v>
      </c>
      <c r="H17" s="47"/>
      <c r="I17" s="47">
        <v>420000</v>
      </c>
      <c r="J17" s="47"/>
      <c r="K17" s="47">
        <v>4354432</v>
      </c>
      <c r="L17" s="47"/>
      <c r="M17" s="47">
        <v>-2895</v>
      </c>
      <c r="N17" s="47"/>
      <c r="O17" s="257">
        <f>SUM(C17:N17)</f>
        <v>5717637</v>
      </c>
    </row>
    <row r="18" spans="1:15" ht="10.050000000000001" customHeight="1" x14ac:dyDescent="0.6">
      <c r="A18" s="40"/>
      <c r="B18" s="40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</row>
    <row r="19" spans="1:15" ht="22.5" customHeight="1" x14ac:dyDescent="0.6">
      <c r="A19" s="98" t="s">
        <v>93</v>
      </c>
      <c r="B19" s="3"/>
      <c r="C19" s="110"/>
      <c r="D19" s="159"/>
      <c r="E19" s="110"/>
      <c r="F19" s="110"/>
      <c r="G19" s="110"/>
      <c r="H19" s="47"/>
      <c r="I19" s="47"/>
      <c r="J19" s="47"/>
      <c r="K19" s="47"/>
      <c r="L19" s="47"/>
      <c r="M19" s="47"/>
      <c r="N19" s="47"/>
      <c r="O19" s="47"/>
    </row>
    <row r="20" spans="1:15" ht="22.5" customHeight="1" x14ac:dyDescent="0.6">
      <c r="A20" s="99" t="s">
        <v>198</v>
      </c>
      <c r="B20" s="3"/>
      <c r="C20" s="110"/>
      <c r="D20" s="159"/>
      <c r="E20" s="110"/>
      <c r="F20" s="110"/>
      <c r="G20" s="110"/>
      <c r="H20" s="47"/>
      <c r="I20" s="47"/>
      <c r="J20" s="47"/>
      <c r="K20" s="47"/>
      <c r="L20" s="47"/>
      <c r="M20" s="47"/>
      <c r="N20" s="47"/>
      <c r="O20" s="47"/>
    </row>
    <row r="21" spans="1:15" ht="22.5" customHeight="1" x14ac:dyDescent="0.6">
      <c r="A21" s="105" t="s">
        <v>94</v>
      </c>
      <c r="B21" s="231">
        <v>12</v>
      </c>
      <c r="C21" s="201">
        <v>0</v>
      </c>
      <c r="D21" s="201"/>
      <c r="E21" s="201">
        <v>0</v>
      </c>
      <c r="F21" s="201"/>
      <c r="G21" s="201">
        <v>0</v>
      </c>
      <c r="H21" s="47"/>
      <c r="I21" s="201">
        <v>0</v>
      </c>
      <c r="J21" s="111"/>
      <c r="K21" s="143">
        <v>-310860</v>
      </c>
      <c r="L21" s="160"/>
      <c r="M21" s="201">
        <v>0</v>
      </c>
      <c r="N21" s="160"/>
      <c r="O21" s="143">
        <f>SUM(C21:N21)</f>
        <v>-310860</v>
      </c>
    </row>
    <row r="22" spans="1:15" ht="22.5" customHeight="1" x14ac:dyDescent="0.6">
      <c r="A22" s="99" t="s">
        <v>199</v>
      </c>
      <c r="B22" s="3"/>
      <c r="C22" s="198">
        <f>SUM(C21:C21)</f>
        <v>0</v>
      </c>
      <c r="D22" s="47"/>
      <c r="E22" s="198">
        <f>SUM(E21:E21)</f>
        <v>0</v>
      </c>
      <c r="F22" s="47"/>
      <c r="G22" s="198">
        <f>SUM(G21:G21)</f>
        <v>0</v>
      </c>
      <c r="H22" s="47"/>
      <c r="I22" s="198">
        <f>SUM(I21:I21)</f>
        <v>0</v>
      </c>
      <c r="J22" s="47"/>
      <c r="K22" s="65">
        <f>SUM(K21:K21)</f>
        <v>-310860</v>
      </c>
      <c r="L22" s="47"/>
      <c r="M22" s="198">
        <f>SUM(M21:M21)</f>
        <v>0</v>
      </c>
      <c r="N22" s="47"/>
      <c r="O22" s="65">
        <f>SUM(O21:O21)</f>
        <v>-310860</v>
      </c>
    </row>
    <row r="23" spans="1:15" ht="10.050000000000001" customHeight="1" x14ac:dyDescent="0.6">
      <c r="A23" s="3"/>
      <c r="B23" s="3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</row>
    <row r="24" spans="1:15" ht="22.5" customHeight="1" x14ac:dyDescent="0.6">
      <c r="A24" s="3" t="s">
        <v>144</v>
      </c>
      <c r="B24" s="3"/>
      <c r="C24" s="284">
        <f>C22</f>
        <v>0</v>
      </c>
      <c r="D24" s="47"/>
      <c r="E24" s="284">
        <f>E22</f>
        <v>0</v>
      </c>
      <c r="F24" s="47"/>
      <c r="G24" s="284">
        <f>G22</f>
        <v>0</v>
      </c>
      <c r="H24" s="47"/>
      <c r="I24" s="284">
        <f>I22</f>
        <v>0</v>
      </c>
      <c r="J24" s="47"/>
      <c r="K24" s="285">
        <f>K22</f>
        <v>-310860</v>
      </c>
      <c r="L24" s="47"/>
      <c r="M24" s="284">
        <f>M22</f>
        <v>0</v>
      </c>
      <c r="N24" s="47"/>
      <c r="O24" s="285">
        <f>O22</f>
        <v>-310860</v>
      </c>
    </row>
    <row r="25" spans="1:15" ht="10.050000000000001" customHeight="1" x14ac:dyDescent="0.6">
      <c r="A25" s="3"/>
      <c r="B25" s="3"/>
      <c r="C25" s="47"/>
      <c r="D25" s="47"/>
      <c r="E25" s="47"/>
      <c r="F25" s="47"/>
      <c r="G25" s="47"/>
      <c r="H25" s="47"/>
      <c r="I25" s="110"/>
      <c r="J25" s="47"/>
      <c r="K25" s="47"/>
      <c r="M25" s="2"/>
    </row>
    <row r="26" spans="1:15" ht="22.5" customHeight="1" x14ac:dyDescent="0.6">
      <c r="A26" s="3" t="s">
        <v>217</v>
      </c>
      <c r="B26" s="3"/>
      <c r="C26" s="112"/>
      <c r="D26" s="101"/>
      <c r="E26" s="112"/>
      <c r="F26" s="101"/>
      <c r="G26" s="113"/>
      <c r="H26" s="101"/>
      <c r="I26" s="112"/>
      <c r="J26" s="101"/>
      <c r="K26" s="101"/>
      <c r="L26" s="101"/>
      <c r="M26" s="201"/>
      <c r="N26" s="101"/>
      <c r="O26" s="114"/>
    </row>
    <row r="27" spans="1:15" ht="22.5" customHeight="1" x14ac:dyDescent="0.55000000000000004">
      <c r="A27" s="2" t="s">
        <v>95</v>
      </c>
      <c r="C27" s="201">
        <v>0</v>
      </c>
      <c r="D27" s="201"/>
      <c r="E27" s="201">
        <v>0</v>
      </c>
      <c r="F27" s="201"/>
      <c r="G27" s="201">
        <v>0</v>
      </c>
      <c r="H27" s="201"/>
      <c r="I27" s="201">
        <v>0</v>
      </c>
      <c r="J27" s="115"/>
      <c r="K27" s="143">
        <f>'PL 5-6'!H70</f>
        <v>816296</v>
      </c>
      <c r="L27" s="115"/>
      <c r="M27" s="201">
        <v>0</v>
      </c>
      <c r="N27" s="115"/>
      <c r="O27" s="143">
        <f>SUM(C27:N27)</f>
        <v>816296</v>
      </c>
    </row>
    <row r="28" spans="1:15" ht="22.5" customHeight="1" x14ac:dyDescent="0.55000000000000004">
      <c r="A28" s="127" t="s">
        <v>218</v>
      </c>
      <c r="C28" s="201">
        <v>0</v>
      </c>
      <c r="D28" s="201"/>
      <c r="E28" s="201">
        <v>0</v>
      </c>
      <c r="F28" s="201"/>
      <c r="G28" s="201">
        <v>0</v>
      </c>
      <c r="H28" s="201"/>
      <c r="I28" s="201">
        <v>0</v>
      </c>
      <c r="J28" s="115"/>
      <c r="K28" s="201">
        <v>0</v>
      </c>
      <c r="L28" s="115"/>
      <c r="M28" s="143">
        <f>'PL 5-6'!H78</f>
        <v>920</v>
      </c>
      <c r="N28" s="115"/>
      <c r="O28" s="111">
        <f>SUM(C28:N28)</f>
        <v>920</v>
      </c>
    </row>
    <row r="29" spans="1:15" ht="22.5" customHeight="1" x14ac:dyDescent="0.6">
      <c r="A29" s="3" t="s">
        <v>219</v>
      </c>
      <c r="B29" s="3"/>
      <c r="C29" s="198">
        <f>SUM(C27:C28)</f>
        <v>0</v>
      </c>
      <c r="D29" s="47"/>
      <c r="E29" s="198">
        <f>SUM(E27:E28)</f>
        <v>0</v>
      </c>
      <c r="F29" s="47"/>
      <c r="G29" s="198">
        <f>SUM(G27:G28)</f>
        <v>0</v>
      </c>
      <c r="H29" s="47"/>
      <c r="I29" s="198">
        <f>SUM(I27:I28)</f>
        <v>0</v>
      </c>
      <c r="J29" s="47"/>
      <c r="K29" s="147">
        <f>SUM(K26:K28)</f>
        <v>816296</v>
      </c>
      <c r="L29" s="47"/>
      <c r="M29" s="147">
        <f>SUM(M26:M28)</f>
        <v>920</v>
      </c>
      <c r="N29" s="47"/>
      <c r="O29" s="65">
        <f>SUM(O26:O28)</f>
        <v>817216</v>
      </c>
    </row>
    <row r="30" spans="1:15" ht="10.050000000000001" customHeight="1" x14ac:dyDescent="0.6">
      <c r="A30" s="40"/>
      <c r="B30" s="40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  <row r="31" spans="1:15" ht="22.5" customHeight="1" thickBot="1" x14ac:dyDescent="0.65">
      <c r="A31" s="18" t="s">
        <v>188</v>
      </c>
      <c r="B31" s="18"/>
      <c r="C31" s="116">
        <f>C17+C24+C29</f>
        <v>198000</v>
      </c>
      <c r="D31" s="118"/>
      <c r="E31" s="116">
        <f>E17+E24+E29</f>
        <v>726100</v>
      </c>
      <c r="F31" s="118"/>
      <c r="G31" s="116">
        <f>G17+G24+G29</f>
        <v>22000</v>
      </c>
      <c r="H31" s="118"/>
      <c r="I31" s="116">
        <f>I17+I24+I29</f>
        <v>420000</v>
      </c>
      <c r="J31" s="118"/>
      <c r="K31" s="116">
        <f>K17+K24+K29</f>
        <v>4859868</v>
      </c>
      <c r="L31" s="118"/>
      <c r="M31" s="116">
        <f>M17+M24+M29</f>
        <v>-1975</v>
      </c>
      <c r="N31" s="118"/>
      <c r="O31" s="116">
        <f>O17+O24+O29</f>
        <v>6223993</v>
      </c>
    </row>
    <row r="32" spans="1:15" ht="10.050000000000001" customHeight="1" thickTop="1" x14ac:dyDescent="0.55000000000000004"/>
    <row r="33" spans="11:13" ht="22.5" customHeight="1" x14ac:dyDescent="0.55000000000000004">
      <c r="M33" s="2"/>
    </row>
    <row r="35" spans="11:13" ht="22.5" customHeight="1" x14ac:dyDescent="0.55000000000000004">
      <c r="K35" s="165"/>
    </row>
    <row r="36" spans="11:13" ht="22.5" customHeight="1" x14ac:dyDescent="0.55000000000000004">
      <c r="K36" s="166"/>
    </row>
  </sheetData>
  <mergeCells count="5">
    <mergeCell ref="C1:O1"/>
    <mergeCell ref="A2:O2"/>
    <mergeCell ref="C4:O4"/>
    <mergeCell ref="G6:K6"/>
    <mergeCell ref="C15:O15"/>
  </mergeCells>
  <pageMargins left="0.5" right="0.5" top="0.8" bottom="0.5" header="0.8" footer="0.5"/>
  <pageSetup paperSize="9" scale="72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87"/>
  <sheetViews>
    <sheetView tabSelected="1" view="pageBreakPreview" zoomScale="70" zoomScaleNormal="100" zoomScaleSheetLayoutView="70" workbookViewId="0">
      <selection activeCell="P94" sqref="P94"/>
    </sheetView>
  </sheetViews>
  <sheetFormatPr defaultColWidth="10.875" defaultRowHeight="22.5" customHeight="1" x14ac:dyDescent="0.6"/>
  <cols>
    <col min="1" max="1" width="57.625" style="177" customWidth="1"/>
    <col min="2" max="2" width="6.25" style="123" customWidth="1"/>
    <col min="3" max="3" width="3.75" style="177" hidden="1" customWidth="1"/>
    <col min="4" max="4" width="14.75" style="177" customWidth="1"/>
    <col min="5" max="5" width="1.375" style="177" customWidth="1"/>
    <col min="6" max="6" width="14.75" style="177" customWidth="1"/>
    <col min="7" max="7" width="1.375" style="175" customWidth="1"/>
    <col min="8" max="8" width="14.75" style="175" customWidth="1"/>
    <col min="9" max="9" width="1.375" style="175" customWidth="1"/>
    <col min="10" max="10" width="14.75" style="175" customWidth="1"/>
    <col min="11" max="11" width="13.375" style="177" bestFit="1" customWidth="1"/>
    <col min="12" max="12" width="12.625" style="177" bestFit="1" customWidth="1"/>
    <col min="13" max="13" width="14.875" style="177" bestFit="1" customWidth="1"/>
    <col min="14" max="14" width="10.875" style="177"/>
    <col min="15" max="15" width="12.125" style="177" bestFit="1" customWidth="1"/>
    <col min="16" max="16" width="12.375" style="177" bestFit="1" customWidth="1"/>
    <col min="17" max="16384" width="10.875" style="177"/>
  </cols>
  <sheetData>
    <row r="1" spans="1:22" ht="22.5" customHeight="1" x14ac:dyDescent="0.6">
      <c r="A1" s="328" t="s">
        <v>0</v>
      </c>
      <c r="B1" s="328"/>
      <c r="C1" s="328"/>
      <c r="D1" s="328"/>
      <c r="E1" s="328"/>
      <c r="F1" s="328"/>
      <c r="G1" s="328"/>
      <c r="H1" s="328"/>
      <c r="I1" s="328"/>
      <c r="J1" s="328"/>
    </row>
    <row r="2" spans="1:22" ht="22.5" customHeight="1" x14ac:dyDescent="0.6">
      <c r="A2" s="328" t="s">
        <v>116</v>
      </c>
      <c r="B2" s="328"/>
      <c r="C2" s="328"/>
      <c r="D2" s="328"/>
      <c r="E2" s="328"/>
      <c r="F2" s="328"/>
      <c r="G2" s="328"/>
      <c r="H2" s="328"/>
      <c r="I2" s="328"/>
      <c r="J2" s="328"/>
    </row>
    <row r="3" spans="1:22" s="135" customFormat="1" ht="10.050000000000001" customHeight="1" x14ac:dyDescent="0.6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22" s="135" customFormat="1" ht="22.5" customHeight="1" x14ac:dyDescent="0.6">
      <c r="A4" s="304"/>
      <c r="B4" s="304"/>
      <c r="C4" s="304"/>
      <c r="D4" s="316" t="s">
        <v>48</v>
      </c>
      <c r="E4" s="316"/>
      <c r="F4" s="316"/>
      <c r="G4" s="68"/>
      <c r="H4" s="68"/>
      <c r="I4" s="68"/>
      <c r="J4" s="68"/>
    </row>
    <row r="5" spans="1:22" s="135" customFormat="1" ht="22.5" customHeight="1" x14ac:dyDescent="0.6">
      <c r="A5" s="304"/>
      <c r="B5" s="304"/>
      <c r="C5" s="304"/>
      <c r="D5" s="317" t="s">
        <v>49</v>
      </c>
      <c r="E5" s="317"/>
      <c r="F5" s="317"/>
      <c r="G5" s="302"/>
      <c r="H5" s="317" t="s">
        <v>46</v>
      </c>
      <c r="I5" s="317"/>
      <c r="J5" s="31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</row>
    <row r="6" spans="1:22" s="135" customFormat="1" ht="22.5" customHeight="1" x14ac:dyDescent="0.6">
      <c r="A6" s="304"/>
      <c r="B6" s="304"/>
      <c r="C6" s="304"/>
      <c r="D6" s="329" t="s">
        <v>172</v>
      </c>
      <c r="E6" s="329"/>
      <c r="F6" s="329"/>
      <c r="H6" s="329" t="s">
        <v>172</v>
      </c>
      <c r="I6" s="329"/>
      <c r="J6" s="329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</row>
    <row r="7" spans="1:22" s="135" customFormat="1" ht="22.5" customHeight="1" x14ac:dyDescent="0.6">
      <c r="A7" s="304"/>
      <c r="B7" s="304"/>
      <c r="C7" s="304"/>
      <c r="D7" s="330" t="s">
        <v>171</v>
      </c>
      <c r="E7" s="330"/>
      <c r="F7" s="330"/>
      <c r="H7" s="330" t="s">
        <v>171</v>
      </c>
      <c r="I7" s="330"/>
      <c r="J7" s="330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</row>
    <row r="8" spans="1:22" s="135" customFormat="1" ht="22.5" customHeight="1" x14ac:dyDescent="0.6">
      <c r="B8" s="303"/>
      <c r="C8" s="158"/>
      <c r="D8" s="138">
        <v>2563</v>
      </c>
      <c r="E8" s="138"/>
      <c r="F8" s="138">
        <v>2562</v>
      </c>
      <c r="G8" s="138"/>
      <c r="H8" s="138">
        <v>2563</v>
      </c>
      <c r="I8" s="138"/>
      <c r="J8" s="138">
        <v>2562</v>
      </c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</row>
    <row r="9" spans="1:22" s="135" customFormat="1" ht="22.5" customHeight="1" x14ac:dyDescent="0.6">
      <c r="B9" s="303"/>
      <c r="C9" s="158"/>
      <c r="D9" s="327" t="s">
        <v>110</v>
      </c>
      <c r="E9" s="327"/>
      <c r="F9" s="327"/>
      <c r="G9" s="327"/>
      <c r="H9" s="327"/>
      <c r="I9" s="327"/>
      <c r="J9" s="32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</row>
    <row r="10" spans="1:22" s="135" customFormat="1" ht="22.5" customHeight="1" x14ac:dyDescent="0.6">
      <c r="A10" s="208" t="s">
        <v>5</v>
      </c>
      <c r="B10" s="303"/>
      <c r="G10" s="173"/>
      <c r="H10" s="173"/>
      <c r="I10" s="173"/>
      <c r="J10" s="173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</row>
    <row r="11" spans="1:22" s="135" customFormat="1" ht="22.5" customHeight="1" x14ac:dyDescent="0.6">
      <c r="A11" s="100" t="s">
        <v>112</v>
      </c>
      <c r="B11" s="36"/>
      <c r="D11" s="171">
        <f>'PL 5-6'!D70</f>
        <v>813445</v>
      </c>
      <c r="E11" s="164">
        <v>0</v>
      </c>
      <c r="F11" s="171">
        <v>297555</v>
      </c>
      <c r="G11" s="164">
        <v>0</v>
      </c>
      <c r="H11" s="171">
        <f>'PL 5-6'!H70</f>
        <v>816296</v>
      </c>
      <c r="I11" s="164">
        <v>0</v>
      </c>
      <c r="J11" s="171">
        <v>300854</v>
      </c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</row>
    <row r="12" spans="1:22" s="135" customFormat="1" ht="22.5" customHeight="1" x14ac:dyDescent="0.6">
      <c r="A12" s="140" t="s">
        <v>128</v>
      </c>
      <c r="B12" s="36"/>
      <c r="E12" s="164"/>
      <c r="G12" s="164"/>
      <c r="I12" s="164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</row>
    <row r="13" spans="1:22" s="135" customFormat="1" ht="22.5" customHeight="1" x14ac:dyDescent="0.6">
      <c r="A13" s="267" t="s">
        <v>89</v>
      </c>
      <c r="B13" s="36"/>
      <c r="D13" s="209">
        <f>-'PL 5-6'!D69</f>
        <v>92746</v>
      </c>
      <c r="E13" s="107"/>
      <c r="F13" s="107">
        <v>9852</v>
      </c>
      <c r="G13" s="107"/>
      <c r="H13" s="209">
        <f>D13</f>
        <v>92746</v>
      </c>
      <c r="I13" s="107"/>
      <c r="J13" s="209">
        <v>9852</v>
      </c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</row>
    <row r="14" spans="1:22" s="135" customFormat="1" ht="22.5" customHeight="1" x14ac:dyDescent="0.6">
      <c r="A14" s="100" t="s">
        <v>72</v>
      </c>
      <c r="B14" s="36"/>
      <c r="D14" s="209">
        <f>-'PL 5-6'!D66</f>
        <v>258</v>
      </c>
      <c r="E14" s="107"/>
      <c r="F14" s="211">
        <v>0</v>
      </c>
      <c r="G14" s="107"/>
      <c r="H14" s="209">
        <f>D14</f>
        <v>258</v>
      </c>
      <c r="I14" s="107"/>
      <c r="J14" s="211">
        <v>0</v>
      </c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</row>
    <row r="15" spans="1:22" s="135" customFormat="1" ht="22.5" customHeight="1" x14ac:dyDescent="0.6">
      <c r="A15" s="100" t="s">
        <v>88</v>
      </c>
      <c r="B15" s="36"/>
      <c r="D15" s="209">
        <v>286220</v>
      </c>
      <c r="E15" s="164"/>
      <c r="F15" s="107">
        <v>255327</v>
      </c>
      <c r="G15" s="164"/>
      <c r="H15" s="209">
        <v>286220</v>
      </c>
      <c r="I15" s="164"/>
      <c r="J15" s="209">
        <v>255327</v>
      </c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</row>
    <row r="16" spans="1:22" s="135" customFormat="1" ht="22.5" customHeight="1" x14ac:dyDescent="0.6">
      <c r="A16" s="100" t="s">
        <v>87</v>
      </c>
      <c r="B16" s="36"/>
      <c r="D16" s="209">
        <v>6162</v>
      </c>
      <c r="E16" s="164"/>
      <c r="F16" s="107">
        <v>6219</v>
      </c>
      <c r="G16" s="164"/>
      <c r="H16" s="209">
        <v>6162</v>
      </c>
      <c r="I16" s="164"/>
      <c r="J16" s="209">
        <v>6219</v>
      </c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</row>
    <row r="17" spans="1:22" s="135" customFormat="1" ht="22.5" customHeight="1" x14ac:dyDescent="0.6">
      <c r="A17" s="100" t="s">
        <v>201</v>
      </c>
      <c r="B17" s="36"/>
      <c r="D17" s="209">
        <v>281</v>
      </c>
      <c r="E17" s="305"/>
      <c r="F17" s="211">
        <v>0</v>
      </c>
      <c r="G17" s="305"/>
      <c r="H17" s="209">
        <v>281</v>
      </c>
      <c r="I17" s="305"/>
      <c r="J17" s="211">
        <v>0</v>
      </c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</row>
    <row r="18" spans="1:22" s="189" customFormat="1" ht="22.5" customHeight="1" x14ac:dyDescent="0.6">
      <c r="A18" s="100" t="s">
        <v>59</v>
      </c>
      <c r="B18" s="36"/>
      <c r="C18" s="210"/>
      <c r="D18" s="107">
        <v>58719</v>
      </c>
      <c r="E18" s="209"/>
      <c r="F18" s="107">
        <v>59495</v>
      </c>
      <c r="G18" s="164"/>
      <c r="H18" s="107">
        <v>58719</v>
      </c>
      <c r="I18" s="164"/>
      <c r="J18" s="107">
        <v>59495</v>
      </c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</row>
    <row r="19" spans="1:22" s="135" customFormat="1" ht="22.5" customHeight="1" x14ac:dyDescent="0.6">
      <c r="A19" s="100" t="s">
        <v>135</v>
      </c>
      <c r="B19" s="36"/>
      <c r="C19" s="210"/>
      <c r="D19" s="209">
        <v>18793</v>
      </c>
      <c r="E19" s="209"/>
      <c r="F19" s="107">
        <v>77109</v>
      </c>
      <c r="G19" s="164"/>
      <c r="H19" s="209">
        <v>18793</v>
      </c>
      <c r="I19" s="164"/>
      <c r="J19" s="209">
        <v>77109</v>
      </c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</row>
    <row r="20" spans="1:22" s="135" customFormat="1" ht="22.5" customHeight="1" x14ac:dyDescent="0.6">
      <c r="A20" s="100" t="s">
        <v>175</v>
      </c>
      <c r="B20" s="36"/>
      <c r="C20" s="210"/>
      <c r="D20" s="209">
        <f>-'BS 3-4'!P17</f>
        <v>22245</v>
      </c>
      <c r="E20" s="209"/>
      <c r="F20" s="107">
        <v>2739</v>
      </c>
      <c r="G20" s="164"/>
      <c r="H20" s="209">
        <f>D20</f>
        <v>22245</v>
      </c>
      <c r="I20" s="164"/>
      <c r="J20" s="209">
        <v>2739</v>
      </c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</row>
    <row r="21" spans="1:22" s="135" customFormat="1" ht="22.5" customHeight="1" x14ac:dyDescent="0.6">
      <c r="A21" s="100" t="s">
        <v>157</v>
      </c>
      <c r="B21" s="36"/>
      <c r="C21" s="210"/>
      <c r="D21" s="209">
        <v>2827</v>
      </c>
      <c r="E21" s="209"/>
      <c r="F21" s="209">
        <v>3119</v>
      </c>
      <c r="G21" s="164"/>
      <c r="H21" s="211">
        <v>0</v>
      </c>
      <c r="I21" s="164"/>
      <c r="J21" s="211">
        <v>0</v>
      </c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</row>
    <row r="22" spans="1:22" s="135" customFormat="1" ht="22.5" customHeight="1" x14ac:dyDescent="0.6">
      <c r="A22" s="135" t="s">
        <v>158</v>
      </c>
      <c r="B22" s="36"/>
      <c r="C22" s="210"/>
      <c r="D22" s="107">
        <v>-5737</v>
      </c>
      <c r="E22" s="209"/>
      <c r="F22" s="209">
        <v>-7772</v>
      </c>
      <c r="G22" s="107"/>
      <c r="H22" s="107">
        <v>-5737</v>
      </c>
      <c r="I22" s="164"/>
      <c r="J22" s="107">
        <v>-7772</v>
      </c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</row>
    <row r="23" spans="1:22" s="135" customFormat="1" ht="22.5" customHeight="1" x14ac:dyDescent="0.6">
      <c r="A23" s="135" t="s">
        <v>161</v>
      </c>
      <c r="B23" s="36"/>
      <c r="D23" s="107">
        <v>-257</v>
      </c>
      <c r="E23" s="107"/>
      <c r="F23" s="107">
        <v>349</v>
      </c>
      <c r="G23" s="107"/>
      <c r="H23" s="107">
        <v>-257</v>
      </c>
      <c r="I23" s="107"/>
      <c r="J23" s="107">
        <v>349</v>
      </c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</row>
    <row r="24" spans="1:22" s="135" customFormat="1" ht="22.5" customHeight="1" x14ac:dyDescent="0.6">
      <c r="A24" s="135" t="s">
        <v>120</v>
      </c>
      <c r="B24" s="36"/>
      <c r="D24" s="107">
        <v>-425344</v>
      </c>
      <c r="E24" s="107"/>
      <c r="F24" s="107">
        <v>-243267</v>
      </c>
      <c r="G24" s="107"/>
      <c r="H24" s="107">
        <v>-425368</v>
      </c>
      <c r="I24" s="107"/>
      <c r="J24" s="107">
        <v>-243447</v>
      </c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</row>
    <row r="25" spans="1:22" s="135" customFormat="1" ht="22.5" customHeight="1" x14ac:dyDescent="0.6">
      <c r="A25" s="100" t="s">
        <v>119</v>
      </c>
      <c r="B25" s="36"/>
      <c r="C25" s="210"/>
      <c r="D25" s="107">
        <v>-26019</v>
      </c>
      <c r="E25" s="107"/>
      <c r="F25" s="107">
        <v>-36688</v>
      </c>
      <c r="G25" s="107"/>
      <c r="H25" s="107">
        <v>-26019</v>
      </c>
      <c r="I25" s="107"/>
      <c r="J25" s="107">
        <v>-36688</v>
      </c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</row>
    <row r="26" spans="1:22" s="135" customFormat="1" ht="22.5" customHeight="1" x14ac:dyDescent="0.6">
      <c r="A26" s="100" t="s">
        <v>121</v>
      </c>
      <c r="B26" s="36"/>
      <c r="C26" s="210"/>
      <c r="D26" s="212">
        <v>-12883</v>
      </c>
      <c r="E26" s="107"/>
      <c r="F26" s="212">
        <v>-12883</v>
      </c>
      <c r="G26" s="107"/>
      <c r="H26" s="212">
        <v>-12883</v>
      </c>
      <c r="I26" s="107"/>
      <c r="J26" s="212">
        <v>-12883</v>
      </c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</row>
    <row r="27" spans="1:22" s="135" customFormat="1" ht="22.5" customHeight="1" x14ac:dyDescent="0.6">
      <c r="A27" s="189"/>
      <c r="B27" s="121"/>
      <c r="C27" s="189"/>
      <c r="D27" s="164">
        <f>SUM(D11:D26)</f>
        <v>831456</v>
      </c>
      <c r="E27" s="78"/>
      <c r="F27" s="164">
        <f>SUM(F11:F26)</f>
        <v>411154</v>
      </c>
      <c r="G27" s="164"/>
      <c r="H27" s="164">
        <f>SUM(H11:H26)</f>
        <v>831456</v>
      </c>
      <c r="I27" s="164"/>
      <c r="J27" s="164">
        <f>SUM(J11:J26)</f>
        <v>411154</v>
      </c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</row>
    <row r="28" spans="1:22" s="135" customFormat="1" ht="22.5" customHeight="1" x14ac:dyDescent="0.6">
      <c r="A28" s="108" t="s">
        <v>40</v>
      </c>
      <c r="B28" s="36"/>
      <c r="C28" s="100"/>
      <c r="D28" s="164"/>
      <c r="E28" s="164"/>
      <c r="F28" s="164"/>
      <c r="G28" s="164"/>
      <c r="H28" s="164"/>
      <c r="I28" s="164"/>
      <c r="J28" s="164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</row>
    <row r="29" spans="1:22" s="135" customFormat="1" ht="22.5" customHeight="1" x14ac:dyDescent="0.6">
      <c r="A29" s="135" t="s">
        <v>34</v>
      </c>
      <c r="B29" s="36"/>
      <c r="D29" s="164">
        <v>121282</v>
      </c>
      <c r="E29" s="164"/>
      <c r="F29" s="164">
        <v>553401</v>
      </c>
      <c r="G29" s="164"/>
      <c r="H29" s="164">
        <v>121282</v>
      </c>
      <c r="I29" s="164"/>
      <c r="J29" s="164">
        <v>553401</v>
      </c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</row>
    <row r="30" spans="1:22" s="135" customFormat="1" ht="22.5" customHeight="1" x14ac:dyDescent="0.6">
      <c r="A30" s="135" t="s">
        <v>145</v>
      </c>
      <c r="B30" s="36"/>
      <c r="D30" s="164">
        <v>-10562</v>
      </c>
      <c r="E30" s="164"/>
      <c r="F30" s="164">
        <v>8770</v>
      </c>
      <c r="G30" s="164"/>
      <c r="H30" s="164">
        <v>-10562</v>
      </c>
      <c r="I30" s="164"/>
      <c r="J30" s="164">
        <v>8770</v>
      </c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</row>
    <row r="31" spans="1:22" s="135" customFormat="1" ht="22.5" customHeight="1" x14ac:dyDescent="0.6">
      <c r="A31" s="135" t="s">
        <v>80</v>
      </c>
      <c r="B31" s="36"/>
      <c r="D31" s="164">
        <v>13105</v>
      </c>
      <c r="E31" s="164"/>
      <c r="F31" s="164">
        <v>-5878</v>
      </c>
      <c r="G31" s="164"/>
      <c r="H31" s="164">
        <v>13105</v>
      </c>
      <c r="I31" s="164"/>
      <c r="J31" s="164">
        <v>-5878</v>
      </c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</row>
    <row r="32" spans="1:22" s="135" customFormat="1" ht="22.5" customHeight="1" x14ac:dyDescent="0.6">
      <c r="A32" s="135" t="s">
        <v>35</v>
      </c>
      <c r="B32" s="36"/>
      <c r="D32" s="164">
        <v>70728</v>
      </c>
      <c r="E32" s="164"/>
      <c r="F32" s="164">
        <v>-12066</v>
      </c>
      <c r="G32" s="164"/>
      <c r="H32" s="164">
        <v>70728</v>
      </c>
      <c r="I32" s="164"/>
      <c r="J32" s="164">
        <v>-12066</v>
      </c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2" s="135" customFormat="1" ht="22.5" customHeight="1" x14ac:dyDescent="0.6">
      <c r="A33" s="135" t="s">
        <v>14</v>
      </c>
      <c r="B33" s="36"/>
      <c r="D33" s="164">
        <v>1409</v>
      </c>
      <c r="E33" s="164"/>
      <c r="F33" s="164">
        <v>749</v>
      </c>
      <c r="G33" s="164"/>
      <c r="H33" s="164">
        <v>1409</v>
      </c>
      <c r="I33" s="164"/>
      <c r="J33" s="164">
        <v>749</v>
      </c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2" s="135" customFormat="1" ht="22.5" customHeight="1" x14ac:dyDescent="0.6">
      <c r="A34" s="135" t="s">
        <v>36</v>
      </c>
      <c r="B34" s="36"/>
      <c r="D34" s="164">
        <v>5458</v>
      </c>
      <c r="E34" s="164"/>
      <c r="F34" s="164">
        <v>-750</v>
      </c>
      <c r="G34" s="107"/>
      <c r="H34" s="164">
        <v>5458</v>
      </c>
      <c r="I34" s="164"/>
      <c r="J34" s="164">
        <v>-750</v>
      </c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5" customFormat="1" ht="22.5" customHeight="1" x14ac:dyDescent="0.6">
      <c r="A35" s="100" t="s">
        <v>20</v>
      </c>
      <c r="B35" s="36"/>
      <c r="C35" s="100"/>
      <c r="D35" s="164">
        <v>-138994</v>
      </c>
      <c r="E35" s="164"/>
      <c r="F35" s="164">
        <v>-243229</v>
      </c>
      <c r="G35" s="107"/>
      <c r="H35" s="164">
        <v>-138994</v>
      </c>
      <c r="I35" s="164"/>
      <c r="J35" s="164">
        <v>-243229</v>
      </c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2" s="299" customFormat="1" ht="22.5" customHeight="1" x14ac:dyDescent="0.6">
      <c r="A36" s="100" t="s">
        <v>82</v>
      </c>
      <c r="B36" s="36"/>
      <c r="C36" s="100"/>
      <c r="D36" s="164">
        <v>-89790</v>
      </c>
      <c r="E36" s="164"/>
      <c r="F36" s="164">
        <v>-229734</v>
      </c>
      <c r="G36" s="107"/>
      <c r="H36" s="164">
        <v>-89790</v>
      </c>
      <c r="I36" s="164"/>
      <c r="J36" s="164">
        <v>-229734</v>
      </c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</row>
    <row r="37" spans="1:22" s="135" customFormat="1" ht="22.5" customHeight="1" x14ac:dyDescent="0.6">
      <c r="A37" s="100" t="s">
        <v>18</v>
      </c>
      <c r="B37" s="36"/>
      <c r="C37" s="100"/>
      <c r="D37" s="164">
        <v>8128</v>
      </c>
      <c r="E37" s="164"/>
      <c r="F37" s="164">
        <v>21295</v>
      </c>
      <c r="G37" s="107"/>
      <c r="H37" s="164">
        <v>8128</v>
      </c>
      <c r="I37" s="164"/>
      <c r="J37" s="164">
        <v>21295</v>
      </c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2" s="190" customFormat="1" ht="22.5" customHeight="1" x14ac:dyDescent="0.6">
      <c r="A38" s="213" t="s">
        <v>129</v>
      </c>
      <c r="B38" s="36"/>
      <c r="C38" s="213"/>
      <c r="D38" s="164">
        <v>-64560</v>
      </c>
      <c r="E38" s="107"/>
      <c r="F38" s="164">
        <v>-60106</v>
      </c>
      <c r="G38" s="107"/>
      <c r="H38" s="164">
        <v>-64560</v>
      </c>
      <c r="I38" s="107"/>
      <c r="J38" s="164">
        <v>-60106</v>
      </c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2" s="299" customFormat="1" ht="22.5" customHeight="1" x14ac:dyDescent="0.6">
      <c r="A39" s="100" t="s">
        <v>130</v>
      </c>
      <c r="B39" s="36"/>
      <c r="C39" s="100"/>
      <c r="D39" s="214">
        <v>-2059</v>
      </c>
      <c r="E39" s="164"/>
      <c r="F39" s="164">
        <v>-2477</v>
      </c>
      <c r="G39" s="107"/>
      <c r="H39" s="214">
        <v>-2059</v>
      </c>
      <c r="I39" s="164"/>
      <c r="J39" s="214">
        <v>-2477</v>
      </c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</row>
    <row r="40" spans="1:22" ht="22.5" customHeight="1" x14ac:dyDescent="0.6">
      <c r="A40" s="100" t="s">
        <v>62</v>
      </c>
      <c r="B40" s="36"/>
      <c r="C40" s="100"/>
      <c r="D40" s="212">
        <v>-98</v>
      </c>
      <c r="E40" s="164"/>
      <c r="F40" s="212">
        <v>-235</v>
      </c>
      <c r="G40" s="164"/>
      <c r="H40" s="212">
        <v>-98</v>
      </c>
      <c r="I40" s="164"/>
      <c r="J40" s="212">
        <v>-235</v>
      </c>
    </row>
    <row r="41" spans="1:22" ht="22.5" customHeight="1" x14ac:dyDescent="0.6">
      <c r="A41" s="100" t="s">
        <v>126</v>
      </c>
      <c r="B41" s="36"/>
      <c r="C41" s="100"/>
      <c r="D41" s="107">
        <f>SUM(D27:D40)</f>
        <v>745503</v>
      </c>
      <c r="E41" s="107"/>
      <c r="F41" s="107">
        <f>SUM(F27:F40)</f>
        <v>440894</v>
      </c>
      <c r="G41" s="107"/>
      <c r="H41" s="107">
        <f>SUM(H27:H40)</f>
        <v>745503</v>
      </c>
      <c r="I41" s="107"/>
      <c r="J41" s="107">
        <f>SUM(J27:J40)</f>
        <v>440894</v>
      </c>
    </row>
    <row r="42" spans="1:22" ht="22.5" customHeight="1" x14ac:dyDescent="0.6">
      <c r="A42" s="100" t="s">
        <v>131</v>
      </c>
      <c r="B42" s="36"/>
      <c r="C42" s="100"/>
      <c r="D42" s="164">
        <v>-123370</v>
      </c>
      <c r="E42" s="164"/>
      <c r="F42" s="164">
        <v>-1058</v>
      </c>
      <c r="G42" s="107"/>
      <c r="H42" s="164">
        <v>-123370</v>
      </c>
      <c r="I42" s="164"/>
      <c r="J42" s="164">
        <v>-1058</v>
      </c>
    </row>
    <row r="43" spans="1:22" ht="22.5" customHeight="1" x14ac:dyDescent="0.6">
      <c r="A43" s="98" t="s">
        <v>125</v>
      </c>
      <c r="B43" s="36"/>
      <c r="C43" s="135"/>
      <c r="D43" s="79">
        <f>D42+D41</f>
        <v>622133</v>
      </c>
      <c r="E43" s="80">
        <f>SUM(E27:E42)</f>
        <v>0</v>
      </c>
      <c r="F43" s="79">
        <f>F42+F41</f>
        <v>439836</v>
      </c>
      <c r="G43" s="78"/>
      <c r="H43" s="79">
        <f>H42+H41</f>
        <v>622133</v>
      </c>
      <c r="I43" s="78"/>
      <c r="J43" s="79">
        <f>J42+J41</f>
        <v>439836</v>
      </c>
    </row>
    <row r="44" spans="1:22" ht="10.050000000000001" customHeight="1" x14ac:dyDescent="0.6">
      <c r="A44" s="98"/>
      <c r="B44" s="36"/>
      <c r="C44" s="135"/>
      <c r="D44" s="80"/>
      <c r="E44" s="80"/>
      <c r="F44" s="80"/>
      <c r="G44" s="78"/>
      <c r="H44" s="80"/>
      <c r="I44" s="78"/>
      <c r="J44" s="80"/>
    </row>
    <row r="45" spans="1:22" ht="22.5" customHeight="1" x14ac:dyDescent="0.6">
      <c r="A45" s="328" t="s">
        <v>0</v>
      </c>
      <c r="B45" s="328"/>
      <c r="C45" s="328"/>
      <c r="D45" s="328"/>
      <c r="E45" s="328"/>
      <c r="F45" s="328"/>
      <c r="G45" s="328"/>
      <c r="H45" s="328"/>
      <c r="I45" s="328"/>
      <c r="J45" s="328"/>
    </row>
    <row r="46" spans="1:22" ht="22.5" customHeight="1" x14ac:dyDescent="0.6">
      <c r="A46" s="328" t="s">
        <v>116</v>
      </c>
      <c r="B46" s="328"/>
      <c r="C46" s="328"/>
      <c r="D46" s="328"/>
      <c r="E46" s="328"/>
      <c r="F46" s="328"/>
      <c r="G46" s="328"/>
      <c r="H46" s="328"/>
      <c r="I46" s="328"/>
      <c r="J46" s="328"/>
    </row>
    <row r="47" spans="1:22" s="135" customFormat="1" ht="22.5" customHeight="1" x14ac:dyDescent="0.6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s="135" customFormat="1" ht="22.5" customHeight="1" x14ac:dyDescent="0.6">
      <c r="A48" s="304"/>
      <c r="B48" s="304"/>
      <c r="C48" s="304"/>
      <c r="D48" s="316" t="s">
        <v>48</v>
      </c>
      <c r="E48" s="316"/>
      <c r="F48" s="316"/>
      <c r="G48" s="304"/>
      <c r="H48" s="304"/>
      <c r="I48" s="304"/>
      <c r="J48" s="304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spans="1:22" s="135" customFormat="1" ht="22.5" customHeight="1" x14ac:dyDescent="0.6">
      <c r="A49" s="304"/>
      <c r="B49" s="304"/>
      <c r="C49" s="304"/>
      <c r="D49" s="317" t="s">
        <v>49</v>
      </c>
      <c r="E49" s="317"/>
      <c r="F49" s="317"/>
      <c r="G49" s="302"/>
      <c r="H49" s="317" t="s">
        <v>46</v>
      </c>
      <c r="I49" s="317"/>
      <c r="J49" s="31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</row>
    <row r="50" spans="1:22" s="135" customFormat="1" ht="22.5" customHeight="1" x14ac:dyDescent="0.6">
      <c r="A50" s="304"/>
      <c r="B50" s="304"/>
      <c r="C50" s="304"/>
      <c r="D50" s="329" t="s">
        <v>172</v>
      </c>
      <c r="E50" s="329"/>
      <c r="F50" s="329"/>
      <c r="H50" s="329" t="s">
        <v>172</v>
      </c>
      <c r="I50" s="329"/>
      <c r="J50" s="329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</row>
    <row r="51" spans="1:22" s="135" customFormat="1" ht="22.5" customHeight="1" x14ac:dyDescent="0.6">
      <c r="A51" s="304"/>
      <c r="B51" s="304"/>
      <c r="C51" s="304"/>
      <c r="D51" s="330" t="s">
        <v>171</v>
      </c>
      <c r="E51" s="330"/>
      <c r="F51" s="330"/>
      <c r="H51" s="330" t="s">
        <v>171</v>
      </c>
      <c r="I51" s="330"/>
      <c r="J51" s="330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</row>
    <row r="52" spans="1:22" s="135" customFormat="1" ht="22.5" customHeight="1" x14ac:dyDescent="0.6">
      <c r="B52" s="303"/>
      <c r="C52" s="158"/>
      <c r="D52" s="138">
        <v>2563</v>
      </c>
      <c r="E52" s="138"/>
      <c r="F52" s="138">
        <v>2562</v>
      </c>
      <c r="G52" s="138"/>
      <c r="H52" s="138">
        <v>2563</v>
      </c>
      <c r="I52" s="138"/>
      <c r="J52" s="138">
        <v>2562</v>
      </c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</row>
    <row r="53" spans="1:22" s="135" customFormat="1" ht="22.5" customHeight="1" x14ac:dyDescent="0.6">
      <c r="B53" s="303"/>
      <c r="C53" s="158"/>
      <c r="D53" s="327" t="s">
        <v>110</v>
      </c>
      <c r="E53" s="327"/>
      <c r="F53" s="327"/>
      <c r="G53" s="327"/>
      <c r="H53" s="327"/>
      <c r="I53" s="327"/>
      <c r="J53" s="32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</row>
    <row r="54" spans="1:22" s="135" customFormat="1" ht="22.5" customHeight="1" x14ac:dyDescent="0.6">
      <c r="A54" s="208" t="s">
        <v>7</v>
      </c>
      <c r="B54" s="122"/>
      <c r="G54" s="175"/>
      <c r="H54" s="175"/>
      <c r="I54" s="175"/>
      <c r="J54" s="175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35" customFormat="1" ht="22.5" customHeight="1" x14ac:dyDescent="0.6">
      <c r="A55" s="135" t="s">
        <v>211</v>
      </c>
      <c r="B55" s="36"/>
      <c r="D55" s="171">
        <v>-170000</v>
      </c>
      <c r="E55" s="164"/>
      <c r="F55" s="171">
        <v>-130000</v>
      </c>
      <c r="G55" s="107"/>
      <c r="H55" s="171">
        <v>-170000</v>
      </c>
      <c r="I55" s="164"/>
      <c r="J55" s="171">
        <v>-130000</v>
      </c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</row>
    <row r="56" spans="1:22" s="135" customFormat="1" ht="22.5" customHeight="1" x14ac:dyDescent="0.6">
      <c r="A56" s="135" t="s">
        <v>160</v>
      </c>
      <c r="D56" s="171">
        <v>390</v>
      </c>
      <c r="E56" s="164"/>
      <c r="F56" s="171">
        <v>990</v>
      </c>
      <c r="G56" s="107"/>
      <c r="H56" s="171">
        <v>390</v>
      </c>
      <c r="I56" s="164"/>
      <c r="J56" s="171">
        <v>990</v>
      </c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</row>
    <row r="57" spans="1:22" s="299" customFormat="1" ht="22.5" customHeight="1" x14ac:dyDescent="0.6">
      <c r="A57" s="135" t="s">
        <v>122</v>
      </c>
      <c r="B57" s="135"/>
      <c r="C57" s="135"/>
      <c r="D57" s="171">
        <v>-230425</v>
      </c>
      <c r="E57" s="164"/>
      <c r="F57" s="171">
        <v>-369269</v>
      </c>
      <c r="G57" s="107"/>
      <c r="H57" s="171">
        <v>-230425</v>
      </c>
      <c r="I57" s="164"/>
      <c r="J57" s="171">
        <v>-369269</v>
      </c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</row>
    <row r="58" spans="1:22" s="135" customFormat="1" ht="22.5" customHeight="1" x14ac:dyDescent="0.6">
      <c r="A58" s="268" t="s">
        <v>212</v>
      </c>
      <c r="B58" s="36"/>
      <c r="D58" s="171">
        <v>-1986</v>
      </c>
      <c r="E58" s="164"/>
      <c r="F58" s="171">
        <v>-1033</v>
      </c>
      <c r="G58" s="107"/>
      <c r="H58" s="171">
        <v>-1986</v>
      </c>
      <c r="I58" s="164"/>
      <c r="J58" s="171">
        <v>-1033</v>
      </c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</row>
    <row r="59" spans="1:22" s="135" customFormat="1" ht="22.5" customHeight="1" x14ac:dyDescent="0.6">
      <c r="A59" s="135" t="s">
        <v>65</v>
      </c>
      <c r="B59" s="171"/>
      <c r="D59" s="171">
        <v>-183661</v>
      </c>
      <c r="E59" s="164"/>
      <c r="F59" s="171">
        <v>-232132</v>
      </c>
      <c r="G59" s="164"/>
      <c r="H59" s="171">
        <v>-183661</v>
      </c>
      <c r="I59" s="164"/>
      <c r="J59" s="171">
        <v>-232132</v>
      </c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s="135" customFormat="1" ht="22.5" customHeight="1" x14ac:dyDescent="0.6">
      <c r="A60" s="135" t="s">
        <v>123</v>
      </c>
      <c r="B60" s="122"/>
      <c r="D60" s="171">
        <v>175712</v>
      </c>
      <c r="E60" s="164"/>
      <c r="F60" s="171">
        <v>224019</v>
      </c>
      <c r="G60" s="164"/>
      <c r="H60" s="171">
        <v>175712</v>
      </c>
      <c r="I60" s="164"/>
      <c r="J60" s="171">
        <v>224019</v>
      </c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</row>
    <row r="61" spans="1:22" s="135" customFormat="1" ht="22.5" customHeight="1" x14ac:dyDescent="0.6">
      <c r="A61" s="135" t="s">
        <v>120</v>
      </c>
      <c r="B61" s="36"/>
      <c r="D61" s="171">
        <v>499499</v>
      </c>
      <c r="E61" s="164"/>
      <c r="F61" s="171">
        <v>121710</v>
      </c>
      <c r="G61" s="107"/>
      <c r="H61" s="171">
        <v>499499</v>
      </c>
      <c r="I61" s="164"/>
      <c r="J61" s="171">
        <v>121710</v>
      </c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</row>
    <row r="62" spans="1:22" s="299" customFormat="1" ht="22.5" customHeight="1" x14ac:dyDescent="0.6">
      <c r="A62" s="135" t="s">
        <v>119</v>
      </c>
      <c r="B62" s="122"/>
      <c r="C62" s="135"/>
      <c r="D62" s="164">
        <v>18237</v>
      </c>
      <c r="E62" s="164"/>
      <c r="F62" s="171">
        <v>38247</v>
      </c>
      <c r="G62" s="164"/>
      <c r="H62" s="164">
        <v>18237</v>
      </c>
      <c r="I62" s="164"/>
      <c r="J62" s="164">
        <v>38247</v>
      </c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</row>
    <row r="63" spans="1:22" s="135" customFormat="1" ht="22.5" customHeight="1" x14ac:dyDescent="0.6">
      <c r="A63" s="135" t="s">
        <v>121</v>
      </c>
      <c r="B63" s="36"/>
      <c r="D63" s="171">
        <v>12888</v>
      </c>
      <c r="E63" s="164"/>
      <c r="F63" s="171">
        <v>12904</v>
      </c>
      <c r="G63" s="107"/>
      <c r="H63" s="171">
        <v>12888</v>
      </c>
      <c r="I63" s="164"/>
      <c r="J63" s="171">
        <v>12904</v>
      </c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</row>
    <row r="64" spans="1:22" s="135" customFormat="1" ht="22.5" customHeight="1" x14ac:dyDescent="0.6">
      <c r="A64" s="98" t="s">
        <v>176</v>
      </c>
      <c r="B64" s="36"/>
      <c r="C64" s="210"/>
      <c r="D64" s="82">
        <f>SUM(D55:D63)</f>
        <v>120654</v>
      </c>
      <c r="E64" s="209"/>
      <c r="F64" s="82">
        <f>SUM(F55:F63)</f>
        <v>-334564</v>
      </c>
      <c r="G64" s="209"/>
      <c r="H64" s="82">
        <f>SUM(H55:H63)</f>
        <v>120654</v>
      </c>
      <c r="I64" s="209"/>
      <c r="J64" s="82">
        <f>SUM(J55:J63)</f>
        <v>-334564</v>
      </c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</row>
    <row r="65" spans="1:22" s="135" customFormat="1" ht="22.5" customHeight="1" x14ac:dyDescent="0.6">
      <c r="A65" s="98"/>
      <c r="B65" s="36"/>
      <c r="C65" s="210"/>
      <c r="D65" s="209"/>
      <c r="E65" s="209"/>
      <c r="F65" s="209"/>
      <c r="G65" s="78"/>
      <c r="H65" s="209"/>
      <c r="I65" s="78"/>
      <c r="J65" s="209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</row>
    <row r="66" spans="1:22" s="135" customFormat="1" ht="22.5" customHeight="1" x14ac:dyDescent="0.6">
      <c r="A66" s="99" t="s">
        <v>6</v>
      </c>
      <c r="B66" s="36"/>
      <c r="C66" s="100"/>
      <c r="D66" s="164"/>
      <c r="E66" s="164"/>
      <c r="F66" s="164"/>
      <c r="G66" s="164"/>
      <c r="H66" s="164"/>
      <c r="I66" s="164"/>
      <c r="J66" s="164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</row>
    <row r="67" spans="1:22" s="135" customFormat="1" ht="22.5" customHeight="1" x14ac:dyDescent="0.6">
      <c r="A67" s="100" t="s">
        <v>200</v>
      </c>
      <c r="B67" s="36"/>
      <c r="C67" s="100"/>
      <c r="D67" s="214">
        <v>-5738</v>
      </c>
      <c r="E67" s="164"/>
      <c r="F67" s="211">
        <v>0</v>
      </c>
      <c r="G67" s="164"/>
      <c r="H67" s="214">
        <v>-5738</v>
      </c>
      <c r="I67" s="164"/>
      <c r="J67" s="211">
        <v>0</v>
      </c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</row>
    <row r="68" spans="1:22" s="135" customFormat="1" ht="22.5" customHeight="1" x14ac:dyDescent="0.6">
      <c r="A68" s="100" t="s">
        <v>140</v>
      </c>
      <c r="B68" s="303"/>
      <c r="D68" s="136">
        <v>-310860</v>
      </c>
      <c r="E68" s="215"/>
      <c r="F68" s="136">
        <v>-90090</v>
      </c>
      <c r="G68" s="216"/>
      <c r="H68" s="136">
        <v>-310860</v>
      </c>
      <c r="I68" s="216"/>
      <c r="J68" s="136">
        <v>-90090</v>
      </c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</row>
    <row r="69" spans="1:22" s="135" customFormat="1" ht="22.5" customHeight="1" x14ac:dyDescent="0.6">
      <c r="A69" s="98" t="s">
        <v>159</v>
      </c>
      <c r="B69" s="36"/>
      <c r="D69" s="82">
        <f>SUM(D67:D68)</f>
        <v>-316598</v>
      </c>
      <c r="E69" s="215"/>
      <c r="F69" s="82">
        <f>SUM(F67:F68)</f>
        <v>-90090</v>
      </c>
      <c r="G69" s="215"/>
      <c r="H69" s="82">
        <f>SUM(H67:H68)</f>
        <v>-316598</v>
      </c>
      <c r="I69" s="215"/>
      <c r="J69" s="82">
        <f>SUM(J67:J68)</f>
        <v>-90090</v>
      </c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</row>
    <row r="70" spans="1:22" s="135" customFormat="1" ht="22.5" customHeight="1" x14ac:dyDescent="0.6">
      <c r="A70" s="98"/>
      <c r="B70" s="36"/>
      <c r="D70" s="164"/>
      <c r="E70" s="164"/>
      <c r="F70" s="164"/>
      <c r="G70" s="78"/>
      <c r="H70" s="164"/>
      <c r="I70" s="78"/>
      <c r="J70" s="164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</row>
    <row r="71" spans="1:22" s="135" customFormat="1" ht="22.5" customHeight="1" x14ac:dyDescent="0.6">
      <c r="A71" s="100" t="s">
        <v>152</v>
      </c>
      <c r="B71" s="36"/>
      <c r="D71" s="164"/>
      <c r="E71" s="164"/>
      <c r="F71" s="164"/>
      <c r="G71" s="78"/>
      <c r="H71" s="164"/>
      <c r="I71" s="78"/>
      <c r="J71" s="164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</row>
    <row r="72" spans="1:22" s="135" customFormat="1" ht="22.5" customHeight="1" x14ac:dyDescent="0.6">
      <c r="A72" s="100" t="s">
        <v>153</v>
      </c>
      <c r="B72" s="36"/>
      <c r="C72" s="100"/>
      <c r="D72" s="164">
        <f>D43+D64+D69</f>
        <v>426189</v>
      </c>
      <c r="E72" s="164"/>
      <c r="F72" s="164">
        <f>F43+F64+F69</f>
        <v>15182</v>
      </c>
      <c r="G72" s="164">
        <f>G43+G64+G69</f>
        <v>0</v>
      </c>
      <c r="H72" s="164">
        <f>H43+H64+H69</f>
        <v>426189</v>
      </c>
      <c r="I72" s="164">
        <f>I43+I64+I69</f>
        <v>0</v>
      </c>
      <c r="J72" s="164">
        <f>J43+J64+J69</f>
        <v>15182</v>
      </c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</row>
    <row r="73" spans="1:22" s="135" customFormat="1" ht="22.5" customHeight="1" x14ac:dyDescent="0.6">
      <c r="A73" s="100" t="s">
        <v>154</v>
      </c>
      <c r="B73" s="36"/>
      <c r="C73" s="100"/>
      <c r="D73" s="163"/>
      <c r="E73" s="163"/>
      <c r="F73" s="163"/>
      <c r="G73" s="163"/>
      <c r="H73" s="163"/>
      <c r="I73" s="163"/>
      <c r="J73" s="163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</row>
    <row r="74" spans="1:22" s="135" customFormat="1" ht="22.5" customHeight="1" x14ac:dyDescent="0.6">
      <c r="A74" s="100" t="s">
        <v>155</v>
      </c>
      <c r="B74" s="303"/>
      <c r="D74" s="218">
        <v>256</v>
      </c>
      <c r="E74" s="215"/>
      <c r="F74" s="218">
        <v>5</v>
      </c>
      <c r="G74" s="216"/>
      <c r="H74" s="218">
        <v>256</v>
      </c>
      <c r="I74" s="216"/>
      <c r="J74" s="218">
        <v>5</v>
      </c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</row>
    <row r="75" spans="1:22" s="135" customFormat="1" ht="22.5" customHeight="1" x14ac:dyDescent="0.6">
      <c r="A75" s="109" t="s">
        <v>152</v>
      </c>
      <c r="B75" s="36"/>
      <c r="C75" s="100"/>
      <c r="D75" s="78">
        <f>SUM(D72:D74)</f>
        <v>426445</v>
      </c>
      <c r="E75" s="78"/>
      <c r="F75" s="78">
        <f>SUM(F72:F74)</f>
        <v>15187</v>
      </c>
      <c r="G75" s="164"/>
      <c r="H75" s="78">
        <f>SUM(H72:H74)</f>
        <v>426445</v>
      </c>
      <c r="I75" s="78"/>
      <c r="J75" s="78">
        <f>SUM(J72:J74)</f>
        <v>15187</v>
      </c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</row>
    <row r="76" spans="1:22" s="135" customFormat="1" ht="22.5" customHeight="1" x14ac:dyDescent="0.6">
      <c r="A76" s="100" t="s">
        <v>162</v>
      </c>
      <c r="B76" s="303"/>
      <c r="D76" s="212">
        <v>964561</v>
      </c>
      <c r="E76" s="164"/>
      <c r="F76" s="212">
        <v>789953</v>
      </c>
      <c r="G76" s="164"/>
      <c r="H76" s="212">
        <v>964561</v>
      </c>
      <c r="I76" s="164"/>
      <c r="J76" s="212">
        <v>789953</v>
      </c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</row>
    <row r="77" spans="1:22" ht="22.5" customHeight="1" thickBot="1" x14ac:dyDescent="0.65">
      <c r="A77" s="98" t="s">
        <v>177</v>
      </c>
      <c r="B77" s="303"/>
      <c r="C77" s="207"/>
      <c r="D77" s="84">
        <f>+D75+D76</f>
        <v>1391006</v>
      </c>
      <c r="E77" s="107"/>
      <c r="F77" s="84">
        <f>+F75+F76</f>
        <v>805140</v>
      </c>
      <c r="G77" s="85"/>
      <c r="H77" s="84">
        <f>+H75+H76</f>
        <v>1391006</v>
      </c>
      <c r="I77" s="85"/>
      <c r="J77" s="84">
        <f>+J75+J76</f>
        <v>805140</v>
      </c>
    </row>
    <row r="78" spans="1:22" ht="22.5" customHeight="1" thickTop="1" x14ac:dyDescent="0.6">
      <c r="A78" s="135" t="s">
        <v>11</v>
      </c>
      <c r="B78" s="36"/>
      <c r="C78" s="100"/>
      <c r="D78" s="175"/>
      <c r="E78" s="100"/>
      <c r="F78" s="175"/>
    </row>
    <row r="79" spans="1:22" ht="22.5" customHeight="1" x14ac:dyDescent="0.6">
      <c r="A79" s="137" t="s">
        <v>51</v>
      </c>
      <c r="B79" s="303"/>
      <c r="C79" s="135"/>
      <c r="D79" s="217"/>
      <c r="E79" s="135"/>
      <c r="F79" s="217"/>
    </row>
    <row r="80" spans="1:22" ht="22.5" customHeight="1" x14ac:dyDescent="0.6">
      <c r="A80" s="100" t="s">
        <v>163</v>
      </c>
      <c r="B80" s="303"/>
      <c r="C80" s="135"/>
      <c r="D80" s="107"/>
      <c r="E80" s="107"/>
      <c r="F80" s="107"/>
      <c r="G80" s="107"/>
      <c r="H80" s="107"/>
      <c r="I80" s="107"/>
      <c r="J80" s="107"/>
    </row>
    <row r="81" spans="1:22" ht="22.5" customHeight="1" x14ac:dyDescent="0.6">
      <c r="A81" s="100" t="s">
        <v>164</v>
      </c>
      <c r="D81" s="107">
        <v>-221222</v>
      </c>
      <c r="E81" s="107"/>
      <c r="F81" s="107">
        <v>-348893</v>
      </c>
      <c r="G81" s="107"/>
      <c r="H81" s="107">
        <v>-221222</v>
      </c>
      <c r="I81" s="107"/>
      <c r="J81" s="107">
        <v>-348893</v>
      </c>
    </row>
    <row r="82" spans="1:22" s="300" customFormat="1" ht="22.5" customHeight="1" x14ac:dyDescent="0.6">
      <c r="A82" s="100" t="s">
        <v>165</v>
      </c>
      <c r="B82" s="123"/>
      <c r="C82" s="177"/>
      <c r="D82" s="212">
        <v>-9203</v>
      </c>
      <c r="E82" s="107"/>
      <c r="F82" s="212">
        <v>-20376</v>
      </c>
      <c r="G82" s="107"/>
      <c r="H82" s="212">
        <v>-9203</v>
      </c>
      <c r="I82" s="107"/>
      <c r="J82" s="212">
        <v>-20376</v>
      </c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77"/>
    </row>
    <row r="83" spans="1:22" ht="22.5" customHeight="1" thickBot="1" x14ac:dyDescent="0.65">
      <c r="A83" s="98" t="s">
        <v>167</v>
      </c>
      <c r="D83" s="84">
        <f>SUM(D81:D82)</f>
        <v>-230425</v>
      </c>
      <c r="E83" s="107"/>
      <c r="F83" s="84">
        <f>SUM(F81:F82)</f>
        <v>-369269</v>
      </c>
      <c r="G83" s="85"/>
      <c r="H83" s="84">
        <f>SUM(H81:H82)</f>
        <v>-230425</v>
      </c>
      <c r="I83" s="85"/>
      <c r="J83" s="84">
        <f>SUM(J81:J82)</f>
        <v>-369269</v>
      </c>
    </row>
    <row r="84" spans="1:22" ht="22.5" customHeight="1" thickTop="1" x14ac:dyDescent="0.6">
      <c r="D84" s="330"/>
      <c r="E84" s="330"/>
      <c r="F84" s="330"/>
      <c r="H84" s="330"/>
      <c r="I84" s="330"/>
      <c r="J84" s="330"/>
    </row>
    <row r="86" spans="1:22" ht="22.5" customHeight="1" x14ac:dyDescent="0.6">
      <c r="G86" s="177"/>
      <c r="H86" s="177"/>
      <c r="I86" s="177"/>
      <c r="J86" s="177"/>
    </row>
    <row r="87" spans="1:22" ht="22.5" customHeight="1" x14ac:dyDescent="0.6">
      <c r="G87" s="177"/>
      <c r="H87" s="177"/>
      <c r="I87" s="177"/>
      <c r="J87" s="177"/>
    </row>
  </sheetData>
  <mergeCells count="22">
    <mergeCell ref="D53:J53"/>
    <mergeCell ref="D6:F6"/>
    <mergeCell ref="H6:J6"/>
    <mergeCell ref="D84:F84"/>
    <mergeCell ref="H84:J84"/>
    <mergeCell ref="A45:J45"/>
    <mergeCell ref="A46:J46"/>
    <mergeCell ref="D48:F48"/>
    <mergeCell ref="D49:F49"/>
    <mergeCell ref="H49:J49"/>
    <mergeCell ref="D50:F50"/>
    <mergeCell ref="H50:J50"/>
    <mergeCell ref="D7:F7"/>
    <mergeCell ref="D51:F51"/>
    <mergeCell ref="H51:J51"/>
    <mergeCell ref="H7:J7"/>
    <mergeCell ref="D9:J9"/>
    <mergeCell ref="A1:J1"/>
    <mergeCell ref="A2:J2"/>
    <mergeCell ref="D4:F4"/>
    <mergeCell ref="D5:F5"/>
    <mergeCell ref="H5:J5"/>
  </mergeCells>
  <pageMargins left="0.8" right="0.5" top="0.48" bottom="0.5" header="0.5" footer="0.5"/>
  <pageSetup paperSize="9" scale="78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75" defaultRowHeight="21.75" customHeight="1" x14ac:dyDescent="0.6"/>
  <cols>
    <col min="1" max="1" width="45.25" style="7" customWidth="1"/>
    <col min="2" max="2" width="8.625" style="11" customWidth="1"/>
    <col min="3" max="3" width="1.25" style="7" hidden="1" customWidth="1"/>
    <col min="4" max="4" width="14.125" style="88" customWidth="1"/>
    <col min="5" max="5" width="0.875" style="88" customWidth="1"/>
    <col min="6" max="6" width="14.125" style="88" customWidth="1"/>
    <col min="7" max="7" width="0.875" style="74" customWidth="1"/>
    <col min="8" max="8" width="14.125" style="74" customWidth="1"/>
    <col min="9" max="9" width="1" style="8" customWidth="1"/>
    <col min="10" max="10" width="14.125" style="74" customWidth="1"/>
    <col min="11" max="11" width="10.875" style="7" customWidth="1"/>
    <col min="12" max="12" width="14.875" style="7" bestFit="1" customWidth="1"/>
    <col min="13" max="16384" width="10.875" style="7"/>
  </cols>
  <sheetData>
    <row r="1" spans="1:10" ht="21.75" customHeight="1" x14ac:dyDescent="0.6">
      <c r="A1" s="315" t="s">
        <v>0</v>
      </c>
      <c r="B1" s="315"/>
      <c r="C1" s="315"/>
      <c r="D1" s="315"/>
      <c r="E1" s="315"/>
      <c r="F1" s="315"/>
      <c r="G1" s="315"/>
      <c r="H1" s="315"/>
      <c r="I1" s="315"/>
      <c r="J1" s="315"/>
    </row>
    <row r="2" spans="1:10" ht="21.75" customHeight="1" x14ac:dyDescent="0.6">
      <c r="A2" s="315" t="s">
        <v>8</v>
      </c>
      <c r="B2" s="315"/>
      <c r="C2" s="315"/>
      <c r="D2" s="315"/>
      <c r="E2" s="315"/>
      <c r="F2" s="315"/>
      <c r="G2" s="315"/>
      <c r="H2" s="315"/>
      <c r="I2" s="315"/>
      <c r="J2" s="315"/>
    </row>
    <row r="3" spans="1:10" s="23" customFormat="1" ht="21.75" customHeight="1" x14ac:dyDescent="0.6">
      <c r="A3" s="59" t="s">
        <v>79</v>
      </c>
      <c r="B3" s="59"/>
      <c r="C3" s="59"/>
      <c r="D3" s="75"/>
      <c r="E3" s="75"/>
      <c r="F3" s="75"/>
      <c r="G3" s="75"/>
      <c r="H3" s="75"/>
      <c r="I3" s="59"/>
      <c r="J3" s="75"/>
    </row>
    <row r="4" spans="1:10" s="23" customFormat="1" ht="21.75" customHeight="1" x14ac:dyDescent="0.6">
      <c r="A4" s="59"/>
      <c r="B4" s="59"/>
      <c r="C4" s="59"/>
      <c r="D4" s="75"/>
      <c r="E4" s="75"/>
      <c r="F4" s="75"/>
      <c r="G4" s="75"/>
      <c r="H4" s="75"/>
      <c r="I4" s="59"/>
      <c r="J4" s="75"/>
    </row>
    <row r="5" spans="1:10" s="23" customFormat="1" ht="21.75" customHeight="1" x14ac:dyDescent="0.6">
      <c r="A5" s="1"/>
      <c r="B5" s="1"/>
      <c r="C5" s="1"/>
      <c r="D5" s="316" t="s">
        <v>48</v>
      </c>
      <c r="E5" s="316"/>
      <c r="F5" s="316"/>
      <c r="G5" s="68"/>
      <c r="H5" s="68"/>
      <c r="I5" s="21"/>
      <c r="J5" s="68"/>
    </row>
    <row r="6" spans="1:10" s="23" customFormat="1" ht="21.75" customHeight="1" x14ac:dyDescent="0.6">
      <c r="A6" s="1"/>
      <c r="B6" s="1"/>
      <c r="C6" s="1"/>
      <c r="D6" s="317" t="s">
        <v>49</v>
      </c>
      <c r="E6" s="317"/>
      <c r="F6" s="317"/>
      <c r="G6" s="69"/>
      <c r="H6" s="318" t="s">
        <v>46</v>
      </c>
      <c r="I6" s="318"/>
      <c r="J6" s="318"/>
    </row>
    <row r="7" spans="1:10" s="23" customFormat="1" ht="21.75" customHeight="1" x14ac:dyDescent="0.55000000000000004">
      <c r="A7" s="2"/>
      <c r="B7" s="13"/>
      <c r="C7" s="22"/>
      <c r="D7" s="70">
        <v>2555</v>
      </c>
      <c r="E7" s="70"/>
      <c r="F7" s="70">
        <v>2554</v>
      </c>
      <c r="G7" s="70"/>
      <c r="H7" s="70">
        <v>2555</v>
      </c>
      <c r="I7" s="38"/>
      <c r="J7" s="70">
        <v>2554</v>
      </c>
    </row>
    <row r="8" spans="1:10" s="23" customFormat="1" ht="21.75" customHeight="1" x14ac:dyDescent="0.55000000000000004">
      <c r="A8" s="2"/>
      <c r="B8" s="13"/>
      <c r="C8" s="22"/>
      <c r="D8" s="70"/>
      <c r="E8" s="70"/>
      <c r="F8" s="90" t="s">
        <v>84</v>
      </c>
      <c r="G8" s="70"/>
      <c r="H8" s="70"/>
      <c r="I8" s="38"/>
      <c r="J8" s="90" t="s">
        <v>84</v>
      </c>
    </row>
    <row r="9" spans="1:10" s="23" customFormat="1" ht="21.75" customHeight="1" x14ac:dyDescent="0.55000000000000004">
      <c r="B9" s="13"/>
      <c r="C9" s="22"/>
      <c r="D9" s="314" t="s">
        <v>58</v>
      </c>
      <c r="E9" s="314"/>
      <c r="F9" s="314"/>
      <c r="G9" s="314"/>
      <c r="H9" s="314"/>
      <c r="I9" s="314"/>
      <c r="J9" s="314"/>
    </row>
    <row r="10" spans="1:10" s="23" customFormat="1" ht="21.75" customHeight="1" x14ac:dyDescent="0.6">
      <c r="A10" s="16" t="s">
        <v>5</v>
      </c>
      <c r="B10" s="13"/>
      <c r="D10" s="32"/>
      <c r="E10" s="32"/>
      <c r="F10" s="32"/>
      <c r="G10" s="76"/>
      <c r="H10" s="76"/>
      <c r="I10" s="27"/>
      <c r="J10" s="76"/>
    </row>
    <row r="11" spans="1:10" s="23" customFormat="1" ht="21.75" customHeight="1" x14ac:dyDescent="0.55000000000000004">
      <c r="A11" s="25" t="s">
        <v>60</v>
      </c>
      <c r="B11" s="14"/>
      <c r="D11" s="46"/>
      <c r="E11" s="49"/>
      <c r="F11" s="46">
        <v>623065888</v>
      </c>
      <c r="G11" s="49"/>
      <c r="H11" s="46"/>
      <c r="I11" s="48"/>
      <c r="J11" s="46">
        <v>619119938</v>
      </c>
    </row>
    <row r="12" spans="1:10" s="23" customFormat="1" ht="21.75" customHeight="1" x14ac:dyDescent="0.55000000000000004">
      <c r="A12" s="33" t="s">
        <v>41</v>
      </c>
      <c r="B12" s="14"/>
      <c r="D12" s="49"/>
      <c r="E12" s="49"/>
      <c r="F12" s="49"/>
      <c r="G12" s="49"/>
      <c r="H12" s="49"/>
      <c r="I12" s="48"/>
      <c r="J12" s="49"/>
    </row>
    <row r="13" spans="1:10" s="23" customFormat="1" ht="21.75" customHeight="1" x14ac:dyDescent="0.55000000000000004">
      <c r="A13" s="89" t="s">
        <v>88</v>
      </c>
      <c r="B13" s="14"/>
      <c r="C13" s="29"/>
      <c r="D13" s="52"/>
      <c r="E13" s="52"/>
      <c r="F13" s="94">
        <v>210741703</v>
      </c>
      <c r="G13" s="49"/>
      <c r="H13" s="52"/>
      <c r="I13" s="48"/>
      <c r="J13" s="94">
        <v>210741703</v>
      </c>
    </row>
    <row r="14" spans="1:10" s="23" customFormat="1" ht="21.75" customHeight="1" x14ac:dyDescent="0.55000000000000004">
      <c r="A14" s="89" t="s">
        <v>87</v>
      </c>
      <c r="B14" s="14"/>
      <c r="C14" s="29"/>
      <c r="D14" s="52"/>
      <c r="E14" s="52"/>
      <c r="F14" s="94"/>
      <c r="G14" s="49"/>
      <c r="H14" s="52"/>
      <c r="I14" s="48"/>
      <c r="J14" s="94"/>
    </row>
    <row r="15" spans="1:10" s="23" customFormat="1" ht="21.75" customHeight="1" x14ac:dyDescent="0.55000000000000004">
      <c r="A15" s="25" t="s">
        <v>96</v>
      </c>
      <c r="B15" s="14"/>
      <c r="C15" s="29"/>
      <c r="D15" s="52"/>
      <c r="E15" s="52"/>
      <c r="F15" s="52">
        <v>-255153224</v>
      </c>
      <c r="G15" s="49"/>
      <c r="H15" s="52"/>
      <c r="I15" s="48"/>
      <c r="J15" s="52">
        <v>-255153224</v>
      </c>
    </row>
    <row r="16" spans="1:10" s="23" customFormat="1" ht="21.75" customHeight="1" x14ac:dyDescent="0.55000000000000004">
      <c r="A16" s="89" t="s">
        <v>97</v>
      </c>
      <c r="B16" s="14"/>
      <c r="C16" s="29"/>
      <c r="D16" s="52"/>
      <c r="E16" s="52"/>
      <c r="F16" s="52"/>
      <c r="G16" s="49"/>
      <c r="H16" s="52"/>
      <c r="I16" s="48"/>
      <c r="J16" s="52"/>
    </row>
    <row r="17" spans="1:12" s="23" customFormat="1" ht="21.75" customHeight="1" x14ac:dyDescent="0.55000000000000004">
      <c r="A17" s="25" t="s">
        <v>98</v>
      </c>
      <c r="B17" s="14"/>
      <c r="C17" s="29"/>
      <c r="D17" s="52"/>
      <c r="E17" s="52"/>
      <c r="F17" s="52">
        <v>998444</v>
      </c>
      <c r="G17" s="49"/>
      <c r="H17" s="52"/>
      <c r="I17" s="50"/>
      <c r="J17" s="52">
        <v>998444</v>
      </c>
    </row>
    <row r="18" spans="1:12" s="23" customFormat="1" ht="21.75" customHeight="1" x14ac:dyDescent="0.55000000000000004">
      <c r="A18" s="23" t="s">
        <v>64</v>
      </c>
      <c r="B18" s="14"/>
      <c r="C18" s="29"/>
      <c r="D18" s="52"/>
      <c r="E18" s="52"/>
      <c r="F18" s="52">
        <v>-88919</v>
      </c>
      <c r="G18" s="44"/>
      <c r="H18" s="52"/>
      <c r="I18" s="48"/>
      <c r="J18" s="52">
        <v>-88919</v>
      </c>
    </row>
    <row r="19" spans="1:12" s="23" customFormat="1" ht="21.75" customHeight="1" x14ac:dyDescent="0.55000000000000004">
      <c r="A19" s="91" t="s">
        <v>99</v>
      </c>
      <c r="B19" s="14"/>
      <c r="C19" s="29"/>
      <c r="D19" s="52"/>
      <c r="E19" s="52"/>
      <c r="F19" s="52">
        <v>2441782</v>
      </c>
      <c r="G19" s="44"/>
      <c r="H19" s="52"/>
      <c r="I19" s="48"/>
      <c r="J19" s="52">
        <v>2441782</v>
      </c>
    </row>
    <row r="20" spans="1:12" s="3" customFormat="1" ht="21.75" customHeight="1" x14ac:dyDescent="0.6">
      <c r="A20" s="35" t="s">
        <v>59</v>
      </c>
      <c r="B20" s="36"/>
      <c r="C20" s="37"/>
      <c r="D20" s="49"/>
      <c r="E20" s="52"/>
      <c r="F20" s="49">
        <v>43502404</v>
      </c>
      <c r="G20" s="50"/>
      <c r="H20" s="49"/>
      <c r="I20" s="50"/>
      <c r="J20" s="49">
        <v>43502404</v>
      </c>
    </row>
    <row r="21" spans="1:12" s="23" customFormat="1" ht="21.75" customHeight="1" x14ac:dyDescent="0.55000000000000004">
      <c r="A21" s="89" t="s">
        <v>77</v>
      </c>
      <c r="B21" s="14"/>
      <c r="C21" s="29"/>
      <c r="D21" s="52"/>
      <c r="E21" s="52"/>
      <c r="F21" s="52">
        <v>-3945950</v>
      </c>
      <c r="G21" s="49"/>
      <c r="H21" s="57"/>
      <c r="I21" s="58"/>
      <c r="J21" s="57">
        <v>0</v>
      </c>
    </row>
    <row r="22" spans="1:12" s="23" customFormat="1" ht="21.75" customHeight="1" x14ac:dyDescent="0.55000000000000004">
      <c r="A22" s="23" t="s">
        <v>63</v>
      </c>
      <c r="B22" s="14"/>
      <c r="D22" s="44"/>
      <c r="E22" s="44"/>
      <c r="F22" s="44">
        <v>4529308</v>
      </c>
      <c r="G22" s="44"/>
      <c r="H22" s="44"/>
      <c r="I22" s="64"/>
      <c r="J22" s="44">
        <v>4529308</v>
      </c>
    </row>
    <row r="23" spans="1:12" s="32" customFormat="1" ht="21.75" customHeight="1" x14ac:dyDescent="0.55000000000000004">
      <c r="A23" s="25" t="s">
        <v>72</v>
      </c>
      <c r="B23" s="14"/>
      <c r="C23" s="23"/>
      <c r="D23" s="49"/>
      <c r="E23" s="49"/>
      <c r="F23" s="49"/>
      <c r="G23" s="49"/>
      <c r="H23" s="49"/>
      <c r="I23" s="48"/>
      <c r="J23" s="49"/>
    </row>
    <row r="24" spans="1:12" s="23" customFormat="1" ht="21.75" customHeight="1" x14ac:dyDescent="0.55000000000000004">
      <c r="A24" s="89" t="s">
        <v>89</v>
      </c>
      <c r="B24" s="14"/>
      <c r="D24" s="77"/>
      <c r="E24" s="44"/>
      <c r="F24" s="77">
        <v>157509218</v>
      </c>
      <c r="G24" s="44"/>
      <c r="H24" s="77"/>
      <c r="I24" s="64"/>
      <c r="J24" s="77">
        <v>157509218</v>
      </c>
    </row>
    <row r="25" spans="1:12" s="23" customFormat="1" ht="21.75" customHeight="1" x14ac:dyDescent="0.6">
      <c r="A25" s="3"/>
      <c r="B25" s="19"/>
      <c r="C25" s="3"/>
      <c r="D25" s="50">
        <f>SUM(D11:D24)</f>
        <v>0</v>
      </c>
      <c r="E25" s="78"/>
      <c r="F25" s="50">
        <f>SUM(F11:F24)</f>
        <v>783600654</v>
      </c>
      <c r="G25" s="50"/>
      <c r="H25" s="50">
        <f>SUM(H11:H24)</f>
        <v>0</v>
      </c>
      <c r="I25" s="53"/>
      <c r="J25" s="50">
        <f>SUM(J11:J24)</f>
        <v>783600654</v>
      </c>
    </row>
    <row r="26" spans="1:12" s="23" customFormat="1" ht="21.75" customHeight="1" x14ac:dyDescent="0.55000000000000004">
      <c r="A26" s="34" t="s">
        <v>40</v>
      </c>
      <c r="B26" s="14"/>
      <c r="C26" s="25"/>
      <c r="D26" s="49"/>
      <c r="E26" s="49"/>
      <c r="F26" s="49"/>
      <c r="G26" s="49"/>
      <c r="H26" s="49"/>
      <c r="I26" s="48"/>
      <c r="J26" s="49"/>
      <c r="L26" s="30"/>
    </row>
    <row r="27" spans="1:12" s="23" customFormat="1" ht="21.75" customHeight="1" x14ac:dyDescent="0.55000000000000004">
      <c r="A27" s="23" t="s">
        <v>34</v>
      </c>
      <c r="B27" s="14"/>
      <c r="D27" s="49"/>
      <c r="E27" s="49"/>
      <c r="F27" s="49">
        <v>-183218957</v>
      </c>
      <c r="G27" s="49"/>
      <c r="H27" s="49"/>
      <c r="I27" s="48"/>
      <c r="J27" s="49">
        <v>-183218957</v>
      </c>
    </row>
    <row r="28" spans="1:12" s="23" customFormat="1" ht="21.75" customHeight="1" x14ac:dyDescent="0.55000000000000004">
      <c r="A28" t="s">
        <v>80</v>
      </c>
      <c r="B28" s="14"/>
      <c r="D28" s="49"/>
      <c r="E28" s="49"/>
      <c r="F28" s="49">
        <v>4774106</v>
      </c>
      <c r="G28" s="49"/>
      <c r="H28" s="49"/>
      <c r="I28" s="48"/>
      <c r="J28" s="49">
        <v>4774106</v>
      </c>
    </row>
    <row r="29" spans="1:12" s="23" customFormat="1" ht="21.75" customHeight="1" x14ac:dyDescent="0.55000000000000004">
      <c r="A29" s="23" t="s">
        <v>35</v>
      </c>
      <c r="B29" s="14"/>
      <c r="D29" s="49"/>
      <c r="E29" s="49"/>
      <c r="F29" s="49">
        <v>-304715626</v>
      </c>
      <c r="G29" s="49"/>
      <c r="H29" s="49"/>
      <c r="I29" s="48"/>
      <c r="J29" s="49">
        <v>-304715626</v>
      </c>
    </row>
    <row r="30" spans="1:12" s="23" customFormat="1" ht="21.75" customHeight="1" x14ac:dyDescent="0.55000000000000004">
      <c r="A30" s="23" t="s">
        <v>14</v>
      </c>
      <c r="B30" s="14"/>
      <c r="D30" s="49"/>
      <c r="E30" s="49"/>
      <c r="F30" s="49">
        <v>8408815</v>
      </c>
      <c r="G30" s="49"/>
      <c r="H30" s="49"/>
      <c r="I30" s="48"/>
      <c r="J30" s="49">
        <v>8408815</v>
      </c>
      <c r="K30" s="30"/>
    </row>
    <row r="31" spans="1:12" s="23" customFormat="1" ht="21.75" customHeight="1" x14ac:dyDescent="0.55000000000000004">
      <c r="A31" s="23" t="s">
        <v>36</v>
      </c>
      <c r="B31" s="14"/>
      <c r="D31" s="49"/>
      <c r="E31" s="49"/>
      <c r="F31" s="49">
        <v>1210092</v>
      </c>
      <c r="G31" s="44"/>
      <c r="H31" s="49"/>
      <c r="I31" s="48"/>
      <c r="J31" s="49">
        <v>1210092</v>
      </c>
    </row>
    <row r="32" spans="1:12" s="23" customFormat="1" ht="21.75" customHeight="1" x14ac:dyDescent="0.55000000000000004">
      <c r="A32" s="25" t="s">
        <v>20</v>
      </c>
      <c r="B32" s="14"/>
      <c r="C32" s="25"/>
      <c r="D32" s="49"/>
      <c r="E32" s="49"/>
      <c r="F32" s="49">
        <v>144566610</v>
      </c>
      <c r="G32" s="44"/>
      <c r="H32" s="49"/>
      <c r="I32" s="48"/>
      <c r="J32" s="49">
        <v>144566610</v>
      </c>
    </row>
    <row r="33" spans="1:10" s="26" customFormat="1" ht="21.75" customHeight="1" x14ac:dyDescent="0.55000000000000004">
      <c r="A33" s="89" t="s">
        <v>82</v>
      </c>
      <c r="B33" s="14"/>
      <c r="C33" s="25"/>
      <c r="D33" s="49"/>
      <c r="E33" s="49"/>
      <c r="F33" s="49">
        <v>51240196</v>
      </c>
      <c r="G33" s="44"/>
      <c r="H33" s="49"/>
      <c r="I33" s="48"/>
      <c r="J33" s="49">
        <v>51240196</v>
      </c>
    </row>
    <row r="34" spans="1:10" s="23" customFormat="1" ht="21.75" customHeight="1" x14ac:dyDescent="0.55000000000000004">
      <c r="A34" s="89" t="s">
        <v>18</v>
      </c>
      <c r="B34" s="14"/>
      <c r="C34" s="25"/>
      <c r="D34" s="49"/>
      <c r="E34" s="49"/>
      <c r="F34" s="49">
        <v>3313246</v>
      </c>
      <c r="G34" s="44"/>
      <c r="H34" s="49"/>
      <c r="I34" s="48"/>
      <c r="J34" s="49">
        <v>3313246</v>
      </c>
    </row>
    <row r="35" spans="1:10" ht="21.75" customHeight="1" x14ac:dyDescent="0.6">
      <c r="A35" s="25" t="s">
        <v>62</v>
      </c>
      <c r="B35" s="14"/>
      <c r="C35" s="25"/>
      <c r="D35" s="44"/>
      <c r="E35" s="44"/>
      <c r="F35" s="44">
        <v>-1700499</v>
      </c>
      <c r="G35" s="44"/>
      <c r="H35" s="44"/>
      <c r="I35" s="102"/>
      <c r="J35" s="44">
        <v>-1700499</v>
      </c>
    </row>
    <row r="36" spans="1:10" ht="21.75" customHeight="1" x14ac:dyDescent="0.6">
      <c r="A36" s="25" t="s">
        <v>100</v>
      </c>
      <c r="B36" s="14"/>
      <c r="C36" s="25"/>
      <c r="D36" s="44"/>
      <c r="E36" s="44"/>
      <c r="F36" s="44">
        <v>510440345</v>
      </c>
      <c r="G36" s="44"/>
      <c r="H36" s="44"/>
      <c r="I36" s="102"/>
      <c r="J36" s="44">
        <v>510440345</v>
      </c>
    </row>
    <row r="37" spans="1:10" ht="21.75" customHeight="1" x14ac:dyDescent="0.6">
      <c r="A37" s="25" t="s">
        <v>69</v>
      </c>
      <c r="B37" s="14"/>
      <c r="C37" s="25"/>
      <c r="D37" s="49"/>
      <c r="E37" s="49"/>
      <c r="F37" s="49">
        <v>-227943297</v>
      </c>
      <c r="G37" s="44"/>
      <c r="H37" s="49"/>
      <c r="I37" s="48"/>
      <c r="J37" s="49">
        <v>-227943297</v>
      </c>
    </row>
    <row r="38" spans="1:10" ht="21.75" customHeight="1" x14ac:dyDescent="0.6">
      <c r="A38" s="4" t="s">
        <v>31</v>
      </c>
      <c r="B38" s="14"/>
      <c r="C38" s="23"/>
      <c r="D38" s="79">
        <f>SUM(D25:D37)</f>
        <v>0</v>
      </c>
      <c r="E38" s="80">
        <f>SUM(E25:E37)</f>
        <v>0</v>
      </c>
      <c r="F38" s="79">
        <f>SUM(F25:F37)</f>
        <v>789975685</v>
      </c>
      <c r="G38" s="78"/>
      <c r="H38" s="79">
        <f>SUM(H25:H37)</f>
        <v>0</v>
      </c>
      <c r="I38" s="54"/>
      <c r="J38" s="79">
        <f>SUM(J25:J37)</f>
        <v>789975685</v>
      </c>
    </row>
    <row r="39" spans="1:10" ht="21.75" customHeight="1" x14ac:dyDescent="0.6">
      <c r="A39" s="4"/>
      <c r="B39" s="14"/>
      <c r="C39" s="23"/>
      <c r="D39" s="32"/>
      <c r="E39" s="32"/>
      <c r="F39" s="32"/>
      <c r="G39" s="41"/>
      <c r="H39" s="41"/>
      <c r="I39" s="24"/>
      <c r="J39" s="41"/>
    </row>
    <row r="40" spans="1:10" ht="21.75" customHeight="1" x14ac:dyDescent="0.6">
      <c r="A40" s="315" t="s">
        <v>0</v>
      </c>
      <c r="B40" s="315"/>
      <c r="C40" s="315"/>
      <c r="D40" s="315"/>
      <c r="E40" s="315"/>
      <c r="F40" s="315"/>
      <c r="G40" s="315"/>
      <c r="H40" s="315"/>
      <c r="I40" s="315"/>
      <c r="J40" s="315"/>
    </row>
    <row r="41" spans="1:10" ht="21.75" customHeight="1" x14ac:dyDescent="0.6">
      <c r="A41" s="315" t="s">
        <v>8</v>
      </c>
      <c r="B41" s="315"/>
      <c r="C41" s="315"/>
      <c r="D41" s="315"/>
      <c r="E41" s="315"/>
      <c r="F41" s="315"/>
      <c r="G41" s="315"/>
      <c r="H41" s="315"/>
      <c r="I41" s="315"/>
      <c r="J41" s="315"/>
    </row>
    <row r="42" spans="1:10" s="23" customFormat="1" ht="21.75" customHeight="1" x14ac:dyDescent="0.6">
      <c r="A42" s="59" t="s">
        <v>79</v>
      </c>
      <c r="B42" s="59"/>
      <c r="C42" s="59"/>
      <c r="D42" s="75"/>
      <c r="E42" s="75"/>
      <c r="F42" s="75"/>
      <c r="G42" s="75"/>
      <c r="H42" s="75"/>
      <c r="I42" s="59"/>
      <c r="J42" s="75"/>
    </row>
    <row r="43" spans="1:10" s="23" customFormat="1" ht="21.75" customHeight="1" x14ac:dyDescent="0.6">
      <c r="A43" s="59"/>
      <c r="B43" s="59"/>
      <c r="C43" s="59"/>
      <c r="D43" s="75"/>
      <c r="E43" s="75"/>
      <c r="F43" s="75"/>
      <c r="G43" s="75"/>
      <c r="H43" s="75"/>
      <c r="I43" s="59"/>
      <c r="J43" s="75"/>
    </row>
    <row r="44" spans="1:10" s="23" customFormat="1" ht="21.75" customHeight="1" x14ac:dyDescent="0.6">
      <c r="A44" s="1"/>
      <c r="B44" s="1"/>
      <c r="C44" s="1"/>
      <c r="D44" s="316" t="s">
        <v>48</v>
      </c>
      <c r="E44" s="316"/>
      <c r="F44" s="316"/>
      <c r="G44" s="67"/>
      <c r="H44" s="67"/>
      <c r="I44" s="1"/>
      <c r="J44" s="67"/>
    </row>
    <row r="45" spans="1:10" s="23" customFormat="1" ht="21.75" customHeight="1" x14ac:dyDescent="0.6">
      <c r="A45" s="1"/>
      <c r="B45" s="1"/>
      <c r="C45" s="1"/>
      <c r="D45" s="317" t="s">
        <v>49</v>
      </c>
      <c r="E45" s="317"/>
      <c r="F45" s="317"/>
      <c r="G45" s="69"/>
      <c r="H45" s="318" t="s">
        <v>46</v>
      </c>
      <c r="I45" s="318"/>
      <c r="J45" s="318"/>
    </row>
    <row r="46" spans="1:10" s="23" customFormat="1" ht="21.75" customHeight="1" x14ac:dyDescent="0.55000000000000004">
      <c r="A46" s="2"/>
      <c r="B46" s="13"/>
      <c r="C46" s="22"/>
      <c r="D46" s="70">
        <v>2555</v>
      </c>
      <c r="E46" s="70"/>
      <c r="F46" s="70">
        <v>2554</v>
      </c>
      <c r="G46" s="70"/>
      <c r="H46" s="70">
        <v>2555</v>
      </c>
      <c r="I46" s="38"/>
      <c r="J46" s="70">
        <v>2554</v>
      </c>
    </row>
    <row r="47" spans="1:10" s="23" customFormat="1" ht="21.75" customHeight="1" x14ac:dyDescent="0.55000000000000004">
      <c r="A47" s="2"/>
      <c r="B47" s="13"/>
      <c r="C47" s="22"/>
      <c r="D47" s="70"/>
      <c r="E47" s="70"/>
      <c r="F47" s="90" t="s">
        <v>84</v>
      </c>
      <c r="G47" s="70"/>
      <c r="H47" s="70"/>
      <c r="I47" s="38"/>
      <c r="J47" s="90" t="s">
        <v>84</v>
      </c>
    </row>
    <row r="48" spans="1:10" s="23" customFormat="1" ht="21.75" customHeight="1" x14ac:dyDescent="0.55000000000000004">
      <c r="B48" s="13"/>
      <c r="C48" s="22"/>
      <c r="D48" s="314" t="s">
        <v>58</v>
      </c>
      <c r="E48" s="314"/>
      <c r="F48" s="314"/>
      <c r="G48" s="314"/>
      <c r="H48" s="314"/>
      <c r="I48" s="314"/>
      <c r="J48" s="314"/>
    </row>
    <row r="49" spans="1:12" s="23" customFormat="1" ht="21.75" customHeight="1" x14ac:dyDescent="0.6">
      <c r="A49" s="16" t="s">
        <v>7</v>
      </c>
      <c r="B49" s="15"/>
      <c r="D49" s="32"/>
      <c r="E49" s="32"/>
      <c r="F49" s="32"/>
      <c r="G49" s="41"/>
      <c r="H49" s="41"/>
      <c r="I49" s="24"/>
      <c r="J49" s="41"/>
    </row>
    <row r="50" spans="1:12" s="23" customFormat="1" ht="21.75" customHeight="1" x14ac:dyDescent="0.55000000000000004">
      <c r="A50" s="2" t="s">
        <v>53</v>
      </c>
      <c r="B50" s="15"/>
      <c r="D50" s="49"/>
      <c r="E50" s="49"/>
      <c r="F50" s="49">
        <v>36846393</v>
      </c>
      <c r="G50" s="49"/>
      <c r="H50" s="49"/>
      <c r="I50" s="49"/>
      <c r="J50" s="49">
        <v>36846393</v>
      </c>
    </row>
    <row r="51" spans="1:12" s="23" customFormat="1" ht="21.75" customHeight="1" x14ac:dyDescent="0.55000000000000004">
      <c r="A51" s="23" t="s">
        <v>50</v>
      </c>
      <c r="B51" s="14"/>
      <c r="D51" s="46"/>
      <c r="E51" s="49"/>
      <c r="F51" s="46">
        <v>213487151</v>
      </c>
      <c r="G51" s="44"/>
      <c r="H51" s="46"/>
      <c r="I51" s="49"/>
      <c r="J51" s="46">
        <v>213487151</v>
      </c>
    </row>
    <row r="52" spans="1:12" s="26" customFormat="1" ht="21.75" customHeight="1" x14ac:dyDescent="0.55000000000000004">
      <c r="A52" s="23" t="s">
        <v>65</v>
      </c>
      <c r="B52" s="43"/>
      <c r="C52" s="23"/>
      <c r="D52" s="81"/>
      <c r="E52" s="49"/>
      <c r="F52" s="81">
        <v>-472873665</v>
      </c>
      <c r="G52" s="49"/>
      <c r="H52" s="81"/>
      <c r="I52" s="48"/>
      <c r="J52" s="81">
        <v>-472873665</v>
      </c>
    </row>
    <row r="53" spans="1:12" s="26" customFormat="1" ht="21.75" customHeight="1" x14ac:dyDescent="0.55000000000000004">
      <c r="A53" s="23" t="s">
        <v>68</v>
      </c>
      <c r="B53" s="15"/>
      <c r="C53" s="23"/>
      <c r="D53" s="46"/>
      <c r="E53" s="49"/>
      <c r="F53" s="46">
        <v>514472461</v>
      </c>
      <c r="G53" s="49"/>
      <c r="H53" s="46"/>
      <c r="I53" s="48"/>
      <c r="J53" s="46">
        <v>514472461</v>
      </c>
    </row>
    <row r="54" spans="1:12" s="23" customFormat="1" ht="21.75" customHeight="1" x14ac:dyDescent="0.55000000000000004">
      <c r="A54" s="23" t="s">
        <v>67</v>
      </c>
      <c r="B54" s="14"/>
      <c r="D54" s="46"/>
      <c r="E54" s="49"/>
      <c r="F54" s="46">
        <v>-330361078</v>
      </c>
      <c r="G54" s="44"/>
      <c r="H54" s="46"/>
      <c r="I54" s="49"/>
      <c r="J54" s="46">
        <v>-330361078</v>
      </c>
    </row>
    <row r="55" spans="1:12" s="23" customFormat="1" ht="21.75" customHeight="1" x14ac:dyDescent="0.55000000000000004">
      <c r="A55" s="23" t="s">
        <v>66</v>
      </c>
      <c r="B55" s="14"/>
      <c r="D55" s="46"/>
      <c r="E55" s="49"/>
      <c r="F55" s="46">
        <v>2658156</v>
      </c>
      <c r="G55" s="44"/>
      <c r="H55" s="46"/>
      <c r="I55" s="49"/>
      <c r="J55" s="46">
        <v>2658156</v>
      </c>
    </row>
    <row r="56" spans="1:12" s="23" customFormat="1" ht="21.75" customHeight="1" x14ac:dyDescent="0.6">
      <c r="A56" s="4" t="s">
        <v>75</v>
      </c>
      <c r="B56" s="14"/>
      <c r="C56" s="29"/>
      <c r="D56" s="82">
        <f>SUM(D50:D55)</f>
        <v>0</v>
      </c>
      <c r="E56" s="52"/>
      <c r="F56" s="82">
        <f>SUM(F50:F55)</f>
        <v>-35770582</v>
      </c>
      <c r="G56" s="52"/>
      <c r="H56" s="82">
        <f>SUM(H50:H55)</f>
        <v>0</v>
      </c>
      <c r="I56" s="51"/>
      <c r="J56" s="82">
        <f>SUM(J50:J55)</f>
        <v>-35770582</v>
      </c>
    </row>
    <row r="57" spans="1:12" s="26" customFormat="1" ht="21.75" customHeight="1" x14ac:dyDescent="0.6">
      <c r="A57" s="4"/>
      <c r="B57" s="14"/>
      <c r="C57" s="29"/>
      <c r="D57" s="52"/>
      <c r="E57" s="52"/>
      <c r="F57" s="52"/>
      <c r="G57" s="78"/>
      <c r="H57" s="52"/>
      <c r="I57" s="54"/>
      <c r="J57" s="52"/>
    </row>
    <row r="58" spans="1:12" s="26" customFormat="1" ht="21.75" customHeight="1" x14ac:dyDescent="0.6">
      <c r="A58" s="17" t="s">
        <v>6</v>
      </c>
      <c r="B58" s="14"/>
      <c r="C58" s="25"/>
      <c r="D58" s="49"/>
      <c r="E58" s="49"/>
      <c r="F58" s="49"/>
      <c r="G58" s="49"/>
      <c r="H58" s="49"/>
      <c r="I58" s="48"/>
      <c r="J58" s="49"/>
    </row>
    <row r="59" spans="1:12" s="26" customFormat="1" ht="21.75" customHeight="1" x14ac:dyDescent="0.55000000000000004">
      <c r="A59" s="25" t="s">
        <v>74</v>
      </c>
      <c r="B59" s="14"/>
      <c r="C59" s="25"/>
      <c r="D59" s="49"/>
      <c r="E59" s="49"/>
      <c r="F59" s="49">
        <v>-29</v>
      </c>
      <c r="G59" s="49"/>
      <c r="H59" s="49"/>
      <c r="I59" s="49"/>
      <c r="J59" s="49">
        <v>-29</v>
      </c>
    </row>
    <row r="60" spans="1:12" s="23" customFormat="1" ht="21.75" customHeight="1" x14ac:dyDescent="0.55000000000000004">
      <c r="A60" s="25" t="s">
        <v>52</v>
      </c>
      <c r="B60" s="13"/>
      <c r="D60" s="49"/>
      <c r="E60" s="49"/>
      <c r="F60" s="49">
        <v>-467497875</v>
      </c>
      <c r="G60" s="44"/>
      <c r="H60" s="49"/>
      <c r="I60" s="44"/>
      <c r="J60" s="49">
        <v>-467497875</v>
      </c>
    </row>
    <row r="61" spans="1:12" s="26" customFormat="1" ht="21.75" customHeight="1" x14ac:dyDescent="0.6">
      <c r="A61" s="4" t="s">
        <v>32</v>
      </c>
      <c r="B61" s="14"/>
      <c r="C61" s="23"/>
      <c r="D61" s="82">
        <f>SUM(D59:D60)</f>
        <v>0</v>
      </c>
      <c r="E61" s="49"/>
      <c r="F61" s="82">
        <f>SUM(F59:F60)</f>
        <v>-467497904</v>
      </c>
      <c r="G61" s="78"/>
      <c r="H61" s="82">
        <f>SUM(H59:H60)</f>
        <v>0</v>
      </c>
      <c r="I61" s="54"/>
      <c r="J61" s="82">
        <f>SUM(J59:J60)</f>
        <v>-467497904</v>
      </c>
    </row>
    <row r="62" spans="1:12" s="23" customFormat="1" ht="21.75" customHeight="1" x14ac:dyDescent="0.6">
      <c r="A62" s="4"/>
      <c r="B62" s="14"/>
      <c r="D62" s="49"/>
      <c r="E62" s="49"/>
      <c r="F62" s="49"/>
      <c r="G62" s="78"/>
      <c r="H62" s="49"/>
      <c r="I62" s="54"/>
      <c r="J62" s="49"/>
      <c r="L62" s="39"/>
    </row>
    <row r="63" spans="1:12" s="23" customFormat="1" ht="21.75" customHeight="1" x14ac:dyDescent="0.6">
      <c r="A63" s="6" t="s">
        <v>76</v>
      </c>
      <c r="B63" s="14"/>
      <c r="C63" s="25"/>
      <c r="D63" s="78">
        <f>+D38+D56+D61</f>
        <v>0</v>
      </c>
      <c r="E63" s="49"/>
      <c r="F63" s="78">
        <f>+F38+F56+F61</f>
        <v>286707199</v>
      </c>
      <c r="G63" s="83"/>
      <c r="H63" s="78">
        <f>+H38+H56+H61</f>
        <v>0</v>
      </c>
      <c r="I63" s="56"/>
      <c r="J63" s="78">
        <f>+J38+J56+J61</f>
        <v>286707199</v>
      </c>
    </row>
    <row r="64" spans="1:12" s="23" customFormat="1" ht="21.75" customHeight="1" x14ac:dyDescent="0.55000000000000004">
      <c r="A64" s="31" t="s">
        <v>101</v>
      </c>
      <c r="B64" s="13"/>
      <c r="D64" s="77"/>
      <c r="E64" s="49"/>
      <c r="F64" s="77">
        <v>2439745206</v>
      </c>
      <c r="G64" s="49"/>
      <c r="H64" s="77"/>
      <c r="I64" s="48"/>
      <c r="J64" s="77">
        <v>2439745206</v>
      </c>
    </row>
    <row r="65" spans="1:10" ht="21.75" customHeight="1" thickBot="1" x14ac:dyDescent="0.65">
      <c r="A65" s="4" t="s">
        <v>102</v>
      </c>
      <c r="B65" s="13"/>
      <c r="C65" s="28"/>
      <c r="D65" s="84">
        <f>+D63+D64</f>
        <v>0</v>
      </c>
      <c r="E65" s="44"/>
      <c r="F65" s="84">
        <f>+F63+F64</f>
        <v>2726452405</v>
      </c>
      <c r="G65" s="85"/>
      <c r="H65" s="84">
        <f>+H63+H64</f>
        <v>0</v>
      </c>
      <c r="I65" s="55"/>
      <c r="J65" s="84">
        <f>+J63+J64</f>
        <v>2726452405</v>
      </c>
    </row>
    <row r="66" spans="1:10" ht="21.75" customHeight="1" thickTop="1" x14ac:dyDescent="0.6">
      <c r="A66" s="26" t="s">
        <v>11</v>
      </c>
      <c r="B66" s="14"/>
      <c r="C66" s="25"/>
      <c r="D66" s="86"/>
      <c r="E66" s="35"/>
      <c r="F66" s="86"/>
      <c r="G66" s="41"/>
      <c r="H66" s="41"/>
      <c r="I66" s="24"/>
      <c r="J66" s="41"/>
    </row>
    <row r="67" spans="1:10" ht="21.75" customHeight="1" x14ac:dyDescent="0.6">
      <c r="A67" s="42" t="s">
        <v>51</v>
      </c>
      <c r="B67" s="13"/>
      <c r="C67" s="23"/>
      <c r="D67" s="87"/>
      <c r="E67" s="32"/>
      <c r="F67" s="87"/>
      <c r="G67" s="41"/>
      <c r="H67" s="41"/>
      <c r="I67" s="24"/>
      <c r="J67" s="41"/>
    </row>
    <row r="68" spans="1:10" ht="67.5" customHeight="1" x14ac:dyDescent="0.6">
      <c r="A68" s="331" t="s">
        <v>78</v>
      </c>
      <c r="B68" s="332"/>
      <c r="C68" s="332"/>
      <c r="D68" s="332"/>
      <c r="E68" s="332"/>
      <c r="F68" s="332"/>
      <c r="G68" s="332"/>
      <c r="H68" s="332"/>
      <c r="I68" s="332"/>
      <c r="J68" s="332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 5-6</vt:lpstr>
      <vt:lpstr>Equity 7</vt:lpstr>
      <vt:lpstr>Equity 8</vt:lpstr>
      <vt:lpstr>Separate-9</vt:lpstr>
      <vt:lpstr>Seperate 10</vt:lpstr>
      <vt:lpstr>CF-11-12</vt:lpstr>
      <vt:lpstr>CF 10-11</vt:lpstr>
      <vt:lpstr>'BS 3-4'!Print_Area</vt:lpstr>
      <vt:lpstr>'CF 10-11'!Print_Area</vt:lpstr>
      <vt:lpstr>'CF-11-12'!Print_Area</vt:lpstr>
      <vt:lpstr>'Equity 7'!Print_Area</vt:lpstr>
      <vt:lpstr>'Equity 8'!Print_Area</vt:lpstr>
      <vt:lpstr>'PL 5-6'!Print_Area</vt:lpstr>
      <vt:lpstr>'Separate-9'!Print_Area</vt:lpstr>
      <vt:lpstr>'Seperate 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Pornthip Sriubol</cp:lastModifiedBy>
  <cp:lastPrinted>2021-02-08T08:46:33Z</cp:lastPrinted>
  <dcterms:created xsi:type="dcterms:W3CDTF">1998-12-02T07:08:54Z</dcterms:created>
  <dcterms:modified xsi:type="dcterms:W3CDTF">2021-02-09T03:27:09Z</dcterms:modified>
</cp:coreProperties>
</file>