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(EPG) _Dec 2020 [Q3]\"/>
    </mc:Choice>
  </mc:AlternateContent>
  <xr:revisionPtr revIDLastSave="0" documentId="13_ncr:1_{4011E9F0-265B-4261-8915-AABAA1B25314}" xr6:coauthVersionLast="45" xr6:coauthVersionMax="45" xr10:uidLastSave="{00000000-0000-0000-0000-000000000000}"/>
  <bookViews>
    <workbookView xWindow="-120" yWindow="-120" windowWidth="21840" windowHeight="13140" tabRatio="678" activeTab="5" xr2:uid="{00000000-000D-0000-FFFF-FFFF00000000}"/>
  </bookViews>
  <sheets>
    <sheet name="2-4" sheetId="8" r:id="rId1"/>
    <sheet name="P 5-6 (3m)" sheetId="12" r:id="rId2"/>
    <sheet name="P 7-8 (9m)" sheetId="11" r:id="rId3"/>
    <sheet name="9-10" sheetId="10" r:id="rId4"/>
    <sheet name="11" sheetId="9" r:id="rId5"/>
    <sheet name="12-15" sheetId="5" r:id="rId6"/>
  </sheets>
  <definedNames>
    <definedName name="_xlnm._FilterDatabase" localSheetId="5" hidden="1">'12-15'!#REF!</definedName>
    <definedName name="_xlnm._FilterDatabase" localSheetId="0" hidden="1">'2-4'!$F$36:$F$46</definedName>
    <definedName name="Z_04124116_8C66_4C39_9F46_99B81A75BF3A_.wvu.PrintArea" localSheetId="5" hidden="1">'12-15'!$A$1:$L$189</definedName>
    <definedName name="Z_04124116_8C66_4C39_9F46_99B81A75BF3A_.wvu.PrintArea" localSheetId="0" hidden="1">'2-4'!$A$1:$L$141</definedName>
    <definedName name="Z_21BF408F_67C5_4845_8195_7D3AA8CDBCA5_.wvu.PrintArea" localSheetId="5" hidden="1">'12-15'!$A$1:$L$189</definedName>
    <definedName name="Z_21BF408F_67C5_4845_8195_7D3AA8CDBCA5_.wvu.PrintArea" localSheetId="0" hidden="1">'2-4'!$A$1:$L$141</definedName>
    <definedName name="Z_9EBF229D_1CF3_49D7_8C71_8239F3A24C72_.wvu.PrintArea" localSheetId="5" hidden="1">'12-15'!$A$1:$L$189</definedName>
    <definedName name="Z_9EBF229D_1CF3_49D7_8C71_8239F3A24C72_.wvu.PrintArea" localSheetId="0" hidden="1">'2-4'!$A$1:$L$141</definedName>
    <definedName name="Z_A23FAAEB_1BB4_4194_881D_176B38EA551B_.wvu.PrintArea" localSheetId="5" hidden="1">'12-15'!$A$1:$L$189</definedName>
    <definedName name="Z_A23FAAEB_1BB4_4194_881D_176B38EA551B_.wvu.PrintArea" localSheetId="0" hidden="1">'2-4'!$A$1:$L$141</definedName>
    <definedName name="Z_F2A16C02_FC24_4170_A375_859826BD5134_.wvu.PrintArea" localSheetId="5" hidden="1">'12-15'!$A$1:$L$189</definedName>
    <definedName name="Z_F2A16C02_FC24_4170_A375_859826BD5134_.wvu.PrintArea" localSheetId="0" hidden="1">'2-4'!$A$1:$L$141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9" i="5" l="1"/>
  <c r="J139" i="5"/>
  <c r="H139" i="5"/>
  <c r="F139" i="5"/>
  <c r="F155" i="5" l="1"/>
  <c r="F11" i="5" l="1"/>
  <c r="R67" i="10" l="1"/>
  <c r="Z60" i="10" l="1"/>
  <c r="Z59" i="10"/>
  <c r="R27" i="10"/>
  <c r="R56" i="10"/>
  <c r="X62" i="10"/>
  <c r="Z62" i="10" s="1"/>
  <c r="AD62" i="10" l="1"/>
  <c r="J155" i="5" l="1"/>
  <c r="F33" i="9" l="1"/>
  <c r="H33" i="9"/>
  <c r="J33" i="9"/>
  <c r="L33" i="9"/>
  <c r="N33" i="9"/>
  <c r="P33" i="9"/>
  <c r="L123" i="5" l="1"/>
  <c r="H123" i="5"/>
  <c r="L40" i="5"/>
  <c r="H40" i="5"/>
  <c r="H74" i="5" s="1"/>
  <c r="H80" i="5" s="1"/>
  <c r="L74" i="5" l="1"/>
  <c r="L80" i="5" s="1"/>
  <c r="L152" i="5" s="1"/>
  <c r="L157" i="5" s="1"/>
  <c r="H152" i="5"/>
  <c r="H157" i="5" s="1"/>
  <c r="L95" i="11"/>
  <c r="L83" i="11"/>
  <c r="L74" i="11"/>
  <c r="H95" i="11"/>
  <c r="H90" i="11"/>
  <c r="H83" i="11"/>
  <c r="H74" i="11"/>
  <c r="L18" i="11"/>
  <c r="L23" i="11" s="1"/>
  <c r="L33" i="11" s="1"/>
  <c r="L36" i="11" s="1"/>
  <c r="L76" i="11" s="1"/>
  <c r="L87" i="11" s="1"/>
  <c r="L90" i="11" s="1"/>
  <c r="H18" i="11"/>
  <c r="H23" i="11" s="1"/>
  <c r="H33" i="11" s="1"/>
  <c r="H36" i="11" s="1"/>
  <c r="L89" i="12"/>
  <c r="L84" i="12"/>
  <c r="L77" i="12"/>
  <c r="L68" i="12"/>
  <c r="H89" i="12"/>
  <c r="H84" i="12"/>
  <c r="H77" i="12"/>
  <c r="H68" i="12"/>
  <c r="L18" i="12"/>
  <c r="L23" i="12" s="1"/>
  <c r="L33" i="12" s="1"/>
  <c r="L36" i="12" s="1"/>
  <c r="L70" i="12" s="1"/>
  <c r="H18" i="12"/>
  <c r="H23" i="12" s="1"/>
  <c r="H33" i="12" s="1"/>
  <c r="H36" i="12" s="1"/>
  <c r="X17" i="10"/>
  <c r="Z17" i="10" s="1"/>
  <c r="AD17" i="10" s="1"/>
  <c r="J95" i="11"/>
  <c r="F95" i="11"/>
  <c r="J89" i="12"/>
  <c r="F89" i="12"/>
  <c r="H70" i="12" l="1"/>
  <c r="H76" i="11"/>
  <c r="AD59" i="10" l="1"/>
  <c r="AD60" i="10"/>
  <c r="J131" i="8"/>
  <c r="J134" i="8" s="1"/>
  <c r="P36" i="9"/>
  <c r="P35" i="9"/>
  <c r="J84" i="12"/>
  <c r="J123" i="5"/>
  <c r="F123" i="5"/>
  <c r="J74" i="11"/>
  <c r="F74" i="11"/>
  <c r="J68" i="12"/>
  <c r="F68" i="12"/>
  <c r="F84" i="12"/>
  <c r="F77" i="12"/>
  <c r="A51" i="12"/>
  <c r="A50" i="12"/>
  <c r="A48" i="12"/>
  <c r="A96" i="12" s="1"/>
  <c r="J18" i="12"/>
  <c r="J23" i="12" s="1"/>
  <c r="J33" i="12" s="1"/>
  <c r="J36" i="12" s="1"/>
  <c r="J77" i="12"/>
  <c r="F18" i="12"/>
  <c r="F23" i="12" s="1"/>
  <c r="F33" i="12" s="1"/>
  <c r="F36" i="12" s="1"/>
  <c r="A1" i="12"/>
  <c r="A49" i="12" s="1"/>
  <c r="F91" i="8"/>
  <c r="F39" i="9"/>
  <c r="N39" i="9"/>
  <c r="H39" i="9"/>
  <c r="J39" i="9"/>
  <c r="X63" i="10"/>
  <c r="X61" i="10"/>
  <c r="AB56" i="10"/>
  <c r="AB67" i="10" s="1"/>
  <c r="V56" i="10"/>
  <c r="V67" i="10" s="1"/>
  <c r="T56" i="10"/>
  <c r="T67" i="10" s="1"/>
  <c r="P56" i="10"/>
  <c r="P67" i="10" s="1"/>
  <c r="N56" i="10"/>
  <c r="N67" i="10" s="1"/>
  <c r="L56" i="10"/>
  <c r="L67" i="10" s="1"/>
  <c r="J56" i="10"/>
  <c r="J67" i="10" s="1"/>
  <c r="H56" i="10"/>
  <c r="H67" i="10" s="1"/>
  <c r="F56" i="10"/>
  <c r="F67" i="10" s="1"/>
  <c r="X52" i="10"/>
  <c r="Z52" i="10" s="1"/>
  <c r="AD52" i="10" s="1"/>
  <c r="X50" i="10"/>
  <c r="Z50" i="10" s="1"/>
  <c r="P30" i="9"/>
  <c r="N20" i="9"/>
  <c r="J20" i="9"/>
  <c r="H20" i="9"/>
  <c r="F20" i="9"/>
  <c r="P27" i="10"/>
  <c r="N27" i="10"/>
  <c r="J27" i="10"/>
  <c r="H27" i="10"/>
  <c r="F27" i="10"/>
  <c r="V27" i="10"/>
  <c r="L27" i="10"/>
  <c r="F48" i="8"/>
  <c r="F26" i="8"/>
  <c r="J18" i="11"/>
  <c r="J23" i="11" s="1"/>
  <c r="J33" i="11" s="1"/>
  <c r="A141" i="8"/>
  <c r="A97" i="8"/>
  <c r="L48" i="8"/>
  <c r="J48" i="8"/>
  <c r="H48" i="8"/>
  <c r="F18" i="11"/>
  <c r="F23" i="11" s="1"/>
  <c r="F33" i="11" s="1"/>
  <c r="L131" i="8"/>
  <c r="L134" i="8" s="1"/>
  <c r="A56" i="8"/>
  <c r="A100" i="8"/>
  <c r="F80" i="8"/>
  <c r="H80" i="8"/>
  <c r="J80" i="8"/>
  <c r="L80" i="8"/>
  <c r="F83" i="11"/>
  <c r="A41" i="9"/>
  <c r="A1" i="9"/>
  <c r="A3" i="10"/>
  <c r="A36" i="10" s="1"/>
  <c r="A51" i="11"/>
  <c r="A50" i="11"/>
  <c r="A48" i="11"/>
  <c r="A33" i="10" s="1"/>
  <c r="A1" i="11"/>
  <c r="A49" i="11" s="1"/>
  <c r="J91" i="8"/>
  <c r="A34" i="10"/>
  <c r="A1" i="5"/>
  <c r="A50" i="5" s="1"/>
  <c r="A94" i="5" s="1"/>
  <c r="A142" i="5" s="1"/>
  <c r="A49" i="5"/>
  <c r="A93" i="5" s="1"/>
  <c r="A141" i="5" s="1"/>
  <c r="A189" i="5" s="1"/>
  <c r="L91" i="8"/>
  <c r="L26" i="8"/>
  <c r="L50" i="8" s="1"/>
  <c r="H91" i="8"/>
  <c r="H26" i="8"/>
  <c r="H50" i="8" s="1"/>
  <c r="A54" i="8"/>
  <c r="A98" i="8" s="1"/>
  <c r="J26" i="8"/>
  <c r="A51" i="5"/>
  <c r="A95" i="5" s="1"/>
  <c r="A143" i="5" s="1"/>
  <c r="H131" i="8"/>
  <c r="H134" i="8" s="1"/>
  <c r="F131" i="8"/>
  <c r="F134" i="8" s="1"/>
  <c r="F90" i="11"/>
  <c r="AB27" i="10"/>
  <c r="T27" i="10"/>
  <c r="Z63" i="10" l="1"/>
  <c r="AD63" i="10" s="1"/>
  <c r="Z61" i="10"/>
  <c r="AD61" i="10" s="1"/>
  <c r="J36" i="11"/>
  <c r="J76" i="11" s="1"/>
  <c r="J11" i="5"/>
  <c r="J40" i="5" s="1"/>
  <c r="J74" i="5" s="1"/>
  <c r="F93" i="8"/>
  <c r="F136" i="8" s="1"/>
  <c r="H93" i="8"/>
  <c r="H136" i="8" s="1"/>
  <c r="J93" i="8"/>
  <c r="J136" i="8" s="1"/>
  <c r="J50" i="8"/>
  <c r="P20" i="9"/>
  <c r="L20" i="9"/>
  <c r="A3" i="9"/>
  <c r="A3" i="5" s="1"/>
  <c r="A52" i="5" s="1"/>
  <c r="A96" i="5" s="1"/>
  <c r="A144" i="5" s="1"/>
  <c r="F50" i="8"/>
  <c r="A71" i="10"/>
  <c r="L93" i="8"/>
  <c r="L136" i="8" s="1"/>
  <c r="Z56" i="10"/>
  <c r="AD50" i="10"/>
  <c r="AD56" i="10" s="1"/>
  <c r="J70" i="12"/>
  <c r="X56" i="10"/>
  <c r="X67" i="10" s="1"/>
  <c r="X27" i="10"/>
  <c r="A98" i="11"/>
  <c r="F36" i="11"/>
  <c r="F76" i="11" s="1"/>
  <c r="F40" i="5"/>
  <c r="F74" i="5" s="1"/>
  <c r="F70" i="12"/>
  <c r="AD67" i="10" l="1"/>
  <c r="Z67" i="10"/>
  <c r="Z27" i="10"/>
  <c r="AD27" i="10"/>
  <c r="F80" i="5"/>
  <c r="F152" i="5" s="1"/>
  <c r="F157" i="5" s="1"/>
  <c r="J80" i="5"/>
  <c r="J152" i="5" s="1"/>
  <c r="J157" i="5" s="1"/>
  <c r="P37" i="9"/>
  <c r="P39" i="9" s="1"/>
  <c r="L39" i="9"/>
  <c r="J83" i="11"/>
  <c r="J90" i="11" l="1"/>
</calcChain>
</file>

<file path=xl/sharedStrings.xml><?xml version="1.0" encoding="utf-8"?>
<sst xmlns="http://schemas.openxmlformats.org/spreadsheetml/2006/main" count="694" uniqueCount="301">
  <si>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</si>
  <si>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</si>
  <si>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</si>
  <si>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</si>
  <si>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</si>
  <si>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</si>
  <si>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</si>
  <si>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</si>
  <si>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</si>
  <si>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</si>
  <si>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</si>
  <si>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</si>
  <si>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</si>
  <si>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</si>
  <si>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</si>
  <si>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</si>
  <si>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</si>
  <si>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</si>
  <si>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</si>
  <si>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</si>
  <si>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รายได้อื่น</t>
  </si>
  <si>
    <t>ดอกเบี้ยรับ</t>
  </si>
  <si>
    <t>ค่าใช้จ่ายในการขาย</t>
  </si>
  <si>
    <t>ค่าใช้จ่ายในการบริหาร</t>
  </si>
  <si>
    <t xml:space="preserve">      จ่ายภาษีเงินได้นิติบุคคล</t>
  </si>
  <si>
    <t>รายการที่ไม่ใช่เงินสด</t>
  </si>
  <si>
    <t>รวมส่วนของ</t>
  </si>
  <si>
    <t>ยังไม่ได้จัดสรร</t>
  </si>
  <si>
    <t>บริษัทใหญ่</t>
  </si>
  <si>
    <t>รวม</t>
  </si>
  <si>
    <t>ค่าเสื่อมราคา</t>
  </si>
  <si>
    <t>สินค้าคงเหลือ (สุทธิ)</t>
  </si>
  <si>
    <t xml:space="preserve">สินทรัพย์หมุนเวียนอื่น </t>
  </si>
  <si>
    <t xml:space="preserve">สินทรัพย์ไม่หมุนเวียนอื่น </t>
  </si>
  <si>
    <t>งบแสดงฐานะการเงิน</t>
  </si>
  <si>
    <t>ส่วนได้เสียที่ไม่มีอำนาจควบคุม</t>
  </si>
  <si>
    <t>กระแสเงินสดจากกิจกรรมดำเนินงาน:</t>
  </si>
  <si>
    <t>ค่าตัดจำหน่าย</t>
  </si>
  <si>
    <t>สินทรัพย์ดำเนินงาน(เพิ่มขึ้น)ลดลง</t>
  </si>
  <si>
    <t>สินค้าคงเหลือ</t>
  </si>
  <si>
    <t>หนี้สินดำเนินงานเพิ่มขึ้น(ลดลง)</t>
  </si>
  <si>
    <t>ทุนจดทะเบียน</t>
  </si>
  <si>
    <t>ส่วนได้เสีย</t>
  </si>
  <si>
    <t>ที่ไม่มี</t>
  </si>
  <si>
    <t>งบการเงิน</t>
  </si>
  <si>
    <t>การแปลงค่า</t>
  </si>
  <si>
    <t>ภาระผูกพันผลประโยชน์พนักงาน</t>
  </si>
  <si>
    <t xml:space="preserve">ต้นทุนทางการเงิน </t>
  </si>
  <si>
    <t>การแบ่งปันกำไร</t>
  </si>
  <si>
    <t>การแบ่งปันกำไรเบ็ดเสร็จรวม</t>
  </si>
  <si>
    <t>องค์ประกอบอื่น</t>
  </si>
  <si>
    <t>จัดสรรแล้ว</t>
  </si>
  <si>
    <t>ตามกฎหมาย</t>
  </si>
  <si>
    <t>- ทุนสำรอง</t>
  </si>
  <si>
    <t>(กำไร)ขาดทุนสุทธิจากการจำหน่าย</t>
  </si>
  <si>
    <t>รายได้</t>
  </si>
  <si>
    <t>บริษัท อีสเทิร์นโพลีเมอร์ กรุ๊ป จำกัด (มหาชน)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</si>
  <si>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</si>
  <si>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</si>
  <si>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</si>
  <si>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>รายได้จากการขายสินค้า</t>
  </si>
  <si>
    <t>รายได้จากการให้บริการ</t>
  </si>
  <si>
    <t>ต้นทุนการให้บริการ</t>
  </si>
  <si>
    <t>กำไรขั้นต้น</t>
  </si>
  <si>
    <t>กำไรก่อนค่าใช้จ่าย</t>
  </si>
  <si>
    <t>สินทรัพย์หมุนเวียนอื่น</t>
  </si>
  <si>
    <t>กำไรต่อหุ้นขั้นพื้นฐาน (บาท)</t>
  </si>
  <si>
    <t>กำไร(ขาดทุน)เบ็ดเสร็จอื่น</t>
  </si>
  <si>
    <t>อำนาจควบคุม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</si>
  <si>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</si>
  <si>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</si>
  <si>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</t>
  </si>
  <si>
    <t>ต้นทุนทางการเงิน</t>
  </si>
  <si>
    <t>ภาษีมูลค่าเพิ่ม</t>
  </si>
  <si>
    <t>เงินลงทุนในบริษัทย่อย</t>
  </si>
  <si>
    <t>เงินลงทุนในบริษัทร่วม</t>
  </si>
  <si>
    <t>เดียวกัน</t>
  </si>
  <si>
    <t>ส่วนเกินทุน</t>
  </si>
  <si>
    <t>จากการรวม</t>
  </si>
  <si>
    <t>ธุรกิจภายใต้</t>
  </si>
  <si>
    <t>การควบคุม</t>
  </si>
  <si>
    <t>การเปลี่ยนแปลงในส่วนของ</t>
  </si>
  <si>
    <t xml:space="preserve">(กำไร)ขาดทุนสุทธิจากอัตราแลกเปลี่ยน </t>
  </si>
  <si>
    <t>- ที่ยังไม่เกิดขึ้นจริง</t>
  </si>
  <si>
    <t>เงินสดและรายการเทียบเท่าเงินสด</t>
  </si>
  <si>
    <t>ลูกหนี้การค้าและลูกหนี้อื่น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</si>
  <si>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</si>
  <si>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</si>
  <si>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</si>
  <si>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 xml:space="preserve">เงินกู้ยืมระยะยาวจากสถาบันการเงิน </t>
  </si>
  <si>
    <t xml:space="preserve">   จัดสรรแล้ว  - ทุนสำรองตามกฎหมาย</t>
  </si>
  <si>
    <t>- เงินกู้ยืมระยะยาวจากสถาบันการเงิน</t>
  </si>
  <si>
    <t xml:space="preserve">   ทุนจดทะเบียนที่ออกและชำระแล้วเต็มมูลค่า</t>
  </si>
  <si>
    <t>ส่วนที่ถึงกำหนดชำระภายในหนึ่งปีของ</t>
  </si>
  <si>
    <t>- เงินสดรับชำระคืน</t>
  </si>
  <si>
    <t>- เงินสดชำระคืน</t>
  </si>
  <si>
    <t>กำไรเบ็ดเสร็จรวมสำหรับงวด</t>
  </si>
  <si>
    <t>ข้อมูลทางการเงินรวม</t>
  </si>
  <si>
    <t>จากสถาบันการเงิน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</si>
  <si>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</si>
  <si>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</si>
  <si>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31 มีนาคม</t>
  </si>
  <si>
    <t>เงินสดจ่ายเพื่อซื้อ</t>
  </si>
  <si>
    <t>- ที่ดิน อาคารและอุปกรณ์</t>
  </si>
  <si>
    <t>- สินทรัพย์ไม่มีตัวตน</t>
  </si>
  <si>
    <t>เงินกู้ยืมระยะยาวจากสถาบันการเงิน</t>
  </si>
  <si>
    <t>จากบริษัทร่วม</t>
  </si>
  <si>
    <t>ส่วนแบ่ง</t>
  </si>
  <si>
    <t>กำไร(ขาดทุน)</t>
  </si>
  <si>
    <t>เบ็ดเสร็จอื่น</t>
  </si>
  <si>
    <t>สินทรัพย์ภาษีเงินได้รอการตัดบัญชี (สุทธิ)</t>
  </si>
  <si>
    <t>เงินให้กู้ยืมระยะสั้นแก่บริษัทที่เกี่ยวข้องกัน</t>
  </si>
  <si>
    <t>ค่าความนิยม</t>
  </si>
  <si>
    <t>สิทธิการเช่าที่ดิน (สุทธิ)</t>
  </si>
  <si>
    <t>ส่วนเกินมูลค่าหุ้นสามัญ</t>
  </si>
  <si>
    <t>ส่วนเกินมูลค่า</t>
  </si>
  <si>
    <t>หุ้นสามัญ</t>
  </si>
  <si>
    <t>ส่วนเกินทุนจากการรวมธุรกิจภายใต้</t>
  </si>
  <si>
    <t>การควบคุมเดียวกัน</t>
  </si>
  <si>
    <t xml:space="preserve">มูลค่าหุ้นละ 1 บาท </t>
  </si>
  <si>
    <t>- ที่เกิดขึ้นจริง</t>
  </si>
  <si>
    <t>รายการที่จะจัดประเภทรายการใหม่</t>
  </si>
  <si>
    <t>- ผลต่างของอัตราแลกเปลี่ยนจากการ</t>
  </si>
  <si>
    <t>- อสังหาริมทรัพย์เพื่อการลงทุน</t>
  </si>
  <si>
    <t>เงินสดและรายการเทียบเท่าเงินสดต้นงวด</t>
  </si>
  <si>
    <t>ผลประโยชน์พนักงาน</t>
  </si>
  <si>
    <t>จากการวัดมูลค่าใหม่</t>
  </si>
  <si>
    <t>ของภาระผูกพัน</t>
  </si>
  <si>
    <t>เงินประกันผลงาน</t>
  </si>
  <si>
    <t>การวัดมูลค่าใหม่</t>
  </si>
  <si>
    <t xml:space="preserve">ลูกหนี้จากการขายสินทรัพย์ถาวร </t>
  </si>
  <si>
    <t>- บริษัทที่เกี่ยวข้องกัน</t>
  </si>
  <si>
    <t>กำไร(ขาดทุน)จากอัตราแลกเปลี่ยนของ</t>
  </si>
  <si>
    <t>กำไรสุทธิสำหรับงวด</t>
  </si>
  <si>
    <t>การเปลี่ยนแปลงของเงินทุนหมุนเวียน</t>
  </si>
  <si>
    <t>เงินจ่ายผลประโยชน์พนักงาน</t>
  </si>
  <si>
    <t>- บริษัทร่วม</t>
  </si>
  <si>
    <t>- บริษัทอื่น</t>
  </si>
  <si>
    <t>เจ้าหนี้จากการซื้อสินทรัพย์ถาวร</t>
  </si>
  <si>
    <t>กำไรก่อนภาษีเงินได้</t>
  </si>
  <si>
    <t>- บริษัทย่อย</t>
  </si>
  <si>
    <t xml:space="preserve">เงินให้กู้ยืมระยะยาวแก่บริษัทที่เกี่ยวข้องกัน </t>
  </si>
  <si>
    <t xml:space="preserve">ยอดคงเหลือต้นงวด </t>
  </si>
  <si>
    <t>หนี้สินภาษีเงินได้รอการตัดบัญชี (สุทธิ)</t>
  </si>
  <si>
    <t>เงินปันผลรับจาก</t>
  </si>
  <si>
    <t>- เงินสดจ่ายให้กู้เพิ่มขึ้น</t>
  </si>
  <si>
    <t>การวัดมูลค่าใหม่ของภาระผูกพัน</t>
  </si>
  <si>
    <t xml:space="preserve">ยอดคงเหลือปลายงวด  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</si>
  <si>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</si>
  <si>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</si>
  <si>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</si>
  <si>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</si>
  <si>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</si>
  <si>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เจ้าของสำหรับงวด</t>
  </si>
  <si>
    <t>การเปลี่ยนแปลงในส่วนของเจ้าของสำหรับงวด</t>
  </si>
  <si>
    <t>ข้อมูลทางการเงินเฉพาะกิจการ</t>
  </si>
  <si>
    <t>ข้อมูลทางการเงินรวม (บาท)</t>
  </si>
  <si>
    <t>(ตรวจสอบแล้ว)</t>
  </si>
  <si>
    <t>(ยังไม่ได้ตรวจสอบ)</t>
  </si>
  <si>
    <t>ต้นทุนสินค้าที่ขาย</t>
  </si>
  <si>
    <t>เงินจ่ายล่วงหน้าค่าสินทรัพย์</t>
  </si>
  <si>
    <t>รวมส่วนของผู้เป็นเจ้าของของบริษัทใหญ่</t>
  </si>
  <si>
    <t>ภาษีเงินได้</t>
  </si>
  <si>
    <t>ส่วนของผู้เป็นเจ้าของของบริษัทใหญ่</t>
  </si>
  <si>
    <t>เงินสดสุทธิได้มาจาก(ใช้ไปใน)กิจกรรมลงทุน</t>
  </si>
  <si>
    <t>เงินสดและรายการเทียบเท่าเงินสดปลายงวด</t>
  </si>
  <si>
    <t>กำไร(ขาดทุน)เบ็ดเสร็จอื่นสำหรับงวด</t>
  </si>
  <si>
    <t>รายการปรับปรุง</t>
  </si>
  <si>
    <t>ขาดทุนจากการตัดจำหน่ายอุปกรณ์</t>
  </si>
  <si>
    <t>ไปยังกำไรหรือขาดทุนในภายหลัง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</si>
  <si>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</si>
  <si>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</si>
  <si>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กำไรต่อหุ้นส่วนที่เป็นของผู้เป็นเจ้าของ</t>
  </si>
  <si>
    <t>ของบริษัทใหญ่</t>
  </si>
  <si>
    <t>ของส่วนของเจ้าของ</t>
  </si>
  <si>
    <t>ข้อมูลทางการเงินเฉพาะกิจการ (บาท)</t>
  </si>
  <si>
    <t>ยอดคงเหลือต้นงวด ณ วันที่ 1 เมษายน พ.ศ. 2562 (ตรวจสอบแล้ว)</t>
  </si>
  <si>
    <t>พ.ศ. 2562</t>
  </si>
  <si>
    <t>เงินลงทุนในการร่วมค้า</t>
  </si>
  <si>
    <t>เงินสดรับจากการจำหน่าย</t>
  </si>
  <si>
    <t>เงินปันผลรับจากเงินลงทุนใน</t>
  </si>
  <si>
    <t>และการร่วมค้า</t>
  </si>
  <si>
    <t>ณ วันที่ 1 เมษายน พ.ศ. 2562</t>
  </si>
  <si>
    <t>เงินสดรับภาษีเงินได้</t>
  </si>
  <si>
    <t>เงินสดจ่ายภาษีเงินได้</t>
  </si>
  <si>
    <t>- กิจการร่วมค้า</t>
  </si>
  <si>
    <t>จัดประเภทใหม่จากที่ดิน อาคารและอุปกรณ์</t>
  </si>
  <si>
    <t>เป็นอสังหาริมทรัพย์เพื่อการลงทุน</t>
  </si>
  <si>
    <t>พ.ศ. 2563</t>
  </si>
  <si>
    <t>ส่วนที่ถึงกำหนดรับชำระภายในหนึ่งปีของ</t>
  </si>
  <si>
    <t>- เงินให้กู้ยืมระยะยาวแก่บริษัทที่เกี่ยวข้องกัน</t>
  </si>
  <si>
    <t>หุ้นกู้ (สุทธิ)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</si>
  <si>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</si>
  <si>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ณ วันที่ 1 เมษายน พ.ศ. 2563</t>
  </si>
  <si>
    <t>สิทธิการเช่าที่ดินที่ถึงกำหนดภายในหนึ่งปี (สุทธิ)</t>
  </si>
  <si>
    <t>สินทรัพย์สิทธิการใช้ (สุทธิ)</t>
  </si>
  <si>
    <t>สินทรัพย์อนุพันธ์ทางการเงิน</t>
  </si>
  <si>
    <t xml:space="preserve">งบกำไรขาดทุนเบ็ดเสร็จ </t>
  </si>
  <si>
    <t>ผลขาดทุนด้านเครดิตที่คาดว่าจะเกิดขึ้น</t>
  </si>
  <si>
    <t>แล้วเต็มมูลค่า</t>
  </si>
  <si>
    <t>ของอัตรา</t>
  </si>
  <si>
    <t>ผลต่าง</t>
  </si>
  <si>
    <t>แลกเปลี่ยนจาก</t>
  </si>
  <si>
    <t>เจ้าของของ</t>
  </si>
  <si>
    <t>ณ วันที่ 31 มีนาคม พ.ศ. 2563</t>
  </si>
  <si>
    <t>การนำมาตรฐานการรายงานทางการเงินใหม่มาถือปฏิบัติ</t>
  </si>
  <si>
    <t>การนำมาตรฐานการรายงาน</t>
  </si>
  <si>
    <t>ทางการเงินใหม่มาถือปฏิบัติ</t>
  </si>
  <si>
    <t xml:space="preserve">ยอดคงเหลือต้นงวด  </t>
  </si>
  <si>
    <t>(ปรับปรุงใหม่)</t>
  </si>
  <si>
    <t>ยอดคงเหลือต้นงวด ณ วันที่ 31 มีนาคม พ.ศ. 2563 (ตรวจสอบแล้ว)</t>
  </si>
  <si>
    <t xml:space="preserve">ยอดคงเหลือต้นงวด ณ วันที่ 1 เมษายน พ.ศ. 2563 (ปรับปรุงใหม่)  </t>
  </si>
  <si>
    <t>ดอกเบี้ยจ่าย</t>
  </si>
  <si>
    <t xml:space="preserve">งบกระแสเงินสด </t>
  </si>
  <si>
    <t>เงินสดจ่ายชำระหนี้สินตามสัญญาเช่า</t>
  </si>
  <si>
    <t>- เงินต้น</t>
  </si>
  <si>
    <t>- ส่วนแบ่งกำไร(ขาดทุน)เบ็ดเสร็จอื่นของ</t>
  </si>
  <si>
    <t xml:space="preserve">  บริษัทร่วมและการร่วมค้าตามวิธีส่วนได้เสีย</t>
  </si>
  <si>
    <t>- หนี้สินภายใต้สัญญาเช่าการเงิน (สุทธิ)</t>
  </si>
  <si>
    <t>หนี้สินภายใต้สัญญาเช่าการเงิน (สุทธิ)</t>
  </si>
  <si>
    <t>รายได้เงินปันผลรับจากบริษัทที่เกี่ยวข้องกัน</t>
  </si>
  <si>
    <t>12, 14</t>
  </si>
  <si>
    <t xml:space="preserve">งบแสดงการเปลี่ยนแปลงส่วนของเจ้าของ </t>
  </si>
  <si>
    <t>ส่วนแบ่งขาดทุนจากเงินลงทุนในการร่วมค้า</t>
  </si>
  <si>
    <t>- สินทรัพย์สิทธิการใช้</t>
  </si>
  <si>
    <t>เงินสดจ่ายชำระหนี้สินภายใต้สัญญาเช่าการเงิน</t>
  </si>
  <si>
    <t>29 ค)</t>
  </si>
  <si>
    <t>29 ง)</t>
  </si>
  <si>
    <t>29 ข)</t>
  </si>
  <si>
    <t>ส่วนแบ่งกำไร(ขาดทุน)จากเงินลงทุนในบริษัทร่วม</t>
  </si>
  <si>
    <t>ส่วนแบ่ง(กำไร)ขาดทุนจากเงินลงทุนในบริษัทร่วม</t>
  </si>
  <si>
    <t>23, 29 ง)</t>
  </si>
  <si>
    <t>กำไรเบ็ดเสร็จอื่นสำหรับงวด</t>
  </si>
  <si>
    <t>5, 17</t>
  </si>
  <si>
    <t>5, 16</t>
  </si>
  <si>
    <t>เงินลงทุนในตราสารทุนซึ่งวัดมูลค่าด้วย</t>
  </si>
  <si>
    <t>5, 24</t>
  </si>
  <si>
    <t>หนี้สินอนุพันธ์ทางการเงิน</t>
  </si>
  <si>
    <t>- เพิ่มขึ้นระหว่างงวด</t>
  </si>
  <si>
    <t>เงินลงทุนระยะยาวอื่น (สุทธิ)</t>
  </si>
  <si>
    <t>กำไร(ขาดทุน)อื่น</t>
  </si>
  <si>
    <t>(กลับรายการ) ผลขาดทุนด้านเครดิตที่คาดว่าจะเกิดขึ้น</t>
  </si>
  <si>
    <t>มูลค่ายุติธรรมผ่านกำไรขาดทุนเบ็ดเสร็จอื่น</t>
  </si>
  <si>
    <t>ผลต่างจากการลดค่าเช่าตามข้อผ่อนปรน</t>
  </si>
  <si>
    <t>- รายการปรับปรุงและการจัดประเภทรายการใหม่</t>
  </si>
  <si>
    <t>รายการที่จะไม่จัดประเภทรายการใหม่</t>
  </si>
  <si>
    <t>- การวัดมูลค่าใหม่ของภาระผูกพัน</t>
  </si>
  <si>
    <t>ภาษีเงินได้เกี่ยวกับองค์ประกอบของ</t>
  </si>
  <si>
    <t>ทุนสำรองตามกฎหมาย</t>
  </si>
  <si>
    <t>จ่ายเงินปันผล</t>
  </si>
  <si>
    <t>กำไรสุทธิรวมสำหรับงวด</t>
  </si>
  <si>
    <t>เงินให้กู้ยืมระยะยาวแก่บริษัทที่เกี่ยวข้องกัน</t>
  </si>
  <si>
    <t>- เงินสดรับเพิ่ม</t>
  </si>
  <si>
    <t>จ่ายเงินปันผลหุ้นสามัญ</t>
  </si>
  <si>
    <t>ซื้อยานพาหนะภายใต้สัญญาเช่าการเงิน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</si>
  <si>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</si>
  <si>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</si>
  <si>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(กลับรายการ) ค่าเผื่อสินค้าล้าสมัยและเคลื่อนไหวช้า</t>
  </si>
  <si>
    <t>(กำไร)ขาดทุนจากมูลค่ายุติธรรมของอนุพันธ์ทางการเงิน</t>
  </si>
  <si>
    <t>เงินสดได้มาจาก(ใช้ไปใน)กิจกรรมดำเนินงานก่อนดอกเบี้ยรับ</t>
  </si>
  <si>
    <t>เงินฝากธนาคารที่ติดภาระค้ำประกัน(เพิ่มขึ้น)ลดลง</t>
  </si>
  <si>
    <t>เงินสดและรายการเทียบเท่าเงินสดเพิ่มขึ้น(ลดลง)สุทธิ</t>
  </si>
  <si>
    <t xml:space="preserve">   ผลประโยชน์พนักงาน</t>
  </si>
  <si>
    <t xml:space="preserve">   กำไรขาดทุนเบ็ดเสร็จอื่น</t>
  </si>
  <si>
    <t xml:space="preserve">   แปลงค่างบการเงิน</t>
  </si>
  <si>
    <t>สำหรับงวด - สุทธิจากภาษี</t>
  </si>
  <si>
    <t xml:space="preserve">   จากการนำมาตรฐานการรายงานทางการเงินใหม่มาถือปฏิบัติ</t>
  </si>
  <si>
    <t>(กลับรายการ) ค่าเผื่อสินค้าที่มีราคาทุนสูงกว่า</t>
  </si>
  <si>
    <t xml:space="preserve">   ราคาที่คาดว่าจะได้รับ</t>
  </si>
  <si>
    <t>กำไร (ขาดทุน) สุทธิจากอัตราแลกเปลี่ยน</t>
  </si>
  <si>
    <t>จากสถาบันการเงินเพิ่มขึ้น(ลดลง)</t>
  </si>
  <si>
    <t xml:space="preserve">  ต้นทุนทางการเงินจ่ายและภาษีเงินได้จ่าย</t>
  </si>
  <si>
    <t>เงินฝากประจำ</t>
  </si>
  <si>
    <t>เงินฝากประจำ(เพิ่มขึ้น)ลดลง</t>
  </si>
  <si>
    <t>- กระแสเงินสดจ่าย</t>
  </si>
  <si>
    <t>- ผลต่างจากการแปลงค่างบการเงิน</t>
  </si>
  <si>
    <t>กำไร(ขาดทุน)สุทธิจากอัตราแลกเปลี่ยน</t>
  </si>
  <si>
    <t>31 ธันวาคม</t>
  </si>
  <si>
    <t>ณ วันที่ 31 ธันวาคม พ.ศ. 2563</t>
  </si>
  <si>
    <t>สำหรับงวดสามเดือนสิ้นสุดวันที่ 31 ธันวาคม พ.ศ. 2563</t>
  </si>
  <si>
    <t xml:space="preserve">       -</t>
  </si>
  <si>
    <t>ณ วันที่ 31 ธันวาคม พ.ศ. 2562</t>
  </si>
  <si>
    <t>ยอดคงเหลือปลายงวด ณ วันที่ 31 ธันวาคม พ.ศ. 2562 (ยังไม่ได้ตรวจสอบ)</t>
  </si>
  <si>
    <t>ยอดคงเหลือปลายงวด ณ วันที่ 31 ธันวาคม พ.ศ. 2563 (ยังไม่ได้ตรวจสอบ)</t>
  </si>
  <si>
    <t>สำหรับงวดเก้าเดือนสิ้นสุดวันที่ 31 ธันวาคม พ.ศ. 2563</t>
  </si>
  <si>
    <t>สำหรับงวดเก้าเดือนสิ้นสุดวันที่ 31 ธันวาคม พ.ศ. 2562</t>
  </si>
  <si>
    <t>- ณ วันที่ 31 ธันวาคม พ.ศ. 2563</t>
  </si>
  <si>
    <t>มูลค่าหุ้น</t>
  </si>
  <si>
    <t>ส่วนเกิน</t>
  </si>
  <si>
    <t>ในบริษัทย่อย</t>
  </si>
  <si>
    <t>ซื้อหุ้นเพิ่ม</t>
  </si>
  <si>
    <t>จากการ</t>
  </si>
  <si>
    <t>การเปลี่ยนแปลง</t>
  </si>
  <si>
    <t>ของส่วนได้เสีย</t>
  </si>
  <si>
    <t>การเปลี่ยนแปลงของส่วนได้เสียในบริษัทย่อย</t>
  </si>
  <si>
    <t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t>
  </si>
  <si>
    <t>- หนี้สินตามสัญญาเช่า (สุทธิ)</t>
  </si>
  <si>
    <t>หนี้สินตามสัญญาเช่า (สุทธิ)</t>
  </si>
  <si>
    <t>เงินฝากสถาบันการเงินที่มีภาระค้ำประกัน</t>
  </si>
  <si>
    <t>เงินสดจ่ายเพื่อลงทุนเพิ่มใน</t>
  </si>
  <si>
    <t>- 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</si>
</sst>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_(* #,##0_);_(* \(#,##0\);_(* &quot;-&quot;???_)\ ;_(@_)"/>
    <numFmt numFmtId="168" formatCode="_(* #,##0.000_);_(* \(#,##0.000\);_(* &quot;-&quot;???_)\ ;_(@_)"/>
    <numFmt numFmtId="169" formatCode="_(* #,##0_);_(* \(#,##0\);_(* &quot;-&quot;???\ _);_(@_)"/>
    <numFmt numFmtId="170" formatCode="_(* #,##0_);_(* \(#,##0\);_(* &quot;-&quot;???\ _)\ ;_(@_)"/>
    <numFmt numFmtId="171" formatCode="_(* #,##0_);_(* \(#,##0\);_(* &quot;-&quot;_)\ \ \ \ \ \ \ ;_(@_)"/>
    <numFmt numFmtId="172" formatCode="#,##0.0;[Red]#,##0.0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.00_-;\-* #,##0.00_-;_-* \-??_-;_-@_-"/>
    <numFmt numFmtId="176" formatCode="&quot;ฃ&quot;#,##0.00;[Red]\-&quot;ฃ&quot;#,##0.00"/>
    <numFmt numFmtId="177" formatCode="_-* #,##0.0_-;\-* #,##0.0_-;_-* &quot;-&quot;?_-;_-@_-"/>
    <numFmt numFmtId="178" formatCode="0_ "/>
    <numFmt numFmtId="179" formatCode="000\-000"/>
    <numFmt numFmtId="180" formatCode="_ * #,##0_ ;_ * \-#,##0_ ;_ * &quot;-&quot;_ ;_ @_ "/>
    <numFmt numFmtId="181" formatCode="_ * #,##0.00_ ;_ * \-#,##0.00_ ;_ * &quot;-&quot;??_ ;_ @_ "/>
    <numFmt numFmtId="182" formatCode="_ &quot;\&quot;* #,##0_ ;_ &quot;\&quot;* \-#,##0_ ;_ &quot;\&quot;* &quot;-&quot;_ ;_ @_ "/>
    <numFmt numFmtId="183" formatCode="_ &quot;\&quot;* #,##0.00_ ;_ &quot;\&quot;* \-#,##0.00_ ;_ &quot;\&quot;* &quot;-&quot;??_ ;_ @_ "/>
    <numFmt numFmtId="184" formatCode="_(&quot;฿&quot;* #,##0_);_(&quot;฿&quot;* \(#,##0\);_(&quot;฿&quot;* &quot;-&quot;_);_(@_)"/>
    <numFmt numFmtId="185" formatCode="[$-409]mmm\-yy;@"/>
    <numFmt numFmtId="186" formatCode="_-&quot;฿&quot;* #,##0.00_-;\-&quot;฿&quot;* #,##0.00_-;_-&quot;฿&quot;* &quot;-&quot;??_-;_-@_-"/>
    <numFmt numFmtId="187" formatCode="_-* #,##0.000_-;\-* #,##0.000_-;_-* &quot;-&quot;??_-;_-@_-"/>
    <numFmt numFmtId="188" formatCode="0.0000"/>
    <numFmt numFmtId="189" formatCode="\t&quot;฿&quot;#,##0_);\(\t&quot;฿&quot;#,##0\)"/>
    <numFmt numFmtId="190" formatCode="#,##0.00;&quot;-&quot;#,##0.00"/>
    <numFmt numFmtId="191" formatCode="#,##0.00&quot; &quot;;[Red]&quot;-&quot;#,##0.00&quot; &quot;"/>
    <numFmt numFmtId="192" formatCode="&quot; &quot;#,##0.00&quot; &quot;;&quot;-&quot;#,##0.00&quot; &quot;;&quot; -&quot;00&quot; &quot;;&quot; &quot;@&quot; &quot;"/>
    <numFmt numFmtId="193" formatCode="[$-C09]mmm/yy;@"/>
    <numFmt numFmtId="194" formatCode="[$-C09]dd\-mmm\-yy;@"/>
    <numFmt numFmtId="195" formatCode="#,##0.00_ ;[Red]\-#,##0.00\ "/>
    <numFmt numFmtId="196" formatCode="_-&quot;$&quot;* #,##0.00_-;\-&quot;$&quot;* #,##0.00_-;_-&quot;$&quot;* &quot;-&quot;??_-;_-@_-"/>
    <numFmt numFmtId="197" formatCode="_(&quot;$&quot;* #,##0.00_);_(&quot;$&quot;* \(#,##0.00\);_(&quot;$&quot;* &quot;-&quot;??_);_(@_)"/>
    <numFmt numFmtId="198" formatCode="_(* #,##0.00_);_(* \(#,##0.00\);_(* \-??_);_(@_)"/>
    <numFmt numFmtId="199" formatCode="#,##0.00_ "/>
    <numFmt numFmtId="200" formatCode="[$-409]mmm/yy;@"/>
    <numFmt numFmtId="201" formatCode="[$-409]mmmm\-yy;@"/>
    <numFmt numFmtId="202" formatCode="#,##0%;\(#,##0%\)"/>
    <numFmt numFmtId="203" formatCode="_-&quot;$&quot;* #,##0_-;\-&quot;$&quot;* #,##0_-;_-&quot;$&quot;* &quot;-&quot;??_-;_-@_-"/>
    <numFmt numFmtId="204" formatCode="[$-409]d\-mmm\-yy;@"/>
    <numFmt numFmtId="205" formatCode="#,##0.0_);[Red]\(#,##0.0\)"/>
    <numFmt numFmtId="206" formatCode="[$-C09]dd/mmm/yy;@"/>
  </numFmts>
  <fonts count="2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0"/>
      <name val="Microsoft Sans Serif"/>
      <family val="2"/>
    </font>
    <font>
      <sz val="11"/>
      <name val="ＭＳ Ｐゴシック"/>
      <family val="3"/>
      <charset val="128"/>
    </font>
    <font>
      <sz val="12"/>
      <name val="Arial"/>
      <family val="2"/>
    </font>
    <font>
      <sz val="11"/>
      <color indexed="8"/>
      <name val="Tahoma"/>
      <family val="2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2"/>
      <name val="¹UAAA¼"/>
      <family val="3"/>
    </font>
    <font>
      <sz val="12"/>
      <name val="¹UAAA¼"/>
      <family val="3"/>
      <charset val="129"/>
    </font>
    <font>
      <sz val="12"/>
      <name val="???"/>
      <family val="1"/>
    </font>
    <font>
      <sz val="14"/>
      <name val="明朝"/>
      <family val="1"/>
      <charset val="128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urier"/>
      <family val="3"/>
    </font>
    <font>
      <sz val="11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2"/>
      <name val="Helv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UPC"/>
      <family val="2"/>
      <charset val="222"/>
    </font>
    <font>
      <b/>
      <sz val="8.0500000000000007"/>
      <color indexed="8"/>
      <name val="Microsoft Sans Serif"/>
      <family val="2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0"/>
      <color rgb="FF9C0006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Arial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Calibri"/>
      <family val="2"/>
      <charset val="222"/>
      <scheme val="minor"/>
    </font>
    <font>
      <sz val="11"/>
      <color theme="1"/>
      <name val="Times New Roman"/>
      <family val="2"/>
    </font>
    <font>
      <sz val="11"/>
      <color theme="1"/>
      <name val="ＭＳ Ｐゴシック"/>
      <family val="2"/>
      <charset val="128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Arial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00FF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sz val="10"/>
      <color rgb="FF006100"/>
      <name val="Arial"/>
      <family val="2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  <font>
      <u/>
      <sz val="9.9"/>
      <color theme="10"/>
      <name val="Arial"/>
      <family val="2"/>
    </font>
    <font>
      <u/>
      <sz val="11"/>
      <color theme="10"/>
      <name val="Times New Roman"/>
      <family val="2"/>
    </font>
    <font>
      <u/>
      <sz val="11"/>
      <color theme="10"/>
      <name val="Calibri"/>
      <family val="2"/>
      <scheme val="minor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rgb="FF3F3F76"/>
      <name val="Calibri"/>
      <family val="2"/>
      <scheme val="minor"/>
    </font>
    <font>
      <sz val="10"/>
      <color rgb="FF3F3F76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rgb="FF9C650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Calibri"/>
      <family val="2"/>
      <charset val="222"/>
      <scheme val="minor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1"/>
      <color rgb="FF9C5700"/>
      <name val="Calibri"/>
      <family val="2"/>
      <scheme val="minor"/>
    </font>
    <font>
      <sz val="11"/>
      <color rgb="FF000000"/>
      <name val="Tahoma"/>
      <family val="2"/>
    </font>
    <font>
      <sz val="11"/>
      <color theme="1"/>
      <name val="Tahoma"/>
      <family val="2"/>
      <charset val="134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134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u/>
      <sz val="11"/>
      <color theme="10"/>
      <name val="Calibri"/>
      <family val="2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19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3"/>
      <charset val="134"/>
    </font>
    <font>
      <sz val="11"/>
      <color indexed="8"/>
      <name val="Calibri"/>
      <family val="2"/>
      <charset val="134"/>
    </font>
    <font>
      <sz val="12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2"/>
      <color theme="0"/>
      <name val="Calibri"/>
      <family val="2"/>
      <scheme val="minor"/>
    </font>
    <font>
      <sz val="11"/>
      <color rgb="FF9C0006"/>
      <name val="Calibri"/>
      <family val="3"/>
      <charset val="134"/>
      <scheme val="minor"/>
    </font>
    <font>
      <sz val="12"/>
      <color rgb="FF9C0006"/>
      <name val="Calibri"/>
      <family val="2"/>
      <scheme val="minor"/>
    </font>
    <font>
      <b/>
      <sz val="11"/>
      <color rgb="FFFA7D00"/>
      <name val="Calibri"/>
      <family val="3"/>
      <charset val="134"/>
      <scheme val="minor"/>
    </font>
    <font>
      <b/>
      <sz val="12"/>
      <color rgb="FFFA7D00"/>
      <name val="Calibri"/>
      <family val="2"/>
      <scheme val="minor"/>
    </font>
    <font>
      <b/>
      <sz val="11"/>
      <color theme="0"/>
      <name val="Calibri"/>
      <family val="3"/>
      <charset val="134"/>
      <scheme val="minor"/>
    </font>
    <font>
      <b/>
      <sz val="12"/>
      <color theme="0"/>
      <name val="Calibri"/>
      <family val="2"/>
      <scheme val="minor"/>
    </font>
    <font>
      <i/>
      <sz val="11"/>
      <color rgb="FF7F7F7F"/>
      <name val="Calibri"/>
      <family val="3"/>
      <charset val="134"/>
      <scheme val="minor"/>
    </font>
    <font>
      <i/>
      <sz val="12"/>
      <color rgb="FF7F7F7F"/>
      <name val="Calibri"/>
      <family val="2"/>
      <scheme val="minor"/>
    </font>
    <font>
      <sz val="11"/>
      <color rgb="FF006100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b/>
      <sz val="15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u/>
      <sz val="11"/>
      <color theme="10"/>
      <name val="Calibri"/>
      <family val="2"/>
      <charset val="222"/>
    </font>
    <font>
      <u/>
      <sz val="8.5"/>
      <color theme="10"/>
      <name val="Arial"/>
      <family val="2"/>
    </font>
    <font>
      <sz val="11"/>
      <color rgb="FF3F3F76"/>
      <name val="Calibri"/>
      <family val="3"/>
      <charset val="134"/>
      <scheme val="minor"/>
    </font>
    <font>
      <sz val="12"/>
      <color rgb="FF3F3F76"/>
      <name val="Calibri"/>
      <family val="2"/>
      <scheme val="minor"/>
    </font>
    <font>
      <sz val="11"/>
      <color rgb="FFFA7D00"/>
      <name val="Calibri"/>
      <family val="3"/>
      <charset val="134"/>
      <scheme val="minor"/>
    </font>
    <font>
      <sz val="12"/>
      <color rgb="FFFA7D00"/>
      <name val="Calibri"/>
      <family val="2"/>
      <scheme val="minor"/>
    </font>
    <font>
      <sz val="11"/>
      <color rgb="FF9C6500"/>
      <name val="Calibri"/>
      <family val="3"/>
      <charset val="134"/>
      <scheme val="minor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b/>
      <sz val="12"/>
      <color rgb="FF3F3F3F"/>
      <name val="Calibri"/>
      <family val="2"/>
      <scheme val="minor"/>
    </font>
    <font>
      <b/>
      <sz val="18"/>
      <color theme="3"/>
      <name val="Cambria"/>
      <family val="3"/>
      <charset val="134"/>
      <scheme val="major"/>
    </font>
    <font>
      <b/>
      <sz val="11"/>
      <color theme="1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3"/>
      <charset val="134"/>
      <scheme val="minor"/>
    </font>
    <font>
      <sz val="12"/>
      <color rgb="FFFF0000"/>
      <name val="Calibri"/>
      <family val="2"/>
      <scheme val="minor"/>
    </font>
    <font>
      <u/>
      <sz val="11"/>
      <color theme="10"/>
      <name val="Calibri"/>
      <family val="2"/>
      <charset val="134"/>
    </font>
    <font>
      <sz val="10"/>
      <color theme="1"/>
      <name val="Calibri"/>
      <family val="2"/>
    </font>
    <font>
      <sz val="10"/>
      <name val="Verdan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</font>
    <font>
      <b/>
      <sz val="15.95"/>
      <color rgb="FF000000"/>
      <name val="Calibri"/>
      <family val="2"/>
    </font>
    <font>
      <sz val="12"/>
      <name val="Arial MT"/>
    </font>
    <font>
      <b/>
      <sz val="18"/>
      <color indexed="62"/>
      <name val="Cambria"/>
      <family val="2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32829">
    <xf numFmtId="0" fontId="0" fillId="0" borderId="0"/>
    <xf numFmtId="0" fontId="5" fillId="0" borderId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2" fillId="2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7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5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3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3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7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5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4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4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7" fillId="28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5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5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2" fillId="5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5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6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2" fillId="6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7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5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7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7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7" fillId="31" borderId="0" applyNumberFormat="0" applyBorder="0" applyAlignment="0" applyProtection="0"/>
    <xf numFmtId="0" fontId="49" fillId="0" borderId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8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8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32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5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9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2" fillId="9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7" fillId="33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5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10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2" fillId="10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7" fillId="34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5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2" fillId="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8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2" fillId="8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7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5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11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2" fillId="11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8" borderId="0" applyNumberFormat="0" applyBorder="0" applyAlignment="0" applyProtection="0"/>
    <xf numFmtId="0" fontId="66" fillId="12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17" fillId="12" borderId="0" applyNumberFormat="0" applyBorder="0" applyAlignment="0" applyProtection="0"/>
    <xf numFmtId="0" fontId="70" fillId="38" borderId="0" applyNumberFormat="0" applyBorder="0" applyAlignment="0" applyProtection="0"/>
    <xf numFmtId="0" fontId="68" fillId="39" borderId="0" applyNumberFormat="0" applyBorder="0" applyAlignment="0" applyProtection="0"/>
    <xf numFmtId="0" fontId="66" fillId="9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17" fillId="9" borderId="0" applyNumberFormat="0" applyBorder="0" applyAlignment="0" applyProtection="0"/>
    <xf numFmtId="0" fontId="70" fillId="39" borderId="0" applyNumberFormat="0" applyBorder="0" applyAlignment="0" applyProtection="0"/>
    <xf numFmtId="0" fontId="68" fillId="40" borderId="0" applyNumberFormat="0" applyBorder="0" applyAlignment="0" applyProtection="0"/>
    <xf numFmtId="0" fontId="66" fillId="10" borderId="0" applyNumberFormat="0" applyBorder="0" applyAlignment="0" applyProtection="0"/>
    <xf numFmtId="0" fontId="69" fillId="40" borderId="0" applyNumberFormat="0" applyBorder="0" applyAlignment="0" applyProtection="0"/>
    <xf numFmtId="0" fontId="68" fillId="40" borderId="0" applyNumberFormat="0" applyBorder="0" applyAlignment="0" applyProtection="0"/>
    <xf numFmtId="0" fontId="17" fillId="10" borderId="0" applyNumberFormat="0" applyBorder="0" applyAlignment="0" applyProtection="0"/>
    <xf numFmtId="0" fontId="70" fillId="40" borderId="0" applyNumberFormat="0" applyBorder="0" applyAlignment="0" applyProtection="0"/>
    <xf numFmtId="0" fontId="68" fillId="41" borderId="0" applyNumberFormat="0" applyBorder="0" applyAlignment="0" applyProtection="0"/>
    <xf numFmtId="0" fontId="66" fillId="13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17" fillId="13" borderId="0" applyNumberFormat="0" applyBorder="0" applyAlignment="0" applyProtection="0"/>
    <xf numFmtId="0" fontId="70" fillId="41" borderId="0" applyNumberFormat="0" applyBorder="0" applyAlignment="0" applyProtection="0"/>
    <xf numFmtId="0" fontId="68" fillId="42" borderId="0" applyNumberFormat="0" applyBorder="0" applyAlignment="0" applyProtection="0"/>
    <xf numFmtId="0" fontId="66" fillId="14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17" fillId="14" borderId="0" applyNumberFormat="0" applyBorder="0" applyAlignment="0" applyProtection="0"/>
    <xf numFmtId="0" fontId="70" fillId="42" borderId="0" applyNumberFormat="0" applyBorder="0" applyAlignment="0" applyProtection="0"/>
    <xf numFmtId="0" fontId="68" fillId="43" borderId="0" applyNumberFormat="0" applyBorder="0" applyAlignment="0" applyProtection="0"/>
    <xf numFmtId="0" fontId="66" fillId="15" borderId="0" applyNumberFormat="0" applyBorder="0" applyAlignment="0" applyProtection="0"/>
    <xf numFmtId="0" fontId="69" fillId="43" borderId="0" applyNumberFormat="0" applyBorder="0" applyAlignment="0" applyProtection="0"/>
    <xf numFmtId="0" fontId="68" fillId="43" borderId="0" applyNumberFormat="0" applyBorder="0" applyAlignment="0" applyProtection="0"/>
    <xf numFmtId="0" fontId="17" fillId="15" borderId="0" applyNumberFormat="0" applyBorder="0" applyAlignment="0" applyProtection="0"/>
    <xf numFmtId="0" fontId="70" fillId="43" borderId="0" applyNumberFormat="0" applyBorder="0" applyAlignment="0" applyProtection="0"/>
    <xf numFmtId="0" fontId="68" fillId="44" borderId="0" applyNumberFormat="0" applyBorder="0" applyAlignment="0" applyProtection="0"/>
    <xf numFmtId="0" fontId="66" fillId="16" borderId="0" applyNumberFormat="0" applyBorder="0" applyAlignment="0" applyProtection="0"/>
    <xf numFmtId="0" fontId="69" fillId="44" borderId="0" applyNumberFormat="0" applyBorder="0" applyAlignment="0" applyProtection="0"/>
    <xf numFmtId="0" fontId="68" fillId="44" borderId="0" applyNumberFormat="0" applyBorder="0" applyAlignment="0" applyProtection="0"/>
    <xf numFmtId="0" fontId="17" fillId="16" borderId="0" applyNumberFormat="0" applyBorder="0" applyAlignment="0" applyProtection="0"/>
    <xf numFmtId="0" fontId="70" fillId="44" borderId="0" applyNumberFormat="0" applyBorder="0" applyAlignment="0" applyProtection="0"/>
    <xf numFmtId="0" fontId="68" fillId="45" borderId="0" applyNumberFormat="0" applyBorder="0" applyAlignment="0" applyProtection="0"/>
    <xf numFmtId="0" fontId="66" fillId="17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17" fillId="17" borderId="0" applyNumberFormat="0" applyBorder="0" applyAlignment="0" applyProtection="0"/>
    <xf numFmtId="0" fontId="70" fillId="45" borderId="0" applyNumberFormat="0" applyBorder="0" applyAlignment="0" applyProtection="0"/>
    <xf numFmtId="0" fontId="68" fillId="46" borderId="0" applyNumberFormat="0" applyBorder="0" applyAlignment="0" applyProtection="0"/>
    <xf numFmtId="0" fontId="66" fillId="18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17" fillId="18" borderId="0" applyNumberFormat="0" applyBorder="0" applyAlignment="0" applyProtection="0"/>
    <xf numFmtId="0" fontId="70" fillId="46" borderId="0" applyNumberFormat="0" applyBorder="0" applyAlignment="0" applyProtection="0"/>
    <xf numFmtId="0" fontId="68" fillId="47" borderId="0" applyNumberFormat="0" applyBorder="0" applyAlignment="0" applyProtection="0"/>
    <xf numFmtId="0" fontId="66" fillId="13" borderId="0" applyNumberFormat="0" applyBorder="0" applyAlignment="0" applyProtection="0"/>
    <xf numFmtId="0" fontId="69" fillId="47" borderId="0" applyNumberFormat="0" applyBorder="0" applyAlignment="0" applyProtection="0"/>
    <xf numFmtId="0" fontId="68" fillId="47" borderId="0" applyNumberFormat="0" applyBorder="0" applyAlignment="0" applyProtection="0"/>
    <xf numFmtId="0" fontId="17" fillId="13" borderId="0" applyNumberFormat="0" applyBorder="0" applyAlignment="0" applyProtection="0"/>
    <xf numFmtId="0" fontId="70" fillId="47" borderId="0" applyNumberFormat="0" applyBorder="0" applyAlignment="0" applyProtection="0"/>
    <xf numFmtId="0" fontId="68" fillId="48" borderId="0" applyNumberFormat="0" applyBorder="0" applyAlignment="0" applyProtection="0"/>
    <xf numFmtId="0" fontId="66" fillId="14" borderId="0" applyNumberFormat="0" applyBorder="0" applyAlignment="0" applyProtection="0"/>
    <xf numFmtId="0" fontId="69" fillId="48" borderId="0" applyNumberFormat="0" applyBorder="0" applyAlignment="0" applyProtection="0"/>
    <xf numFmtId="0" fontId="68" fillId="48" borderId="0" applyNumberFormat="0" applyBorder="0" applyAlignment="0" applyProtection="0"/>
    <xf numFmtId="0" fontId="17" fillId="14" borderId="0" applyNumberFormat="0" applyBorder="0" applyAlignment="0" applyProtection="0"/>
    <xf numFmtId="0" fontId="70" fillId="48" borderId="0" applyNumberFormat="0" applyBorder="0" applyAlignment="0" applyProtection="0"/>
    <xf numFmtId="0" fontId="68" fillId="49" borderId="0" applyNumberFormat="0" applyBorder="0" applyAlignment="0" applyProtection="0"/>
    <xf numFmtId="0" fontId="66" fillId="19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17" fillId="19" borderId="0" applyNumberFormat="0" applyBorder="0" applyAlignment="0" applyProtection="0"/>
    <xf numFmtId="0" fontId="70" fillId="49" borderId="0" applyNumberFormat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71" fillId="50" borderId="0" applyNumberFormat="0" applyBorder="0" applyAlignment="0" applyProtection="0"/>
    <xf numFmtId="0" fontId="66" fillId="3" borderId="0" applyNumberFormat="0" applyBorder="0" applyAlignment="0" applyProtection="0"/>
    <xf numFmtId="0" fontId="72" fillId="50" borderId="0" applyNumberFormat="0" applyBorder="0" applyAlignment="0" applyProtection="0"/>
    <xf numFmtId="0" fontId="71" fillId="50" borderId="0" applyNumberFormat="0" applyBorder="0" applyAlignment="0" applyProtection="0"/>
    <xf numFmtId="0" fontId="18" fillId="3" borderId="0" applyNumberFormat="0" applyBorder="0" applyAlignment="0" applyProtection="0"/>
    <xf numFmtId="0" fontId="73" fillId="50" borderId="0" applyNumberFormat="0" applyBorder="0" applyAlignment="0" applyProtection="0"/>
    <xf numFmtId="177" fontId="50" fillId="0" borderId="0" applyFont="0" applyBorder="0"/>
    <xf numFmtId="184" fontId="62" fillId="0" borderId="0" applyFont="0" applyFill="0" applyBorder="0" applyAlignment="0" applyProtection="0"/>
    <xf numFmtId="0" fontId="43" fillId="0" borderId="0"/>
    <xf numFmtId="0" fontId="44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51" borderId="20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75" fillId="51" borderId="20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74" fillId="51" borderId="20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76" fillId="51" borderId="20" applyNumberFormat="0" applyAlignment="0" applyProtection="0"/>
    <xf numFmtId="0" fontId="77" fillId="52" borderId="21" applyNumberFormat="0" applyAlignment="0" applyProtection="0"/>
    <xf numFmtId="0" fontId="66" fillId="21" borderId="2" applyNumberFormat="0" applyAlignment="0" applyProtection="0"/>
    <xf numFmtId="0" fontId="78" fillId="52" borderId="21" applyNumberFormat="0" applyAlignment="0" applyProtection="0"/>
    <xf numFmtId="0" fontId="77" fillId="52" borderId="21" applyNumberFormat="0" applyAlignment="0" applyProtection="0"/>
    <xf numFmtId="0" fontId="20" fillId="21" borderId="2" applyNumberFormat="0" applyAlignment="0" applyProtection="0"/>
    <xf numFmtId="0" fontId="79" fillId="52" borderId="21" applyNumberFormat="0" applyAlignment="0" applyProtection="0"/>
    <xf numFmtId="164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8" fontId="37" fillId="0" borderId="0" applyFont="0" applyFill="0" applyBorder="0" applyAlignment="0" applyProtection="0"/>
    <xf numFmtId="38" fontId="80" fillId="0" borderId="0" applyFont="0" applyFill="0" applyBorder="0" applyAlignment="0" applyProtection="0">
      <alignment vertical="center"/>
    </xf>
    <xf numFmtId="38" fontId="81" fillId="0" borderId="0" applyFont="0" applyFill="0" applyBorder="0" applyAlignment="0" applyProtection="0">
      <alignment vertical="center"/>
    </xf>
    <xf numFmtId="38" fontId="81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6" fontId="5" fillId="0" borderId="0" applyFont="0" applyFill="0" applyProtection="0"/>
    <xf numFmtId="43" fontId="66" fillId="0" borderId="0" applyFont="0" applyFill="0" applyBorder="0" applyAlignment="0" applyProtection="0"/>
    <xf numFmtId="172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176" fontId="5" fillId="0" borderId="0" applyFont="0" applyFill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176" fontId="5" fillId="0" borderId="0" applyFont="0" applyFill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76" fontId="5" fillId="0" borderId="0" applyFont="0" applyFill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6" fontId="5" fillId="0" borderId="0" applyFont="0" applyFill="0" applyProtection="0"/>
    <xf numFmtId="43" fontId="66" fillId="0" borderId="0" applyFont="0" applyFill="0" applyBorder="0" applyAlignment="0" applyProtection="0"/>
    <xf numFmtId="176" fontId="5" fillId="0" borderId="0" applyFont="0" applyFill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41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176" fontId="5" fillId="0" borderId="0" applyFont="0" applyFill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176" fontId="5" fillId="0" borderId="0" applyFont="0" applyFill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5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51" fillId="0" borderId="0" applyFont="0" applyFill="0" applyBorder="0" applyAlignment="0" applyProtection="0"/>
    <xf numFmtId="14" fontId="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/>
    <xf numFmtId="0" fontId="6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53" borderId="0" applyNumberFormat="0" applyBorder="0" applyAlignment="0" applyProtection="0"/>
    <xf numFmtId="0" fontId="66" fillId="4" borderId="0" applyNumberFormat="0" applyBorder="0" applyAlignment="0" applyProtection="0"/>
    <xf numFmtId="0" fontId="93" fillId="53" borderId="0" applyNumberFormat="0" applyBorder="0" applyAlignment="0" applyProtection="0"/>
    <xf numFmtId="0" fontId="92" fillId="53" borderId="0" applyNumberFormat="0" applyBorder="0" applyAlignment="0" applyProtection="0"/>
    <xf numFmtId="0" fontId="22" fillId="4" borderId="0" applyNumberFormat="0" applyBorder="0" applyAlignment="0" applyProtection="0"/>
    <xf numFmtId="0" fontId="94" fillId="53" borderId="0" applyNumberFormat="0" applyBorder="0" applyAlignment="0" applyProtection="0"/>
    <xf numFmtId="38" fontId="6" fillId="22" borderId="0" applyNumberFormat="0" applyBorder="0" applyAlignment="0" applyProtection="0"/>
    <xf numFmtId="0" fontId="52" fillId="0" borderId="3" applyNumberFormat="0" applyAlignment="0" applyProtection="0">
      <alignment horizontal="left" vertical="center"/>
    </xf>
    <xf numFmtId="0" fontId="52" fillId="0" borderId="4">
      <alignment horizontal="left" vertical="center"/>
    </xf>
    <xf numFmtId="0" fontId="52" fillId="0" borderId="4">
      <alignment horizontal="left" vertical="center"/>
    </xf>
    <xf numFmtId="0" fontId="52" fillId="0" borderId="4">
      <alignment horizontal="left" vertical="center"/>
    </xf>
    <xf numFmtId="0" fontId="52" fillId="0" borderId="4">
      <alignment horizontal="left" vertical="center"/>
    </xf>
    <xf numFmtId="0" fontId="95" fillId="0" borderId="22" applyNumberFormat="0" applyFill="0" applyAlignment="0" applyProtection="0"/>
    <xf numFmtId="0" fontId="66" fillId="0" borderId="5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23" fillId="0" borderId="5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66" fillId="0" borderId="6" applyNumberFormat="0" applyFill="0" applyAlignment="0" applyProtection="0"/>
    <xf numFmtId="0" fontId="99" fillId="0" borderId="23" applyNumberFormat="0" applyFill="0" applyAlignment="0" applyProtection="0"/>
    <xf numFmtId="0" fontId="98" fillId="0" borderId="23" applyNumberFormat="0" applyFill="0" applyAlignment="0" applyProtection="0"/>
    <xf numFmtId="0" fontId="24" fillId="0" borderId="6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66" fillId="0" borderId="7" applyNumberFormat="0" applyFill="0" applyAlignment="0" applyProtection="0"/>
    <xf numFmtId="0" fontId="102" fillId="0" borderId="24" applyNumberFormat="0" applyFill="0" applyAlignment="0" applyProtection="0"/>
    <xf numFmtId="0" fontId="101" fillId="0" borderId="24" applyNumberFormat="0" applyFill="0" applyAlignment="0" applyProtection="0"/>
    <xf numFmtId="0" fontId="25" fillId="0" borderId="7" applyNumberFormat="0" applyFill="0" applyAlignment="0" applyProtection="0"/>
    <xf numFmtId="0" fontId="103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78" fontId="53" fillId="0" borderId="8">
      <alignment horizontal="left"/>
    </xf>
    <xf numFmtId="179" fontId="53" fillId="0" borderId="9">
      <alignment horizontal="left"/>
    </xf>
    <xf numFmtId="179" fontId="53" fillId="0" borderId="9">
      <alignment horizontal="left"/>
    </xf>
    <xf numFmtId="0" fontId="54" fillId="0" borderId="10">
      <alignment horizontal="right"/>
    </xf>
    <xf numFmtId="0" fontId="55" fillId="1" borderId="9">
      <alignment horizontal="left"/>
    </xf>
    <xf numFmtId="0" fontId="55" fillId="1" borderId="9">
      <alignment horizontal="left"/>
    </xf>
    <xf numFmtId="0" fontId="104" fillId="0" borderId="0" applyNumberFormat="0" applyFill="0" applyBorder="0" applyAlignment="0" applyProtection="0">
      <alignment vertical="top"/>
      <protection locked="0"/>
    </xf>
    <xf numFmtId="0" fontId="91" fillId="0" borderId="11" applyNumberFormat="0" applyFill="0" applyBorder="0" applyAlignment="0">
      <protection locked="0"/>
    </xf>
    <xf numFmtId="0" fontId="91" fillId="0" borderId="11" applyNumberFormat="0" applyFill="0" applyBorder="0" applyAlignment="0">
      <protection locked="0"/>
    </xf>
    <xf numFmtId="0" fontId="105" fillId="0" borderId="0" applyNumberFormat="0" applyFill="0" applyBorder="0" applyAlignment="0" applyProtection="0"/>
    <xf numFmtId="0" fontId="106" fillId="0" borderId="11" applyNumberFormat="0" applyFill="0" applyAlignment="0"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06" fillId="0" borderId="11" applyNumberFormat="0" applyFill="0" applyAlignment="0"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06" fillId="0" borderId="11" applyNumberFormat="0" applyFill="0" applyAlignment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11" applyNumberFormat="0" applyFill="0" applyBorder="0" applyAlignment="0">
      <protection locked="0"/>
    </xf>
    <xf numFmtId="0" fontId="91" fillId="0" borderId="0" applyNumberFormat="0" applyFill="0" applyBorder="0" applyAlignment="0">
      <alignment vertical="top"/>
      <protection locked="0"/>
    </xf>
    <xf numFmtId="0" fontId="10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0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91" fillId="0" borderId="11" applyNumberFormat="0" applyFill="0" applyBorder="0" applyAlignment="0">
      <alignment wrapText="1"/>
      <protection locked="0"/>
    </xf>
    <xf numFmtId="0" fontId="106" fillId="0" borderId="11" applyNumberFormat="0" applyFill="0" applyAlignment="0">
      <protection locked="0"/>
    </xf>
    <xf numFmtId="0" fontId="91" fillId="0" borderId="11" applyNumberFormat="0" applyFill="0" applyBorder="0" applyAlignment="0">
      <protection locked="0"/>
    </xf>
    <xf numFmtId="0" fontId="91" fillId="0" borderId="11" applyNumberFormat="0" applyFill="0" applyBorder="0" applyAlignment="0">
      <alignment wrapText="1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106" fillId="0" borderId="11" applyNumberFormat="0" applyFill="0" applyAlignment="0">
      <protection locked="0"/>
    </xf>
    <xf numFmtId="0" fontId="104" fillId="0" borderId="0" applyNumberFormat="0" applyFill="0" applyBorder="0" applyAlignment="0" applyProtection="0"/>
    <xf numFmtId="0" fontId="91" fillId="0" borderId="11" applyNumberFormat="0" applyFill="0" applyBorder="0" applyAlignment="0">
      <alignment wrapText="1"/>
      <protection locked="0"/>
    </xf>
    <xf numFmtId="0" fontId="91" fillId="0" borderId="11" applyNumberFormat="0" applyFill="0" applyBorder="0" applyAlignment="0"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91" fillId="0" borderId="11" applyNumberFormat="0" applyFill="0" applyBorder="0" applyAlignment="0">
      <protection locked="0"/>
    </xf>
    <xf numFmtId="0" fontId="91" fillId="0" borderId="11" applyNumberFormat="0" applyFill="0" applyBorder="0" applyAlignment="0">
      <protection locked="0"/>
    </xf>
    <xf numFmtId="0" fontId="10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1" fillId="0" borderId="11" applyNumberFormat="0" applyFill="0" applyBorder="0" applyAlignment="0">
      <protection locked="0"/>
    </xf>
    <xf numFmtId="0" fontId="112" fillId="54" borderId="20" applyNumberFormat="0" applyAlignment="0" applyProtection="0"/>
    <xf numFmtId="10" fontId="6" fillId="23" borderId="12" applyNumberFormat="0" applyBorder="0" applyAlignment="0" applyProtection="0"/>
    <xf numFmtId="10" fontId="6" fillId="23" borderId="12" applyNumberFormat="0" applyBorder="0" applyAlignment="0" applyProtection="0"/>
    <xf numFmtId="10" fontId="6" fillId="23" borderId="12" applyNumberFormat="0" applyBorder="0" applyAlignment="0" applyProtection="0"/>
    <xf numFmtId="10" fontId="6" fillId="23" borderId="12" applyNumberFormat="0" applyBorder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13" fillId="54" borderId="20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12" fillId="54" borderId="20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12" fillId="54" borderId="20" applyNumberFormat="0" applyAlignment="0" applyProtection="0"/>
    <xf numFmtId="0" fontId="112" fillId="54" borderId="20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112" fillId="54" borderId="20" applyNumberFormat="0" applyAlignment="0" applyProtection="0"/>
    <xf numFmtId="0" fontId="112" fillId="54" borderId="20" applyNumberFormat="0" applyAlignment="0" applyProtection="0"/>
    <xf numFmtId="0" fontId="112" fillId="54" borderId="20" applyNumberFormat="0" applyAlignment="0" applyProtection="0"/>
    <xf numFmtId="0" fontId="114" fillId="54" borderId="20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15" fillId="0" borderId="25" applyNumberFormat="0" applyFill="0" applyAlignment="0" applyProtection="0"/>
    <xf numFmtId="0" fontId="66" fillId="0" borderId="13" applyNumberFormat="0" applyFill="0" applyAlignment="0" applyProtection="0"/>
    <xf numFmtId="0" fontId="116" fillId="0" borderId="25" applyNumberFormat="0" applyFill="0" applyAlignment="0" applyProtection="0"/>
    <xf numFmtId="0" fontId="115" fillId="0" borderId="25" applyNumberFormat="0" applyFill="0" applyAlignment="0" applyProtection="0"/>
    <xf numFmtId="0" fontId="28" fillId="0" borderId="13" applyNumberFormat="0" applyFill="0" applyAlignment="0" applyProtection="0"/>
    <xf numFmtId="0" fontId="117" fillId="0" borderId="25" applyNumberFormat="0" applyFill="0" applyAlignment="0" applyProtection="0"/>
    <xf numFmtId="0" fontId="56" fillId="0" borderId="0"/>
    <xf numFmtId="0" fontId="118" fillId="55" borderId="0" applyNumberFormat="0" applyBorder="0" applyAlignment="0" applyProtection="0"/>
    <xf numFmtId="0" fontId="66" fillId="24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29" fillId="24" borderId="0" applyNumberFormat="0" applyBorder="0" applyAlignment="0" applyProtection="0"/>
    <xf numFmtId="0" fontId="120" fillId="55" borderId="0" applyNumberFormat="0" applyBorder="0" applyAlignment="0" applyProtection="0"/>
    <xf numFmtId="0" fontId="67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67" fillId="0" borderId="0"/>
    <xf numFmtId="0" fontId="66" fillId="0" borderId="0"/>
    <xf numFmtId="0" fontId="66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5" fillId="0" borderId="0"/>
    <xf numFmtId="0" fontId="84" fillId="0" borderId="0"/>
    <xf numFmtId="0" fontId="3" fillId="0" borderId="0">
      <alignment vertical="top"/>
    </xf>
    <xf numFmtId="0" fontId="3" fillId="0" borderId="0">
      <alignment vertical="top"/>
    </xf>
    <xf numFmtId="0" fontId="66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121" fillId="0" borderId="0"/>
    <xf numFmtId="0" fontId="5" fillId="0" borderId="0"/>
    <xf numFmtId="0" fontId="66" fillId="0" borderId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6" fillId="0" borderId="0"/>
    <xf numFmtId="0" fontId="66" fillId="0" borderId="0"/>
    <xf numFmtId="0" fontId="66" fillId="0" borderId="0"/>
    <xf numFmtId="0" fontId="3" fillId="0" borderId="0">
      <alignment vertical="top"/>
    </xf>
    <xf numFmtId="0" fontId="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5" fillId="0" borderId="0"/>
    <xf numFmtId="0" fontId="66" fillId="0" borderId="0"/>
    <xf numFmtId="0" fontId="84" fillId="0" borderId="0"/>
    <xf numFmtId="0" fontId="66" fillId="0" borderId="0"/>
    <xf numFmtId="0" fontId="66" fillId="0" borderId="0"/>
    <xf numFmtId="0" fontId="66" fillId="0" borderId="0"/>
    <xf numFmtId="185" fontId="5" fillId="0" borderId="0"/>
    <xf numFmtId="185" fontId="5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5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5" fillId="0" borderId="0"/>
    <xf numFmtId="0" fontId="67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" fillId="0" borderId="0"/>
    <xf numFmtId="0" fontId="5" fillId="0" borderId="0"/>
    <xf numFmtId="0" fontId="3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82" fillId="0" borderId="0"/>
    <xf numFmtId="0" fontId="5" fillId="0" borderId="0"/>
    <xf numFmtId="0" fontId="53" fillId="0" borderId="0"/>
    <xf numFmtId="0" fontId="5" fillId="0" borderId="0"/>
    <xf numFmtId="0" fontId="66" fillId="0" borderId="0"/>
    <xf numFmtId="0" fontId="66" fillId="0" borderId="0"/>
    <xf numFmtId="0" fontId="5" fillId="0" borderId="0"/>
    <xf numFmtId="0" fontId="7" fillId="0" borderId="0"/>
    <xf numFmtId="0" fontId="67" fillId="0" borderId="0"/>
    <xf numFmtId="0" fontId="3" fillId="0" borderId="0">
      <alignment vertical="top"/>
    </xf>
    <xf numFmtId="0" fontId="5" fillId="0" borderId="0"/>
    <xf numFmtId="0" fontId="66" fillId="0" borderId="0"/>
    <xf numFmtId="0" fontId="66" fillId="0" borderId="0"/>
    <xf numFmtId="0" fontId="5" fillId="0" borderId="0"/>
    <xf numFmtId="0" fontId="65" fillId="0" borderId="0"/>
    <xf numFmtId="0" fontId="66" fillId="0" borderId="0"/>
    <xf numFmtId="0" fontId="66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66" fillId="0" borderId="0"/>
    <xf numFmtId="0" fontId="5" fillId="0" borderId="0"/>
    <xf numFmtId="0" fontId="65" fillId="0" borderId="0"/>
    <xf numFmtId="0" fontId="66" fillId="0" borderId="0"/>
    <xf numFmtId="0" fontId="66" fillId="0" borderId="0"/>
    <xf numFmtId="0" fontId="8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7" fillId="0" borderId="0"/>
    <xf numFmtId="0" fontId="3" fillId="0" borderId="0">
      <alignment vertical="top"/>
    </xf>
    <xf numFmtId="0" fontId="7" fillId="0" borderId="0"/>
    <xf numFmtId="0" fontId="65" fillId="0" borderId="0">
      <protection locked="0"/>
    </xf>
    <xf numFmtId="0" fontId="65" fillId="0" borderId="0"/>
    <xf numFmtId="0" fontId="5" fillId="0" borderId="0"/>
    <xf numFmtId="0" fontId="66" fillId="0" borderId="0"/>
    <xf numFmtId="0" fontId="66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22" fillId="0" borderId="0"/>
    <xf numFmtId="0" fontId="67" fillId="0" borderId="0"/>
    <xf numFmtId="0" fontId="7" fillId="0" borderId="0"/>
    <xf numFmtId="0" fontId="84" fillId="0" borderId="0"/>
    <xf numFmtId="0" fontId="66" fillId="0" borderId="0"/>
    <xf numFmtId="0" fontId="34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81" fillId="0" borderId="0">
      <alignment vertical="center"/>
    </xf>
    <xf numFmtId="0" fontId="81" fillId="0" borderId="0">
      <alignment vertical="center"/>
    </xf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5" fillId="0" borderId="0"/>
    <xf numFmtId="0" fontId="66" fillId="0" borderId="0"/>
    <xf numFmtId="0" fontId="67" fillId="0" borderId="0"/>
    <xf numFmtId="0" fontId="3" fillId="0" borderId="0">
      <alignment vertical="top"/>
    </xf>
    <xf numFmtId="0" fontId="66" fillId="0" borderId="0"/>
    <xf numFmtId="0" fontId="66" fillId="0" borderId="0"/>
    <xf numFmtId="0" fontId="5" fillId="0" borderId="0"/>
    <xf numFmtId="0" fontId="65" fillId="0" borderId="0"/>
    <xf numFmtId="0" fontId="65" fillId="0" borderId="0"/>
    <xf numFmtId="0" fontId="5" fillId="0" borderId="0"/>
    <xf numFmtId="0" fontId="66" fillId="0" borderId="0"/>
    <xf numFmtId="0" fontId="5" fillId="0" borderId="0">
      <alignment vertical="center"/>
    </xf>
    <xf numFmtId="0" fontId="67" fillId="0" borderId="0"/>
    <xf numFmtId="0" fontId="65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82" fillId="0" borderId="0"/>
    <xf numFmtId="0" fontId="66" fillId="0" borderId="0"/>
    <xf numFmtId="0" fontId="66" fillId="0" borderId="0"/>
    <xf numFmtId="0" fontId="37" fillId="0" borderId="0"/>
    <xf numFmtId="0" fontId="67" fillId="0" borderId="0"/>
    <xf numFmtId="0" fontId="82" fillId="0" borderId="0"/>
    <xf numFmtId="0" fontId="3" fillId="0" borderId="0">
      <alignment vertical="top"/>
    </xf>
    <xf numFmtId="0" fontId="5" fillId="0" borderId="0"/>
    <xf numFmtId="0" fontId="66" fillId="0" borderId="0"/>
    <xf numFmtId="0" fontId="82" fillId="0" borderId="0"/>
    <xf numFmtId="0" fontId="65" fillId="0" borderId="0"/>
    <xf numFmtId="0" fontId="5" fillId="0" borderId="0"/>
    <xf numFmtId="0" fontId="66" fillId="0" borderId="0"/>
    <xf numFmtId="0" fontId="3" fillId="0" borderId="0">
      <alignment vertical="top"/>
    </xf>
    <xf numFmtId="0" fontId="82" fillId="0" borderId="0"/>
    <xf numFmtId="0" fontId="47" fillId="0" borderId="0"/>
    <xf numFmtId="0" fontId="82" fillId="0" borderId="0"/>
    <xf numFmtId="0" fontId="7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82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5" fillId="0" borderId="0"/>
    <xf numFmtId="0" fontId="66" fillId="0" borderId="0"/>
    <xf numFmtId="0" fontId="5" fillId="0" borderId="0"/>
    <xf numFmtId="0" fontId="3" fillId="0" borderId="0">
      <alignment vertical="top"/>
    </xf>
    <xf numFmtId="0" fontId="82" fillId="0" borderId="0"/>
    <xf numFmtId="0" fontId="66" fillId="0" borderId="0"/>
    <xf numFmtId="0" fontId="3" fillId="0" borderId="0">
      <alignment vertical="top"/>
    </xf>
    <xf numFmtId="0" fontId="82" fillId="0" borderId="0"/>
    <xf numFmtId="0" fontId="66" fillId="0" borderId="0"/>
    <xf numFmtId="0" fontId="5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84" fillId="0" borderId="0"/>
    <xf numFmtId="0" fontId="82" fillId="0" borderId="0"/>
    <xf numFmtId="0" fontId="82" fillId="0" borderId="0"/>
    <xf numFmtId="0" fontId="66" fillId="0" borderId="0"/>
    <xf numFmtId="0" fontId="5" fillId="0" borderId="0"/>
    <xf numFmtId="0" fontId="66" fillId="0" borderId="0"/>
    <xf numFmtId="0" fontId="82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66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4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8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2" fillId="0" borderId="0"/>
    <xf numFmtId="0" fontId="42" fillId="0" borderId="0"/>
    <xf numFmtId="0" fontId="66" fillId="0" borderId="0"/>
    <xf numFmtId="0" fontId="42" fillId="0" borderId="0"/>
    <xf numFmtId="0" fontId="66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67" fillId="0" borderId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42" fillId="0" borderId="0"/>
    <xf numFmtId="0" fontId="66" fillId="0" borderId="0"/>
    <xf numFmtId="0" fontId="66" fillId="0" borderId="0"/>
    <xf numFmtId="0" fontId="66" fillId="0" borderId="0"/>
    <xf numFmtId="0" fontId="82" fillId="0" borderId="0"/>
    <xf numFmtId="0" fontId="66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>
      <alignment vertical="top"/>
    </xf>
    <xf numFmtId="0" fontId="5" fillId="0" borderId="0"/>
    <xf numFmtId="0" fontId="66" fillId="0" borderId="0"/>
    <xf numFmtId="0" fontId="66" fillId="0" borderId="0"/>
    <xf numFmtId="0" fontId="3" fillId="0" borderId="0">
      <alignment vertical="top"/>
    </xf>
    <xf numFmtId="0" fontId="3" fillId="0" borderId="0">
      <alignment vertical="top"/>
    </xf>
    <xf numFmtId="0" fontId="66" fillId="0" borderId="0"/>
    <xf numFmtId="0" fontId="80" fillId="0" borderId="0"/>
    <xf numFmtId="0" fontId="66" fillId="0" borderId="0"/>
    <xf numFmtId="0" fontId="82" fillId="0" borderId="0"/>
    <xf numFmtId="0" fontId="66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83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81" fillId="0" borderId="0">
      <alignment vertical="center"/>
    </xf>
    <xf numFmtId="0" fontId="82" fillId="0" borderId="0"/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66" fillId="0" borderId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66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6" fillId="0" borderId="0"/>
    <xf numFmtId="0" fontId="42" fillId="0" borderId="0"/>
    <xf numFmtId="0" fontId="66" fillId="0" borderId="0"/>
    <xf numFmtId="0" fontId="66" fillId="0" borderId="0"/>
    <xf numFmtId="0" fontId="84" fillId="0" borderId="0"/>
    <xf numFmtId="0" fontId="82" fillId="0" borderId="0"/>
    <xf numFmtId="0" fontId="66" fillId="0" borderId="0"/>
    <xf numFmtId="0" fontId="66" fillId="0" borderId="0"/>
    <xf numFmtId="0" fontId="66" fillId="0" borderId="0"/>
    <xf numFmtId="0" fontId="82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0" fillId="0" borderId="0"/>
    <xf numFmtId="0" fontId="3" fillId="0" borderId="0">
      <alignment vertical="top"/>
    </xf>
    <xf numFmtId="0" fontId="3" fillId="0" borderId="0">
      <alignment vertical="top"/>
    </xf>
    <xf numFmtId="0" fontId="84" fillId="0" borderId="0"/>
    <xf numFmtId="0" fontId="3" fillId="0" borderId="0">
      <alignment vertical="top"/>
    </xf>
    <xf numFmtId="0" fontId="3" fillId="0" borderId="0">
      <alignment vertical="top"/>
    </xf>
    <xf numFmtId="0" fontId="84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56" borderId="26" applyNumberFormat="0" applyFont="0" applyAlignment="0" applyProtection="0"/>
    <xf numFmtId="0" fontId="39" fillId="56" borderId="26" applyNumberFormat="0" applyFont="0" applyAlignment="0" applyProtection="0"/>
    <xf numFmtId="0" fontId="39" fillId="56" borderId="26" applyNumberFormat="0" applyFont="0" applyAlignment="0" applyProtection="0"/>
    <xf numFmtId="0" fontId="39" fillId="56" borderId="26" applyNumberFormat="0" applyFont="0" applyAlignment="0" applyProtection="0"/>
    <xf numFmtId="0" fontId="39" fillId="56" borderId="26" applyNumberFormat="0" applyFont="0" applyAlignment="0" applyProtection="0"/>
    <xf numFmtId="0" fontId="66" fillId="56" borderId="26" applyNumberFormat="0" applyFont="0" applyAlignment="0" applyProtection="0"/>
    <xf numFmtId="0" fontId="39" fillId="56" borderId="26" applyNumberFormat="0" applyFont="0" applyAlignment="0" applyProtection="0"/>
    <xf numFmtId="0" fontId="39" fillId="56" borderId="26" applyNumberFormat="0" applyFont="0" applyAlignment="0" applyProtection="0"/>
    <xf numFmtId="0" fontId="39" fillId="56" borderId="26" applyNumberFormat="0" applyFont="0" applyAlignment="0" applyProtection="0"/>
    <xf numFmtId="0" fontId="39" fillId="56" borderId="26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66" fillId="56" borderId="26" applyNumberFormat="0" applyFont="0" applyAlignment="0" applyProtection="0"/>
    <xf numFmtId="0" fontId="39" fillId="25" borderId="14" applyNumberFormat="0" applyFont="0" applyAlignment="0" applyProtection="0"/>
    <xf numFmtId="0" fontId="39" fillId="56" borderId="26" applyNumberFormat="0" applyFont="0" applyAlignment="0" applyProtection="0"/>
    <xf numFmtId="0" fontId="39" fillId="56" borderId="26" applyNumberFormat="0" applyFont="0" applyAlignment="0" applyProtection="0"/>
    <xf numFmtId="0" fontId="39" fillId="56" borderId="26" applyNumberFormat="0" applyFont="0" applyAlignment="0" applyProtection="0"/>
    <xf numFmtId="0" fontId="39" fillId="56" borderId="26" applyNumberFormat="0" applyFont="0" applyAlignment="0" applyProtection="0"/>
    <xf numFmtId="0" fontId="39" fillId="56" borderId="26" applyNumberFormat="0" applyFont="0" applyAlignment="0" applyProtection="0"/>
    <xf numFmtId="0" fontId="66" fillId="56" borderId="26" applyNumberFormat="0" applyFont="0" applyAlignment="0" applyProtection="0"/>
    <xf numFmtId="0" fontId="39" fillId="56" borderId="26" applyNumberFormat="0" applyFont="0" applyAlignment="0" applyProtection="0"/>
    <xf numFmtId="0" fontId="39" fillId="56" borderId="26" applyNumberFormat="0" applyFont="0" applyAlignment="0" applyProtection="0"/>
    <xf numFmtId="0" fontId="39" fillId="56" borderId="26" applyNumberFormat="0" applyFont="0" applyAlignment="0" applyProtection="0"/>
    <xf numFmtId="0" fontId="39" fillId="56" borderId="26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66" fillId="56" borderId="26" applyNumberFormat="0" applyFont="0" applyAlignment="0" applyProtection="0"/>
    <xf numFmtId="0" fontId="39" fillId="25" borderId="14" applyNumberFormat="0" applyFont="0" applyAlignment="0" applyProtection="0"/>
    <xf numFmtId="0" fontId="39" fillId="25" borderId="14" applyNumberFormat="0" applyFont="0" applyAlignment="0" applyProtection="0"/>
    <xf numFmtId="0" fontId="66" fillId="56" borderId="26" applyNumberFormat="0" applyFont="0" applyAlignment="0" applyProtection="0"/>
    <xf numFmtId="0" fontId="66" fillId="56" borderId="26" applyNumberFormat="0" applyFont="0" applyAlignment="0" applyProtection="0"/>
    <xf numFmtId="0" fontId="65" fillId="56" borderId="26" applyNumberFormat="0" applyFont="0" applyAlignment="0" applyProtection="0"/>
    <xf numFmtId="0" fontId="66" fillId="56" borderId="26" applyNumberFormat="0" applyFont="0" applyAlignment="0" applyProtection="0"/>
    <xf numFmtId="0" fontId="66" fillId="56" borderId="26" applyNumberFormat="0" applyFont="0" applyAlignment="0" applyProtection="0"/>
    <xf numFmtId="0" fontId="66" fillId="56" borderId="26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67" fillId="56" borderId="26" applyNumberFormat="0" applyFont="0" applyAlignment="0" applyProtection="0"/>
    <xf numFmtId="0" fontId="66" fillId="56" borderId="26" applyNumberFormat="0" applyFont="0" applyAlignment="0" applyProtection="0"/>
    <xf numFmtId="0" fontId="123" fillId="51" borderId="27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124" fillId="51" borderId="27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123" fillId="51" borderId="27" applyNumberFormat="0" applyAlignment="0" applyProtection="0"/>
    <xf numFmtId="0" fontId="66" fillId="20" borderId="15" applyNumberFormat="0" applyAlignment="0" applyProtection="0"/>
    <xf numFmtId="0" fontId="66" fillId="20" borderId="15" applyNumberFormat="0" applyAlignment="0" applyProtection="0"/>
    <xf numFmtId="0" fontId="30" fillId="20" borderId="15" applyNumberFormat="0" applyAlignment="0" applyProtection="0"/>
    <xf numFmtId="0" fontId="30" fillId="20" borderId="15" applyNumberFormat="0" applyAlignment="0" applyProtection="0"/>
    <xf numFmtId="0" fontId="30" fillId="20" borderId="15" applyNumberFormat="0" applyAlignment="0" applyProtection="0"/>
    <xf numFmtId="0" fontId="125" fillId="51" borderId="27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1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7" fillId="0" borderId="0"/>
    <xf numFmtId="0" fontId="58" fillId="0" borderId="0"/>
    <xf numFmtId="0" fontId="59" fillId="0" borderId="0">
      <alignment horizontal="left"/>
    </xf>
    <xf numFmtId="49" fontId="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0" fontId="5" fillId="0" borderId="0" applyFill="0" applyBorder="0" applyAlignment="0"/>
    <xf numFmtId="180" fontId="5" fillId="0" borderId="0" applyFill="0" applyBorder="0" applyAlignment="0"/>
    <xf numFmtId="0" fontId="12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28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130" fillId="0" borderId="28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129" fillId="0" borderId="28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31" fillId="0" borderId="28" applyNumberFormat="0" applyFill="0" applyAlignment="0" applyProtection="0"/>
    <xf numFmtId="0" fontId="13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5" fillId="0" borderId="0"/>
    <xf numFmtId="0" fontId="66" fillId="0" borderId="0"/>
    <xf numFmtId="0" fontId="5" fillId="0" borderId="0"/>
    <xf numFmtId="0" fontId="66" fillId="0" borderId="0"/>
    <xf numFmtId="0" fontId="5" fillId="0" borderId="0"/>
    <xf numFmtId="0" fontId="66" fillId="0" borderId="0"/>
    <xf numFmtId="0" fontId="5" fillId="0" borderId="0"/>
    <xf numFmtId="0" fontId="66" fillId="0" borderId="0"/>
    <xf numFmtId="0" fontId="5" fillId="0" borderId="0"/>
    <xf numFmtId="0" fontId="66" fillId="0" borderId="0"/>
    <xf numFmtId="0" fontId="5" fillId="0" borderId="0"/>
    <xf numFmtId="0" fontId="5" fillId="0" borderId="0"/>
    <xf numFmtId="180" fontId="61" fillId="0" borderId="0" applyFont="0" applyFill="0" applyBorder="0" applyAlignment="0" applyProtection="0"/>
    <xf numFmtId="181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3" fontId="61" fillId="0" borderId="0" applyFont="0" applyFill="0" applyBorder="0" applyAlignment="0" applyProtection="0"/>
    <xf numFmtId="0" fontId="60" fillId="0" borderId="0"/>
    <xf numFmtId="0" fontId="45" fillId="0" borderId="0"/>
    <xf numFmtId="0" fontId="64" fillId="0" borderId="0"/>
    <xf numFmtId="3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6" fillId="0" borderId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191" fontId="138" fillId="0" borderId="0" applyFont="0" applyFill="0" applyBorder="0" applyAlignment="0" applyProtection="0"/>
    <xf numFmtId="187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192" fontId="1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67" fillId="0" borderId="0"/>
    <xf numFmtId="0" fontId="139" fillId="0" borderId="0"/>
    <xf numFmtId="0" fontId="65" fillId="0" borderId="0"/>
    <xf numFmtId="0" fontId="138" fillId="0" borderId="0"/>
    <xf numFmtId="0" fontId="8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0"/>
    <xf numFmtId="43" fontId="140" fillId="0" borderId="0" applyFont="0" applyFill="0" applyBorder="0" applyAlignment="0" applyProtection="0"/>
    <xf numFmtId="0" fontId="67" fillId="0" borderId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5" fillId="0" borderId="0"/>
    <xf numFmtId="41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181" fontId="141" fillId="0" borderId="0" applyFont="0" applyFill="0" applyBorder="0" applyAlignment="0" applyProtection="0"/>
    <xf numFmtId="41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6" fillId="0" borderId="11" applyNumberFormat="0" applyFill="0" applyAlignment="0">
      <protection locked="0"/>
    </xf>
    <xf numFmtId="43" fontId="5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/>
    <xf numFmtId="0" fontId="65" fillId="0" borderId="0"/>
    <xf numFmtId="0" fontId="1" fillId="0" borderId="0"/>
    <xf numFmtId="0" fontId="84" fillId="0" borderId="0"/>
    <xf numFmtId="0" fontId="110" fillId="0" borderId="0"/>
    <xf numFmtId="43" fontId="6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35" fillId="0" borderId="0"/>
    <xf numFmtId="43" fontId="67" fillId="0" borderId="0" applyFont="0" applyFill="0" applyBorder="0" applyAlignment="0" applyProtection="0"/>
    <xf numFmtId="0" fontId="84" fillId="0" borderId="0"/>
    <xf numFmtId="43" fontId="82" fillId="0" borderId="0" applyFont="0" applyFill="0" applyBorder="0" applyAlignment="0" applyProtection="0"/>
    <xf numFmtId="0" fontId="67" fillId="0" borderId="0"/>
    <xf numFmtId="0" fontId="84" fillId="0" borderId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5" fillId="0" borderId="0"/>
    <xf numFmtId="0" fontId="106" fillId="0" borderId="11" applyNumberFormat="0" applyFill="0" applyAlignment="0">
      <protection locked="0"/>
    </xf>
    <xf numFmtId="0" fontId="104" fillId="0" borderId="0" applyNumberFormat="0" applyFill="0" applyBorder="0" applyAlignment="0" applyProtection="0"/>
    <xf numFmtId="0" fontId="106" fillId="0" borderId="11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35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193" fontId="5" fillId="0" borderId="0"/>
    <xf numFmtId="193" fontId="14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67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2" fillId="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1" fillId="26" borderId="0" applyNumberFormat="0" applyBorder="0" applyAlignment="0" applyProtection="0"/>
    <xf numFmtId="0" fontId="151" fillId="26" borderId="0" applyNumberFormat="0" applyBorder="0" applyAlignment="0" applyProtection="0"/>
    <xf numFmtId="200" fontId="152" fillId="26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2" fillId="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1" fillId="27" borderId="0" applyNumberFormat="0" applyBorder="0" applyAlignment="0" applyProtection="0"/>
    <xf numFmtId="0" fontId="151" fillId="27" borderId="0" applyNumberFormat="0" applyBorder="0" applyAlignment="0" applyProtection="0"/>
    <xf numFmtId="200" fontId="152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2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51" fillId="28" borderId="0" applyNumberFormat="0" applyBorder="0" applyAlignment="0" applyProtection="0"/>
    <xf numFmtId="0" fontId="151" fillId="28" borderId="0" applyNumberFormat="0" applyBorder="0" applyAlignment="0" applyProtection="0"/>
    <xf numFmtId="200" fontId="152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2" fillId="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200" fontId="152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2" fillId="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1" fillId="30" borderId="0" applyNumberFormat="0" applyBorder="0" applyAlignment="0" applyProtection="0"/>
    <xf numFmtId="0" fontId="151" fillId="30" borderId="0" applyNumberFormat="0" applyBorder="0" applyAlignment="0" applyProtection="0"/>
    <xf numFmtId="200" fontId="152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2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1" fillId="31" borderId="0" applyNumberFormat="0" applyBorder="0" applyAlignment="0" applyProtection="0"/>
    <xf numFmtId="0" fontId="151" fillId="31" borderId="0" applyNumberFormat="0" applyBorder="0" applyAlignment="0" applyProtection="0"/>
    <xf numFmtId="200" fontId="152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52" fillId="26" borderId="0" applyNumberFormat="0" applyBorder="0" applyAlignment="0" applyProtection="0">
      <alignment vertical="center"/>
    </xf>
    <xf numFmtId="200" fontId="152" fillId="27" borderId="0" applyNumberFormat="0" applyBorder="0" applyAlignment="0" applyProtection="0">
      <alignment vertical="center"/>
    </xf>
    <xf numFmtId="200" fontId="152" fillId="28" borderId="0" applyNumberFormat="0" applyBorder="0" applyAlignment="0" applyProtection="0">
      <alignment vertical="center"/>
    </xf>
    <xf numFmtId="200" fontId="152" fillId="29" borderId="0" applyNumberFormat="0" applyBorder="0" applyAlignment="0" applyProtection="0">
      <alignment vertical="center"/>
    </xf>
    <xf numFmtId="200" fontId="152" fillId="30" borderId="0" applyNumberFormat="0" applyBorder="0" applyAlignment="0" applyProtection="0">
      <alignment vertical="center"/>
    </xf>
    <xf numFmtId="200" fontId="152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2" fillId="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51" fillId="32" borderId="0" applyNumberFormat="0" applyBorder="0" applyAlignment="0" applyProtection="0"/>
    <xf numFmtId="0" fontId="151" fillId="32" borderId="0" applyNumberFormat="0" applyBorder="0" applyAlignment="0" applyProtection="0"/>
    <xf numFmtId="200" fontId="152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2" fillId="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200" fontId="152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2" fillId="2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51" fillId="34" borderId="0" applyNumberFormat="0" applyBorder="0" applyAlignment="0" applyProtection="0"/>
    <xf numFmtId="0" fontId="151" fillId="34" borderId="0" applyNumberFormat="0" applyBorder="0" applyAlignment="0" applyProtection="0"/>
    <xf numFmtId="200" fontId="152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2" fillId="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51" fillId="35" borderId="0" applyNumberFormat="0" applyBorder="0" applyAlignment="0" applyProtection="0"/>
    <xf numFmtId="0" fontId="151" fillId="35" borderId="0" applyNumberFormat="0" applyBorder="0" applyAlignment="0" applyProtection="0"/>
    <xf numFmtId="200" fontId="152" fillId="35" borderId="0" applyNumberFormat="0" applyBorder="0" applyAlignment="0" applyProtection="0">
      <alignment vertical="center"/>
    </xf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2" fillId="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200" fontId="152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2" fillId="2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51" fillId="37" borderId="0" applyNumberFormat="0" applyBorder="0" applyAlignment="0" applyProtection="0"/>
    <xf numFmtId="0" fontId="151" fillId="37" borderId="0" applyNumberFormat="0" applyBorder="0" applyAlignment="0" applyProtection="0"/>
    <xf numFmtId="200" fontId="152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0" fontId="152" fillId="32" borderId="0" applyNumberFormat="0" applyBorder="0" applyAlignment="0" applyProtection="0">
      <alignment vertical="center"/>
    </xf>
    <xf numFmtId="200" fontId="152" fillId="33" borderId="0" applyNumberFormat="0" applyBorder="0" applyAlignment="0" applyProtection="0">
      <alignment vertical="center"/>
    </xf>
    <xf numFmtId="200" fontId="152" fillId="34" borderId="0" applyNumberFormat="0" applyBorder="0" applyAlignment="0" applyProtection="0">
      <alignment vertical="center"/>
    </xf>
    <xf numFmtId="200" fontId="152" fillId="35" borderId="0" applyNumberFormat="0" applyBorder="0" applyAlignment="0" applyProtection="0">
      <alignment vertical="center"/>
    </xf>
    <xf numFmtId="200" fontId="152" fillId="36" borderId="0" applyNumberFormat="0" applyBorder="0" applyAlignment="0" applyProtection="0">
      <alignment vertical="center"/>
    </xf>
    <xf numFmtId="200" fontId="152" fillId="37" borderId="0" applyNumberFormat="0" applyBorder="0" applyAlignment="0" applyProtection="0">
      <alignment vertical="center"/>
    </xf>
    <xf numFmtId="0" fontId="68" fillId="38" borderId="0" applyNumberFormat="0" applyBorder="0" applyAlignment="0" applyProtection="0"/>
    <xf numFmtId="200" fontId="153" fillId="38" borderId="0" applyNumberFormat="0" applyBorder="0" applyAlignment="0" applyProtection="0">
      <alignment vertical="center"/>
    </xf>
    <xf numFmtId="194" fontId="68" fillId="38" borderId="0" applyNumberFormat="0" applyBorder="0" applyAlignment="0" applyProtection="0"/>
    <xf numFmtId="194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54" fillId="38" borderId="0" applyNumberFormat="0" applyBorder="0" applyAlignment="0" applyProtection="0"/>
    <xf numFmtId="0" fontId="68" fillId="39" borderId="0" applyNumberFormat="0" applyBorder="0" applyAlignment="0" applyProtection="0"/>
    <xf numFmtId="200" fontId="153" fillId="39" borderId="0" applyNumberFormat="0" applyBorder="0" applyAlignment="0" applyProtection="0">
      <alignment vertical="center"/>
    </xf>
    <xf numFmtId="194" fontId="68" fillId="39" borderId="0" applyNumberFormat="0" applyBorder="0" applyAlignment="0" applyProtection="0"/>
    <xf numFmtId="194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54" fillId="39" borderId="0" applyNumberFormat="0" applyBorder="0" applyAlignment="0" applyProtection="0"/>
    <xf numFmtId="0" fontId="68" fillId="40" borderId="0" applyNumberFormat="0" applyBorder="0" applyAlignment="0" applyProtection="0"/>
    <xf numFmtId="200" fontId="153" fillId="40" borderId="0" applyNumberFormat="0" applyBorder="0" applyAlignment="0" applyProtection="0">
      <alignment vertical="center"/>
    </xf>
    <xf numFmtId="194" fontId="68" fillId="40" borderId="0" applyNumberFormat="0" applyBorder="0" applyAlignment="0" applyProtection="0"/>
    <xf numFmtId="194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54" fillId="40" borderId="0" applyNumberFormat="0" applyBorder="0" applyAlignment="0" applyProtection="0"/>
    <xf numFmtId="0" fontId="68" fillId="41" borderId="0" applyNumberFormat="0" applyBorder="0" applyAlignment="0" applyProtection="0"/>
    <xf numFmtId="200" fontId="153" fillId="41" borderId="0" applyNumberFormat="0" applyBorder="0" applyAlignment="0" applyProtection="0">
      <alignment vertical="center"/>
    </xf>
    <xf numFmtId="194" fontId="68" fillId="41" borderId="0" applyNumberFormat="0" applyBorder="0" applyAlignment="0" applyProtection="0"/>
    <xf numFmtId="194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54" fillId="41" borderId="0" applyNumberFormat="0" applyBorder="0" applyAlignment="0" applyProtection="0"/>
    <xf numFmtId="0" fontId="68" fillId="42" borderId="0" applyNumberFormat="0" applyBorder="0" applyAlignment="0" applyProtection="0"/>
    <xf numFmtId="200" fontId="153" fillId="42" borderId="0" applyNumberFormat="0" applyBorder="0" applyAlignment="0" applyProtection="0">
      <alignment vertical="center"/>
    </xf>
    <xf numFmtId="194" fontId="68" fillId="42" borderId="0" applyNumberFormat="0" applyBorder="0" applyAlignment="0" applyProtection="0"/>
    <xf numFmtId="194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54" fillId="42" borderId="0" applyNumberFormat="0" applyBorder="0" applyAlignment="0" applyProtection="0"/>
    <xf numFmtId="0" fontId="68" fillId="43" borderId="0" applyNumberFormat="0" applyBorder="0" applyAlignment="0" applyProtection="0"/>
    <xf numFmtId="200" fontId="153" fillId="43" borderId="0" applyNumberFormat="0" applyBorder="0" applyAlignment="0" applyProtection="0">
      <alignment vertical="center"/>
    </xf>
    <xf numFmtId="194" fontId="68" fillId="43" borderId="0" applyNumberFormat="0" applyBorder="0" applyAlignment="0" applyProtection="0"/>
    <xf numFmtId="194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54" fillId="43" borderId="0" applyNumberFormat="0" applyBorder="0" applyAlignment="0" applyProtection="0"/>
    <xf numFmtId="200" fontId="153" fillId="38" borderId="0" applyNumberFormat="0" applyBorder="0" applyAlignment="0" applyProtection="0">
      <alignment vertical="center"/>
    </xf>
    <xf numFmtId="200" fontId="153" fillId="39" borderId="0" applyNumberFormat="0" applyBorder="0" applyAlignment="0" applyProtection="0">
      <alignment vertical="center"/>
    </xf>
    <xf numFmtId="200" fontId="153" fillId="40" borderId="0" applyNumberFormat="0" applyBorder="0" applyAlignment="0" applyProtection="0">
      <alignment vertical="center"/>
    </xf>
    <xf numFmtId="200" fontId="153" fillId="41" borderId="0" applyNumberFormat="0" applyBorder="0" applyAlignment="0" applyProtection="0">
      <alignment vertical="center"/>
    </xf>
    <xf numFmtId="200" fontId="153" fillId="42" borderId="0" applyNumberFormat="0" applyBorder="0" applyAlignment="0" applyProtection="0">
      <alignment vertical="center"/>
    </xf>
    <xf numFmtId="200" fontId="153" fillId="43" borderId="0" applyNumberFormat="0" applyBorder="0" applyAlignment="0" applyProtection="0">
      <alignment vertical="center"/>
    </xf>
    <xf numFmtId="0" fontId="68" fillId="44" borderId="0" applyNumberFormat="0" applyBorder="0" applyAlignment="0" applyProtection="0"/>
    <xf numFmtId="200" fontId="153" fillId="44" borderId="0" applyNumberFormat="0" applyBorder="0" applyAlignment="0" applyProtection="0">
      <alignment vertical="center"/>
    </xf>
    <xf numFmtId="194" fontId="68" fillId="44" borderId="0" applyNumberFormat="0" applyBorder="0" applyAlignment="0" applyProtection="0"/>
    <xf numFmtId="194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154" fillId="44" borderId="0" applyNumberFormat="0" applyBorder="0" applyAlignment="0" applyProtection="0"/>
    <xf numFmtId="0" fontId="68" fillId="45" borderId="0" applyNumberFormat="0" applyBorder="0" applyAlignment="0" applyProtection="0"/>
    <xf numFmtId="200" fontId="153" fillId="45" borderId="0" applyNumberFormat="0" applyBorder="0" applyAlignment="0" applyProtection="0">
      <alignment vertical="center"/>
    </xf>
    <xf numFmtId="194" fontId="68" fillId="45" borderId="0" applyNumberFormat="0" applyBorder="0" applyAlignment="0" applyProtection="0"/>
    <xf numFmtId="194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154" fillId="45" borderId="0" applyNumberFormat="0" applyBorder="0" applyAlignment="0" applyProtection="0"/>
    <xf numFmtId="0" fontId="68" fillId="46" borderId="0" applyNumberFormat="0" applyBorder="0" applyAlignment="0" applyProtection="0"/>
    <xf numFmtId="200" fontId="153" fillId="46" borderId="0" applyNumberFormat="0" applyBorder="0" applyAlignment="0" applyProtection="0">
      <alignment vertical="center"/>
    </xf>
    <xf numFmtId="194" fontId="68" fillId="46" borderId="0" applyNumberFormat="0" applyBorder="0" applyAlignment="0" applyProtection="0"/>
    <xf numFmtId="194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154" fillId="46" borderId="0" applyNumberFormat="0" applyBorder="0" applyAlignment="0" applyProtection="0"/>
    <xf numFmtId="0" fontId="68" fillId="47" borderId="0" applyNumberFormat="0" applyBorder="0" applyAlignment="0" applyProtection="0"/>
    <xf numFmtId="200" fontId="153" fillId="47" borderId="0" applyNumberFormat="0" applyBorder="0" applyAlignment="0" applyProtection="0">
      <alignment vertical="center"/>
    </xf>
    <xf numFmtId="194" fontId="68" fillId="47" borderId="0" applyNumberFormat="0" applyBorder="0" applyAlignment="0" applyProtection="0"/>
    <xf numFmtId="194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154" fillId="47" borderId="0" applyNumberFormat="0" applyBorder="0" applyAlignment="0" applyProtection="0"/>
    <xf numFmtId="0" fontId="68" fillId="48" borderId="0" applyNumberFormat="0" applyBorder="0" applyAlignment="0" applyProtection="0"/>
    <xf numFmtId="200" fontId="153" fillId="48" borderId="0" applyNumberFormat="0" applyBorder="0" applyAlignment="0" applyProtection="0">
      <alignment vertical="center"/>
    </xf>
    <xf numFmtId="194" fontId="68" fillId="48" borderId="0" applyNumberFormat="0" applyBorder="0" applyAlignment="0" applyProtection="0"/>
    <xf numFmtId="194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54" fillId="48" borderId="0" applyNumberFormat="0" applyBorder="0" applyAlignment="0" applyProtection="0"/>
    <xf numFmtId="0" fontId="68" fillId="49" borderId="0" applyNumberFormat="0" applyBorder="0" applyAlignment="0" applyProtection="0"/>
    <xf numFmtId="200" fontId="153" fillId="49" borderId="0" applyNumberFormat="0" applyBorder="0" applyAlignment="0" applyProtection="0">
      <alignment vertical="center"/>
    </xf>
    <xf numFmtId="194" fontId="68" fillId="49" borderId="0" applyNumberFormat="0" applyBorder="0" applyAlignment="0" applyProtection="0"/>
    <xf numFmtId="194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154" fillId="49" borderId="0" applyNumberFormat="0" applyBorder="0" applyAlignment="0" applyProtection="0"/>
    <xf numFmtId="0" fontId="71" fillId="50" borderId="0" applyNumberFormat="0" applyBorder="0" applyAlignment="0" applyProtection="0"/>
    <xf numFmtId="200" fontId="155" fillId="50" borderId="0" applyNumberFormat="0" applyBorder="0" applyAlignment="0" applyProtection="0">
      <alignment vertical="center"/>
    </xf>
    <xf numFmtId="0" fontId="155" fillId="50" borderId="0" applyNumberFormat="0" applyBorder="0" applyAlignment="0" applyProtection="0"/>
    <xf numFmtId="194" fontId="71" fillId="50" borderId="0" applyNumberFormat="0" applyBorder="0" applyAlignment="0" applyProtection="0"/>
    <xf numFmtId="194" fontId="71" fillId="50" borderId="0" applyNumberFormat="0" applyBorder="0" applyAlignment="0" applyProtection="0"/>
    <xf numFmtId="0" fontId="18" fillId="3" borderId="0" applyNumberFormat="0" applyBorder="0" applyAlignment="0" applyProtection="0"/>
    <xf numFmtId="194" fontId="18" fillId="5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156" fillId="50" borderId="0" applyNumberFormat="0" applyBorder="0" applyAlignment="0" applyProtection="0"/>
    <xf numFmtId="0" fontId="74" fillId="51" borderId="20" applyNumberFormat="0" applyAlignment="0" applyProtection="0"/>
    <xf numFmtId="200" fontId="157" fillId="51" borderId="20" applyNumberFormat="0" applyAlignment="0" applyProtection="0">
      <alignment vertical="center"/>
    </xf>
    <xf numFmtId="194" fontId="74" fillId="51" borderId="20" applyNumberFormat="0" applyAlignment="0" applyProtection="0"/>
    <xf numFmtId="194" fontId="74" fillId="51" borderId="20" applyNumberFormat="0" applyAlignment="0" applyProtection="0"/>
    <xf numFmtId="0" fontId="74" fillId="51" borderId="20" applyNumberFormat="0" applyAlignment="0" applyProtection="0"/>
    <xf numFmtId="0" fontId="74" fillId="51" borderId="20" applyNumberFormat="0" applyAlignment="0" applyProtection="0"/>
    <xf numFmtId="0" fontId="74" fillId="51" borderId="20" applyNumberFormat="0" applyAlignment="0" applyProtection="0"/>
    <xf numFmtId="0" fontId="74" fillId="51" borderId="20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74" fillId="51" borderId="20" applyNumberFormat="0" applyAlignment="0" applyProtection="0"/>
    <xf numFmtId="0" fontId="74" fillId="51" borderId="20" applyNumberFormat="0" applyAlignment="0" applyProtection="0"/>
    <xf numFmtId="0" fontId="158" fillId="51" borderId="20" applyNumberFormat="0" applyAlignment="0" applyProtection="0"/>
    <xf numFmtId="0" fontId="77" fillId="52" borderId="21" applyNumberFormat="0" applyAlignment="0" applyProtection="0"/>
    <xf numFmtId="200" fontId="159" fillId="52" borderId="21" applyNumberFormat="0" applyAlignment="0" applyProtection="0">
      <alignment vertical="center"/>
    </xf>
    <xf numFmtId="194" fontId="77" fillId="52" borderId="21" applyNumberFormat="0" applyAlignment="0" applyProtection="0"/>
    <xf numFmtId="194" fontId="77" fillId="52" borderId="21" applyNumberFormat="0" applyAlignment="0" applyProtection="0"/>
    <xf numFmtId="0" fontId="77" fillId="52" borderId="21" applyNumberFormat="0" applyAlignment="0" applyProtection="0"/>
    <xf numFmtId="0" fontId="77" fillId="52" borderId="21" applyNumberFormat="0" applyAlignment="0" applyProtection="0"/>
    <xf numFmtId="0" fontId="77" fillId="52" borderId="21" applyNumberFormat="0" applyAlignment="0" applyProtection="0"/>
    <xf numFmtId="0" fontId="77" fillId="52" borderId="2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77" fillId="52" borderId="21" applyNumberFormat="0" applyAlignment="0" applyProtection="0"/>
    <xf numFmtId="0" fontId="77" fillId="52" borderId="21" applyNumberFormat="0" applyAlignment="0" applyProtection="0"/>
    <xf numFmtId="0" fontId="160" fillId="52" borderId="21" applyNumberFormat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81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0" fillId="0" borderId="0" applyFont="0" applyFill="0" applyBorder="0" applyAlignment="0" applyProtection="0"/>
    <xf numFmtId="198" fontId="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50" fillId="0" borderId="0" applyFont="0" applyFill="0" applyBorder="0" applyAlignment="0" applyProtection="0">
      <alignment vertical="center"/>
    </xf>
    <xf numFmtId="181" fontId="150" fillId="0" borderId="0" applyFont="0" applyFill="0" applyBorder="0" applyAlignment="0" applyProtection="0">
      <alignment vertical="center"/>
    </xf>
    <xf numFmtId="181" fontId="149" fillId="0" borderId="0" applyFont="0" applyFill="0" applyBorder="0" applyAlignment="0" applyProtection="0">
      <alignment vertical="center"/>
    </xf>
    <xf numFmtId="181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00" fontId="161" fillId="0" borderId="0" applyNumberFormat="0" applyFill="0" applyBorder="0" applyAlignment="0" applyProtection="0">
      <alignment vertical="center"/>
    </xf>
    <xf numFmtId="194" fontId="86" fillId="0" borderId="0" applyNumberFormat="0" applyFill="0" applyBorder="0" applyAlignment="0" applyProtection="0"/>
    <xf numFmtId="194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92" fillId="53" borderId="0" applyNumberFormat="0" applyBorder="0" applyAlignment="0" applyProtection="0"/>
    <xf numFmtId="200" fontId="163" fillId="53" borderId="0" applyNumberFormat="0" applyBorder="0" applyAlignment="0" applyProtection="0">
      <alignment vertical="center"/>
    </xf>
    <xf numFmtId="194" fontId="92" fillId="53" borderId="0" applyNumberFormat="0" applyBorder="0" applyAlignment="0" applyProtection="0"/>
    <xf numFmtId="194" fontId="92" fillId="53" borderId="0" applyNumberFormat="0" applyBorder="0" applyAlignment="0" applyProtection="0"/>
    <xf numFmtId="194" fontId="22" fillId="6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164" fillId="53" borderId="0" applyNumberFormat="0" applyBorder="0" applyAlignment="0" applyProtection="0"/>
    <xf numFmtId="0" fontId="95" fillId="0" borderId="22" applyNumberFormat="0" applyFill="0" applyAlignment="0" applyProtection="0"/>
    <xf numFmtId="194" fontId="95" fillId="0" borderId="22" applyNumberFormat="0" applyFill="0" applyAlignment="0" applyProtection="0"/>
    <xf numFmtId="194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200" fontId="165" fillId="0" borderId="22" applyNumberFormat="0" applyFill="0" applyAlignment="0" applyProtection="0">
      <alignment vertical="center"/>
    </xf>
    <xf numFmtId="0" fontId="98" fillId="0" borderId="23" applyNumberFormat="0" applyFill="0" applyAlignment="0" applyProtection="0"/>
    <xf numFmtId="194" fontId="98" fillId="0" borderId="23" applyNumberFormat="0" applyFill="0" applyAlignment="0" applyProtection="0"/>
    <xf numFmtId="194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200" fontId="166" fillId="0" borderId="23" applyNumberFormat="0" applyFill="0" applyAlignment="0" applyProtection="0">
      <alignment vertical="center"/>
    </xf>
    <xf numFmtId="0" fontId="101" fillId="0" borderId="24" applyNumberFormat="0" applyFill="0" applyAlignment="0" applyProtection="0"/>
    <xf numFmtId="194" fontId="101" fillId="0" borderId="24" applyNumberFormat="0" applyFill="0" applyAlignment="0" applyProtection="0"/>
    <xf numFmtId="194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200" fontId="167" fillId="0" borderId="24" applyNumberFormat="0" applyFill="0" applyAlignment="0" applyProtection="0">
      <alignment vertical="center"/>
    </xf>
    <xf numFmtId="0" fontId="101" fillId="0" borderId="0" applyNumberFormat="0" applyFill="0" applyBorder="0" applyAlignment="0" applyProtection="0"/>
    <xf numFmtId="194" fontId="101" fillId="0" borderId="0" applyNumberFormat="0" applyFill="0" applyBorder="0" applyAlignment="0" applyProtection="0"/>
    <xf numFmtId="194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194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00" fontId="14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112" fillId="54" borderId="20" applyNumberFormat="0" applyAlignment="0" applyProtection="0"/>
    <xf numFmtId="200" fontId="170" fillId="54" borderId="20" applyNumberFormat="0" applyAlignment="0" applyProtection="0">
      <alignment vertical="center"/>
    </xf>
    <xf numFmtId="194" fontId="112" fillId="54" borderId="20" applyNumberFormat="0" applyAlignment="0" applyProtection="0"/>
    <xf numFmtId="194" fontId="112" fillId="54" borderId="20" applyNumberFormat="0" applyAlignment="0" applyProtection="0"/>
    <xf numFmtId="0" fontId="112" fillId="54" borderId="20" applyNumberFormat="0" applyAlignment="0" applyProtection="0"/>
    <xf numFmtId="0" fontId="112" fillId="54" borderId="20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112" fillId="54" borderId="20" applyNumberFormat="0" applyAlignment="0" applyProtection="0"/>
    <xf numFmtId="0" fontId="171" fillId="54" borderId="20" applyNumberFormat="0" applyAlignment="0" applyProtection="0"/>
    <xf numFmtId="0" fontId="115" fillId="0" borderId="25" applyNumberFormat="0" applyFill="0" applyAlignment="0" applyProtection="0"/>
    <xf numFmtId="200" fontId="172" fillId="0" borderId="25" applyNumberFormat="0" applyFill="0" applyAlignment="0" applyProtection="0">
      <alignment vertical="center"/>
    </xf>
    <xf numFmtId="194" fontId="115" fillId="0" borderId="25" applyNumberFormat="0" applyFill="0" applyAlignment="0" applyProtection="0"/>
    <xf numFmtId="194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73" fillId="0" borderId="25" applyNumberFormat="0" applyFill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200" fontId="174" fillId="55" borderId="0" applyNumberFormat="0" applyBorder="0" applyAlignment="0" applyProtection="0">
      <alignment vertical="center"/>
    </xf>
    <xf numFmtId="194" fontId="118" fillId="55" borderId="0" applyNumberFormat="0" applyBorder="0" applyAlignment="0" applyProtection="0"/>
    <xf numFmtId="194" fontId="118" fillId="55" borderId="0" applyNumberFormat="0" applyBorder="0" applyAlignment="0" applyProtection="0"/>
    <xf numFmtId="194" fontId="147" fillId="24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75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" fillId="0" borderId="0"/>
    <xf numFmtId="0" fontId="1" fillId="0" borderId="0"/>
    <xf numFmtId="0" fontId="5" fillId="0" borderId="0"/>
    <xf numFmtId="194" fontId="5" fillId="0" borderId="0"/>
    <xf numFmtId="194" fontId="5" fillId="0" borderId="0"/>
    <xf numFmtId="0" fontId="139" fillId="0" borderId="0"/>
    <xf numFmtId="0" fontId="5" fillId="0" borderId="0"/>
    <xf numFmtId="0" fontId="5" fillId="0" borderId="0"/>
    <xf numFmtId="0" fontId="67" fillId="0" borderId="0"/>
    <xf numFmtId="0" fontId="1" fillId="0" borderId="0"/>
    <xf numFmtId="0" fontId="145" fillId="0" borderId="0">
      <alignment vertical="center"/>
    </xf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51" fillId="0" borderId="0"/>
    <xf numFmtId="0" fontId="1" fillId="0" borderId="0"/>
    <xf numFmtId="0" fontId="67" fillId="0" borderId="0"/>
    <xf numFmtId="0" fontId="67" fillId="0" borderId="0"/>
    <xf numFmtId="194" fontId="5" fillId="0" borderId="0"/>
    <xf numFmtId="194" fontId="5" fillId="0" borderId="0"/>
    <xf numFmtId="200" fontId="5" fillId="0" borderId="0"/>
    <xf numFmtId="0" fontId="5" fillId="0" borderId="0"/>
    <xf numFmtId="0" fontId="1" fillId="0" borderId="0"/>
    <xf numFmtId="194" fontId="5" fillId="0" borderId="0"/>
    <xf numFmtId="0" fontId="1" fillId="0" borderId="0"/>
    <xf numFmtId="194" fontId="5" fillId="0" borderId="0"/>
    <xf numFmtId="200" fontId="5" fillId="0" borderId="0"/>
    <xf numFmtId="0" fontId="5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94" fontId="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194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194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194" fontId="2" fillId="56" borderId="26" applyNumberFormat="0" applyFont="0" applyAlignment="0" applyProtection="0"/>
    <xf numFmtId="194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194" fontId="5" fillId="25" borderId="14" applyNumberFormat="0" applyFont="0" applyAlignment="0" applyProtection="0"/>
    <xf numFmtId="194" fontId="5" fillId="25" borderId="14" applyNumberFormat="0" applyFont="0" applyAlignment="0" applyProtection="0"/>
    <xf numFmtId="194" fontId="5" fillId="25" borderId="14" applyNumberFormat="0" applyFont="0" applyAlignment="0" applyProtection="0"/>
    <xf numFmtId="194" fontId="5" fillId="25" borderId="14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148" fillId="56" borderId="26" applyNumberFormat="0" applyFont="0" applyAlignment="0" applyProtection="0"/>
    <xf numFmtId="0" fontId="148" fillId="56" borderId="26" applyNumberFormat="0" applyFont="0" applyAlignment="0" applyProtection="0"/>
    <xf numFmtId="0" fontId="148" fillId="56" borderId="26" applyNumberFormat="0" applyFont="0" applyAlignment="0" applyProtection="0"/>
    <xf numFmtId="0" fontId="148" fillId="56" borderId="26" applyNumberFormat="0" applyFont="0" applyAlignment="0" applyProtection="0"/>
    <xf numFmtId="200" fontId="149" fillId="56" borderId="26" applyNumberFormat="0" applyFont="0" applyAlignment="0" applyProtection="0">
      <alignment vertical="center"/>
    </xf>
    <xf numFmtId="200" fontId="149" fillId="56" borderId="26" applyNumberFormat="0" applyFont="0" applyAlignment="0" applyProtection="0">
      <alignment vertical="center"/>
    </xf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5" fillId="25" borderId="14" applyNumberFormat="0" applyFont="0" applyAlignment="0" applyProtection="0"/>
    <xf numFmtId="0" fontId="123" fillId="51" borderId="27" applyNumberFormat="0" applyAlignment="0" applyProtection="0"/>
    <xf numFmtId="200" fontId="177" fillId="51" borderId="27" applyNumberFormat="0" applyAlignment="0" applyProtection="0">
      <alignment vertical="center"/>
    </xf>
    <xf numFmtId="194" fontId="123" fillId="51" borderId="27" applyNumberFormat="0" applyAlignment="0" applyProtection="0"/>
    <xf numFmtId="194" fontId="123" fillId="51" borderId="27" applyNumberFormat="0" applyAlignment="0" applyProtection="0"/>
    <xf numFmtId="0" fontId="123" fillId="51" borderId="27" applyNumberFormat="0" applyAlignment="0" applyProtection="0"/>
    <xf numFmtId="0" fontId="123" fillId="51" borderId="27" applyNumberFormat="0" applyAlignment="0" applyProtection="0"/>
    <xf numFmtId="0" fontId="123" fillId="51" borderId="27" applyNumberFormat="0" applyAlignment="0" applyProtection="0"/>
    <xf numFmtId="0" fontId="123" fillId="51" borderId="27" applyNumberFormat="0" applyAlignment="0" applyProtection="0"/>
    <xf numFmtId="0" fontId="30" fillId="20" borderId="15" applyNumberFormat="0" applyAlignment="0" applyProtection="0"/>
    <xf numFmtId="0" fontId="30" fillId="20" borderId="15" applyNumberFormat="0" applyAlignment="0" applyProtection="0"/>
    <xf numFmtId="0" fontId="30" fillId="20" borderId="15" applyNumberFormat="0" applyAlignment="0" applyProtection="0"/>
    <xf numFmtId="0" fontId="30" fillId="20" borderId="15" applyNumberFormat="0" applyAlignment="0" applyProtection="0"/>
    <xf numFmtId="0" fontId="123" fillId="51" borderId="27" applyNumberFormat="0" applyAlignment="0" applyProtection="0"/>
    <xf numFmtId="0" fontId="123" fillId="51" borderId="27" applyNumberFormat="0" applyAlignment="0" applyProtection="0"/>
    <xf numFmtId="0" fontId="178" fillId="51" borderId="27" applyNumberFormat="0" applyAlignment="0" applyProtection="0"/>
    <xf numFmtId="9" fontId="140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0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194" fontId="126" fillId="0" borderId="0" applyNumberFormat="0" applyFill="0" applyBorder="0" applyAlignment="0" applyProtection="0"/>
    <xf numFmtId="194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0" fontId="179" fillId="0" borderId="0" applyNumberFormat="0" applyFill="0" applyBorder="0" applyAlignment="0" applyProtection="0">
      <alignment vertical="center"/>
    </xf>
    <xf numFmtId="0" fontId="129" fillId="0" borderId="28" applyNumberFormat="0" applyFill="0" applyAlignment="0" applyProtection="0"/>
    <xf numFmtId="200" fontId="180" fillId="0" borderId="28" applyNumberFormat="0" applyFill="0" applyAlignment="0" applyProtection="0">
      <alignment vertical="center"/>
    </xf>
    <xf numFmtId="194" fontId="129" fillId="0" borderId="28" applyNumberFormat="0" applyFill="0" applyAlignment="0" applyProtection="0"/>
    <xf numFmtId="194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81" fillId="0" borderId="28" applyNumberFormat="0" applyFill="0" applyAlignment="0" applyProtection="0"/>
    <xf numFmtId="0" fontId="132" fillId="0" borderId="0" applyNumberFormat="0" applyFill="0" applyBorder="0" applyAlignment="0" applyProtection="0"/>
    <xf numFmtId="200" fontId="182" fillId="0" borderId="0" applyNumberFormat="0" applyFill="0" applyBorder="0" applyAlignment="0" applyProtection="0">
      <alignment vertical="center"/>
    </xf>
    <xf numFmtId="194" fontId="132" fillId="0" borderId="0" applyNumberFormat="0" applyFill="0" applyBorder="0" applyAlignment="0" applyProtection="0"/>
    <xf numFmtId="194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181" fontId="146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6" fillId="0" borderId="0" applyFont="0" applyFill="0" applyBorder="0" applyAlignment="0" applyProtection="0">
      <alignment vertical="center"/>
    </xf>
    <xf numFmtId="43" fontId="146" fillId="0" borderId="0" applyFont="0" applyFill="0" applyBorder="0" applyAlignment="0" applyProtection="0">
      <alignment vertical="center"/>
    </xf>
    <xf numFmtId="181" fontId="150" fillId="0" borderId="0" applyFont="0" applyFill="0" applyBorder="0" applyAlignment="0" applyProtection="0"/>
    <xf numFmtId="181" fontId="150" fillId="0" borderId="0" applyFont="0" applyFill="0" applyBorder="0" applyAlignment="0" applyProtection="0"/>
    <xf numFmtId="181" fontId="150" fillId="0" borderId="0" applyFont="0" applyFill="0" applyBorder="0" applyAlignment="0" applyProtection="0"/>
    <xf numFmtId="181" fontId="150" fillId="0" borderId="0" applyFont="0" applyFill="0" applyBorder="0" applyAlignment="0" applyProtection="0"/>
    <xf numFmtId="181" fontId="150" fillId="0" borderId="0" applyFont="0" applyFill="0" applyBorder="0" applyAlignment="0" applyProtection="0"/>
    <xf numFmtId="181" fontId="150" fillId="0" borderId="0" applyFont="0" applyFill="0" applyBorder="0" applyAlignment="0" applyProtection="0"/>
    <xf numFmtId="181" fontId="150" fillId="0" borderId="0" applyFont="0" applyFill="0" applyBorder="0" applyAlignment="0" applyProtection="0">
      <alignment vertical="center"/>
    </xf>
    <xf numFmtId="181" fontId="150" fillId="0" borderId="0" applyFont="0" applyFill="0" applyBorder="0" applyAlignment="0" applyProtection="0">
      <alignment vertical="center"/>
    </xf>
    <xf numFmtId="181" fontId="150" fillId="0" borderId="0" applyFont="0" applyFill="0" applyBorder="0" applyAlignment="0" applyProtection="0">
      <alignment vertical="center"/>
    </xf>
    <xf numFmtId="181" fontId="150" fillId="0" borderId="0" applyFont="0" applyFill="0" applyBorder="0" applyAlignment="0" applyProtection="0">
      <alignment vertical="center"/>
    </xf>
    <xf numFmtId="200" fontId="163" fillId="53" borderId="0" applyNumberFormat="0" applyBorder="0" applyAlignment="0" applyProtection="0">
      <alignment vertical="center"/>
    </xf>
    <xf numFmtId="0" fontId="155" fillId="50" borderId="0" applyNumberFormat="0" applyBorder="0" applyAlignment="0" applyProtection="0"/>
    <xf numFmtId="200" fontId="155" fillId="50" borderId="0" applyNumberFormat="0" applyBorder="0" applyAlignment="0" applyProtection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46" fillId="0" borderId="0">
      <alignment vertical="center"/>
    </xf>
    <xf numFmtId="200" fontId="146" fillId="0" borderId="0">
      <alignment vertical="center"/>
    </xf>
    <xf numFmtId="200" fontId="146" fillId="0" borderId="0">
      <alignment vertical="center"/>
    </xf>
    <xf numFmtId="0" fontId="146" fillId="0" borderId="0">
      <alignment vertical="center"/>
    </xf>
    <xf numFmtId="200" fontId="146" fillId="0" borderId="0">
      <alignment vertical="center"/>
    </xf>
    <xf numFmtId="200" fontId="146" fillId="0" borderId="0">
      <alignment vertical="center"/>
    </xf>
    <xf numFmtId="200" fontId="5" fillId="0" borderId="0"/>
    <xf numFmtId="200" fontId="5" fillId="0" borderId="0"/>
    <xf numFmtId="200" fontId="176" fillId="0" borderId="0"/>
    <xf numFmtId="200" fontId="1" fillId="0" borderId="0">
      <alignment vertical="center"/>
    </xf>
    <xf numFmtId="200" fontId="176" fillId="0" borderId="0"/>
    <xf numFmtId="200" fontId="176" fillId="0" borderId="0"/>
    <xf numFmtId="199" fontId="176" fillId="0" borderId="0"/>
    <xf numFmtId="200" fontId="153" fillId="44" borderId="0" applyNumberFormat="0" applyBorder="0" applyAlignment="0" applyProtection="0">
      <alignment vertical="center"/>
    </xf>
    <xf numFmtId="200" fontId="153" fillId="45" borderId="0" applyNumberFormat="0" applyBorder="0" applyAlignment="0" applyProtection="0">
      <alignment vertical="center"/>
    </xf>
    <xf numFmtId="200" fontId="153" fillId="46" borderId="0" applyNumberFormat="0" applyBorder="0" applyAlignment="0" applyProtection="0">
      <alignment vertical="center"/>
    </xf>
    <xf numFmtId="200" fontId="153" fillId="47" borderId="0" applyNumberFormat="0" applyBorder="0" applyAlignment="0" applyProtection="0">
      <alignment vertical="center"/>
    </xf>
    <xf numFmtId="200" fontId="153" fillId="48" borderId="0" applyNumberFormat="0" applyBorder="0" applyAlignment="0" applyProtection="0">
      <alignment vertical="center"/>
    </xf>
    <xf numFmtId="200" fontId="153" fillId="49" borderId="0" applyNumberFormat="0" applyBorder="0" applyAlignment="0" applyProtection="0">
      <alignment vertical="center"/>
    </xf>
    <xf numFmtId="200" fontId="165" fillId="0" borderId="22" applyNumberFormat="0" applyFill="0" applyAlignment="0" applyProtection="0">
      <alignment vertical="center"/>
    </xf>
    <xf numFmtId="200" fontId="166" fillId="0" borderId="23" applyNumberFormat="0" applyFill="0" applyAlignment="0" applyProtection="0">
      <alignment vertical="center"/>
    </xf>
    <xf numFmtId="200" fontId="167" fillId="0" borderId="24" applyNumberFormat="0" applyFill="0" applyAlignment="0" applyProtection="0">
      <alignment vertical="center"/>
    </xf>
    <xf numFmtId="200" fontId="167" fillId="0" borderId="0" applyNumberFormat="0" applyFill="0" applyBorder="0" applyAlignment="0" applyProtection="0">
      <alignment vertical="center"/>
    </xf>
    <xf numFmtId="200" fontId="179" fillId="0" borderId="0" applyNumberFormat="0" applyFill="0" applyBorder="0" applyAlignment="0" applyProtection="0">
      <alignment vertical="center"/>
    </xf>
    <xf numFmtId="200" fontId="159" fillId="52" borderId="21" applyNumberFormat="0" applyAlignment="0" applyProtection="0">
      <alignment vertical="center"/>
    </xf>
    <xf numFmtId="200" fontId="180" fillId="0" borderId="28" applyNumberFormat="0" applyFill="0" applyAlignment="0" applyProtection="0">
      <alignment vertical="center"/>
    </xf>
    <xf numFmtId="200" fontId="149" fillId="56" borderId="26" applyNumberFormat="0" applyFont="0" applyAlignment="0" applyProtection="0">
      <alignment vertical="center"/>
    </xf>
    <xf numFmtId="200" fontId="149" fillId="56" borderId="26" applyNumberFormat="0" applyFont="0" applyAlignment="0" applyProtection="0">
      <alignment vertical="center"/>
    </xf>
    <xf numFmtId="9" fontId="149" fillId="0" borderId="0" applyFont="0" applyFill="0" applyBorder="0" applyAlignment="0" applyProtection="0">
      <alignment vertical="center"/>
    </xf>
    <xf numFmtId="9" fontId="149" fillId="0" borderId="0" applyFont="0" applyFill="0" applyBorder="0" applyAlignment="0" applyProtection="0">
      <alignment vertical="center"/>
    </xf>
    <xf numFmtId="200" fontId="161" fillId="0" borderId="0" applyNumberFormat="0" applyFill="0" applyBorder="0" applyAlignment="0" applyProtection="0">
      <alignment vertical="center"/>
    </xf>
    <xf numFmtId="200" fontId="182" fillId="0" borderId="0" applyNumberFormat="0" applyFill="0" applyBorder="0" applyAlignment="0" applyProtection="0">
      <alignment vertical="center"/>
    </xf>
    <xf numFmtId="200" fontId="157" fillId="51" borderId="20" applyNumberFormat="0" applyAlignment="0" applyProtection="0">
      <alignment vertical="center"/>
    </xf>
    <xf numFmtId="199" fontId="184" fillId="0" borderId="0" applyNumberFormat="0" applyFill="0" applyBorder="0" applyAlignment="0" applyProtection="0">
      <alignment vertical="top"/>
      <protection locked="0"/>
    </xf>
    <xf numFmtId="200" fontId="170" fillId="54" borderId="20" applyNumberFormat="0" applyAlignment="0" applyProtection="0">
      <alignment vertical="center"/>
    </xf>
    <xf numFmtId="200" fontId="177" fillId="51" borderId="27" applyNumberFormat="0" applyAlignment="0" applyProtection="0">
      <alignment vertical="center"/>
    </xf>
    <xf numFmtId="200" fontId="174" fillId="55" borderId="0" applyNumberFormat="0" applyBorder="0" applyAlignment="0" applyProtection="0">
      <alignment vertical="center"/>
    </xf>
    <xf numFmtId="200" fontId="172" fillId="0" borderId="25" applyNumberFormat="0" applyFill="0" applyAlignment="0" applyProtection="0">
      <alignment vertical="center"/>
    </xf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9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181" fontId="176" fillId="0" borderId="0" applyFont="0" applyFill="0" applyBorder="0" applyAlignment="0" applyProtection="0">
      <alignment vertical="center"/>
    </xf>
    <xf numFmtId="181" fontId="15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2" fillId="0" borderId="0" applyFont="0" applyFill="0" applyBorder="0" applyAlignment="0" applyProtection="0">
      <alignment vertical="center"/>
    </xf>
    <xf numFmtId="43" fontId="15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51" fillId="56" borderId="26" applyNumberFormat="0" applyFont="0" applyAlignment="0" applyProtection="0"/>
    <xf numFmtId="0" fontId="151" fillId="56" borderId="26" applyNumberFormat="0" applyFont="0" applyAlignment="0" applyProtection="0"/>
    <xf numFmtId="200" fontId="152" fillId="56" borderId="26" applyNumberFormat="0" applyFont="0" applyAlignment="0" applyProtection="0">
      <alignment vertical="center"/>
    </xf>
    <xf numFmtId="43" fontId="152" fillId="0" borderId="0" applyFont="0" applyFill="0" applyBorder="0" applyAlignment="0" applyProtection="0">
      <alignment vertical="center"/>
    </xf>
    <xf numFmtId="43" fontId="152" fillId="0" borderId="0" applyFont="0" applyFill="0" applyBorder="0" applyAlignment="0" applyProtection="0">
      <alignment vertical="center"/>
    </xf>
    <xf numFmtId="43" fontId="152" fillId="0" borderId="0" applyFont="0" applyFill="0" applyBorder="0" applyAlignment="0" applyProtection="0">
      <alignment vertical="center"/>
    </xf>
    <xf numFmtId="43" fontId="152" fillId="0" borderId="0" applyFont="0" applyFill="0" applyBorder="0" applyAlignment="0" applyProtection="0">
      <alignment vertical="center"/>
    </xf>
    <xf numFmtId="181" fontId="176" fillId="0" borderId="0" applyFont="0" applyFill="0" applyBorder="0" applyAlignment="0" applyProtection="0"/>
    <xf numFmtId="181" fontId="176" fillId="0" borderId="0" applyFont="0" applyFill="0" applyBorder="0" applyAlignment="0" applyProtection="0"/>
    <xf numFmtId="181" fontId="176" fillId="0" borderId="0" applyFont="0" applyFill="0" applyBorder="0" applyAlignment="0" applyProtection="0"/>
    <xf numFmtId="181" fontId="176" fillId="0" borderId="0" applyFont="0" applyFill="0" applyBorder="0" applyAlignment="0" applyProtection="0">
      <alignment vertical="center"/>
    </xf>
    <xf numFmtId="181" fontId="176" fillId="0" borderId="0" applyFont="0" applyFill="0" applyBorder="0" applyAlignment="0" applyProtection="0">
      <alignment vertical="center"/>
    </xf>
    <xf numFmtId="200" fontId="1" fillId="0" borderId="0">
      <alignment vertical="center"/>
    </xf>
    <xf numFmtId="200" fontId="152" fillId="56" borderId="26" applyNumberFormat="0" applyFont="0" applyAlignment="0" applyProtection="0">
      <alignment vertical="center"/>
    </xf>
    <xf numFmtId="9" fontId="152" fillId="0" borderId="0" applyFont="0" applyFill="0" applyBorder="0" applyAlignment="0" applyProtection="0">
      <alignment vertical="center"/>
    </xf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201" fontId="2" fillId="2" borderId="0" applyNumberFormat="0" applyBorder="0" applyAlignment="0" applyProtection="0"/>
    <xf numFmtId="201" fontId="2" fillId="2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201" fontId="2" fillId="3" borderId="0" applyNumberFormat="0" applyBorder="0" applyAlignment="0" applyProtection="0"/>
    <xf numFmtId="201" fontId="2" fillId="3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201" fontId="2" fillId="4" borderId="0" applyNumberFormat="0" applyBorder="0" applyAlignment="0" applyProtection="0"/>
    <xf numFmtId="201" fontId="2" fillId="4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201" fontId="2" fillId="5" borderId="0" applyNumberFormat="0" applyBorder="0" applyAlignment="0" applyProtection="0"/>
    <xf numFmtId="201" fontId="2" fillId="5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201" fontId="2" fillId="6" borderId="0" applyNumberFormat="0" applyBorder="0" applyAlignment="0" applyProtection="0"/>
    <xf numFmtId="201" fontId="2" fillId="6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201" fontId="2" fillId="7" borderId="0" applyNumberFormat="0" applyBorder="0" applyAlignment="0" applyProtection="0"/>
    <xf numFmtId="201" fontId="2" fillId="7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201" fontId="2" fillId="8" borderId="0" applyNumberFormat="0" applyBorder="0" applyAlignment="0" applyProtection="0"/>
    <xf numFmtId="201" fontId="2" fillId="8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201" fontId="2" fillId="9" borderId="0" applyNumberFormat="0" applyBorder="0" applyAlignment="0" applyProtection="0"/>
    <xf numFmtId="201" fontId="2" fillId="9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201" fontId="2" fillId="10" borderId="0" applyNumberFormat="0" applyBorder="0" applyAlignment="0" applyProtection="0"/>
    <xf numFmtId="201" fontId="2" fillId="10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201" fontId="2" fillId="5" borderId="0" applyNumberFormat="0" applyBorder="0" applyAlignment="0" applyProtection="0"/>
    <xf numFmtId="201" fontId="2" fillId="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201" fontId="2" fillId="8" borderId="0" applyNumberFormat="0" applyBorder="0" applyAlignment="0" applyProtection="0"/>
    <xf numFmtId="201" fontId="2" fillId="8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201" fontId="2" fillId="11" borderId="0" applyNumberFormat="0" applyBorder="0" applyAlignment="0" applyProtection="0"/>
    <xf numFmtId="201" fontId="2" fillId="11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200" fontId="153" fillId="38" borderId="0" applyNumberFormat="0" applyBorder="0" applyAlignment="0" applyProtection="0">
      <alignment vertical="center"/>
    </xf>
    <xf numFmtId="194" fontId="68" fillId="38" borderId="0" applyNumberFormat="0" applyBorder="0" applyAlignment="0" applyProtection="0"/>
    <xf numFmtId="201" fontId="17" fillId="12" borderId="0" applyNumberFormat="0" applyBorder="0" applyAlignment="0" applyProtection="0"/>
    <xf numFmtId="201" fontId="17" fillId="12" borderId="0" applyNumberFormat="0" applyBorder="0" applyAlignment="0" applyProtection="0"/>
    <xf numFmtId="201" fontId="17" fillId="12" borderId="0" applyNumberFormat="0" applyBorder="0" applyAlignment="0" applyProtection="0"/>
    <xf numFmtId="194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54" fillId="38" borderId="0" applyNumberFormat="0" applyBorder="0" applyAlignment="0" applyProtection="0"/>
    <xf numFmtId="200" fontId="153" fillId="39" borderId="0" applyNumberFormat="0" applyBorder="0" applyAlignment="0" applyProtection="0">
      <alignment vertical="center"/>
    </xf>
    <xf numFmtId="194" fontId="68" fillId="39" borderId="0" applyNumberFormat="0" applyBorder="0" applyAlignment="0" applyProtection="0"/>
    <xf numFmtId="201" fontId="17" fillId="9" borderId="0" applyNumberFormat="0" applyBorder="0" applyAlignment="0" applyProtection="0"/>
    <xf numFmtId="201" fontId="17" fillId="9" borderId="0" applyNumberFormat="0" applyBorder="0" applyAlignment="0" applyProtection="0"/>
    <xf numFmtId="201" fontId="17" fillId="9" borderId="0" applyNumberFormat="0" applyBorder="0" applyAlignment="0" applyProtection="0"/>
    <xf numFmtId="194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8" fillId="39" borderId="0" applyNumberFormat="0" applyBorder="0" applyAlignment="0" applyProtection="0"/>
    <xf numFmtId="0" fontId="154" fillId="39" borderId="0" applyNumberFormat="0" applyBorder="0" applyAlignment="0" applyProtection="0"/>
    <xf numFmtId="200" fontId="153" fillId="40" borderId="0" applyNumberFormat="0" applyBorder="0" applyAlignment="0" applyProtection="0">
      <alignment vertical="center"/>
    </xf>
    <xf numFmtId="194" fontId="68" fillId="40" borderId="0" applyNumberFormat="0" applyBorder="0" applyAlignment="0" applyProtection="0"/>
    <xf numFmtId="201" fontId="17" fillId="10" borderId="0" applyNumberFormat="0" applyBorder="0" applyAlignment="0" applyProtection="0"/>
    <xf numFmtId="201" fontId="17" fillId="10" borderId="0" applyNumberFormat="0" applyBorder="0" applyAlignment="0" applyProtection="0"/>
    <xf numFmtId="201" fontId="17" fillId="10" borderId="0" applyNumberFormat="0" applyBorder="0" applyAlignment="0" applyProtection="0"/>
    <xf numFmtId="194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54" fillId="40" borderId="0" applyNumberFormat="0" applyBorder="0" applyAlignment="0" applyProtection="0"/>
    <xf numFmtId="200" fontId="153" fillId="41" borderId="0" applyNumberFormat="0" applyBorder="0" applyAlignment="0" applyProtection="0">
      <alignment vertical="center"/>
    </xf>
    <xf numFmtId="194" fontId="68" fillId="41" borderId="0" applyNumberFormat="0" applyBorder="0" applyAlignment="0" applyProtection="0"/>
    <xf numFmtId="201" fontId="17" fillId="13" borderId="0" applyNumberFormat="0" applyBorder="0" applyAlignment="0" applyProtection="0"/>
    <xf numFmtId="201" fontId="17" fillId="13" borderId="0" applyNumberFormat="0" applyBorder="0" applyAlignment="0" applyProtection="0"/>
    <xf numFmtId="201" fontId="17" fillId="13" borderId="0" applyNumberFormat="0" applyBorder="0" applyAlignment="0" applyProtection="0"/>
    <xf numFmtId="194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54" fillId="41" borderId="0" applyNumberFormat="0" applyBorder="0" applyAlignment="0" applyProtection="0"/>
    <xf numFmtId="200" fontId="153" fillId="42" borderId="0" applyNumberFormat="0" applyBorder="0" applyAlignment="0" applyProtection="0">
      <alignment vertical="center"/>
    </xf>
    <xf numFmtId="194" fontId="68" fillId="42" borderId="0" applyNumberFormat="0" applyBorder="0" applyAlignment="0" applyProtection="0"/>
    <xf numFmtId="201" fontId="17" fillId="14" borderId="0" applyNumberFormat="0" applyBorder="0" applyAlignment="0" applyProtection="0"/>
    <xf numFmtId="201" fontId="17" fillId="14" borderId="0" applyNumberFormat="0" applyBorder="0" applyAlignment="0" applyProtection="0"/>
    <xf numFmtId="201" fontId="17" fillId="14" borderId="0" applyNumberFormat="0" applyBorder="0" applyAlignment="0" applyProtection="0"/>
    <xf numFmtId="194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8" fillId="42" borderId="0" applyNumberFormat="0" applyBorder="0" applyAlignment="0" applyProtection="0"/>
    <xf numFmtId="0" fontId="154" fillId="42" borderId="0" applyNumberFormat="0" applyBorder="0" applyAlignment="0" applyProtection="0"/>
    <xf numFmtId="200" fontId="153" fillId="43" borderId="0" applyNumberFormat="0" applyBorder="0" applyAlignment="0" applyProtection="0">
      <alignment vertical="center"/>
    </xf>
    <xf numFmtId="194" fontId="68" fillId="43" borderId="0" applyNumberFormat="0" applyBorder="0" applyAlignment="0" applyProtection="0"/>
    <xf numFmtId="201" fontId="17" fillId="15" borderId="0" applyNumberFormat="0" applyBorder="0" applyAlignment="0" applyProtection="0"/>
    <xf numFmtId="201" fontId="17" fillId="15" borderId="0" applyNumberFormat="0" applyBorder="0" applyAlignment="0" applyProtection="0"/>
    <xf numFmtId="201" fontId="17" fillId="15" borderId="0" applyNumberFormat="0" applyBorder="0" applyAlignment="0" applyProtection="0"/>
    <xf numFmtId="194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54" fillId="43" borderId="0" applyNumberFormat="0" applyBorder="0" applyAlignment="0" applyProtection="0"/>
    <xf numFmtId="200" fontId="153" fillId="44" borderId="0" applyNumberFormat="0" applyBorder="0" applyAlignment="0" applyProtection="0">
      <alignment vertical="center"/>
    </xf>
    <xf numFmtId="194" fontId="68" fillId="44" borderId="0" applyNumberFormat="0" applyBorder="0" applyAlignment="0" applyProtection="0"/>
    <xf numFmtId="201" fontId="17" fillId="16" borderId="0" applyNumberFormat="0" applyBorder="0" applyAlignment="0" applyProtection="0"/>
    <xf numFmtId="201" fontId="17" fillId="16" borderId="0" applyNumberFormat="0" applyBorder="0" applyAlignment="0" applyProtection="0"/>
    <xf numFmtId="201" fontId="17" fillId="16" borderId="0" applyNumberFormat="0" applyBorder="0" applyAlignment="0" applyProtection="0"/>
    <xf numFmtId="194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154" fillId="44" borderId="0" applyNumberFormat="0" applyBorder="0" applyAlignment="0" applyProtection="0"/>
    <xf numFmtId="200" fontId="153" fillId="45" borderId="0" applyNumberFormat="0" applyBorder="0" applyAlignment="0" applyProtection="0">
      <alignment vertical="center"/>
    </xf>
    <xf numFmtId="194" fontId="68" fillId="45" borderId="0" applyNumberFormat="0" applyBorder="0" applyAlignment="0" applyProtection="0"/>
    <xf numFmtId="201" fontId="17" fillId="17" borderId="0" applyNumberFormat="0" applyBorder="0" applyAlignment="0" applyProtection="0"/>
    <xf numFmtId="201" fontId="17" fillId="17" borderId="0" applyNumberFormat="0" applyBorder="0" applyAlignment="0" applyProtection="0"/>
    <xf numFmtId="201" fontId="17" fillId="17" borderId="0" applyNumberFormat="0" applyBorder="0" applyAlignment="0" applyProtection="0"/>
    <xf numFmtId="194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8" fillId="45" borderId="0" applyNumberFormat="0" applyBorder="0" applyAlignment="0" applyProtection="0"/>
    <xf numFmtId="0" fontId="154" fillId="45" borderId="0" applyNumberFormat="0" applyBorder="0" applyAlignment="0" applyProtection="0"/>
    <xf numFmtId="200" fontId="153" fillId="46" borderId="0" applyNumberFormat="0" applyBorder="0" applyAlignment="0" applyProtection="0">
      <alignment vertical="center"/>
    </xf>
    <xf numFmtId="194" fontId="68" fillId="46" borderId="0" applyNumberFormat="0" applyBorder="0" applyAlignment="0" applyProtection="0"/>
    <xf numFmtId="201" fontId="17" fillId="18" borderId="0" applyNumberFormat="0" applyBorder="0" applyAlignment="0" applyProtection="0"/>
    <xf numFmtId="201" fontId="17" fillId="18" borderId="0" applyNumberFormat="0" applyBorder="0" applyAlignment="0" applyProtection="0"/>
    <xf numFmtId="201" fontId="17" fillId="18" borderId="0" applyNumberFormat="0" applyBorder="0" applyAlignment="0" applyProtection="0"/>
    <xf numFmtId="194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8" fillId="46" borderId="0" applyNumberFormat="0" applyBorder="0" applyAlignment="0" applyProtection="0"/>
    <xf numFmtId="0" fontId="154" fillId="46" borderId="0" applyNumberFormat="0" applyBorder="0" applyAlignment="0" applyProtection="0"/>
    <xf numFmtId="200" fontId="153" fillId="47" borderId="0" applyNumberFormat="0" applyBorder="0" applyAlignment="0" applyProtection="0">
      <alignment vertical="center"/>
    </xf>
    <xf numFmtId="194" fontId="68" fillId="47" borderId="0" applyNumberFormat="0" applyBorder="0" applyAlignment="0" applyProtection="0"/>
    <xf numFmtId="201" fontId="17" fillId="13" borderId="0" applyNumberFormat="0" applyBorder="0" applyAlignment="0" applyProtection="0"/>
    <xf numFmtId="201" fontId="17" fillId="13" borderId="0" applyNumberFormat="0" applyBorder="0" applyAlignment="0" applyProtection="0"/>
    <xf numFmtId="201" fontId="17" fillId="13" borderId="0" applyNumberFormat="0" applyBorder="0" applyAlignment="0" applyProtection="0"/>
    <xf numFmtId="194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154" fillId="47" borderId="0" applyNumberFormat="0" applyBorder="0" applyAlignment="0" applyProtection="0"/>
    <xf numFmtId="200" fontId="153" fillId="48" borderId="0" applyNumberFormat="0" applyBorder="0" applyAlignment="0" applyProtection="0">
      <alignment vertical="center"/>
    </xf>
    <xf numFmtId="194" fontId="68" fillId="48" borderId="0" applyNumberFormat="0" applyBorder="0" applyAlignment="0" applyProtection="0"/>
    <xf numFmtId="201" fontId="17" fillId="14" borderId="0" applyNumberFormat="0" applyBorder="0" applyAlignment="0" applyProtection="0"/>
    <xf numFmtId="201" fontId="17" fillId="14" borderId="0" applyNumberFormat="0" applyBorder="0" applyAlignment="0" applyProtection="0"/>
    <xf numFmtId="201" fontId="17" fillId="14" borderId="0" applyNumberFormat="0" applyBorder="0" applyAlignment="0" applyProtection="0"/>
    <xf numFmtId="194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8" fillId="48" borderId="0" applyNumberFormat="0" applyBorder="0" applyAlignment="0" applyProtection="0"/>
    <xf numFmtId="0" fontId="154" fillId="48" borderId="0" applyNumberFormat="0" applyBorder="0" applyAlignment="0" applyProtection="0"/>
    <xf numFmtId="200" fontId="153" fillId="49" borderId="0" applyNumberFormat="0" applyBorder="0" applyAlignment="0" applyProtection="0">
      <alignment vertical="center"/>
    </xf>
    <xf numFmtId="194" fontId="68" fillId="49" borderId="0" applyNumberFormat="0" applyBorder="0" applyAlignment="0" applyProtection="0"/>
    <xf numFmtId="201" fontId="17" fillId="19" borderId="0" applyNumberFormat="0" applyBorder="0" applyAlignment="0" applyProtection="0"/>
    <xf numFmtId="201" fontId="17" fillId="19" borderId="0" applyNumberFormat="0" applyBorder="0" applyAlignment="0" applyProtection="0"/>
    <xf numFmtId="201" fontId="17" fillId="19" borderId="0" applyNumberFormat="0" applyBorder="0" applyAlignment="0" applyProtection="0"/>
    <xf numFmtId="194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8" fillId="49" borderId="0" applyNumberFormat="0" applyBorder="0" applyAlignment="0" applyProtection="0"/>
    <xf numFmtId="0" fontId="154" fillId="49" borderId="0" applyNumberFormat="0" applyBorder="0" applyAlignment="0" applyProtection="0"/>
    <xf numFmtId="200" fontId="155" fillId="50" borderId="0" applyNumberFormat="0" applyBorder="0" applyAlignment="0" applyProtection="0">
      <alignment vertical="center"/>
    </xf>
    <xf numFmtId="194" fontId="71" fillId="50" borderId="0" applyNumberFormat="0" applyBorder="0" applyAlignment="0" applyProtection="0"/>
    <xf numFmtId="0" fontId="18" fillId="3" borderId="0" applyNumberFormat="0" applyBorder="0" applyAlignment="0" applyProtection="0"/>
    <xf numFmtId="194" fontId="18" fillId="5" borderId="0" applyNumberFormat="0" applyBorder="0" applyAlignment="0" applyProtection="0"/>
    <xf numFmtId="201" fontId="18" fillId="3" borderId="0" applyNumberFormat="0" applyBorder="0" applyAlignment="0" applyProtection="0"/>
    <xf numFmtId="194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71" fillId="50" borderId="0" applyNumberFormat="0" applyBorder="0" applyAlignment="0" applyProtection="0"/>
    <xf numFmtId="0" fontId="156" fillId="50" borderId="0" applyNumberFormat="0" applyBorder="0" applyAlignment="0" applyProtection="0"/>
    <xf numFmtId="200" fontId="157" fillId="51" borderId="20" applyNumberFormat="0" applyAlignment="0" applyProtection="0">
      <alignment vertical="center"/>
    </xf>
    <xf numFmtId="194" fontId="74" fillId="51" borderId="20" applyNumberFormat="0" applyAlignment="0" applyProtection="0"/>
    <xf numFmtId="201" fontId="19" fillId="20" borderId="1" applyNumberFormat="0" applyAlignment="0" applyProtection="0"/>
    <xf numFmtId="201" fontId="19" fillId="20" borderId="1" applyNumberFormat="0" applyAlignment="0" applyProtection="0"/>
    <xf numFmtId="201" fontId="19" fillId="20" borderId="1" applyNumberFormat="0" applyAlignment="0" applyProtection="0"/>
    <xf numFmtId="194" fontId="74" fillId="51" borderId="20" applyNumberFormat="0" applyAlignment="0" applyProtection="0"/>
    <xf numFmtId="0" fontId="74" fillId="51" borderId="20" applyNumberFormat="0" applyAlignment="0" applyProtection="0"/>
    <xf numFmtId="0" fontId="74" fillId="51" borderId="20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74" fillId="51" borderId="20" applyNumberFormat="0" applyAlignment="0" applyProtection="0"/>
    <xf numFmtId="0" fontId="74" fillId="51" borderId="20" applyNumberFormat="0" applyAlignment="0" applyProtection="0"/>
    <xf numFmtId="0" fontId="158" fillId="51" borderId="20" applyNumberFormat="0" applyAlignment="0" applyProtection="0"/>
    <xf numFmtId="200" fontId="159" fillId="52" borderId="21" applyNumberFormat="0" applyAlignment="0" applyProtection="0">
      <alignment vertical="center"/>
    </xf>
    <xf numFmtId="194" fontId="77" fillId="52" borderId="21" applyNumberFormat="0" applyAlignment="0" applyProtection="0"/>
    <xf numFmtId="201" fontId="20" fillId="21" borderId="2" applyNumberFormat="0" applyAlignment="0" applyProtection="0"/>
    <xf numFmtId="201" fontId="20" fillId="21" borderId="2" applyNumberFormat="0" applyAlignment="0" applyProtection="0"/>
    <xf numFmtId="201" fontId="20" fillId="21" borderId="2" applyNumberFormat="0" applyAlignment="0" applyProtection="0"/>
    <xf numFmtId="194" fontId="77" fillId="52" borderId="21" applyNumberFormat="0" applyAlignment="0" applyProtection="0"/>
    <xf numFmtId="0" fontId="77" fillId="52" borderId="21" applyNumberFormat="0" applyAlignment="0" applyProtection="0"/>
    <xf numFmtId="0" fontId="77" fillId="52" borderId="2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77" fillId="52" borderId="21" applyNumberFormat="0" applyAlignment="0" applyProtection="0"/>
    <xf numFmtId="0" fontId="160" fillId="52" borderId="2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1" fontId="176" fillId="0" borderId="0" applyFont="0" applyFill="0" applyBorder="0" applyAlignment="0" applyProtection="0">
      <alignment vertical="center"/>
    </xf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15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>
      <alignment vertical="center"/>
    </xf>
    <xf numFmtId="202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186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00" fontId="161" fillId="0" borderId="0" applyNumberFormat="0" applyFill="0" applyBorder="0" applyAlignment="0" applyProtection="0">
      <alignment vertical="center"/>
    </xf>
    <xf numFmtId="194" fontId="86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4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00" fontId="163" fillId="53" borderId="0" applyNumberFormat="0" applyBorder="0" applyAlignment="0" applyProtection="0">
      <alignment vertical="center"/>
    </xf>
    <xf numFmtId="194" fontId="92" fillId="53" borderId="0" applyNumberFormat="0" applyBorder="0" applyAlignment="0" applyProtection="0"/>
    <xf numFmtId="194" fontId="22" fillId="6" borderId="0" applyNumberFormat="0" applyBorder="0" applyAlignment="0" applyProtection="0"/>
    <xf numFmtId="201" fontId="22" fillId="4" borderId="0" applyNumberFormat="0" applyBorder="0" applyAlignment="0" applyProtection="0"/>
    <xf numFmtId="201" fontId="22" fillId="4" borderId="0" applyNumberFormat="0" applyBorder="0" applyAlignment="0" applyProtection="0"/>
    <xf numFmtId="194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92" fillId="53" borderId="0" applyNumberFormat="0" applyBorder="0" applyAlignment="0" applyProtection="0"/>
    <xf numFmtId="0" fontId="164" fillId="53" borderId="0" applyNumberFormat="0" applyBorder="0" applyAlignment="0" applyProtection="0"/>
    <xf numFmtId="0" fontId="187" fillId="0" borderId="29" applyNumberFormat="0" applyFill="0" applyAlignment="0" applyProtection="0"/>
    <xf numFmtId="194" fontId="95" fillId="0" borderId="22" applyNumberFormat="0" applyFill="0" applyAlignment="0" applyProtection="0"/>
    <xf numFmtId="201" fontId="23" fillId="0" borderId="5" applyNumberFormat="0" applyFill="0" applyAlignment="0" applyProtection="0"/>
    <xf numFmtId="201" fontId="23" fillId="0" borderId="5" applyNumberFormat="0" applyFill="0" applyAlignment="0" applyProtection="0"/>
    <xf numFmtId="201" fontId="23" fillId="0" borderId="5" applyNumberFormat="0" applyFill="0" applyAlignment="0" applyProtection="0"/>
    <xf numFmtId="194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200" fontId="165" fillId="0" borderId="22" applyNumberFormat="0" applyFill="0" applyAlignment="0" applyProtection="0">
      <alignment vertical="center"/>
    </xf>
    <xf numFmtId="0" fontId="188" fillId="0" borderId="23" applyNumberFormat="0" applyFill="0" applyAlignment="0" applyProtection="0"/>
    <xf numFmtId="194" fontId="98" fillId="0" borderId="23" applyNumberFormat="0" applyFill="0" applyAlignment="0" applyProtection="0"/>
    <xf numFmtId="201" fontId="24" fillId="0" borderId="6" applyNumberFormat="0" applyFill="0" applyAlignment="0" applyProtection="0"/>
    <xf numFmtId="201" fontId="24" fillId="0" borderId="6" applyNumberFormat="0" applyFill="0" applyAlignment="0" applyProtection="0"/>
    <xf numFmtId="201" fontId="24" fillId="0" borderId="6" applyNumberFormat="0" applyFill="0" applyAlignment="0" applyProtection="0"/>
    <xf numFmtId="194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200" fontId="166" fillId="0" borderId="23" applyNumberFormat="0" applyFill="0" applyAlignment="0" applyProtection="0">
      <alignment vertical="center"/>
    </xf>
    <xf numFmtId="0" fontId="189" fillId="0" borderId="30" applyNumberFormat="0" applyFill="0" applyAlignment="0" applyProtection="0"/>
    <xf numFmtId="194" fontId="101" fillId="0" borderId="24" applyNumberFormat="0" applyFill="0" applyAlignment="0" applyProtection="0"/>
    <xf numFmtId="201" fontId="25" fillId="0" borderId="7" applyNumberFormat="0" applyFill="0" applyAlignment="0" applyProtection="0"/>
    <xf numFmtId="201" fontId="25" fillId="0" borderId="7" applyNumberFormat="0" applyFill="0" applyAlignment="0" applyProtection="0"/>
    <xf numFmtId="201" fontId="25" fillId="0" borderId="7" applyNumberFormat="0" applyFill="0" applyAlignment="0" applyProtection="0"/>
    <xf numFmtId="0" fontId="102" fillId="0" borderId="24" applyNumberFormat="0" applyFill="0" applyAlignment="0" applyProtection="0"/>
    <xf numFmtId="194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200" fontId="167" fillId="0" borderId="24" applyNumberFormat="0" applyFill="0" applyAlignment="0" applyProtection="0">
      <alignment vertical="center"/>
    </xf>
    <xf numFmtId="0" fontId="189" fillId="0" borderId="0" applyNumberFormat="0" applyFill="0" applyBorder="0" applyAlignment="0" applyProtection="0"/>
    <xf numFmtId="194" fontId="101" fillId="0" borderId="0" applyNumberFormat="0" applyFill="0" applyBorder="0" applyAlignment="0" applyProtection="0"/>
    <xf numFmtId="201" fontId="25" fillId="0" borderId="0" applyNumberFormat="0" applyFill="0" applyBorder="0" applyAlignment="0" applyProtection="0"/>
    <xf numFmtId="201" fontId="25" fillId="0" borderId="0" applyNumberFormat="0" applyFill="0" applyBorder="0" applyAlignment="0" applyProtection="0"/>
    <xf numFmtId="201" fontId="25" fillId="0" borderId="0" applyNumberFormat="0" applyFill="0" applyBorder="0" applyAlignment="0" applyProtection="0"/>
    <xf numFmtId="194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0" fontId="167" fillId="0" borderId="0" applyNumberFormat="0" applyFill="0" applyBorder="0" applyAlignment="0" applyProtection="0">
      <alignment vertical="center"/>
    </xf>
    <xf numFmtId="0" fontId="169" fillId="0" borderId="0" applyNumberFormat="0" applyFill="0" applyBorder="0" applyAlignment="0" applyProtection="0">
      <alignment vertical="top"/>
      <protection locked="0"/>
    </xf>
    <xf numFmtId="200" fontId="170" fillId="54" borderId="20" applyNumberFormat="0" applyAlignment="0" applyProtection="0">
      <alignment vertical="center"/>
    </xf>
    <xf numFmtId="194" fontId="112" fillId="54" borderId="20" applyNumberFormat="0" applyAlignment="0" applyProtection="0"/>
    <xf numFmtId="201" fontId="27" fillId="7" borderId="1" applyNumberFormat="0" applyAlignment="0" applyProtection="0"/>
    <xf numFmtId="201" fontId="27" fillId="7" borderId="1" applyNumberFormat="0" applyAlignment="0" applyProtection="0"/>
    <xf numFmtId="201" fontId="27" fillId="7" borderId="1" applyNumberFormat="0" applyAlignment="0" applyProtection="0"/>
    <xf numFmtId="194" fontId="112" fillId="54" borderId="20" applyNumberFormat="0" applyAlignment="0" applyProtection="0"/>
    <xf numFmtId="0" fontId="112" fillId="54" borderId="20" applyNumberFormat="0" applyAlignment="0" applyProtection="0"/>
    <xf numFmtId="0" fontId="112" fillId="54" borderId="20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112" fillId="54" borderId="20" applyNumberFormat="0" applyAlignment="0" applyProtection="0"/>
    <xf numFmtId="0" fontId="112" fillId="54" borderId="20" applyNumberFormat="0" applyAlignment="0" applyProtection="0"/>
    <xf numFmtId="0" fontId="171" fillId="54" borderId="20" applyNumberFormat="0" applyAlignment="0" applyProtection="0"/>
    <xf numFmtId="200" fontId="172" fillId="0" borderId="25" applyNumberFormat="0" applyFill="0" applyAlignment="0" applyProtection="0">
      <alignment vertical="center"/>
    </xf>
    <xf numFmtId="194" fontId="115" fillId="0" borderId="25" applyNumberFormat="0" applyFill="0" applyAlignment="0" applyProtection="0"/>
    <xf numFmtId="201" fontId="28" fillId="0" borderId="13" applyNumberFormat="0" applyFill="0" applyAlignment="0" applyProtection="0"/>
    <xf numFmtId="201" fontId="28" fillId="0" borderId="13" applyNumberFormat="0" applyFill="0" applyAlignment="0" applyProtection="0"/>
    <xf numFmtId="201" fontId="28" fillId="0" borderId="13" applyNumberFormat="0" applyFill="0" applyAlignment="0" applyProtection="0"/>
    <xf numFmtId="194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15" fillId="0" borderId="25" applyNumberFormat="0" applyFill="0" applyAlignment="0" applyProtection="0"/>
    <xf numFmtId="0" fontId="173" fillId="0" borderId="25" applyNumberFormat="0" applyFill="0" applyAlignment="0" applyProtection="0"/>
    <xf numFmtId="194" fontId="118" fillId="55" borderId="0" applyNumberFormat="0" applyBorder="0" applyAlignment="0" applyProtection="0"/>
    <xf numFmtId="194" fontId="147" fillId="24" borderId="0" applyNumberFormat="0" applyBorder="0" applyAlignment="0" applyProtection="0"/>
    <xf numFmtId="201" fontId="29" fillId="24" borderId="0" applyNumberFormat="0" applyBorder="0" applyAlignment="0" applyProtection="0"/>
    <xf numFmtId="201" fontId="29" fillId="24" borderId="0" applyNumberFormat="0" applyBorder="0" applyAlignment="0" applyProtection="0"/>
    <xf numFmtId="194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18" fillId="55" borderId="0" applyNumberFormat="0" applyBorder="0" applyAlignment="0" applyProtection="0"/>
    <xf numFmtId="0" fontId="175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201" fontId="5" fillId="0" borderId="0"/>
    <xf numFmtId="201" fontId="5" fillId="0" borderId="0"/>
    <xf numFmtId="201" fontId="5" fillId="0" borderId="0"/>
    <xf numFmtId="0" fontId="190" fillId="0" borderId="0"/>
    <xf numFmtId="0" fontId="190" fillId="0" borderId="0"/>
    <xf numFmtId="0" fontId="190" fillId="0" borderId="0"/>
    <xf numFmtId="0" fontId="145" fillId="0" borderId="0">
      <alignment vertical="center"/>
    </xf>
    <xf numFmtId="201" fontId="191" fillId="0" borderId="0"/>
    <xf numFmtId="194" fontId="5" fillId="0" borderId="0"/>
    <xf numFmtId="0" fontId="1" fillId="0" borderId="0"/>
    <xf numFmtId="0" fontId="1" fillId="0" borderId="0"/>
    <xf numFmtId="0" fontId="1" fillId="0" borderId="0"/>
    <xf numFmtId="19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91" fillId="0" borderId="0"/>
    <xf numFmtId="201" fontId="191" fillId="0" borderId="0"/>
    <xf numFmtId="194" fontId="5" fillId="0" borderId="0"/>
    <xf numFmtId="0" fontId="5" fillId="0" borderId="0"/>
    <xf numFmtId="194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91" fillId="0" borderId="0"/>
    <xf numFmtId="201" fontId="191" fillId="0" borderId="0"/>
    <xf numFmtId="201" fontId="191" fillId="0" borderId="0"/>
    <xf numFmtId="201" fontId="191" fillId="0" borderId="0"/>
    <xf numFmtId="0" fontId="1" fillId="0" borderId="0"/>
    <xf numFmtId="201" fontId="191" fillId="0" borderId="0"/>
    <xf numFmtId="201" fontId="191" fillId="0" borderId="0"/>
    <xf numFmtId="201" fontId="191" fillId="0" borderId="0"/>
    <xf numFmtId="201" fontId="19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76" fillId="0" borderId="0">
      <alignment vertical="center"/>
    </xf>
    <xf numFmtId="0" fontId="1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0" fontId="5" fillId="0" borderId="0"/>
    <xf numFmtId="0" fontId="1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51" fillId="0" borderId="0"/>
    <xf numFmtId="201" fontId="5" fillId="0" borderId="0"/>
    <xf numFmtId="0" fontId="1" fillId="0" borderId="0"/>
    <xf numFmtId="201" fontId="5" fillId="0" borderId="0"/>
    <xf numFmtId="201" fontId="5" fillId="0" borderId="0"/>
    <xf numFmtId="201" fontId="5" fillId="0" borderId="0"/>
    <xf numFmtId="0" fontId="151" fillId="0" borderId="0"/>
    <xf numFmtId="194" fontId="5" fillId="0" borderId="0"/>
    <xf numFmtId="194" fontId="5" fillId="0" borderId="0"/>
    <xf numFmtId="194" fontId="5" fillId="0" borderId="0"/>
    <xf numFmtId="0" fontId="1" fillId="0" borderId="0"/>
    <xf numFmtId="194" fontId="5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0" fontId="186" fillId="0" borderId="0"/>
    <xf numFmtId="0" fontId="1" fillId="0" borderId="0"/>
    <xf numFmtId="0" fontId="5" fillId="0" borderId="0"/>
    <xf numFmtId="0" fontId="1" fillId="0" borderId="0"/>
    <xf numFmtId="0" fontId="1" fillId="0" borderId="0"/>
    <xf numFmtId="201" fontId="186" fillId="0" borderId="0"/>
    <xf numFmtId="201" fontId="186" fillId="0" borderId="0"/>
    <xf numFmtId="201" fontId="186" fillId="0" borderId="0"/>
    <xf numFmtId="201" fontId="186" fillId="0" borderId="0"/>
    <xf numFmtId="201" fontId="186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201" fontId="5" fillId="0" borderId="0"/>
    <xf numFmtId="0" fontId="5" fillId="0" borderId="0"/>
    <xf numFmtId="0" fontId="1" fillId="0" borderId="0"/>
    <xf numFmtId="194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201" fontId="186" fillId="0" borderId="0"/>
    <xf numFmtId="201" fontId="186" fillId="0" borderId="0"/>
    <xf numFmtId="201" fontId="186" fillId="0" borderId="0"/>
    <xf numFmtId="201" fontId="186" fillId="0" borderId="0"/>
    <xf numFmtId="201" fontId="186" fillId="0" borderId="0"/>
    <xf numFmtId="0" fontId="5" fillId="0" borderId="0"/>
    <xf numFmtId="0" fontId="186" fillId="0" borderId="0"/>
    <xf numFmtId="0" fontId="190" fillId="0" borderId="0"/>
    <xf numFmtId="0" fontId="18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201" fontId="186" fillId="0" borderId="0"/>
    <xf numFmtId="201" fontId="186" fillId="0" borderId="0"/>
    <xf numFmtId="201" fontId="186" fillId="0" borderId="0"/>
    <xf numFmtId="201" fontId="186" fillId="0" borderId="0"/>
    <xf numFmtId="201" fontId="186" fillId="0" borderId="0"/>
    <xf numFmtId="201" fontId="186" fillId="0" borderId="0"/>
    <xf numFmtId="0" fontId="186" fillId="0" borderId="0"/>
    <xf numFmtId="0" fontId="5" fillId="0" borderId="0"/>
    <xf numFmtId="0" fontId="5" fillId="0" borderId="0"/>
    <xf numFmtId="0" fontId="5" fillId="0" borderId="0"/>
    <xf numFmtId="0" fontId="186" fillId="0" borderId="0"/>
    <xf numFmtId="0" fontId="190" fillId="0" borderId="0"/>
    <xf numFmtId="0" fontId="2" fillId="0" borderId="0"/>
    <xf numFmtId="0" fontId="2" fillId="0" borderId="0"/>
    <xf numFmtId="0" fontId="1" fillId="0" borderId="0"/>
    <xf numFmtId="201" fontId="186" fillId="0" borderId="0"/>
    <xf numFmtId="201" fontId="186" fillId="0" borderId="0"/>
    <xf numFmtId="201" fontId="186" fillId="0" borderId="0"/>
    <xf numFmtId="201" fontId="186" fillId="0" borderId="0"/>
    <xf numFmtId="201" fontId="186" fillId="0" borderId="0"/>
    <xf numFmtId="201" fontId="186" fillId="0" borderId="0"/>
    <xf numFmtId="0" fontId="1" fillId="0" borderId="0"/>
    <xf numFmtId="0" fontId="186" fillId="0" borderId="0"/>
    <xf numFmtId="0" fontId="5" fillId="0" borderId="0"/>
    <xf numFmtId="0" fontId="1" fillId="0" borderId="0"/>
    <xf numFmtId="0" fontId="190" fillId="0" borderId="0"/>
    <xf numFmtId="0" fontId="186" fillId="0" borderId="0"/>
    <xf numFmtId="0" fontId="5" fillId="0" borderId="0"/>
    <xf numFmtId="0" fontId="5" fillId="0" borderId="0"/>
    <xf numFmtId="0" fontId="1" fillId="0" borderId="0"/>
    <xf numFmtId="0" fontId="186" fillId="0" borderId="0"/>
    <xf numFmtId="201" fontId="186" fillId="0" borderId="0"/>
    <xf numFmtId="0" fontId="1" fillId="0" borderId="0"/>
    <xf numFmtId="0" fontId="1" fillId="0" borderId="0"/>
    <xf numFmtId="0" fontId="1" fillId="0" borderId="0"/>
    <xf numFmtId="201" fontId="186" fillId="0" borderId="0"/>
    <xf numFmtId="201" fontId="186" fillId="0" borderId="0"/>
    <xf numFmtId="201" fontId="186" fillId="0" borderId="0"/>
    <xf numFmtId="201" fontId="186" fillId="0" borderId="0"/>
    <xf numFmtId="201" fontId="186" fillId="0" borderId="0"/>
    <xf numFmtId="201" fontId="186" fillId="0" borderId="0"/>
    <xf numFmtId="0" fontId="5" fillId="0" borderId="0"/>
    <xf numFmtId="0" fontId="5" fillId="0" borderId="0"/>
    <xf numFmtId="0" fontId="5" fillId="0" borderId="0"/>
    <xf numFmtId="204" fontId="191" fillId="0" borderId="0"/>
    <xf numFmtId="0" fontId="186" fillId="0" borderId="0"/>
    <xf numFmtId="0" fontId="190" fillId="0" borderId="0"/>
    <xf numFmtId="0" fontId="1" fillId="0" borderId="0"/>
    <xf numFmtId="0" fontId="1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56" borderId="26" applyNumberFormat="0" applyFont="0" applyAlignment="0" applyProtection="0"/>
    <xf numFmtId="201" fontId="5" fillId="25" borderId="14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201" fontId="5" fillId="25" borderId="14" applyNumberFormat="0" applyFont="0" applyAlignment="0" applyProtection="0"/>
    <xf numFmtId="201" fontId="5" fillId="25" borderId="14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201" fontId="5" fillId="25" borderId="14" applyNumberFormat="0" applyFont="0" applyAlignment="0" applyProtection="0"/>
    <xf numFmtId="201" fontId="5" fillId="25" borderId="14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5" fillId="25" borderId="14" applyNumberFormat="0" applyFont="0" applyAlignment="0" applyProtection="0"/>
    <xf numFmtId="200" fontId="177" fillId="51" borderId="27" applyNumberFormat="0" applyAlignment="0" applyProtection="0">
      <alignment vertical="center"/>
    </xf>
    <xf numFmtId="194" fontId="123" fillId="51" borderId="27" applyNumberFormat="0" applyAlignment="0" applyProtection="0"/>
    <xf numFmtId="201" fontId="30" fillId="20" borderId="15" applyNumberFormat="0" applyAlignment="0" applyProtection="0"/>
    <xf numFmtId="201" fontId="30" fillId="20" borderId="15" applyNumberFormat="0" applyAlignment="0" applyProtection="0"/>
    <xf numFmtId="201" fontId="30" fillId="20" borderId="15" applyNumberFormat="0" applyAlignment="0" applyProtection="0"/>
    <xf numFmtId="194" fontId="123" fillId="51" borderId="27" applyNumberFormat="0" applyAlignment="0" applyProtection="0"/>
    <xf numFmtId="0" fontId="123" fillId="51" borderId="27" applyNumberFormat="0" applyAlignment="0" applyProtection="0"/>
    <xf numFmtId="0" fontId="123" fillId="51" borderId="27" applyNumberFormat="0" applyAlignment="0" applyProtection="0"/>
    <xf numFmtId="0" fontId="30" fillId="20" borderId="15" applyNumberFormat="0" applyAlignment="0" applyProtection="0"/>
    <xf numFmtId="0" fontId="30" fillId="20" borderId="15" applyNumberFormat="0" applyAlignment="0" applyProtection="0"/>
    <xf numFmtId="0" fontId="123" fillId="51" borderId="27" applyNumberFormat="0" applyAlignment="0" applyProtection="0"/>
    <xf numFmtId="0" fontId="123" fillId="51" borderId="27" applyNumberFormat="0" applyAlignment="0" applyProtection="0"/>
    <xf numFmtId="0" fontId="178" fillId="51" borderId="2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194" fontId="126" fillId="0" borderId="0" applyNumberFormat="0" applyFill="0" applyBorder="0" applyAlignment="0" applyProtection="0"/>
    <xf numFmtId="201" fontId="31" fillId="0" borderId="0" applyNumberFormat="0" applyFill="0" applyBorder="0" applyAlignment="0" applyProtection="0"/>
    <xf numFmtId="201" fontId="31" fillId="0" borderId="0" applyNumberFormat="0" applyFill="0" applyBorder="0" applyAlignment="0" applyProtection="0"/>
    <xf numFmtId="201" fontId="31" fillId="0" borderId="0" applyNumberFormat="0" applyFill="0" applyBorder="0" applyAlignment="0" applyProtection="0"/>
    <xf numFmtId="194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0" fontId="179" fillId="0" borderId="0" applyNumberFormat="0" applyFill="0" applyBorder="0" applyAlignment="0" applyProtection="0">
      <alignment vertical="center"/>
    </xf>
    <xf numFmtId="200" fontId="180" fillId="0" borderId="28" applyNumberFormat="0" applyFill="0" applyAlignment="0" applyProtection="0">
      <alignment vertical="center"/>
    </xf>
    <xf numFmtId="194" fontId="129" fillId="0" borderId="28" applyNumberFormat="0" applyFill="0" applyAlignment="0" applyProtection="0"/>
    <xf numFmtId="201" fontId="32" fillId="0" borderId="16" applyNumberFormat="0" applyFill="0" applyAlignment="0" applyProtection="0"/>
    <xf numFmtId="201" fontId="32" fillId="0" borderId="16" applyNumberFormat="0" applyFill="0" applyAlignment="0" applyProtection="0"/>
    <xf numFmtId="201" fontId="32" fillId="0" borderId="16" applyNumberFormat="0" applyFill="0" applyAlignment="0" applyProtection="0"/>
    <xf numFmtId="194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81" fillId="0" borderId="28" applyNumberFormat="0" applyFill="0" applyAlignment="0" applyProtection="0"/>
    <xf numFmtId="200" fontId="182" fillId="0" borderId="0" applyNumberFormat="0" applyFill="0" applyBorder="0" applyAlignment="0" applyProtection="0">
      <alignment vertical="center"/>
    </xf>
    <xf numFmtId="194" fontId="132" fillId="0" borderId="0" applyNumberFormat="0" applyFill="0" applyBorder="0" applyAlignment="0" applyProtection="0"/>
    <xf numFmtId="201" fontId="33" fillId="0" borderId="0" applyNumberFormat="0" applyFill="0" applyBorder="0" applyAlignment="0" applyProtection="0"/>
    <xf numFmtId="201" fontId="33" fillId="0" borderId="0" applyNumberFormat="0" applyFill="0" applyBorder="0" applyAlignment="0" applyProtection="0"/>
    <xf numFmtId="201" fontId="33" fillId="0" borderId="0" applyNumberFormat="0" applyFill="0" applyBorder="0" applyAlignment="0" applyProtection="0"/>
    <xf numFmtId="194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0" fontId="1" fillId="0" borderId="0">
      <alignment vertical="center"/>
    </xf>
    <xf numFmtId="0" fontId="1" fillId="0" borderId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0" fontId="1" fillId="0" borderId="0">
      <alignment vertical="center"/>
    </xf>
    <xf numFmtId="0" fontId="1" fillId="0" borderId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0" fontId="1" fillId="0" borderId="0">
      <alignment vertical="center"/>
    </xf>
    <xf numFmtId="0" fontId="1" fillId="0" borderId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0" fontId="1" fillId="0" borderId="0">
      <alignment vertical="center"/>
    </xf>
    <xf numFmtId="0" fontId="1" fillId="0" borderId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0" fontId="1" fillId="0" borderId="0">
      <alignment vertical="center"/>
    </xf>
    <xf numFmtId="0" fontId="1" fillId="0" borderId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0" fontId="1" fillId="0" borderId="0">
      <alignment vertical="center"/>
    </xf>
    <xf numFmtId="0" fontId="1" fillId="0" borderId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1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4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8" fontId="5" fillId="0" borderId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39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67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9" fontId="14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0" fontId="1" fillId="0" borderId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0" fontId="1" fillId="0" borderId="0">
      <alignment vertical="center"/>
    </xf>
    <xf numFmtId="0" fontId="1" fillId="0" borderId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0" fontId="1" fillId="0" borderId="0">
      <alignment vertical="center"/>
    </xf>
    <xf numFmtId="0" fontId="1" fillId="0" borderId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194" fillId="0" borderId="22" applyNumberFormat="0" applyFill="0" applyAlignment="0" applyProtection="0">
      <alignment vertical="center"/>
    </xf>
    <xf numFmtId="0" fontId="195" fillId="0" borderId="23" applyNumberFormat="0" applyFill="0" applyAlignment="0" applyProtection="0">
      <alignment vertical="center"/>
    </xf>
    <xf numFmtId="0" fontId="196" fillId="0" borderId="24" applyNumberFormat="0" applyFill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53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99" fillId="55" borderId="0" applyNumberFormat="0" applyBorder="0" applyAlignment="0" applyProtection="0">
      <alignment vertical="center"/>
    </xf>
    <xf numFmtId="0" fontId="200" fillId="54" borderId="20" applyNumberFormat="0" applyAlignment="0" applyProtection="0">
      <alignment vertical="center"/>
    </xf>
    <xf numFmtId="0" fontId="201" fillId="51" borderId="27" applyNumberFormat="0" applyAlignment="0" applyProtection="0">
      <alignment vertical="center"/>
    </xf>
    <xf numFmtId="0" fontId="202" fillId="51" borderId="20" applyNumberFormat="0" applyAlignment="0" applyProtection="0">
      <alignment vertical="center"/>
    </xf>
    <xf numFmtId="0" fontId="203" fillId="0" borderId="25" applyNumberFormat="0" applyFill="0" applyAlignment="0" applyProtection="0">
      <alignment vertical="center"/>
    </xf>
    <xf numFmtId="0" fontId="204" fillId="52" borderId="21" applyNumberFormat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0" borderId="28" applyNumberFormat="0" applyFill="0" applyAlignment="0" applyProtection="0">
      <alignment vertical="center"/>
    </xf>
    <xf numFmtId="0" fontId="208" fillId="44" borderId="0" applyNumberFormat="0" applyBorder="0" applyAlignment="0" applyProtection="0">
      <alignment vertical="center"/>
    </xf>
    <xf numFmtId="0" fontId="176" fillId="26" borderId="0" applyNumberFormat="0" applyBorder="0" applyAlignment="0" applyProtection="0">
      <alignment vertical="center"/>
    </xf>
    <xf numFmtId="0" fontId="176" fillId="32" borderId="0" applyNumberFormat="0" applyBorder="0" applyAlignment="0" applyProtection="0">
      <alignment vertical="center"/>
    </xf>
    <xf numFmtId="0" fontId="208" fillId="38" borderId="0" applyNumberFormat="0" applyBorder="0" applyAlignment="0" applyProtection="0">
      <alignment vertical="center"/>
    </xf>
    <xf numFmtId="0" fontId="208" fillId="45" borderId="0" applyNumberFormat="0" applyBorder="0" applyAlignment="0" applyProtection="0">
      <alignment vertical="center"/>
    </xf>
    <xf numFmtId="0" fontId="176" fillId="27" borderId="0" applyNumberFormat="0" applyBorder="0" applyAlignment="0" applyProtection="0">
      <alignment vertical="center"/>
    </xf>
    <xf numFmtId="0" fontId="176" fillId="33" borderId="0" applyNumberFormat="0" applyBorder="0" applyAlignment="0" applyProtection="0">
      <alignment vertical="center"/>
    </xf>
    <xf numFmtId="0" fontId="208" fillId="39" borderId="0" applyNumberFormat="0" applyBorder="0" applyAlignment="0" applyProtection="0">
      <alignment vertical="center"/>
    </xf>
    <xf numFmtId="0" fontId="208" fillId="46" borderId="0" applyNumberFormat="0" applyBorder="0" applyAlignment="0" applyProtection="0">
      <alignment vertical="center"/>
    </xf>
    <xf numFmtId="0" fontId="176" fillId="28" borderId="0" applyNumberFormat="0" applyBorder="0" applyAlignment="0" applyProtection="0">
      <alignment vertical="center"/>
    </xf>
    <xf numFmtId="0" fontId="176" fillId="34" borderId="0" applyNumberFormat="0" applyBorder="0" applyAlignment="0" applyProtection="0">
      <alignment vertical="center"/>
    </xf>
    <xf numFmtId="0" fontId="208" fillId="40" borderId="0" applyNumberFormat="0" applyBorder="0" applyAlignment="0" applyProtection="0">
      <alignment vertical="center"/>
    </xf>
    <xf numFmtId="0" fontId="208" fillId="47" borderId="0" applyNumberFormat="0" applyBorder="0" applyAlignment="0" applyProtection="0">
      <alignment vertical="center"/>
    </xf>
    <xf numFmtId="0" fontId="176" fillId="29" borderId="0" applyNumberFormat="0" applyBorder="0" applyAlignment="0" applyProtection="0">
      <alignment vertical="center"/>
    </xf>
    <xf numFmtId="0" fontId="176" fillId="35" borderId="0" applyNumberFormat="0" applyBorder="0" applyAlignment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48" borderId="0" applyNumberFormat="0" applyBorder="0" applyAlignment="0" applyProtection="0">
      <alignment vertical="center"/>
    </xf>
    <xf numFmtId="0" fontId="176" fillId="30" borderId="0" applyNumberFormat="0" applyBorder="0" applyAlignment="0" applyProtection="0">
      <alignment vertical="center"/>
    </xf>
    <xf numFmtId="0" fontId="176" fillId="36" borderId="0" applyNumberFormat="0" applyBorder="0" applyAlignment="0" applyProtection="0">
      <alignment vertical="center"/>
    </xf>
    <xf numFmtId="0" fontId="208" fillId="42" borderId="0" applyNumberFormat="0" applyBorder="0" applyAlignment="0" applyProtection="0">
      <alignment vertical="center"/>
    </xf>
    <xf numFmtId="0" fontId="208" fillId="49" borderId="0" applyNumberFormat="0" applyBorder="0" applyAlignment="0" applyProtection="0">
      <alignment vertical="center"/>
    </xf>
    <xf numFmtId="0" fontId="176" fillId="31" borderId="0" applyNumberFormat="0" applyBorder="0" applyAlignment="0" applyProtection="0">
      <alignment vertical="center"/>
    </xf>
    <xf numFmtId="0" fontId="176" fillId="37" borderId="0" applyNumberFormat="0" applyBorder="0" applyAlignment="0" applyProtection="0">
      <alignment vertical="center"/>
    </xf>
    <xf numFmtId="0" fontId="208" fillId="43" borderId="0" applyNumberFormat="0" applyBorder="0" applyAlignment="0" applyProtection="0">
      <alignment vertical="center"/>
    </xf>
    <xf numFmtId="0" fontId="176" fillId="0" borderId="0">
      <alignment vertical="center"/>
    </xf>
    <xf numFmtId="0" fontId="176" fillId="56" borderId="26" applyNumberFormat="0" applyFont="0" applyAlignment="0" applyProtection="0">
      <alignment vertical="center"/>
    </xf>
    <xf numFmtId="181" fontId="146" fillId="0" borderId="0" applyFont="0" applyFill="0" applyBorder="0" applyAlignment="0" applyProtection="0">
      <alignment vertical="center"/>
    </xf>
    <xf numFmtId="0" fontId="176" fillId="0" borderId="0">
      <alignment vertical="center"/>
    </xf>
    <xf numFmtId="205" fontId="176" fillId="0" borderId="0">
      <alignment vertical="center"/>
    </xf>
    <xf numFmtId="181" fontId="176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200" fontId="146" fillId="0" borderId="0"/>
    <xf numFmtId="195" fontId="176" fillId="0" borderId="0"/>
    <xf numFmtId="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09" fillId="4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1" fontId="1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200" fontId="1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194" fontId="1" fillId="56" borderId="26" applyNumberFormat="0" applyFont="0" applyAlignment="0" applyProtection="0"/>
    <xf numFmtId="194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0" fontId="1" fillId="56" borderId="26" applyNumberFormat="0" applyFont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>
      <alignment vertical="center"/>
    </xf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0" fillId="3" borderId="0" applyNumberFormat="0" applyBorder="0" applyAlignment="0" applyProtection="0">
      <alignment vertical="center"/>
    </xf>
    <xf numFmtId="0" fontId="210" fillId="3" borderId="0" applyNumberFormat="0" applyBorder="0" applyAlignment="0" applyProtection="0">
      <alignment vertical="center"/>
    </xf>
    <xf numFmtId="200" fontId="176" fillId="0" borderId="0"/>
    <xf numFmtId="0" fontId="176" fillId="0" borderId="0"/>
    <xf numFmtId="200" fontId="152" fillId="0" borderId="0">
      <alignment vertical="center"/>
    </xf>
    <xf numFmtId="0" fontId="176" fillId="0" borderId="0">
      <alignment vertical="center"/>
    </xf>
    <xf numFmtId="200" fontId="1" fillId="0" borderId="0">
      <alignment vertical="center"/>
    </xf>
    <xf numFmtId="0" fontId="209" fillId="4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43" fontId="152" fillId="0" borderId="0" applyFont="0" applyFill="0" applyBorder="0" applyAlignment="0" applyProtection="0">
      <alignment vertical="center"/>
    </xf>
    <xf numFmtId="181" fontId="176" fillId="0" borderId="0" applyFont="0" applyFill="0" applyBorder="0" applyAlignment="0" applyProtection="0"/>
    <xf numFmtId="181" fontId="176" fillId="0" borderId="0" applyFont="0" applyFill="0" applyBorder="0" applyAlignment="0" applyProtection="0">
      <alignment vertical="center"/>
    </xf>
    <xf numFmtId="0" fontId="5" fillId="25" borderId="14" applyNumberFormat="0" applyFont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212" fillId="0" borderId="13" applyNumberFormat="0" applyFill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53" fillId="0" borderId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55" fillId="50" borderId="0" applyNumberFormat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50" fillId="0" borderId="0" applyFont="0" applyFill="0" applyBorder="0" applyAlignment="0" applyProtection="0">
      <alignment vertical="center"/>
    </xf>
    <xf numFmtId="181" fontId="150" fillId="0" borderId="0" applyFont="0" applyFill="0" applyBorder="0" applyAlignment="0" applyProtection="0">
      <alignment vertical="center"/>
    </xf>
    <xf numFmtId="181" fontId="149" fillId="0" borderId="0" applyFont="0" applyFill="0" applyBorder="0" applyAlignment="0" applyProtection="0">
      <alignment vertical="center"/>
    </xf>
    <xf numFmtId="181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/>
    <xf numFmtId="194" fontId="5" fillId="0" borderId="0"/>
    <xf numFmtId="0" fontId="5" fillId="0" borderId="0"/>
    <xf numFmtId="0" fontId="145" fillId="0" borderId="0">
      <alignment vertical="center"/>
    </xf>
    <xf numFmtId="0" fontId="1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194" fontId="5" fillId="0" borderId="0"/>
    <xf numFmtId="0" fontId="2" fillId="0" borderId="0"/>
    <xf numFmtId="0" fontId="2" fillId="0" borderId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194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194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194" fontId="2" fillId="56" borderId="26" applyNumberFormat="0" applyFont="0" applyAlignment="0" applyProtection="0"/>
    <xf numFmtId="194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148" fillId="56" borderId="26" applyNumberFormat="0" applyFont="0" applyAlignment="0" applyProtection="0"/>
    <xf numFmtId="0" fontId="148" fillId="56" borderId="26" applyNumberFormat="0" applyFont="0" applyAlignment="0" applyProtection="0"/>
    <xf numFmtId="0" fontId="148" fillId="56" borderId="26" applyNumberFormat="0" applyFont="0" applyAlignment="0" applyProtection="0"/>
    <xf numFmtId="0" fontId="148" fillId="56" borderId="26" applyNumberFormat="0" applyFont="0" applyAlignment="0" applyProtection="0"/>
    <xf numFmtId="200" fontId="149" fillId="56" borderId="26" applyNumberFormat="0" applyFont="0" applyAlignment="0" applyProtection="0">
      <alignment vertical="center"/>
    </xf>
    <xf numFmtId="200" fontId="149" fillId="56" borderId="26" applyNumberFormat="0" applyFont="0" applyAlignment="0" applyProtection="0">
      <alignment vertical="center"/>
    </xf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0" fontId="2" fillId="56" borderId="26" applyNumberFormat="0" applyFont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0" fillId="0" borderId="0" applyFont="0" applyFill="0" applyBorder="0" applyAlignment="0" applyProtection="0"/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>
      <alignment vertical="center"/>
    </xf>
    <xf numFmtId="181" fontId="150" fillId="0" borderId="0" applyFont="0" applyFill="0" applyBorder="0" applyAlignment="0" applyProtection="0"/>
    <xf numFmtId="181" fontId="150" fillId="0" borderId="0" applyFont="0" applyFill="0" applyBorder="0" applyAlignment="0" applyProtection="0"/>
    <xf numFmtId="181" fontId="150" fillId="0" borderId="0" applyFont="0" applyFill="0" applyBorder="0" applyAlignment="0" applyProtection="0"/>
    <xf numFmtId="181" fontId="150" fillId="0" borderId="0" applyFont="0" applyFill="0" applyBorder="0" applyAlignment="0" applyProtection="0"/>
    <xf numFmtId="181" fontId="150" fillId="0" borderId="0" applyFont="0" applyFill="0" applyBorder="0" applyAlignment="0" applyProtection="0"/>
    <xf numFmtId="181" fontId="150" fillId="0" borderId="0" applyFont="0" applyFill="0" applyBorder="0" applyAlignment="0" applyProtection="0"/>
    <xf numFmtId="181" fontId="150" fillId="0" borderId="0" applyFont="0" applyFill="0" applyBorder="0" applyAlignment="0" applyProtection="0">
      <alignment vertical="center"/>
    </xf>
    <xf numFmtId="181" fontId="150" fillId="0" borderId="0" applyFont="0" applyFill="0" applyBorder="0" applyAlignment="0" applyProtection="0">
      <alignment vertical="center"/>
    </xf>
    <xf numFmtId="181" fontId="150" fillId="0" borderId="0" applyFont="0" applyFill="0" applyBorder="0" applyAlignment="0" applyProtection="0">
      <alignment vertical="center"/>
    </xf>
    <xf numFmtId="181" fontId="150" fillId="0" borderId="0" applyFont="0" applyFill="0" applyBorder="0" applyAlignment="0" applyProtection="0">
      <alignment vertical="center"/>
    </xf>
    <xf numFmtId="200" fontId="149" fillId="56" borderId="26" applyNumberFormat="0" applyFont="0" applyAlignment="0" applyProtection="0">
      <alignment vertical="center"/>
    </xf>
    <xf numFmtId="200" fontId="149" fillId="56" borderId="26" applyNumberFormat="0" applyFont="0" applyAlignment="0" applyProtection="0">
      <alignment vertical="center"/>
    </xf>
    <xf numFmtId="9" fontId="149" fillId="0" borderId="0" applyFont="0" applyFill="0" applyBorder="0" applyAlignment="0" applyProtection="0">
      <alignment vertical="center"/>
    </xf>
    <xf numFmtId="9" fontId="149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6" applyNumberFormat="0" applyFont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19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1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194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1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1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19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19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1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200" fontId="1" fillId="0" borderId="0">
      <alignment vertical="center"/>
    </xf>
    <xf numFmtId="200" fontId="1" fillId="0" borderId="0">
      <alignment vertical="center"/>
    </xf>
    <xf numFmtId="20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>
      <alignment vertical="center"/>
    </xf>
    <xf numFmtId="0" fontId="5" fillId="0" borderId="0"/>
    <xf numFmtId="0" fontId="4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27" fillId="0" borderId="0" applyNumberFormat="0" applyFill="0" applyBorder="0" applyAlignment="0" applyProtection="0"/>
    <xf numFmtId="0" fontId="1" fillId="0" borderId="0"/>
    <xf numFmtId="0" fontId="137" fillId="55" borderId="0" applyNumberFormat="0" applyBorder="0" applyAlignment="0" applyProtection="0"/>
    <xf numFmtId="0" fontId="1" fillId="0" borderId="0"/>
    <xf numFmtId="0" fontId="1" fillId="56" borderId="26" applyNumberFormat="0" applyFon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37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5" fillId="0" borderId="0"/>
    <xf numFmtId="193" fontId="5" fillId="0" borderId="0"/>
    <xf numFmtId="196" fontId="1" fillId="0" borderId="0" applyFont="0" applyFill="0" applyBorder="0" applyAlignment="0" applyProtection="0"/>
    <xf numFmtId="19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/>
    <xf numFmtId="0" fontId="109" fillId="0" borderId="0" applyNumberFormat="0" applyFill="0" applyBorder="0" applyAlignment="0" applyProtection="0"/>
    <xf numFmtId="0" fontId="6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0"/>
    <xf numFmtId="0" fontId="65" fillId="0" borderId="0"/>
    <xf numFmtId="0" fontId="36" fillId="0" borderId="0"/>
    <xf numFmtId="0" fontId="36" fillId="0" borderId="0"/>
    <xf numFmtId="0" fontId="65" fillId="0" borderId="0"/>
    <xf numFmtId="186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9" fillId="0" borderId="0"/>
    <xf numFmtId="9" fontId="140" fillId="0" borderId="0" applyFont="0" applyFill="0" applyBorder="0" applyAlignment="0" applyProtection="0"/>
  </cellStyleXfs>
  <cellXfs count="347">
    <xf numFmtId="0" fontId="0" fillId="0" borderId="0" xfId="0"/>
    <xf numFmtId="0" fontId="9" fillId="0" borderId="0" xfId="0" applyNumberFormat="1" applyFont="1" applyFill="1" applyAlignment="1">
      <alignment horizontal="left" vertical="center"/>
    </xf>
    <xf numFmtId="0" fontId="9" fillId="0" borderId="0" xfId="0" quotePrefix="1" applyNumberFormat="1" applyFont="1" applyFill="1" applyAlignment="1">
      <alignment horizontal="left" vertical="center"/>
    </xf>
    <xf numFmtId="165" fontId="10" fillId="0" borderId="0" xfId="0" quotePrefix="1" applyNumberFormat="1" applyFont="1" applyFill="1" applyAlignment="1">
      <alignment horizontal="centerContinuous" vertical="center"/>
    </xf>
    <xf numFmtId="0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Continuous" vertical="center"/>
    </xf>
    <xf numFmtId="169" fontId="10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left" vertical="center"/>
    </xf>
    <xf numFmtId="169" fontId="10" fillId="0" borderId="0" xfId="0" quotePrefix="1" applyNumberFormat="1" applyFont="1" applyFill="1" applyAlignment="1">
      <alignment horizontal="centerContinuous" vertical="center"/>
    </xf>
    <xf numFmtId="0" fontId="9" fillId="0" borderId="17" xfId="0" applyNumberFormat="1" applyFont="1" applyFill="1" applyBorder="1" applyAlignment="1">
      <alignment horizontal="left" vertical="center"/>
    </xf>
    <xf numFmtId="0" fontId="9" fillId="0" borderId="17" xfId="0" quotePrefix="1" applyNumberFormat="1" applyFont="1" applyFill="1" applyBorder="1" applyAlignment="1">
      <alignment horizontal="left" vertical="center"/>
    </xf>
    <xf numFmtId="165" fontId="10" fillId="0" borderId="17" xfId="0" quotePrefix="1" applyNumberFormat="1" applyFont="1" applyFill="1" applyBorder="1" applyAlignment="1">
      <alignment horizontal="centerContinuous" vertical="center"/>
    </xf>
    <xf numFmtId="0" fontId="10" fillId="0" borderId="17" xfId="0" applyNumberFormat="1" applyFont="1" applyFill="1" applyBorder="1" applyAlignment="1">
      <alignment horizontal="center" vertical="center"/>
    </xf>
    <xf numFmtId="165" fontId="10" fillId="0" borderId="17" xfId="0" applyNumberFormat="1" applyFont="1" applyFill="1" applyBorder="1" applyAlignment="1">
      <alignment horizontal="centerContinuous" vertical="center"/>
    </xf>
    <xf numFmtId="169" fontId="10" fillId="0" borderId="17" xfId="0" applyNumberFormat="1" applyFont="1" applyFill="1" applyBorder="1" applyAlignment="1">
      <alignment horizontal="centerContinuous" vertical="center"/>
    </xf>
    <xf numFmtId="169" fontId="10" fillId="0" borderId="17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9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right" vertical="center"/>
    </xf>
    <xf numFmtId="0" fontId="9" fillId="0" borderId="17" xfId="0" applyNumberFormat="1" applyFont="1" applyFill="1" applyBorder="1" applyAlignment="1">
      <alignment horizontal="center" vertical="center"/>
    </xf>
    <xf numFmtId="169" fontId="9" fillId="0" borderId="17" xfId="0" applyNumberFormat="1" applyFont="1" applyFill="1" applyBorder="1" applyAlignment="1">
      <alignment horizontal="right" vertical="center"/>
    </xf>
    <xf numFmtId="169" fontId="11" fillId="0" borderId="0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169" fontId="9" fillId="57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9" fontId="10" fillId="57" borderId="0" xfId="0" applyNumberFormat="1" applyFont="1" applyFill="1" applyBorder="1" applyAlignment="1">
      <alignment horizontal="right" vertical="center"/>
    </xf>
    <xf numFmtId="169" fontId="10" fillId="0" borderId="0" xfId="0" applyNumberFormat="1" applyFont="1" applyFill="1" applyBorder="1" applyAlignment="1">
      <alignment horizontal="right" vertical="center"/>
    </xf>
    <xf numFmtId="169" fontId="10" fillId="57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9" fontId="10" fillId="57" borderId="0" xfId="476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169" fontId="10" fillId="57" borderId="0" xfId="476" applyNumberFormat="1" applyFont="1" applyFill="1" applyBorder="1" applyAlignment="1">
      <alignment horizontal="center" vertical="center"/>
    </xf>
    <xf numFmtId="169" fontId="10" fillId="0" borderId="0" xfId="0" applyNumberFormat="1" applyFont="1" applyFill="1" applyAlignment="1">
      <alignment horizontal="right" vertical="center"/>
    </xf>
    <xf numFmtId="169" fontId="10" fillId="57" borderId="17" xfId="476" applyNumberFormat="1" applyFont="1" applyFill="1" applyBorder="1" applyAlignment="1">
      <alignment horizontal="right" vertical="center"/>
    </xf>
    <xf numFmtId="169" fontId="10" fillId="0" borderId="18" xfId="0" applyNumberFormat="1" applyFont="1" applyFill="1" applyBorder="1" applyAlignment="1">
      <alignment horizontal="center" vertical="center"/>
    </xf>
    <xf numFmtId="169" fontId="10" fillId="0" borderId="0" xfId="476" applyNumberFormat="1" applyFont="1" applyFill="1" applyBorder="1" applyAlignment="1">
      <alignment horizontal="right" vertical="center"/>
    </xf>
    <xf numFmtId="169" fontId="10" fillId="0" borderId="17" xfId="476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9" fontId="12" fillId="57" borderId="0" xfId="0" applyNumberFormat="1" applyFont="1" applyFill="1" applyBorder="1" applyAlignment="1">
      <alignment horizontal="center" vertical="center"/>
    </xf>
    <xf numFmtId="169" fontId="12" fillId="0" borderId="0" xfId="0" applyNumberFormat="1" applyFont="1" applyFill="1" applyBorder="1" applyAlignment="1">
      <alignment horizontal="center" vertical="center"/>
    </xf>
    <xf numFmtId="169" fontId="10" fillId="57" borderId="17" xfId="476" applyNumberFormat="1" applyFont="1" applyFill="1" applyBorder="1" applyAlignment="1">
      <alignment vertical="center"/>
    </xf>
    <xf numFmtId="169" fontId="10" fillId="57" borderId="0" xfId="476" applyNumberFormat="1" applyFont="1" applyFill="1" applyBorder="1" applyAlignment="1">
      <alignment vertical="center"/>
    </xf>
    <xf numFmtId="169" fontId="10" fillId="0" borderId="0" xfId="476" applyNumberFormat="1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69" fontId="10" fillId="0" borderId="17" xfId="476" applyNumberFormat="1" applyFont="1" applyFill="1" applyBorder="1" applyAlignment="1">
      <alignment vertical="center"/>
    </xf>
    <xf numFmtId="169" fontId="10" fillId="57" borderId="19" xfId="0" applyNumberFormat="1" applyFont="1" applyFill="1" applyBorder="1" applyAlignment="1">
      <alignment vertical="center"/>
    </xf>
    <xf numFmtId="169" fontId="10" fillId="0" borderId="19" xfId="0" applyNumberFormat="1" applyFont="1" applyFill="1" applyBorder="1" applyAlignment="1">
      <alignment vertical="center"/>
    </xf>
    <xf numFmtId="0" fontId="10" fillId="0" borderId="17" xfId="0" applyFont="1" applyFill="1" applyBorder="1" applyAlignment="1">
      <alignment vertical="center"/>
    </xf>
    <xf numFmtId="0" fontId="9" fillId="0" borderId="17" xfId="0" applyFont="1" applyFill="1" applyBorder="1" applyAlignment="1">
      <alignment vertical="center"/>
    </xf>
    <xf numFmtId="165" fontId="10" fillId="0" borderId="17" xfId="0" applyNumberFormat="1" applyFont="1" applyFill="1" applyBorder="1" applyAlignment="1">
      <alignment vertical="center"/>
    </xf>
    <xf numFmtId="169" fontId="10" fillId="0" borderId="17" xfId="0" applyNumberFormat="1" applyFont="1" applyFill="1" applyBorder="1" applyAlignment="1">
      <alignment horizontal="right" vertical="center"/>
    </xf>
    <xf numFmtId="165" fontId="10" fillId="0" borderId="0" xfId="0" quotePrefix="1" applyNumberFormat="1" applyFont="1" applyFill="1" applyAlignment="1">
      <alignment horizontal="left" vertical="center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vertical="center"/>
    </xf>
    <xf numFmtId="169" fontId="10" fillId="0" borderId="0" xfId="0" applyNumberFormat="1" applyFont="1" applyFill="1" applyBorder="1" applyAlignment="1">
      <alignment horizontal="center" vertical="center"/>
    </xf>
    <xf numFmtId="169" fontId="10" fillId="57" borderId="0" xfId="0" applyNumberFormat="1" applyFont="1" applyFill="1" applyBorder="1" applyAlignment="1">
      <alignment horizontal="center" vertical="center"/>
    </xf>
    <xf numFmtId="169" fontId="10" fillId="0" borderId="17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169" fontId="10" fillId="57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10" fillId="0" borderId="0" xfId="0" applyNumberFormat="1" applyFont="1" applyFill="1" applyAlignment="1">
      <alignment horizontal="center" vertical="top"/>
    </xf>
    <xf numFmtId="169" fontId="10" fillId="57" borderId="19" xfId="476" applyNumberFormat="1" applyFont="1" applyFill="1" applyBorder="1" applyAlignment="1">
      <alignment horizontal="right" vertical="center"/>
    </xf>
    <xf numFmtId="169" fontId="10" fillId="0" borderId="19" xfId="476" applyNumberFormat="1" applyFont="1" applyFill="1" applyBorder="1" applyAlignment="1">
      <alignment horizontal="right" vertical="center"/>
    </xf>
    <xf numFmtId="0" fontId="10" fillId="0" borderId="17" xfId="0" applyNumberFormat="1" applyFont="1" applyFill="1" applyBorder="1" applyAlignment="1">
      <alignment vertical="center"/>
    </xf>
    <xf numFmtId="169" fontId="9" fillId="0" borderId="17" xfId="476" applyNumberFormat="1" applyFont="1" applyFill="1" applyBorder="1" applyAlignment="1">
      <alignment horizontal="right" vertical="center"/>
    </xf>
    <xf numFmtId="165" fontId="10" fillId="57" borderId="0" xfId="0" applyNumberFormat="1" applyFont="1" applyFill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69" fontId="10" fillId="57" borderId="0" xfId="0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169" fontId="10" fillId="0" borderId="18" xfId="0" applyNumberFormat="1" applyFont="1" applyFill="1" applyBorder="1" applyAlignment="1">
      <alignment horizontal="right" vertical="center"/>
    </xf>
    <xf numFmtId="169" fontId="10" fillId="57" borderId="18" xfId="0" applyNumberFormat="1" applyFont="1" applyFill="1" applyBorder="1" applyAlignment="1">
      <alignment horizontal="right" vertical="center"/>
    </xf>
    <xf numFmtId="169" fontId="12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vertical="center"/>
    </xf>
    <xf numFmtId="169" fontId="10" fillId="0" borderId="18" xfId="0" applyNumberFormat="1" applyFont="1" applyFill="1" applyBorder="1" applyAlignment="1">
      <alignment vertical="center"/>
    </xf>
    <xf numFmtId="169" fontId="10" fillId="57" borderId="18" xfId="0" applyNumberFormat="1" applyFont="1" applyFill="1" applyBorder="1" applyAlignment="1">
      <alignment vertical="center"/>
    </xf>
    <xf numFmtId="169" fontId="10" fillId="0" borderId="0" xfId="0" applyNumberFormat="1" applyFont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left" vertical="center"/>
    </xf>
    <xf numFmtId="165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169" fontId="11" fillId="0" borderId="0" xfId="0" applyNumberFormat="1" applyFont="1" applyFill="1" applyBorder="1" applyAlignment="1">
      <alignment horizontal="right" vertical="center"/>
    </xf>
    <xf numFmtId="166" fontId="10" fillId="0" borderId="0" xfId="476" applyNumberFormat="1" applyFont="1" applyFill="1" applyBorder="1" applyAlignment="1">
      <alignment horizontal="left" vertical="center"/>
    </xf>
    <xf numFmtId="169" fontId="10" fillId="57" borderId="17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6" fontId="10" fillId="0" borderId="17" xfId="476" applyNumberFormat="1" applyFont="1" applyFill="1" applyBorder="1" applyAlignment="1">
      <alignment horizontal="left" vertical="center"/>
    </xf>
    <xf numFmtId="166" fontId="9" fillId="0" borderId="17" xfId="476" applyNumberFormat="1" applyFont="1" applyFill="1" applyBorder="1" applyAlignment="1">
      <alignment horizontal="left" vertical="center"/>
    </xf>
    <xf numFmtId="165" fontId="10" fillId="0" borderId="17" xfId="0" applyNumberFormat="1" applyFont="1" applyFill="1" applyBorder="1" applyAlignment="1">
      <alignment horizontal="left" vertical="center"/>
    </xf>
    <xf numFmtId="166" fontId="9" fillId="0" borderId="0" xfId="476" applyNumberFormat="1" applyFont="1" applyFill="1" applyBorder="1" applyAlignment="1">
      <alignment horizontal="left" vertical="center"/>
    </xf>
    <xf numFmtId="169" fontId="10" fillId="57" borderId="19" xfId="0" applyNumberFormat="1" applyFont="1" applyFill="1" applyBorder="1" applyAlignment="1">
      <alignment horizontal="right" vertical="center"/>
    </xf>
    <xf numFmtId="169" fontId="10" fillId="0" borderId="19" xfId="0" applyNumberFormat="1" applyFont="1" applyFill="1" applyBorder="1" applyAlignment="1">
      <alignment horizontal="right" vertical="center"/>
    </xf>
    <xf numFmtId="166" fontId="10" fillId="0" borderId="17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/>
    </xf>
    <xf numFmtId="0" fontId="10" fillId="0" borderId="17" xfId="0" applyNumberFormat="1" applyFont="1" applyFill="1" applyBorder="1" applyAlignment="1">
      <alignment horizontal="left" vertical="center"/>
    </xf>
    <xf numFmtId="169" fontId="10" fillId="0" borderId="17" xfId="0" applyNumberFormat="1" applyFont="1" applyFill="1" applyBorder="1" applyAlignment="1">
      <alignment horizontal="center" vertical="center"/>
    </xf>
    <xf numFmtId="169" fontId="10" fillId="0" borderId="0" xfId="476" applyNumberFormat="1" applyFont="1" applyFill="1" applyBorder="1" applyAlignment="1">
      <alignment horizontal="center" vertical="center"/>
    </xf>
    <xf numFmtId="169" fontId="10" fillId="57" borderId="17" xfId="476" applyNumberFormat="1" applyFont="1" applyFill="1" applyBorder="1" applyAlignment="1">
      <alignment horizontal="center" vertical="center"/>
    </xf>
    <xf numFmtId="169" fontId="10" fillId="0" borderId="17" xfId="476" applyNumberFormat="1" applyFont="1" applyFill="1" applyBorder="1" applyAlignment="1">
      <alignment horizontal="center" vertical="center"/>
    </xf>
    <xf numFmtId="169" fontId="9" fillId="0" borderId="0" xfId="476" quotePrefix="1" applyNumberFormat="1" applyFont="1" applyFill="1" applyAlignment="1">
      <alignment horizontal="left" vertical="center"/>
    </xf>
    <xf numFmtId="169" fontId="9" fillId="0" borderId="0" xfId="0" quotePrefix="1" applyNumberFormat="1" applyFont="1" applyFill="1" applyBorder="1" applyAlignment="1">
      <alignment horizontal="left" vertical="center"/>
    </xf>
    <xf numFmtId="169" fontId="9" fillId="0" borderId="0" xfId="476" quotePrefix="1" applyNumberFormat="1" applyFont="1" applyFill="1" applyBorder="1" applyAlignment="1">
      <alignment horizontal="left" vertical="center"/>
    </xf>
    <xf numFmtId="38" fontId="10" fillId="0" borderId="17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Border="1" applyAlignment="1">
      <alignment horizontal="centerContinuous" vertical="center"/>
    </xf>
    <xf numFmtId="165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9" fontId="10" fillId="0" borderId="0" xfId="476" applyNumberFormat="1" applyFont="1" applyFill="1" applyAlignment="1">
      <alignment vertical="center"/>
    </xf>
    <xf numFmtId="169" fontId="9" fillId="0" borderId="0" xfId="476" applyNumberFormat="1" applyFont="1" applyFill="1" applyBorder="1" applyAlignment="1">
      <alignment horizontal="center" vertical="center"/>
    </xf>
    <xf numFmtId="169" fontId="9" fillId="0" borderId="0" xfId="476" applyNumberFormat="1" applyFont="1" applyFill="1" applyBorder="1" applyAlignment="1">
      <alignment horizontal="right" vertical="center"/>
    </xf>
    <xf numFmtId="169" fontId="9" fillId="0" borderId="0" xfId="476" quotePrefix="1" applyNumberFormat="1" applyFont="1" applyFill="1" applyBorder="1" applyAlignment="1">
      <alignment horizontal="right" vertical="center"/>
    </xf>
    <xf numFmtId="169" fontId="9" fillId="0" borderId="0" xfId="476" applyNumberFormat="1" applyFont="1" applyFill="1" applyAlignment="1">
      <alignment horizontal="right" vertical="center"/>
    </xf>
    <xf numFmtId="165" fontId="9" fillId="0" borderId="0" xfId="0" quotePrefix="1" applyNumberFormat="1" applyFont="1" applyFill="1" applyAlignment="1">
      <alignment vertical="center"/>
    </xf>
    <xf numFmtId="169" fontId="10" fillId="0" borderId="19" xfId="476" applyNumberFormat="1" applyFont="1" applyFill="1" applyBorder="1" applyAlignment="1">
      <alignment horizontal="center" vertical="center"/>
    </xf>
    <xf numFmtId="169" fontId="10" fillId="57" borderId="19" xfId="476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169" fontId="14" fillId="0" borderId="0" xfId="0" applyNumberFormat="1" applyFont="1" applyFill="1" applyAlignment="1">
      <alignment vertical="center"/>
    </xf>
    <xf numFmtId="169" fontId="14" fillId="0" borderId="0" xfId="0" applyNumberFormat="1" applyFont="1" applyFill="1" applyBorder="1" applyAlignment="1">
      <alignment vertical="center"/>
    </xf>
    <xf numFmtId="165" fontId="14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5" fontId="14" fillId="0" borderId="17" xfId="0" applyNumberFormat="1" applyFont="1" applyFill="1" applyBorder="1" applyAlignment="1">
      <alignment vertical="center"/>
    </xf>
    <xf numFmtId="169" fontId="14" fillId="0" borderId="17" xfId="0" applyNumberFormat="1" applyFont="1" applyFill="1" applyBorder="1" applyAlignment="1">
      <alignment horizontal="right" vertical="center"/>
    </xf>
    <xf numFmtId="171" fontId="10" fillId="57" borderId="0" xfId="2681" applyNumberFormat="1" applyFont="1" applyFill="1" applyAlignment="1">
      <alignment horizontal="right" vertical="center"/>
    </xf>
    <xf numFmtId="171" fontId="10" fillId="0" borderId="0" xfId="2681" applyNumberFormat="1" applyFont="1" applyAlignment="1">
      <alignment vertical="center"/>
    </xf>
    <xf numFmtId="171" fontId="10" fillId="0" borderId="0" xfId="2681" applyNumberFormat="1" applyFont="1" applyAlignment="1" applyProtection="1">
      <alignment horizontal="right" vertical="center"/>
      <protection locked="0"/>
    </xf>
    <xf numFmtId="171" fontId="10" fillId="0" borderId="0" xfId="2681" applyNumberFormat="1" applyFont="1" applyAlignment="1">
      <alignment horizontal="right" vertical="center"/>
    </xf>
    <xf numFmtId="169" fontId="9" fillId="0" borderId="17" xfId="476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69" fontId="16" fillId="0" borderId="0" xfId="0" applyNumberFormat="1" applyFont="1" applyFill="1" applyBorder="1" applyAlignment="1">
      <alignment vertical="center"/>
    </xf>
    <xf numFmtId="165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9" fontId="15" fillId="0" borderId="0" xfId="0" applyNumberFormat="1" applyFont="1" applyFill="1" applyBorder="1" applyAlignment="1">
      <alignment horizontal="center" vertical="center"/>
    </xf>
    <xf numFmtId="169" fontId="15" fillId="0" borderId="0" xfId="476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center" vertical="center"/>
    </xf>
    <xf numFmtId="169" fontId="15" fillId="0" borderId="0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Alignment="1">
      <alignment vertical="center"/>
    </xf>
    <xf numFmtId="169" fontId="15" fillId="0" borderId="0" xfId="0" applyNumberFormat="1" applyFont="1" applyFill="1" applyBorder="1" applyAlignment="1">
      <alignment vertical="center"/>
    </xf>
    <xf numFmtId="169" fontId="15" fillId="0" borderId="0" xfId="0" applyNumberFormat="1" applyFont="1" applyFill="1" applyAlignment="1">
      <alignment horizontal="right" vertical="center"/>
    </xf>
    <xf numFmtId="169" fontId="15" fillId="0" borderId="0" xfId="0" quotePrefix="1" applyNumberFormat="1" applyFont="1" applyFill="1" applyBorder="1" applyAlignment="1">
      <alignment horizontal="right" vertical="center"/>
    </xf>
    <xf numFmtId="169" fontId="15" fillId="0" borderId="17" xfId="0" applyNumberFormat="1" applyFont="1" applyFill="1" applyBorder="1" applyAlignment="1">
      <alignment horizontal="right" vertical="center"/>
    </xf>
    <xf numFmtId="169" fontId="15" fillId="0" borderId="17" xfId="476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165" fontId="16" fillId="0" borderId="0" xfId="0" quotePrefix="1" applyNumberFormat="1" applyFont="1" applyFill="1" applyAlignment="1">
      <alignment vertical="center"/>
    </xf>
    <xf numFmtId="169" fontId="16" fillId="0" borderId="0" xfId="476" applyNumberFormat="1" applyFont="1" applyFill="1" applyBorder="1" applyAlignment="1">
      <alignment horizontal="right" vertical="center"/>
    </xf>
    <xf numFmtId="169" fontId="16" fillId="0" borderId="0" xfId="476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169" fontId="16" fillId="0" borderId="17" xfId="476" applyNumberFormat="1" applyFont="1" applyFill="1" applyBorder="1" applyAlignment="1">
      <alignment horizontal="center" vertical="center"/>
    </xf>
    <xf numFmtId="169" fontId="16" fillId="0" borderId="17" xfId="476" applyNumberFormat="1" applyFont="1" applyFill="1" applyBorder="1" applyAlignment="1">
      <alignment horizontal="right" vertical="center"/>
    </xf>
    <xf numFmtId="169" fontId="16" fillId="0" borderId="0" xfId="476" applyNumberFormat="1" applyFont="1" applyFill="1" applyBorder="1" applyAlignment="1">
      <alignment vertical="center"/>
    </xf>
    <xf numFmtId="169" fontId="16" fillId="0" borderId="19" xfId="476" applyNumberFormat="1" applyFont="1" applyFill="1" applyBorder="1" applyAlignment="1">
      <alignment horizontal="right" vertical="center"/>
    </xf>
    <xf numFmtId="169" fontId="16" fillId="57" borderId="0" xfId="0" applyNumberFormat="1" applyFont="1" applyFill="1" applyAlignment="1">
      <alignment vertical="center"/>
    </xf>
    <xf numFmtId="169" fontId="16" fillId="57" borderId="0" xfId="476" applyNumberFormat="1" applyFont="1" applyFill="1" applyBorder="1" applyAlignment="1">
      <alignment horizontal="right" vertical="center"/>
    </xf>
    <xf numFmtId="169" fontId="16" fillId="57" borderId="0" xfId="476" applyNumberFormat="1" applyFont="1" applyFill="1" applyBorder="1" applyAlignment="1">
      <alignment horizontal="center" vertical="center"/>
    </xf>
    <xf numFmtId="169" fontId="16" fillId="57" borderId="17" xfId="476" applyNumberFormat="1" applyFont="1" applyFill="1" applyBorder="1" applyAlignment="1">
      <alignment horizontal="center" vertical="center"/>
    </xf>
    <xf numFmtId="169" fontId="16" fillId="57" borderId="0" xfId="476" applyNumberFormat="1" applyFont="1" applyFill="1" applyBorder="1" applyAlignment="1">
      <alignment vertical="center"/>
    </xf>
    <xf numFmtId="169" fontId="16" fillId="57" borderId="19" xfId="476" applyNumberFormat="1" applyFont="1" applyFill="1" applyBorder="1" applyAlignment="1">
      <alignment horizontal="right" vertical="center"/>
    </xf>
    <xf numFmtId="169" fontId="10" fillId="57" borderId="0" xfId="718" applyNumberFormat="1" applyFont="1" applyFill="1" applyAlignment="1">
      <alignment horizontal="right" vertical="center"/>
    </xf>
    <xf numFmtId="169" fontId="10" fillId="57" borderId="0" xfId="718" applyNumberFormat="1" applyFont="1" applyFill="1" applyAlignment="1">
      <alignment horizontal="center" vertical="center"/>
    </xf>
    <xf numFmtId="169" fontId="10" fillId="57" borderId="0" xfId="2535" applyNumberFormat="1" applyFont="1" applyFill="1" applyAlignment="1">
      <alignment vertical="center"/>
    </xf>
    <xf numFmtId="169" fontId="10" fillId="57" borderId="17" xfId="718" applyNumberFormat="1" applyFont="1" applyFill="1" applyBorder="1" applyAlignment="1">
      <alignment horizontal="right" vertical="center"/>
    </xf>
    <xf numFmtId="169" fontId="10" fillId="57" borderId="0" xfId="718" applyNumberFormat="1" applyFont="1" applyFill="1" applyAlignment="1">
      <alignment vertical="center"/>
    </xf>
    <xf numFmtId="169" fontId="10" fillId="57" borderId="17" xfId="718" applyNumberFormat="1" applyFont="1" applyFill="1" applyBorder="1" applyAlignment="1">
      <alignment vertical="center"/>
    </xf>
    <xf numFmtId="169" fontId="10" fillId="57" borderId="0" xfId="2535" applyNumberFormat="1" applyFont="1" applyFill="1" applyAlignment="1">
      <alignment horizontal="right" vertical="center"/>
    </xf>
    <xf numFmtId="169" fontId="16" fillId="57" borderId="0" xfId="718" applyNumberFormat="1" applyFont="1" applyFill="1" applyAlignment="1">
      <alignment horizontal="center" vertical="center"/>
    </xf>
    <xf numFmtId="169" fontId="16" fillId="0" borderId="0" xfId="718" applyNumberFormat="1" applyFont="1" applyAlignment="1">
      <alignment horizontal="right" vertical="center"/>
    </xf>
    <xf numFmtId="169" fontId="16" fillId="57" borderId="17" xfId="718" applyNumberFormat="1" applyFont="1" applyFill="1" applyBorder="1" applyAlignment="1">
      <alignment horizontal="center" vertical="center"/>
    </xf>
    <xf numFmtId="169" fontId="16" fillId="57" borderId="17" xfId="718" applyNumberFormat="1" applyFont="1" applyFill="1" applyBorder="1" applyAlignment="1">
      <alignment horizontal="right" vertical="center"/>
    </xf>
    <xf numFmtId="169" fontId="16" fillId="0" borderId="0" xfId="718" applyNumberFormat="1" applyFont="1" applyFill="1" applyAlignment="1">
      <alignment horizontal="right" vertical="center"/>
    </xf>
    <xf numFmtId="169" fontId="16" fillId="0" borderId="0" xfId="718" applyNumberFormat="1" applyFont="1" applyFill="1" applyAlignment="1">
      <alignment horizontal="center" vertical="center"/>
    </xf>
    <xf numFmtId="169" fontId="16" fillId="57" borderId="17" xfId="0" applyNumberFormat="1" applyFont="1" applyFill="1" applyBorder="1" applyAlignment="1">
      <alignment vertical="center"/>
    </xf>
    <xf numFmtId="171" fontId="10" fillId="57" borderId="0" xfId="2681" applyNumberFormat="1" applyFont="1" applyFill="1" applyBorder="1" applyAlignment="1">
      <alignment horizontal="right" vertical="center"/>
    </xf>
    <xf numFmtId="171" fontId="10" fillId="0" borderId="0" xfId="2681" applyNumberFormat="1" applyFont="1" applyBorder="1" applyAlignment="1">
      <alignment vertical="center"/>
    </xf>
    <xf numFmtId="171" fontId="10" fillId="0" borderId="0" xfId="2681" applyNumberFormat="1" applyFont="1" applyBorder="1" applyAlignment="1" applyProtection="1">
      <alignment horizontal="right" vertical="center"/>
      <protection locked="0"/>
    </xf>
    <xf numFmtId="171" fontId="10" fillId="0" borderId="0" xfId="2681" applyNumberFormat="1" applyFont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167" fontId="10" fillId="57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10" fillId="0" borderId="0" xfId="476" applyNumberFormat="1" applyFont="1" applyFill="1" applyBorder="1" applyAlignment="1">
      <alignment horizontal="right" vertical="center"/>
    </xf>
    <xf numFmtId="168" fontId="10" fillId="0" borderId="19" xfId="476" applyNumberFormat="1" applyFont="1" applyFill="1" applyBorder="1" applyAlignment="1">
      <alignment horizontal="right" vertical="center"/>
    </xf>
    <xf numFmtId="167" fontId="10" fillId="57" borderId="0" xfId="476" applyNumberFormat="1" applyFont="1" applyFill="1" applyBorder="1" applyAlignment="1">
      <alignment horizontal="right" vertical="center"/>
    </xf>
    <xf numFmtId="167" fontId="10" fillId="57" borderId="17" xfId="0" applyNumberFormat="1" applyFont="1" applyFill="1" applyBorder="1" applyAlignment="1">
      <alignment horizontal="right" vertical="center"/>
    </xf>
    <xf numFmtId="167" fontId="10" fillId="0" borderId="17" xfId="0" applyNumberFormat="1" applyFont="1" applyFill="1" applyBorder="1" applyAlignment="1">
      <alignment horizontal="right" vertical="center"/>
    </xf>
    <xf numFmtId="167" fontId="10" fillId="0" borderId="17" xfId="476" applyNumberFormat="1" applyFont="1" applyFill="1" applyBorder="1" applyAlignment="1">
      <alignment horizontal="right" vertical="center"/>
    </xf>
    <xf numFmtId="167" fontId="10" fillId="57" borderId="17" xfId="476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68" fontId="10" fillId="57" borderId="19" xfId="476" applyNumberFormat="1" applyFont="1" applyFill="1" applyBorder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9" fontId="16" fillId="0" borderId="17" xfId="0" applyNumberFormat="1" applyFont="1" applyFill="1" applyBorder="1" applyAlignment="1">
      <alignment vertical="center"/>
    </xf>
    <xf numFmtId="169" fontId="16" fillId="57" borderId="0" xfId="0" applyNumberFormat="1" applyFont="1" applyFill="1" applyBorder="1" applyAlignment="1">
      <alignment vertical="center"/>
    </xf>
    <xf numFmtId="169" fontId="10" fillId="57" borderId="17" xfId="0" applyNumberFormat="1" applyFont="1" applyFill="1" applyBorder="1" applyAlignment="1">
      <alignment vertical="center"/>
    </xf>
    <xf numFmtId="0" fontId="13" fillId="0" borderId="0" xfId="0" quotePrefix="1" applyNumberFormat="1" applyFont="1" applyFill="1" applyAlignment="1">
      <alignment horizontal="left" vertical="center"/>
    </xf>
    <xf numFmtId="165" fontId="14" fillId="0" borderId="0" xfId="0" quotePrefix="1" applyNumberFormat="1" applyFont="1" applyFill="1" applyAlignment="1">
      <alignment horizontal="centerContinuous" vertical="center"/>
    </xf>
    <xf numFmtId="0" fontId="14" fillId="0" borderId="0" xfId="0" applyNumberFormat="1" applyFont="1" applyFill="1" applyAlignment="1">
      <alignment horizontal="center" vertical="center"/>
    </xf>
    <xf numFmtId="169" fontId="14" fillId="0" borderId="0" xfId="0" applyNumberFormat="1" applyFont="1" applyFill="1" applyAlignment="1">
      <alignment horizontal="centerContinuous" vertical="center"/>
    </xf>
    <xf numFmtId="165" fontId="14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Border="1" applyAlignment="1">
      <alignment horizontal="left" vertical="center"/>
    </xf>
    <xf numFmtId="165" fontId="14" fillId="0" borderId="0" xfId="0" applyNumberFormat="1" applyFont="1" applyFill="1" applyBorder="1" applyAlignment="1">
      <alignment horizontal="centerContinuous" vertical="center"/>
    </xf>
    <xf numFmtId="0" fontId="14" fillId="0" borderId="0" xfId="0" applyNumberFormat="1" applyFont="1" applyFill="1" applyBorder="1" applyAlignment="1">
      <alignment horizontal="center" vertical="center"/>
    </xf>
    <xf numFmtId="169" fontId="14" fillId="0" borderId="0" xfId="0" applyNumberFormat="1" applyFont="1" applyFill="1" applyBorder="1" applyAlignment="1">
      <alignment horizontal="centerContinuous" vertical="center"/>
    </xf>
    <xf numFmtId="165" fontId="14" fillId="0" borderId="0" xfId="0" applyNumberFormat="1" applyFont="1" applyFill="1" applyBorder="1" applyAlignment="1">
      <alignment horizontal="left" vertical="center"/>
    </xf>
    <xf numFmtId="0" fontId="13" fillId="0" borderId="17" xfId="0" applyNumberFormat="1" applyFont="1" applyFill="1" applyBorder="1" applyAlignment="1">
      <alignment horizontal="left" vertical="center"/>
    </xf>
    <xf numFmtId="165" fontId="14" fillId="0" borderId="17" xfId="0" applyNumberFormat="1" applyFont="1" applyFill="1" applyBorder="1" applyAlignment="1">
      <alignment horizontal="left" vertical="center"/>
    </xf>
    <xf numFmtId="165" fontId="14" fillId="0" borderId="17" xfId="0" applyNumberFormat="1" applyFont="1" applyFill="1" applyBorder="1" applyAlignment="1">
      <alignment horizontal="centerContinuous" vertical="center"/>
    </xf>
    <xf numFmtId="0" fontId="14" fillId="0" borderId="17" xfId="0" applyNumberFormat="1" applyFont="1" applyFill="1" applyBorder="1" applyAlignment="1">
      <alignment horizontal="center" vertical="center"/>
    </xf>
    <xf numFmtId="169" fontId="14" fillId="0" borderId="17" xfId="0" applyNumberFormat="1" applyFont="1" applyFill="1" applyBorder="1" applyAlignment="1">
      <alignment horizontal="centerContinuous" vertical="center"/>
    </xf>
    <xf numFmtId="0" fontId="14" fillId="0" borderId="0" xfId="3230" applyFont="1" applyFill="1" applyAlignment="1">
      <alignment vertical="center"/>
    </xf>
    <xf numFmtId="165" fontId="14" fillId="0" borderId="0" xfId="0" quotePrefix="1" applyNumberFormat="1" applyFont="1" applyFill="1" applyAlignment="1">
      <alignment horizontal="left" vertical="center"/>
    </xf>
    <xf numFmtId="169" fontId="14" fillId="0" borderId="0" xfId="3515" applyNumberFormat="1" applyFont="1" applyFill="1" applyBorder="1" applyAlignment="1">
      <alignment horizontal="right" vertical="center"/>
    </xf>
    <xf numFmtId="169" fontId="14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centerContinuous" vertical="center"/>
    </xf>
    <xf numFmtId="169" fontId="13" fillId="0" borderId="0" xfId="0" applyNumberFormat="1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horizontal="right" vertical="center"/>
    </xf>
    <xf numFmtId="0" fontId="14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9" fontId="135" fillId="0" borderId="0" xfId="0" applyNumberFormat="1" applyFont="1" applyFill="1" applyBorder="1" applyAlignment="1">
      <alignment horizontal="right" vertical="center"/>
    </xf>
    <xf numFmtId="0" fontId="13" fillId="0" borderId="17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169" fontId="13" fillId="0" borderId="17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Border="1" applyAlignment="1">
      <alignment horizontal="center" vertical="center"/>
    </xf>
    <xf numFmtId="0" fontId="13" fillId="0" borderId="0" xfId="3230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9" fontId="14" fillId="57" borderId="0" xfId="0" applyNumberFormat="1" applyFont="1" applyFill="1" applyAlignment="1">
      <alignment horizontal="center" vertical="center"/>
    </xf>
    <xf numFmtId="169" fontId="14" fillId="57" borderId="0" xfId="3528" applyNumberFormat="1" applyFont="1" applyFill="1" applyBorder="1" applyAlignment="1">
      <alignment horizontal="right" vertical="center"/>
    </xf>
    <xf numFmtId="169" fontId="14" fillId="0" borderId="0" xfId="3515" applyNumberFormat="1" applyFont="1" applyFill="1" applyAlignment="1">
      <alignment horizontal="right" vertical="center"/>
    </xf>
    <xf numFmtId="169" fontId="14" fillId="57" borderId="0" xfId="3515" applyNumberFormat="1" applyFont="1" applyFill="1" applyAlignment="1">
      <alignment horizontal="right" vertical="center"/>
    </xf>
    <xf numFmtId="169" fontId="14" fillId="57" borderId="0" xfId="0" applyNumberFormat="1" applyFont="1" applyFill="1" applyAlignment="1">
      <alignment vertical="center"/>
    </xf>
    <xf numFmtId="169" fontId="14" fillId="0" borderId="0" xfId="3515" applyNumberFormat="1" applyFont="1" applyFill="1" applyAlignment="1">
      <alignment horizontal="center" vertical="center"/>
    </xf>
    <xf numFmtId="0" fontId="14" fillId="0" borderId="0" xfId="3230" quotePrefix="1" applyFont="1" applyFill="1" applyAlignment="1">
      <alignment vertical="center"/>
    </xf>
    <xf numFmtId="169" fontId="14" fillId="0" borderId="0" xfId="3528" applyNumberFormat="1" applyFont="1" applyFill="1" applyAlignment="1">
      <alignment horizontal="right" vertical="center"/>
    </xf>
    <xf numFmtId="169" fontId="14" fillId="57" borderId="0" xfId="3528" applyNumberFormat="1" applyFont="1" applyFill="1" applyAlignment="1">
      <alignment horizontal="right" vertical="center"/>
    </xf>
    <xf numFmtId="169" fontId="14" fillId="0" borderId="0" xfId="3528" applyNumberFormat="1" applyFont="1" applyFill="1" applyAlignment="1">
      <alignment horizontal="right" vertical="center" wrapText="1"/>
    </xf>
    <xf numFmtId="169" fontId="14" fillId="57" borderId="0" xfId="3515" applyNumberFormat="1" applyFont="1" applyFill="1" applyAlignment="1">
      <alignment horizontal="center" vertical="center"/>
    </xf>
    <xf numFmtId="169" fontId="14" fillId="0" borderId="0" xfId="3528" applyNumberFormat="1" applyFont="1" applyFill="1" applyAlignment="1">
      <alignment horizontal="center" vertical="center"/>
    </xf>
    <xf numFmtId="169" fontId="14" fillId="57" borderId="0" xfId="3515" applyNumberFormat="1" applyFont="1" applyFill="1" applyBorder="1" applyAlignment="1">
      <alignment horizontal="right" vertical="center"/>
    </xf>
    <xf numFmtId="169" fontId="14" fillId="57" borderId="17" xfId="3515" applyNumberFormat="1" applyFont="1" applyFill="1" applyBorder="1" applyAlignment="1">
      <alignment horizontal="right" vertical="center"/>
    </xf>
    <xf numFmtId="169" fontId="14" fillId="0" borderId="17" xfId="3515" applyNumberFormat="1" applyFont="1" applyFill="1" applyBorder="1" applyAlignment="1">
      <alignment horizontal="right" vertical="center"/>
    </xf>
    <xf numFmtId="0" fontId="14" fillId="0" borderId="17" xfId="0" quotePrefix="1" applyNumberFormat="1" applyFont="1" applyFill="1" applyBorder="1" applyAlignment="1">
      <alignment horizontal="left" vertical="center"/>
    </xf>
    <xf numFmtId="0" fontId="14" fillId="0" borderId="17" xfId="0" applyNumberFormat="1" applyFont="1" applyFill="1" applyBorder="1" applyAlignment="1">
      <alignment vertical="center"/>
    </xf>
    <xf numFmtId="169" fontId="14" fillId="0" borderId="17" xfId="0" applyNumberFormat="1" applyFont="1" applyFill="1" applyBorder="1" applyAlignment="1">
      <alignment vertical="center"/>
    </xf>
    <xf numFmtId="169" fontId="13" fillId="57" borderId="0" xfId="0" applyNumberFormat="1" applyFont="1" applyFill="1" applyBorder="1" applyAlignment="1">
      <alignment horizontal="right" vertical="center"/>
    </xf>
    <xf numFmtId="0" fontId="136" fillId="0" borderId="0" xfId="0" applyNumberFormat="1" applyFont="1" applyFill="1" applyAlignment="1">
      <alignment horizontal="center" vertical="center"/>
    </xf>
    <xf numFmtId="169" fontId="136" fillId="57" borderId="0" xfId="0" applyNumberFormat="1" applyFont="1" applyFill="1" applyBorder="1" applyAlignment="1">
      <alignment horizontal="center" vertical="center"/>
    </xf>
    <xf numFmtId="169" fontId="136" fillId="0" borderId="0" xfId="0" applyNumberFormat="1" applyFont="1" applyFill="1" applyBorder="1" applyAlignment="1">
      <alignment horizontal="center" vertical="center"/>
    </xf>
    <xf numFmtId="169" fontId="14" fillId="57" borderId="17" xfId="3528" applyNumberFormat="1" applyFont="1" applyFill="1" applyBorder="1" applyAlignment="1">
      <alignment horizontal="right" vertical="center"/>
    </xf>
    <xf numFmtId="169" fontId="14" fillId="0" borderId="17" xfId="3528" applyNumberFormat="1" applyFont="1" applyFill="1" applyBorder="1" applyAlignment="1">
      <alignment horizontal="right" vertical="center"/>
    </xf>
    <xf numFmtId="169" fontId="14" fillId="0" borderId="17" xfId="3515" applyNumberFormat="1" applyFont="1" applyFill="1" applyBorder="1" applyAlignment="1">
      <alignment horizontal="center" vertical="center"/>
    </xf>
    <xf numFmtId="169" fontId="14" fillId="0" borderId="0" xfId="3528" applyNumberFormat="1" applyFont="1" applyFill="1" applyBorder="1" applyAlignment="1">
      <alignment horizontal="right" vertical="center"/>
    </xf>
    <xf numFmtId="169" fontId="14" fillId="0" borderId="0" xfId="3230" applyNumberFormat="1" applyFont="1" applyFill="1" applyAlignment="1">
      <alignment vertical="center"/>
    </xf>
    <xf numFmtId="169" fontId="14" fillId="57" borderId="0" xfId="323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0" fontId="14" fillId="0" borderId="17" xfId="0" applyNumberFormat="1" applyFont="1" applyFill="1" applyBorder="1" applyAlignment="1">
      <alignment horizontal="left" vertical="center"/>
    </xf>
    <xf numFmtId="169" fontId="14" fillId="0" borderId="17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69" fontId="14" fillId="57" borderId="0" xfId="0" applyNumberFormat="1" applyFont="1" applyFill="1" applyBorder="1" applyAlignment="1">
      <alignment horizontal="right" vertical="center"/>
    </xf>
    <xf numFmtId="169" fontId="14" fillId="0" borderId="0" xfId="0" applyNumberFormat="1" applyFont="1" applyFill="1" applyAlignment="1">
      <alignment horizontal="right" vertical="center"/>
    </xf>
    <xf numFmtId="169" fontId="14" fillId="0" borderId="0" xfId="0" applyNumberFormat="1" applyFont="1" applyFill="1" applyBorder="1" applyAlignment="1">
      <alignment horizontal="right" vertical="center"/>
    </xf>
    <xf numFmtId="169" fontId="14" fillId="0" borderId="0" xfId="3515" applyNumberFormat="1" applyFont="1" applyFill="1" applyBorder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9" fontId="14" fillId="57" borderId="0" xfId="3528" applyNumberFormat="1" applyFont="1" applyFill="1" applyAlignment="1">
      <alignment horizontal="center" vertical="center"/>
    </xf>
    <xf numFmtId="169" fontId="14" fillId="0" borderId="0" xfId="0" applyNumberFormat="1" applyFont="1" applyFill="1" applyBorder="1" applyAlignment="1">
      <alignment horizontal="center" vertical="center"/>
    </xf>
    <xf numFmtId="170" fontId="14" fillId="57" borderId="0" xfId="3515" applyNumberFormat="1" applyFont="1" applyFill="1" applyAlignment="1">
      <alignment horizontal="center" vertical="center"/>
    </xf>
    <xf numFmtId="0" fontId="14" fillId="0" borderId="0" xfId="3230" applyFont="1" applyAlignment="1">
      <alignment vertical="center"/>
    </xf>
    <xf numFmtId="0" fontId="14" fillId="0" borderId="0" xfId="3230" quotePrefix="1" applyFont="1" applyAlignment="1">
      <alignment vertical="center"/>
    </xf>
    <xf numFmtId="169" fontId="14" fillId="0" borderId="0" xfId="3230" applyNumberFormat="1" applyFont="1" applyFill="1" applyBorder="1" applyAlignment="1">
      <alignment vertical="center"/>
    </xf>
    <xf numFmtId="169" fontId="14" fillId="0" borderId="0" xfId="476" applyNumberFormat="1" applyFont="1" applyFill="1" applyBorder="1" applyAlignment="1">
      <alignment horizontal="center" vertical="center"/>
    </xf>
    <xf numFmtId="169" fontId="14" fillId="0" borderId="17" xfId="476" applyNumberFormat="1" applyFont="1" applyFill="1" applyBorder="1" applyAlignment="1">
      <alignment horizontal="center" vertical="center"/>
    </xf>
    <xf numFmtId="170" fontId="14" fillId="0" borderId="0" xfId="3515" applyNumberFormat="1" applyFont="1" applyFill="1" applyAlignment="1">
      <alignment horizontal="right" vertical="center"/>
    </xf>
    <xf numFmtId="169" fontId="14" fillId="57" borderId="0" xfId="0" applyNumberFormat="1" applyFont="1" applyFill="1" applyBorder="1" applyAlignment="1">
      <alignment horizontal="center" vertical="center"/>
    </xf>
    <xf numFmtId="169" fontId="14" fillId="57" borderId="17" xfId="0" applyNumberFormat="1" applyFont="1" applyFill="1" applyBorder="1" applyAlignment="1">
      <alignment horizontal="center" vertical="center"/>
    </xf>
    <xf numFmtId="0" fontId="14" fillId="0" borderId="17" xfId="3230" applyFont="1" applyFill="1" applyBorder="1" applyAlignment="1">
      <alignment vertical="center"/>
    </xf>
    <xf numFmtId="165" fontId="13" fillId="0" borderId="17" xfId="0" applyNumberFormat="1" applyFont="1" applyFill="1" applyBorder="1" applyAlignment="1">
      <alignment vertical="center"/>
    </xf>
    <xf numFmtId="0" fontId="14" fillId="0" borderId="0" xfId="0" applyNumberFormat="1" applyFont="1" applyFill="1" applyAlignment="1"/>
    <xf numFmtId="165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left" vertical="center"/>
    </xf>
    <xf numFmtId="169" fontId="14" fillId="57" borderId="0" xfId="0" applyNumberFormat="1" applyFont="1" applyFill="1" applyBorder="1" applyAlignment="1">
      <alignment horizontal="center" vertical="center" wrapText="1"/>
    </xf>
    <xf numFmtId="0" fontId="14" fillId="0" borderId="0" xfId="0" quotePrefix="1" applyNumberFormat="1" applyFont="1" applyFill="1" applyAlignment="1">
      <alignment vertical="center"/>
    </xf>
    <xf numFmtId="0" fontId="14" fillId="0" borderId="0" xfId="0" quotePrefix="1" applyNumberFormat="1" applyFont="1" applyFill="1" applyAlignment="1">
      <alignment horizontal="left" vertical="center"/>
    </xf>
    <xf numFmtId="169" fontId="14" fillId="57" borderId="0" xfId="476" applyNumberFormat="1" applyFont="1" applyFill="1" applyBorder="1" applyAlignment="1">
      <alignment horizontal="center" vertical="center"/>
    </xf>
    <xf numFmtId="0" fontId="14" fillId="0" borderId="0" xfId="0" quotePrefix="1" applyFont="1" applyAlignment="1">
      <alignment horizontal="left" vertical="center"/>
    </xf>
    <xf numFmtId="169" fontId="15" fillId="0" borderId="17" xfId="0" applyNumberFormat="1" applyFont="1" applyFill="1" applyBorder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0" fontId="10" fillId="57" borderId="0" xfId="0" applyFont="1" applyFill="1" applyAlignment="1">
      <alignment vertical="center"/>
    </xf>
    <xf numFmtId="167" fontId="10" fillId="0" borderId="0" xfId="0" applyNumberFormat="1" applyFont="1" applyAlignment="1">
      <alignment vertical="center"/>
    </xf>
    <xf numFmtId="167" fontId="10" fillId="57" borderId="17" xfId="0" applyNumberFormat="1" applyFont="1" applyFill="1" applyBorder="1" applyAlignment="1">
      <alignment vertical="center"/>
    </xf>
    <xf numFmtId="167" fontId="10" fillId="57" borderId="0" xfId="0" applyNumberFormat="1" applyFont="1" applyFill="1" applyAlignment="1">
      <alignment vertical="center"/>
    </xf>
    <xf numFmtId="165" fontId="10" fillId="57" borderId="17" xfId="476" applyNumberFormat="1" applyFont="1" applyFill="1" applyBorder="1" applyAlignment="1">
      <alignment vertical="center"/>
    </xf>
    <xf numFmtId="169" fontId="13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vertical="center"/>
    </xf>
    <xf numFmtId="170" fontId="14" fillId="57" borderId="0" xfId="3515" applyNumberFormat="1" applyFont="1" applyFill="1" applyAlignment="1">
      <alignment horizontal="right" vertical="center"/>
    </xf>
    <xf numFmtId="169" fontId="14" fillId="0" borderId="0" xfId="0" applyNumberFormat="1" applyFont="1" applyAlignment="1">
      <alignment horizontal="center" vertical="center"/>
    </xf>
    <xf numFmtId="169" fontId="14" fillId="0" borderId="0" xfId="0" applyNumberFormat="1" applyFont="1" applyAlignment="1">
      <alignment vertical="center"/>
    </xf>
    <xf numFmtId="169" fontId="14" fillId="57" borderId="0" xfId="3528" applyNumberFormat="1" applyFont="1" applyFill="1" applyAlignment="1">
      <alignment horizontal="right" vertical="center" wrapText="1"/>
    </xf>
    <xf numFmtId="169" fontId="136" fillId="0" borderId="0" xfId="0" applyNumberFormat="1" applyFont="1" applyAlignment="1">
      <alignment horizontal="center" vertical="center"/>
    </xf>
    <xf numFmtId="169" fontId="14" fillId="57" borderId="17" xfId="3515" applyNumberFormat="1" applyFont="1" applyFill="1" applyBorder="1" applyAlignment="1">
      <alignment horizontal="center" vertical="center"/>
    </xf>
    <xf numFmtId="169" fontId="14" fillId="0" borderId="0" xfId="3230" applyNumberFormat="1" applyFont="1" applyAlignment="1">
      <alignment vertical="center"/>
    </xf>
    <xf numFmtId="169" fontId="14" fillId="0" borderId="0" xfId="0" applyNumberFormat="1" applyFont="1" applyAlignment="1">
      <alignment horizontal="right" vertical="center"/>
    </xf>
    <xf numFmtId="170" fontId="14" fillId="0" borderId="0" xfId="3515" applyNumberFormat="1" applyFont="1" applyFill="1" applyAlignment="1">
      <alignment horizontal="center" vertical="center"/>
    </xf>
    <xf numFmtId="169" fontId="14" fillId="57" borderId="17" xfId="476" applyNumberFormat="1" applyFont="1" applyFill="1" applyBorder="1" applyAlignment="1">
      <alignment horizontal="center" vertical="center"/>
    </xf>
    <xf numFmtId="169" fontId="14" fillId="57" borderId="0" xfId="3515" applyNumberFormat="1" applyFont="1" applyFill="1" applyBorder="1" applyAlignment="1">
      <alignment horizontal="center" vertical="center"/>
    </xf>
    <xf numFmtId="169" fontId="14" fillId="0" borderId="0" xfId="0" applyNumberFormat="1" applyFont="1" applyBorder="1" applyAlignment="1">
      <alignment horizontal="center" vertical="center"/>
    </xf>
    <xf numFmtId="0" fontId="15" fillId="0" borderId="0" xfId="0" quotePrefix="1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17" xfId="0" applyNumberFormat="1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0" fontId="16" fillId="0" borderId="17" xfId="0" applyFont="1" applyFill="1" applyBorder="1" applyAlignment="1">
      <alignment horizontal="center" vertical="center"/>
    </xf>
    <xf numFmtId="165" fontId="16" fillId="0" borderId="17" xfId="0" applyNumberFormat="1" applyFont="1" applyFill="1" applyBorder="1" applyAlignment="1">
      <alignment vertical="center"/>
    </xf>
    <xf numFmtId="165" fontId="16" fillId="0" borderId="17" xfId="0" applyNumberFormat="1" applyFont="1" applyFill="1" applyBorder="1" applyAlignment="1">
      <alignment horizontal="center" vertical="center"/>
    </xf>
    <xf numFmtId="169" fontId="16" fillId="0" borderId="17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9" fontId="10" fillId="0" borderId="0" xfId="2535" applyNumberFormat="1" applyFont="1" applyFill="1" applyAlignment="1">
      <alignment horizontal="right" vertical="center"/>
    </xf>
    <xf numFmtId="165" fontId="10" fillId="0" borderId="17" xfId="476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167" fontId="10" fillId="0" borderId="17" xfId="0" applyNumberFormat="1" applyFont="1" applyFill="1" applyBorder="1" applyAlignment="1">
      <alignment vertical="center"/>
    </xf>
    <xf numFmtId="169" fontId="13" fillId="0" borderId="0" xfId="0" applyNumberFormat="1" applyFont="1" applyFill="1" applyAlignment="1">
      <alignment horizontal="right" vertical="center"/>
    </xf>
    <xf numFmtId="169" fontId="14" fillId="0" borderId="0" xfId="0" applyNumberFormat="1" applyFont="1" applyFill="1" applyBorder="1" applyAlignment="1">
      <alignment horizontal="center" vertical="center" wrapText="1"/>
    </xf>
    <xf numFmtId="169" fontId="16" fillId="57" borderId="17" xfId="476" applyNumberFormat="1" applyFont="1" applyFill="1" applyBorder="1" applyAlignment="1">
      <alignment horizontal="right" vertical="center"/>
    </xf>
    <xf numFmtId="169" fontId="16" fillId="57" borderId="0" xfId="718" applyNumberFormat="1" applyFont="1" applyFill="1" applyBorder="1" applyAlignment="1">
      <alignment horizontal="center" vertical="center"/>
    </xf>
    <xf numFmtId="169" fontId="16" fillId="0" borderId="0" xfId="718" applyNumberFormat="1" applyFont="1" applyFill="1" applyBorder="1" applyAlignment="1">
      <alignment horizontal="right" vertical="center"/>
    </xf>
    <xf numFmtId="169" fontId="16" fillId="0" borderId="0" xfId="718" applyNumberFormat="1" applyFont="1" applyFill="1" applyBorder="1" applyAlignment="1">
      <alignment horizontal="center" vertical="center"/>
    </xf>
    <xf numFmtId="169" fontId="16" fillId="0" borderId="0" xfId="718" applyNumberFormat="1" applyFont="1" applyBorder="1" applyAlignment="1">
      <alignment horizontal="right" vertical="center"/>
    </xf>
    <xf numFmtId="169" fontId="16" fillId="57" borderId="0" xfId="718" applyNumberFormat="1" applyFont="1" applyFill="1" applyBorder="1" applyAlignment="1">
      <alignment horizontal="right" vertical="center"/>
    </xf>
    <xf numFmtId="0" fontId="14" fillId="0" borderId="0" xfId="0" quotePrefix="1" applyFont="1" applyFill="1" applyAlignment="1">
      <alignment vertical="center"/>
    </xf>
    <xf numFmtId="169" fontId="9" fillId="0" borderId="17" xfId="0" applyNumberFormat="1" applyFont="1" applyFill="1" applyBorder="1" applyAlignment="1">
      <alignment horizontal="center" vertical="center"/>
    </xf>
    <xf numFmtId="169" fontId="15" fillId="0" borderId="17" xfId="0" applyNumberFormat="1" applyFont="1" applyFill="1" applyBorder="1" applyAlignment="1">
      <alignment horizontal="center" vertical="center"/>
    </xf>
    <xf numFmtId="169" fontId="15" fillId="0" borderId="4" xfId="0" applyNumberFormat="1" applyFont="1" applyFill="1" applyBorder="1" applyAlignment="1">
      <alignment horizontal="center" vertical="center"/>
    </xf>
    <xf numFmtId="169" fontId="9" fillId="0" borderId="17" xfId="476" applyNumberFormat="1" applyFont="1" applyFill="1" applyBorder="1" applyAlignment="1">
      <alignment horizontal="center" vertical="center"/>
    </xf>
    <xf numFmtId="169" fontId="13" fillId="0" borderId="17" xfId="0" applyNumberFormat="1" applyFont="1" applyFill="1" applyBorder="1" applyAlignment="1">
      <alignment horizontal="center" vertical="center"/>
    </xf>
  </cellXfs>
  <cellStyles count="32829">
    <cellStyle name=" 1" xfId="1" xr:uid="{00000000-0005-0000-0000-000000000000}"/>
    <cellStyle name="?" xfId="28569" xr:uid="{FAA746AD-8890-468C-BA11-D99495CD53B3}"/>
    <cellStyle name="20% - Accent1" xfId="2" builtinId="30" customBuiltin="1"/>
    <cellStyle name="20% - Accent1 10" xfId="3692" xr:uid="{C180BBB6-0EE4-42DF-903A-7AECF5BE0148}"/>
    <cellStyle name="20% - Accent1 10 10" xfId="19975" xr:uid="{76877B04-F2E1-494A-A9E3-95ED16D8F88A}"/>
    <cellStyle name="20% - Accent1 10 11" xfId="23555" xr:uid="{42749F8B-2ED5-48C3-B5DE-1DDD5C62F043}"/>
    <cellStyle name="20% - Accent1 10 12" xfId="5855" xr:uid="{7297F607-034F-4E32-AD53-CE4B1819DA16}"/>
    <cellStyle name="20% - Accent1 10 13" xfId="31835" xr:uid="{5B92A331-AADF-487F-8CBF-895AD9C572E1}"/>
    <cellStyle name="20% - Accent1 10 2" xfId="3693" xr:uid="{D5BD69F8-A51C-41AB-9665-D058F30D393C}"/>
    <cellStyle name="20% - Accent1 10 2 10" xfId="23556" xr:uid="{40B62B76-103E-45A4-BB82-238048E64A23}"/>
    <cellStyle name="20% - Accent1 10 2 11" xfId="6334" xr:uid="{D94B6AFA-1E2A-4579-B760-290C6EE2AFDB}"/>
    <cellStyle name="20% - Accent1 10 2 12" xfId="31836" xr:uid="{A8907C14-9920-40B4-ACA3-147395426889}"/>
    <cellStyle name="20% - Accent1 10 2 2" xfId="9518" xr:uid="{5C6769B6-187E-4820-AB99-8229EC6722F8}"/>
    <cellStyle name="20% - Accent1 10 2 2 2" xfId="11502" xr:uid="{3070108C-1BAC-495B-A23F-9E55AF6C5313}"/>
    <cellStyle name="20% - Accent1 10 2 2 2 2" xfId="17454" xr:uid="{0086FD20-B4F2-4455-9CFC-F39216A933CD}"/>
    <cellStyle name="20% - Accent1 10 2 2 2 3" xfId="27016" xr:uid="{5421037A-4C56-4EE2-A80A-1E06BED1ACC3}"/>
    <cellStyle name="20% - Accent1 10 2 2 3" xfId="15470" xr:uid="{0B818E62-6C0F-4513-A4D3-8710214ECCED}"/>
    <cellStyle name="20% - Accent1 10 2 2 3 2" xfId="28572" xr:uid="{180594A3-73C6-496B-985D-02F74EE5EB0E}"/>
    <cellStyle name="20% - Accent1 10 2 2 4" xfId="19976" xr:uid="{8AF30C16-9BC5-4EE1-A684-15FBD3C99422}"/>
    <cellStyle name="20% - Accent1 10 2 2 5" xfId="25032" xr:uid="{4701DEED-6183-409B-9CC1-738D8C885B4E}"/>
    <cellStyle name="20% - Accent1 10 2 3" xfId="10026" xr:uid="{1F7EB412-63BD-4A73-9159-E84B43AD7FF5}"/>
    <cellStyle name="20% - Accent1 10 2 3 2" xfId="15978" xr:uid="{07A7C3D6-E20A-48AE-8154-2AD834FC3377}"/>
    <cellStyle name="20% - Accent1 10 2 3 2 2" xfId="28573" xr:uid="{1A68E74E-542F-44AD-872D-684B0ED03FDB}"/>
    <cellStyle name="20% - Accent1 10 2 3 3" xfId="19977" xr:uid="{B33C788F-3E01-4374-B308-3318566F1C6C}"/>
    <cellStyle name="20% - Accent1 10 2 3 4" xfId="25540" xr:uid="{084B646C-C08C-4F2E-B938-93ADDD3AA67E}"/>
    <cellStyle name="20% - Accent1 10 2 4" xfId="12010" xr:uid="{2F7A7BC9-10FC-41C9-A760-8D3DCD4F2336}"/>
    <cellStyle name="20% - Accent1 10 2 4 2" xfId="13994" xr:uid="{435185A7-C7FA-4236-B8F4-FA525646579C}"/>
    <cellStyle name="20% - Accent1 10 2 4 3" xfId="27524" xr:uid="{2F46BAEA-89FA-4820-AA05-E13B32FB3D41}"/>
    <cellStyle name="20% - Accent1 10 2 5" xfId="8042" xr:uid="{BD5AAF66-1698-4508-9C12-812C1349D4C9}"/>
    <cellStyle name="20% - Accent1 10 2 5 2" xfId="28571" xr:uid="{96FF5EEF-0D31-4663-B6A1-A962E7BBA7BF}"/>
    <cellStyle name="20% - Accent1 10 2 6" xfId="13486" xr:uid="{CF303F7B-EF45-484D-B955-CD80D8448842}"/>
    <cellStyle name="20% - Accent1 10 2 7" xfId="18015" xr:uid="{6D98A8EB-7F02-4ED7-9050-D40D491704E2}"/>
    <cellStyle name="20% - Accent1 10 2 8" xfId="19491" xr:uid="{A2086499-0E1A-4D72-B1D8-20C2C4A9774B}"/>
    <cellStyle name="20% - Accent1 10 2 9" xfId="19978" xr:uid="{C48E12E9-411A-44DF-8BC9-3EFDBF02A8A4}"/>
    <cellStyle name="20% - Accent1 10 3" xfId="6861" xr:uid="{884406CF-9A41-49A5-A0E7-A3F3D5CD8913}"/>
    <cellStyle name="20% - Accent1 10 3 2" xfId="11023" xr:uid="{DA25FBAC-D6B3-4C33-B632-6BCB8A802E7D}"/>
    <cellStyle name="20% - Accent1 10 3 2 2" xfId="16975" xr:uid="{A1C2B5CA-1B7C-42F3-B9A5-1FD099757182}"/>
    <cellStyle name="20% - Accent1 10 3 2 3" xfId="26537" xr:uid="{BA6D9B0B-8743-4DE2-A66B-28B78C041B6B}"/>
    <cellStyle name="20% - Accent1 10 3 3" xfId="9039" xr:uid="{600FD9C6-482B-4AA4-819E-E5F622A3B65A}"/>
    <cellStyle name="20% - Accent1 10 3 3 2" xfId="28574" xr:uid="{983741A8-2991-4CB3-9589-29E8F6DE6715}"/>
    <cellStyle name="20% - Accent1 10 3 4" xfId="14991" xr:uid="{75F91F41-6C5E-4933-B4CB-5747BE4D6019}"/>
    <cellStyle name="20% - Accent1 10 3 5" xfId="19979" xr:uid="{CD2008CB-1E98-4D50-9F55-A3B90AB53DAE}"/>
    <cellStyle name="20% - Accent1 10 3 6" xfId="24553" xr:uid="{DF041B87-6AE6-4628-90F9-F79D172351BA}"/>
    <cellStyle name="20% - Accent1 10 4" xfId="10025" xr:uid="{CEBD5633-FB6D-4223-901A-99C5C7ED18FD}"/>
    <cellStyle name="20% - Accent1 10 4 2" xfId="15977" xr:uid="{BEDC55E4-B933-4A1C-9F74-F9C6735033B2}"/>
    <cellStyle name="20% - Accent1 10 4 2 2" xfId="28575" xr:uid="{F182F98A-52DD-401B-B8B7-31265D010736}"/>
    <cellStyle name="20% - Accent1 10 4 3" xfId="19980" xr:uid="{E256203F-5D26-4E85-A108-A6690E19F474}"/>
    <cellStyle name="20% - Accent1 10 4 4" xfId="25539" xr:uid="{01DEF134-AC1D-4C93-A413-6BF4147180EC}"/>
    <cellStyle name="20% - Accent1 10 5" xfId="12009" xr:uid="{0AEB264F-27C7-49BB-95B6-5A19FEF81973}"/>
    <cellStyle name="20% - Accent1 10 5 2" xfId="13993" xr:uid="{3ABDB18F-2FD2-4BCC-8728-3843EF67B52D}"/>
    <cellStyle name="20% - Accent1 10 5 3" xfId="27523" xr:uid="{85ACE63B-DD29-4BA5-81DE-0AD4339B139C}"/>
    <cellStyle name="20% - Accent1 10 6" xfId="8041" xr:uid="{B445DA98-BF3E-4AD5-9C12-CDAA6E2474B0}"/>
    <cellStyle name="20% - Accent1 10 6 2" xfId="28570" xr:uid="{85DAF8E9-B795-428A-BEB7-E69DDDA03AAF}"/>
    <cellStyle name="20% - Accent1 10 7" xfId="13007" xr:uid="{27A1610B-7471-486F-8A33-F61E6ED3FC8D}"/>
    <cellStyle name="20% - Accent1 10 8" xfId="18014" xr:uid="{5210589A-E870-42CA-BD57-A3BCD05B8AF2}"/>
    <cellStyle name="20% - Accent1 10 9" xfId="19012" xr:uid="{2F097206-8DE1-4800-87E2-296EBD156644}"/>
    <cellStyle name="20% - Accent1 11" xfId="3694" xr:uid="{C5F34EDA-9A02-46FF-BCF1-6B6D254D33CE}"/>
    <cellStyle name="20% - Accent1 11 10" xfId="19981" xr:uid="{ED551FDE-1907-4C27-97DC-C694317DDB2F}"/>
    <cellStyle name="20% - Accent1 11 11" xfId="23557" xr:uid="{BE0CE7BA-F6A6-4067-BF7C-D2D70BA123CF}"/>
    <cellStyle name="20% - Accent1 11 12" xfId="5856" xr:uid="{E3DCD0CE-7ADA-4CA7-BED3-DBE20606A003}"/>
    <cellStyle name="20% - Accent1 11 13" xfId="31837" xr:uid="{F1198293-D317-4EA5-A317-F562B7F4F35E}"/>
    <cellStyle name="20% - Accent1 11 2" xfId="3695" xr:uid="{C7BC71E8-1225-4BAC-8401-4CCD992975CC}"/>
    <cellStyle name="20% - Accent1 11 2 10" xfId="23558" xr:uid="{2FA20F3B-A101-48CB-ACE6-3E273A59B4F4}"/>
    <cellStyle name="20% - Accent1 11 2 11" xfId="6335" xr:uid="{34E7B22A-9B42-4FB7-8F83-EF7E9B1F01F0}"/>
    <cellStyle name="20% - Accent1 11 2 12" xfId="31838" xr:uid="{FD31641D-45AB-425E-8BD8-08DAECE45446}"/>
    <cellStyle name="20% - Accent1 11 2 2" xfId="9519" xr:uid="{B9326B5E-B967-469E-88FB-F3CEFE7AA247}"/>
    <cellStyle name="20% - Accent1 11 2 2 2" xfId="11503" xr:uid="{14023470-0819-4868-8A00-F527FE9D6CC6}"/>
    <cellStyle name="20% - Accent1 11 2 2 2 2" xfId="17455" xr:uid="{C4C26378-7657-4D9F-BF6F-AADC79A84EBE}"/>
    <cellStyle name="20% - Accent1 11 2 2 2 3" xfId="27017" xr:uid="{6B083C2E-1173-44D8-B73E-50E27F975BE2}"/>
    <cellStyle name="20% - Accent1 11 2 2 3" xfId="15471" xr:uid="{99BD1ADF-FB73-491F-8893-1745EBB362F9}"/>
    <cellStyle name="20% - Accent1 11 2 2 3 2" xfId="28578" xr:uid="{A5A03E09-F06C-474E-8DCF-941ED669DC6A}"/>
    <cellStyle name="20% - Accent1 11 2 2 4" xfId="19982" xr:uid="{EDACDDA0-4089-48E6-AE16-E16F8441B4B7}"/>
    <cellStyle name="20% - Accent1 11 2 2 5" xfId="25033" xr:uid="{C26B11F2-6789-4065-9339-43902FEFAAE9}"/>
    <cellStyle name="20% - Accent1 11 2 3" xfId="10028" xr:uid="{12D0CC73-0B67-4AD7-A408-E0775C0379CE}"/>
    <cellStyle name="20% - Accent1 11 2 3 2" xfId="15980" xr:uid="{98FA80B0-04E2-4BBD-89CC-5A81B3A39FCB}"/>
    <cellStyle name="20% - Accent1 11 2 3 2 2" xfId="28579" xr:uid="{59F3E254-D9C8-4912-B374-654D4C91DEA8}"/>
    <cellStyle name="20% - Accent1 11 2 3 3" xfId="19983" xr:uid="{B3D5DC6D-29F2-4630-BE22-3323C5F6C85E}"/>
    <cellStyle name="20% - Accent1 11 2 3 4" xfId="25542" xr:uid="{88C74314-73D1-4F57-8528-CE0D4C4CD1B3}"/>
    <cellStyle name="20% - Accent1 11 2 4" xfId="12012" xr:uid="{BEC801E8-3973-4AE3-8732-B1AE3D407B9A}"/>
    <cellStyle name="20% - Accent1 11 2 4 2" xfId="13996" xr:uid="{F312B710-DAB1-412D-BAD4-B7A1D5374D28}"/>
    <cellStyle name="20% - Accent1 11 2 4 3" xfId="27526" xr:uid="{57ACE8DD-E6B1-4E9B-8ECB-BF562059F139}"/>
    <cellStyle name="20% - Accent1 11 2 5" xfId="8044" xr:uid="{C4FFA322-35D7-48EB-B8D3-67A087AD4DFE}"/>
    <cellStyle name="20% - Accent1 11 2 5 2" xfId="28577" xr:uid="{BE2EF1E1-543E-4BD5-84D1-FCCB506F402E}"/>
    <cellStyle name="20% - Accent1 11 2 6" xfId="13487" xr:uid="{528C99A7-8CAF-435F-A251-9C755FE93E87}"/>
    <cellStyle name="20% - Accent1 11 2 7" xfId="18017" xr:uid="{FDCBFE62-6F5E-47EF-88ED-F2100A16F387}"/>
    <cellStyle name="20% - Accent1 11 2 8" xfId="19492" xr:uid="{5E48CA2A-DB8C-4ED6-B62B-30FCDC86DEFB}"/>
    <cellStyle name="20% - Accent1 11 2 9" xfId="19984" xr:uid="{492A4408-0AF1-45C3-905A-A3FDB40A40D6}"/>
    <cellStyle name="20% - Accent1 11 3" xfId="9040" xr:uid="{22C086CD-BE28-40D3-8A43-0844006BD7E2}"/>
    <cellStyle name="20% - Accent1 11 3 2" xfId="11024" xr:uid="{E7D3BEF6-D6DB-4EB7-BD7C-F1EA8CF06129}"/>
    <cellStyle name="20% - Accent1 11 3 2 2" xfId="16976" xr:uid="{4D2A3912-62AF-4D39-BAF3-46BB3C434795}"/>
    <cellStyle name="20% - Accent1 11 3 2 3" xfId="26538" xr:uid="{783EAD9A-2383-4892-9ABB-E8953B7E0A75}"/>
    <cellStyle name="20% - Accent1 11 3 3" xfId="14992" xr:uid="{801C9248-C263-46DA-A699-697A0B45FF7F}"/>
    <cellStyle name="20% - Accent1 11 3 3 2" xfId="28580" xr:uid="{1FD318D2-D31F-4EBD-A36F-260CAE366D5D}"/>
    <cellStyle name="20% - Accent1 11 3 4" xfId="19985" xr:uid="{EEAB12DE-6604-4B89-ADBF-EBF0FD3D7068}"/>
    <cellStyle name="20% - Accent1 11 3 5" xfId="24554" xr:uid="{A10F7092-9B91-4AC0-9A9F-4172DA8DC855}"/>
    <cellStyle name="20% - Accent1 11 4" xfId="10027" xr:uid="{66639A34-01E7-4B51-893C-5D7760AE1DE0}"/>
    <cellStyle name="20% - Accent1 11 4 2" xfId="15979" xr:uid="{D1456099-E0B5-4A0E-A5EB-4F7AF5A510AE}"/>
    <cellStyle name="20% - Accent1 11 4 2 2" xfId="28581" xr:uid="{B16D431B-2967-4D33-BE9B-5E2E8A799659}"/>
    <cellStyle name="20% - Accent1 11 4 3" xfId="19986" xr:uid="{74A0CD89-336A-4182-BD48-D65C4566B45F}"/>
    <cellStyle name="20% - Accent1 11 4 4" xfId="25541" xr:uid="{7FC28996-C019-4895-88C2-BB4367580D39}"/>
    <cellStyle name="20% - Accent1 11 5" xfId="12011" xr:uid="{FFF98121-4C93-4EF2-9F7E-261150397F0C}"/>
    <cellStyle name="20% - Accent1 11 5 2" xfId="13995" xr:uid="{31F18309-3BF0-4275-81F5-8AA94604F6C8}"/>
    <cellStyle name="20% - Accent1 11 5 3" xfId="27525" xr:uid="{BADF187A-71AE-48C2-932D-35748B2E0181}"/>
    <cellStyle name="20% - Accent1 11 6" xfId="8043" xr:uid="{1B136BD0-0CC5-4251-8102-4506FE4848C0}"/>
    <cellStyle name="20% - Accent1 11 6 2" xfId="28576" xr:uid="{7D28BD17-290C-463C-885C-847659045872}"/>
    <cellStyle name="20% - Accent1 11 7" xfId="13008" xr:uid="{CE33B0A5-BD0C-4168-8231-0F283795B920}"/>
    <cellStyle name="20% - Accent1 11 8" xfId="18016" xr:uid="{971D9989-A42E-48BC-A51A-33C0A4FAC30D}"/>
    <cellStyle name="20% - Accent1 11 9" xfId="19013" xr:uid="{2F03A78A-46E0-4787-9CD9-E1D457804858}"/>
    <cellStyle name="20% - Accent1 12" xfId="3696" xr:uid="{68D330C9-0F6E-4599-B0C0-88A014C20EEE}"/>
    <cellStyle name="20% - Accent1 12 10" xfId="19987" xr:uid="{AA9F33E2-60B5-4687-95CD-EE3505343AD5}"/>
    <cellStyle name="20% - Accent1 12 11" xfId="23559" xr:uid="{B3C4FE15-7E60-4785-8FFA-DD2A8FAEFD17}"/>
    <cellStyle name="20% - Accent1 12 12" xfId="5857" xr:uid="{608AA85C-546E-42F1-B131-24014B45259C}"/>
    <cellStyle name="20% - Accent1 12 13" xfId="31839" xr:uid="{1AF70A2B-D153-4B09-B65D-3D8C412C79BB}"/>
    <cellStyle name="20% - Accent1 12 2" xfId="3697" xr:uid="{C810DA93-7726-4A14-92F1-E7D5D99C9A25}"/>
    <cellStyle name="20% - Accent1 12 2 10" xfId="23560" xr:uid="{C28D3E05-8ED3-4AA2-884F-BA7592529BC9}"/>
    <cellStyle name="20% - Accent1 12 2 11" xfId="6336" xr:uid="{E3A2106B-C1F4-431B-85BD-416D7FA53F53}"/>
    <cellStyle name="20% - Accent1 12 2 12" xfId="31840" xr:uid="{6A540812-5239-4DFB-B39C-CE2874205718}"/>
    <cellStyle name="20% - Accent1 12 2 2" xfId="9520" xr:uid="{FBF02DF9-8B4B-4B26-AF57-5AF47F3E8677}"/>
    <cellStyle name="20% - Accent1 12 2 2 2" xfId="11504" xr:uid="{A78B81A3-3C33-4AED-A282-0AE635736200}"/>
    <cellStyle name="20% - Accent1 12 2 2 2 2" xfId="17456" xr:uid="{3DA99B57-E145-4EDB-91F0-A25FCC83FD68}"/>
    <cellStyle name="20% - Accent1 12 2 2 2 3" xfId="27018" xr:uid="{87377AF3-F592-4E3E-B068-D2DECD71C3BE}"/>
    <cellStyle name="20% - Accent1 12 2 2 3" xfId="15472" xr:uid="{9BEB3886-5C59-4FE1-898E-A95F75498DEE}"/>
    <cellStyle name="20% - Accent1 12 2 2 3 2" xfId="28584" xr:uid="{7086CC01-9AFE-40C1-B115-5D7B9D3DD54C}"/>
    <cellStyle name="20% - Accent1 12 2 2 4" xfId="19988" xr:uid="{2537503C-54E3-4EDF-B0B1-4A6A8D778351}"/>
    <cellStyle name="20% - Accent1 12 2 2 5" xfId="25034" xr:uid="{C43A6D9E-9A0D-4D6D-BAA9-F004BF3F3CBD}"/>
    <cellStyle name="20% - Accent1 12 2 3" xfId="10030" xr:uid="{9BE7EACC-3AE5-4772-BD4E-2E3D41C9CD67}"/>
    <cellStyle name="20% - Accent1 12 2 3 2" xfId="15982" xr:uid="{A36654E3-342E-450D-B523-76845C25DD1A}"/>
    <cellStyle name="20% - Accent1 12 2 3 2 2" xfId="28585" xr:uid="{F49ECB8F-80AE-4DC7-8150-79E6D80F4B38}"/>
    <cellStyle name="20% - Accent1 12 2 3 3" xfId="19989" xr:uid="{7D84B7D6-62FB-490F-BB92-00F28219D858}"/>
    <cellStyle name="20% - Accent1 12 2 3 4" xfId="25544" xr:uid="{9BEBAEC3-FBCE-4A76-BDB4-BBAE4F1C98FC}"/>
    <cellStyle name="20% - Accent1 12 2 4" xfId="12014" xr:uid="{831D30FB-837B-47D1-A346-717C0EBF7CC2}"/>
    <cellStyle name="20% - Accent1 12 2 4 2" xfId="13998" xr:uid="{A2B917CA-236D-4C48-8E92-8474EE08BE37}"/>
    <cellStyle name="20% - Accent1 12 2 4 3" xfId="27528" xr:uid="{E888FA4F-B2A5-4F0C-8002-A17A4872C542}"/>
    <cellStyle name="20% - Accent1 12 2 5" xfId="8046" xr:uid="{77D35AA0-4829-4DD6-88F4-27BBB97A4D1F}"/>
    <cellStyle name="20% - Accent1 12 2 5 2" xfId="28583" xr:uid="{22836DB8-458A-4930-8E34-D88ED93F6DF5}"/>
    <cellStyle name="20% - Accent1 12 2 6" xfId="13488" xr:uid="{256B1A0E-3EBE-4BA9-952C-46313593A6FF}"/>
    <cellStyle name="20% - Accent1 12 2 7" xfId="18019" xr:uid="{1518C0D8-307F-4C1F-A0C9-67A5361FCFF2}"/>
    <cellStyle name="20% - Accent1 12 2 8" xfId="19493" xr:uid="{AB5521F9-560C-4CAF-A8E6-213F561F8F6A}"/>
    <cellStyle name="20% - Accent1 12 2 9" xfId="19990" xr:uid="{D6866906-F91A-4725-87D8-8F77D630E863}"/>
    <cellStyle name="20% - Accent1 12 3" xfId="9041" xr:uid="{20F06CD5-3F91-4C5C-B41C-FC78808A8EF2}"/>
    <cellStyle name="20% - Accent1 12 3 2" xfId="11025" xr:uid="{AD43F254-1991-4D6A-9AF2-08C1B83D768B}"/>
    <cellStyle name="20% - Accent1 12 3 2 2" xfId="16977" xr:uid="{BDB712D0-59D8-49E5-AEEA-A8901372EAF9}"/>
    <cellStyle name="20% - Accent1 12 3 2 3" xfId="26539" xr:uid="{1731DAC1-5F8C-4685-949F-40F3BF4205AA}"/>
    <cellStyle name="20% - Accent1 12 3 3" xfId="14993" xr:uid="{897D12F5-5F47-4C85-88FF-FEF386A21C5F}"/>
    <cellStyle name="20% - Accent1 12 3 3 2" xfId="28586" xr:uid="{08554A8A-04CA-4402-971C-6571145F7633}"/>
    <cellStyle name="20% - Accent1 12 3 4" xfId="19991" xr:uid="{F5776D01-E327-411B-A1A3-8971F52450D9}"/>
    <cellStyle name="20% - Accent1 12 3 5" xfId="24555" xr:uid="{01A5E6E4-ADFC-45CB-9055-58FCCA02DD6C}"/>
    <cellStyle name="20% - Accent1 12 4" xfId="10029" xr:uid="{E113394C-C2AA-47F4-81D7-E0B19A0C8A6B}"/>
    <cellStyle name="20% - Accent1 12 4 2" xfId="15981" xr:uid="{C6FF5557-C1CA-4D32-B522-53B411A01199}"/>
    <cellStyle name="20% - Accent1 12 4 2 2" xfId="28587" xr:uid="{D4CAE2E3-E51D-4D08-A7EF-22FC4AFEB4AC}"/>
    <cellStyle name="20% - Accent1 12 4 3" xfId="19992" xr:uid="{26464D1E-055E-4C62-9FBC-4A22F7E56314}"/>
    <cellStyle name="20% - Accent1 12 4 4" xfId="25543" xr:uid="{ECFE5940-CC89-4A70-9828-7DC7341EE09B}"/>
    <cellStyle name="20% - Accent1 12 5" xfId="12013" xr:uid="{87AE5C97-A7DB-495D-8F78-F321A8558739}"/>
    <cellStyle name="20% - Accent1 12 5 2" xfId="13997" xr:uid="{531F063A-7A29-4C1B-A964-266D1BF3BF0A}"/>
    <cellStyle name="20% - Accent1 12 5 3" xfId="27527" xr:uid="{04E6D2DA-85D6-415B-BD8D-081B3844BC0A}"/>
    <cellStyle name="20% - Accent1 12 6" xfId="8045" xr:uid="{6A243E38-C1E0-4E59-A47A-3B7E2F804AFE}"/>
    <cellStyle name="20% - Accent1 12 6 2" xfId="28582" xr:uid="{9AAD84EA-E139-4A1C-A7C6-A89154A7C8B7}"/>
    <cellStyle name="20% - Accent1 12 7" xfId="13009" xr:uid="{1678D7AB-16F3-40B4-821D-D97A8F34291D}"/>
    <cellStyle name="20% - Accent1 12 8" xfId="18018" xr:uid="{CF354264-F263-4E9E-94C8-119460F9BD97}"/>
    <cellStyle name="20% - Accent1 12 9" xfId="19014" xr:uid="{09EFA94E-FB08-4F45-BAEC-0DDFE01428E8}"/>
    <cellStyle name="20% - Accent1 13" xfId="3698" xr:uid="{910CD5DB-52ED-464D-80CC-82C7CC1E7F02}"/>
    <cellStyle name="20% - Accent1 13 10" xfId="19993" xr:uid="{4EE872FC-6DAD-467B-8B4E-2DB78E453CF4}"/>
    <cellStyle name="20% - Accent1 13 11" xfId="23561" xr:uid="{AB26715C-3527-42FC-A73B-E525437549E4}"/>
    <cellStyle name="20% - Accent1 13 12" xfId="5858" xr:uid="{8D6000C9-BA1A-4FFD-844B-447C37A889AD}"/>
    <cellStyle name="20% - Accent1 13 13" xfId="31841" xr:uid="{9D4CFC5F-0881-4799-8AF0-BD6601E4EE9F}"/>
    <cellStyle name="20% - Accent1 13 2" xfId="3699" xr:uid="{19AAFFFD-11A5-4E21-B699-0889DF74222C}"/>
    <cellStyle name="20% - Accent1 13 2 10" xfId="23562" xr:uid="{DAF32937-1A79-4299-88AC-63E08A9C9C0C}"/>
    <cellStyle name="20% - Accent1 13 2 11" xfId="6337" xr:uid="{BA29C625-05F7-47FA-9065-85A73B14D39B}"/>
    <cellStyle name="20% - Accent1 13 2 12" xfId="31842" xr:uid="{EE67A4A1-427D-4FDE-A2D1-E3B5370B87BB}"/>
    <cellStyle name="20% - Accent1 13 2 2" xfId="9521" xr:uid="{C56A3C08-E926-4C89-9F19-DE0C5FF69974}"/>
    <cellStyle name="20% - Accent1 13 2 2 2" xfId="11505" xr:uid="{65DE30EA-E3EC-4B5A-9742-E390EA7660D7}"/>
    <cellStyle name="20% - Accent1 13 2 2 2 2" xfId="17457" xr:uid="{B14EABA3-8B63-490A-A4AF-1D7E41127948}"/>
    <cellStyle name="20% - Accent1 13 2 2 2 3" xfId="27019" xr:uid="{0BC77216-CA0C-4E29-B7B4-3441A8E3AA42}"/>
    <cellStyle name="20% - Accent1 13 2 2 3" xfId="15473" xr:uid="{7A0F6A0D-B764-46C4-88CC-57714EC2014E}"/>
    <cellStyle name="20% - Accent1 13 2 2 3 2" xfId="28590" xr:uid="{E913A94E-DBC6-4C66-86AC-CB36DF1DA1B6}"/>
    <cellStyle name="20% - Accent1 13 2 2 4" xfId="19994" xr:uid="{6FF68E33-9092-49AB-BCA5-0AAFE5403A79}"/>
    <cellStyle name="20% - Accent1 13 2 2 5" xfId="25035" xr:uid="{8C00DE89-9731-4670-BA08-F854154798A0}"/>
    <cellStyle name="20% - Accent1 13 2 3" xfId="10032" xr:uid="{C6AEE963-6A53-4F58-A411-F71D35B0B26C}"/>
    <cellStyle name="20% - Accent1 13 2 3 2" xfId="15984" xr:uid="{024AE1D5-0183-401A-ABC1-DCFA102AB78D}"/>
    <cellStyle name="20% - Accent1 13 2 3 2 2" xfId="28591" xr:uid="{0B321834-D1DC-4411-B74D-2E2FE3564718}"/>
    <cellStyle name="20% - Accent1 13 2 3 3" xfId="19995" xr:uid="{E26AC21F-6D73-47C2-A605-DF970D490E6C}"/>
    <cellStyle name="20% - Accent1 13 2 3 4" xfId="25546" xr:uid="{591FAAF0-B36F-4F66-86BD-DFDFE9123BB2}"/>
    <cellStyle name="20% - Accent1 13 2 4" xfId="12016" xr:uid="{4775A632-E8FA-48D3-85BA-565066219E01}"/>
    <cellStyle name="20% - Accent1 13 2 4 2" xfId="14000" xr:uid="{7B68839F-B769-42CB-97EA-144526BE9CA2}"/>
    <cellStyle name="20% - Accent1 13 2 4 3" xfId="27530" xr:uid="{7B21ACE5-A7CF-4859-9DF7-AD68B6DF6418}"/>
    <cellStyle name="20% - Accent1 13 2 5" xfId="8048" xr:uid="{BE998044-4A4E-4A9B-8853-BD174A3C1303}"/>
    <cellStyle name="20% - Accent1 13 2 5 2" xfId="28589" xr:uid="{7080D8D3-BEEF-4C2B-B386-690E28606478}"/>
    <cellStyle name="20% - Accent1 13 2 6" xfId="13489" xr:uid="{80567153-4FAD-45D6-B5C1-E79E9D5AD51A}"/>
    <cellStyle name="20% - Accent1 13 2 7" xfId="18021" xr:uid="{FCCEC2DC-B203-4E2A-B6BC-1F629A4410F4}"/>
    <cellStyle name="20% - Accent1 13 2 8" xfId="19494" xr:uid="{4ED84E56-02B6-4460-9A45-DCC971DBB5B8}"/>
    <cellStyle name="20% - Accent1 13 2 9" xfId="19996" xr:uid="{A1C31172-36E2-4CAC-8846-63E5755EF08A}"/>
    <cellStyle name="20% - Accent1 13 3" xfId="9042" xr:uid="{D5C22BAC-37E7-4253-9C0B-366D2FE98F6D}"/>
    <cellStyle name="20% - Accent1 13 3 2" xfId="11026" xr:uid="{9304CC87-BFBB-414A-AA84-ED9B712A175B}"/>
    <cellStyle name="20% - Accent1 13 3 2 2" xfId="16978" xr:uid="{41FC7375-BEBF-42B2-8BF6-E3E593860ABD}"/>
    <cellStyle name="20% - Accent1 13 3 2 3" xfId="26540" xr:uid="{FCEE4B19-7424-4347-8624-901225628821}"/>
    <cellStyle name="20% - Accent1 13 3 3" xfId="14994" xr:uid="{4AA1969C-1014-434F-993A-B5A973242058}"/>
    <cellStyle name="20% - Accent1 13 3 3 2" xfId="28592" xr:uid="{6CC47388-A3CA-4CF5-A542-5BE36384E3E7}"/>
    <cellStyle name="20% - Accent1 13 3 4" xfId="19997" xr:uid="{449DD5B7-4AFE-48CF-875C-852EE7C10EA2}"/>
    <cellStyle name="20% - Accent1 13 3 5" xfId="24556" xr:uid="{29DA38F8-8D54-443E-B2E5-3F3C41C89D8A}"/>
    <cellStyle name="20% - Accent1 13 4" xfId="10031" xr:uid="{BB805264-10C6-4B43-8410-DE8E3D991F72}"/>
    <cellStyle name="20% - Accent1 13 4 2" xfId="15983" xr:uid="{1BAA508F-11BC-4B9E-AF51-7F14024F5148}"/>
    <cellStyle name="20% - Accent1 13 4 2 2" xfId="28593" xr:uid="{6688C064-9584-4AEC-85AD-616EB82BBE0F}"/>
    <cellStyle name="20% - Accent1 13 4 3" xfId="19998" xr:uid="{3AAA70A4-3EFD-4CCA-A232-46DE6ED7A77C}"/>
    <cellStyle name="20% - Accent1 13 4 4" xfId="25545" xr:uid="{6C5A7367-BEB6-4936-99F3-F5A1B0559163}"/>
    <cellStyle name="20% - Accent1 13 5" xfId="12015" xr:uid="{748DEA25-4D37-4D45-BD9E-E3729D3F1F27}"/>
    <cellStyle name="20% - Accent1 13 5 2" xfId="13999" xr:uid="{13C94041-1E8A-4ABE-83D3-2AC726357529}"/>
    <cellStyle name="20% - Accent1 13 5 3" xfId="27529" xr:uid="{2D247982-560F-4CE9-9BF4-EBE8CCED90A0}"/>
    <cellStyle name="20% - Accent1 13 6" xfId="8047" xr:uid="{3DE39DF0-9ACB-4F10-9946-39DA34FD9F7D}"/>
    <cellStyle name="20% - Accent1 13 6 2" xfId="28588" xr:uid="{FDF84CF3-836D-440C-A9E7-B69DC492E882}"/>
    <cellStyle name="20% - Accent1 13 7" xfId="13010" xr:uid="{7E21576F-0979-4E0C-BB02-579B9E7F1438}"/>
    <cellStyle name="20% - Accent1 13 8" xfId="18020" xr:uid="{8F2F9C0D-F4E2-4705-B69C-37B808B3966A}"/>
    <cellStyle name="20% - Accent1 13 9" xfId="19015" xr:uid="{4DDE0148-D370-4627-AF85-1EF16D2DB480}"/>
    <cellStyle name="20% - Accent1 14" xfId="3700" xr:uid="{EB17022D-FBFE-43A5-8ABA-5CEB01ABF154}"/>
    <cellStyle name="20% - Accent1 14 10" xfId="19999" xr:uid="{E07F244B-2D59-4BCC-9876-5C95B243D942}"/>
    <cellStyle name="20% - Accent1 14 11" xfId="23563" xr:uid="{B1029068-FF2A-402E-826B-C6562ECAECC8}"/>
    <cellStyle name="20% - Accent1 14 12" xfId="5859" xr:uid="{DE6A4BB8-AEC8-40F6-BBBE-6BBA029CE638}"/>
    <cellStyle name="20% - Accent1 14 13" xfId="31843" xr:uid="{42A2E6DC-6717-4D66-8FBA-740390B5DA38}"/>
    <cellStyle name="20% - Accent1 14 2" xfId="3701" xr:uid="{57F795D8-EB0A-497B-9A8C-370913F9343C}"/>
    <cellStyle name="20% - Accent1 14 2 10" xfId="23564" xr:uid="{AC546C83-61A3-4F8C-816E-15E74B32A704}"/>
    <cellStyle name="20% - Accent1 14 2 11" xfId="6338" xr:uid="{D561AC08-B6C4-4A40-AAE3-90A17ED07FF2}"/>
    <cellStyle name="20% - Accent1 14 2 12" xfId="31844" xr:uid="{F48D76AF-9D6E-49F5-AA17-E5D969FEB536}"/>
    <cellStyle name="20% - Accent1 14 2 2" xfId="9522" xr:uid="{2D42AE97-85A2-49EC-B3A0-8942FDD04A11}"/>
    <cellStyle name="20% - Accent1 14 2 2 2" xfId="11506" xr:uid="{AE5C0327-B252-42BE-A66E-904A17F0DC0F}"/>
    <cellStyle name="20% - Accent1 14 2 2 2 2" xfId="17458" xr:uid="{83C97057-87AB-4F5F-909A-783B0C553AF8}"/>
    <cellStyle name="20% - Accent1 14 2 2 2 3" xfId="27020" xr:uid="{E2F5809B-AFA8-4274-9645-30A4AFDBC714}"/>
    <cellStyle name="20% - Accent1 14 2 2 3" xfId="15474" xr:uid="{FEF55A0C-32FC-48A6-84FA-11D3EE451423}"/>
    <cellStyle name="20% - Accent1 14 2 2 3 2" xfId="28596" xr:uid="{1B105F2E-7A6C-4091-BF1A-3624AE7B0E82}"/>
    <cellStyle name="20% - Accent1 14 2 2 4" xfId="20000" xr:uid="{13380754-AF16-4381-A767-C35F59341A1D}"/>
    <cellStyle name="20% - Accent1 14 2 2 5" xfId="25036" xr:uid="{9D17A644-050B-496B-A958-48D2377F7B4A}"/>
    <cellStyle name="20% - Accent1 14 2 3" xfId="10034" xr:uid="{A098231B-4305-42ED-BCB6-6A371FE914EF}"/>
    <cellStyle name="20% - Accent1 14 2 3 2" xfId="15986" xr:uid="{B4D4C452-52F1-4D82-A457-E2C75F2EAC95}"/>
    <cellStyle name="20% - Accent1 14 2 3 2 2" xfId="28597" xr:uid="{94934E4E-9F6B-4952-839F-C695DB465781}"/>
    <cellStyle name="20% - Accent1 14 2 3 3" xfId="20001" xr:uid="{91B3AF4E-3592-4B5D-9527-CF57B56B0498}"/>
    <cellStyle name="20% - Accent1 14 2 3 4" xfId="25548" xr:uid="{B791BB1B-687F-4F1C-8EEE-372ECDA1FD34}"/>
    <cellStyle name="20% - Accent1 14 2 4" xfId="12018" xr:uid="{FB83223D-0778-4CD7-B37F-B1A15147436F}"/>
    <cellStyle name="20% - Accent1 14 2 4 2" xfId="14002" xr:uid="{CAFFF5FD-1F35-472E-871A-7CB8821EEB48}"/>
    <cellStyle name="20% - Accent1 14 2 4 3" xfId="27532" xr:uid="{D3EB6D77-C8A1-465A-9ABA-594745B38F96}"/>
    <cellStyle name="20% - Accent1 14 2 5" xfId="8050" xr:uid="{6C9E99F0-FA9D-4921-BE80-A05A7F023BE4}"/>
    <cellStyle name="20% - Accent1 14 2 5 2" xfId="28595" xr:uid="{DFFF1DC7-7DEC-4D11-B837-E50FF999A1C9}"/>
    <cellStyle name="20% - Accent1 14 2 6" xfId="13490" xr:uid="{B8479F23-0FCC-436A-A774-BE90D15D2316}"/>
    <cellStyle name="20% - Accent1 14 2 7" xfId="18023" xr:uid="{CB957E88-05C7-47C2-ACAE-FF555E2538BD}"/>
    <cellStyle name="20% - Accent1 14 2 8" xfId="19495" xr:uid="{77945401-5FBF-4AEA-8A40-9DB6732BAA8F}"/>
    <cellStyle name="20% - Accent1 14 2 9" xfId="20002" xr:uid="{3AA017DC-3E6F-4ED3-BA49-E166FF7BA6DB}"/>
    <cellStyle name="20% - Accent1 14 3" xfId="9043" xr:uid="{CCBAEF5B-0336-4BEF-8114-05A4DE062354}"/>
    <cellStyle name="20% - Accent1 14 3 2" xfId="11027" xr:uid="{700464DD-FDB9-4F74-BDAA-1942091BC5D6}"/>
    <cellStyle name="20% - Accent1 14 3 2 2" xfId="16979" xr:uid="{75CA835B-0DB6-46A4-9D78-416DA5AE0F61}"/>
    <cellStyle name="20% - Accent1 14 3 2 3" xfId="26541" xr:uid="{0F649910-41F2-47ED-B37C-5E8CA165D739}"/>
    <cellStyle name="20% - Accent1 14 3 3" xfId="14995" xr:uid="{AF221523-32F5-4EC9-ABF3-316A6F6A5243}"/>
    <cellStyle name="20% - Accent1 14 3 3 2" xfId="28598" xr:uid="{14F437D5-E197-4A76-9B44-A8359E83F3AF}"/>
    <cellStyle name="20% - Accent1 14 3 4" xfId="20003" xr:uid="{1DFEE22E-C3F3-4866-B32E-82367D7D4CE1}"/>
    <cellStyle name="20% - Accent1 14 3 5" xfId="24557" xr:uid="{222B689E-37B3-495D-B9BF-D8CCBDE9BF82}"/>
    <cellStyle name="20% - Accent1 14 4" xfId="10033" xr:uid="{C3A8EC0A-77F0-44CA-8E60-9A92A87572EA}"/>
    <cellStyle name="20% - Accent1 14 4 2" xfId="15985" xr:uid="{F79C87EC-0DD3-4108-842F-93B30F8CEF45}"/>
    <cellStyle name="20% - Accent1 14 4 2 2" xfId="28599" xr:uid="{A27786B6-7E33-4BC3-B390-ABE994FED513}"/>
    <cellStyle name="20% - Accent1 14 4 3" xfId="20004" xr:uid="{4DF552B6-1183-4AEB-8FEE-F4C7C887C75E}"/>
    <cellStyle name="20% - Accent1 14 4 4" xfId="25547" xr:uid="{ADB8D061-46DF-487E-AFCD-6DC127C9668C}"/>
    <cellStyle name="20% - Accent1 14 5" xfId="12017" xr:uid="{223507D1-A149-483F-8C71-453217A9BAEA}"/>
    <cellStyle name="20% - Accent1 14 5 2" xfId="14001" xr:uid="{98EFE0F9-8856-49E1-B786-2F39C0F6AD0D}"/>
    <cellStyle name="20% - Accent1 14 5 3" xfId="27531" xr:uid="{C6AC5FE5-4134-4124-B19A-71F31D1F7587}"/>
    <cellStyle name="20% - Accent1 14 6" xfId="8049" xr:uid="{65358E87-4A30-42CB-99B6-C94B1171619D}"/>
    <cellStyle name="20% - Accent1 14 6 2" xfId="28594" xr:uid="{1D781B97-954A-4B15-9651-C327F69961F3}"/>
    <cellStyle name="20% - Accent1 14 7" xfId="13011" xr:uid="{B86419E9-CEEC-45C3-B26C-132289A0DEA4}"/>
    <cellStyle name="20% - Accent1 14 8" xfId="18022" xr:uid="{A8800AB1-DAA6-48C1-8B78-ECBB8ADD1DD5}"/>
    <cellStyle name="20% - Accent1 14 9" xfId="19016" xr:uid="{45A4485B-473E-4D5B-AF3F-AC3E07DBCE5F}"/>
    <cellStyle name="20% - Accent1 15" xfId="3702" xr:uid="{D718583D-FEFE-4E12-A8CE-CE3EAC1B1281}"/>
    <cellStyle name="20% - Accent1 15 10" xfId="20005" xr:uid="{738ED05E-3A14-4883-9C29-899C45348D74}"/>
    <cellStyle name="20% - Accent1 15 11" xfId="23565" xr:uid="{71D7FB08-7FDC-47AE-B13C-B5FD9CAD54D3}"/>
    <cellStyle name="20% - Accent1 15 12" xfId="5860" xr:uid="{626A6603-412C-448F-B947-601E77AEFCB6}"/>
    <cellStyle name="20% - Accent1 15 13" xfId="31845" xr:uid="{BE5D8D83-5515-4D9B-AFE6-70293F310151}"/>
    <cellStyle name="20% - Accent1 15 2" xfId="3703" xr:uid="{320EA160-9FEB-493E-B27E-508B0FFC0D3B}"/>
    <cellStyle name="20% - Accent1 15 2 10" xfId="23566" xr:uid="{DE44C384-89BB-4DC7-9432-B12BADB970B2}"/>
    <cellStyle name="20% - Accent1 15 2 11" xfId="6339" xr:uid="{C8E229E2-3700-455E-B84F-0C37DB19D987}"/>
    <cellStyle name="20% - Accent1 15 2 12" xfId="31846" xr:uid="{80C53953-A2AF-4172-A62A-2450F2E6E857}"/>
    <cellStyle name="20% - Accent1 15 2 2" xfId="9523" xr:uid="{B3041A53-5157-4A26-91E4-D972328FE46D}"/>
    <cellStyle name="20% - Accent1 15 2 2 2" xfId="11507" xr:uid="{42B9B20A-E40A-4BA0-B1D5-BCCAEA5CDEE2}"/>
    <cellStyle name="20% - Accent1 15 2 2 2 2" xfId="17459" xr:uid="{224C8EFA-316B-4D6F-B9B2-A73E5646A947}"/>
    <cellStyle name="20% - Accent1 15 2 2 2 3" xfId="27021" xr:uid="{5C4F6F5F-6E66-4F4D-AD98-23B049237CDE}"/>
    <cellStyle name="20% - Accent1 15 2 2 3" xfId="15475" xr:uid="{44989AC5-3EB4-4AE3-8B39-20BD406B3E87}"/>
    <cellStyle name="20% - Accent1 15 2 2 3 2" xfId="28602" xr:uid="{6A9BF9B4-74A5-4462-A0D3-8F10B5DF0C7B}"/>
    <cellStyle name="20% - Accent1 15 2 2 4" xfId="20006" xr:uid="{0893C9C3-69A4-4170-85B8-2AE3301F4DBC}"/>
    <cellStyle name="20% - Accent1 15 2 2 5" xfId="25037" xr:uid="{94B742A5-5B1E-4E41-ACCC-E9AF866BF8A8}"/>
    <cellStyle name="20% - Accent1 15 2 3" xfId="10036" xr:uid="{1FB4D6AC-137A-4933-8F61-FCB855A54975}"/>
    <cellStyle name="20% - Accent1 15 2 3 2" xfId="15988" xr:uid="{12BB16CA-E37A-4276-8CD2-C83BBED6FE29}"/>
    <cellStyle name="20% - Accent1 15 2 3 2 2" xfId="28603" xr:uid="{02C5406E-831B-435D-930A-F27551E5033A}"/>
    <cellStyle name="20% - Accent1 15 2 3 3" xfId="20007" xr:uid="{6ACB3E1C-ED76-4F61-A0A4-0CB86C781596}"/>
    <cellStyle name="20% - Accent1 15 2 3 4" xfId="25550" xr:uid="{D6C21DBD-D41B-49A5-89F2-30A1539A7C8D}"/>
    <cellStyle name="20% - Accent1 15 2 4" xfId="12020" xr:uid="{B6D9E7C2-80A9-4E1C-AD06-2B642B04A00D}"/>
    <cellStyle name="20% - Accent1 15 2 4 2" xfId="14004" xr:uid="{4B4F5574-E00F-4895-94E6-4485EA6B92B5}"/>
    <cellStyle name="20% - Accent1 15 2 4 3" xfId="27534" xr:uid="{480D0BC8-F42A-466C-A608-AB27BE7D8774}"/>
    <cellStyle name="20% - Accent1 15 2 5" xfId="8052" xr:uid="{75EB7804-D785-4455-A267-FC18A2EEDA04}"/>
    <cellStyle name="20% - Accent1 15 2 5 2" xfId="28601" xr:uid="{C78D0BA5-B5E8-42AB-A45F-AE2B55F78D78}"/>
    <cellStyle name="20% - Accent1 15 2 6" xfId="13491" xr:uid="{4DE12900-D3C6-4CE3-A113-3698E121251D}"/>
    <cellStyle name="20% - Accent1 15 2 7" xfId="18025" xr:uid="{3D61E1B4-EA08-4E35-BC27-E913FC8BE939}"/>
    <cellStyle name="20% - Accent1 15 2 8" xfId="19496" xr:uid="{ABB43EB6-7223-4315-891E-E809FB22FBBE}"/>
    <cellStyle name="20% - Accent1 15 2 9" xfId="20008" xr:uid="{BF0BF001-2A5F-4D5A-81A9-575D7D26A43E}"/>
    <cellStyle name="20% - Accent1 15 3" xfId="9044" xr:uid="{DAB0DE11-51D8-4805-9A29-9439C4C2784E}"/>
    <cellStyle name="20% - Accent1 15 3 2" xfId="11028" xr:uid="{01346B55-0CAA-4E86-91F4-27F45E3AF595}"/>
    <cellStyle name="20% - Accent1 15 3 2 2" xfId="16980" xr:uid="{209D24FC-C020-4384-AE2B-A625BFAF97D5}"/>
    <cellStyle name="20% - Accent1 15 3 2 3" xfId="26542" xr:uid="{D0B8A26C-2A61-4931-BE6F-2F671B42B5E3}"/>
    <cellStyle name="20% - Accent1 15 3 3" xfId="14996" xr:uid="{C7F6233E-D6DB-4AF4-9DE5-7F8C615E29BE}"/>
    <cellStyle name="20% - Accent1 15 3 3 2" xfId="28604" xr:uid="{FB83FD39-EAEB-4380-B653-766C83EA7822}"/>
    <cellStyle name="20% - Accent1 15 3 4" xfId="20009" xr:uid="{FEC3413F-DE03-49B4-AA34-A5A75F9AC587}"/>
    <cellStyle name="20% - Accent1 15 3 5" xfId="24558" xr:uid="{306DC1E7-C608-4653-AA27-B0536ACDEA91}"/>
    <cellStyle name="20% - Accent1 15 4" xfId="10035" xr:uid="{9D8924DC-AA89-4DAE-92A4-D1187070AD5B}"/>
    <cellStyle name="20% - Accent1 15 4 2" xfId="15987" xr:uid="{7C363DA9-E597-4095-9CCF-1817710DA64F}"/>
    <cellStyle name="20% - Accent1 15 4 2 2" xfId="28605" xr:uid="{6070E15D-160C-4AFB-BB7D-7C7D4DF2DB90}"/>
    <cellStyle name="20% - Accent1 15 4 3" xfId="20010" xr:uid="{0E0DD28B-13A2-45A0-A1EA-24E4BB897A6D}"/>
    <cellStyle name="20% - Accent1 15 4 4" xfId="25549" xr:uid="{8D9D7751-0827-462C-B5FB-C471E5EB2AC0}"/>
    <cellStyle name="20% - Accent1 15 5" xfId="12019" xr:uid="{63232820-B025-4B91-A32B-D4629B1D20F6}"/>
    <cellStyle name="20% - Accent1 15 5 2" xfId="14003" xr:uid="{F8D791A1-3E46-408A-A709-A0414CB6FB21}"/>
    <cellStyle name="20% - Accent1 15 5 3" xfId="27533" xr:uid="{D3D537D3-3E2D-411F-9CE5-E00058C2AA9F}"/>
    <cellStyle name="20% - Accent1 15 6" xfId="8051" xr:uid="{C532DA97-7341-41B6-8CC4-1B9041BEA578}"/>
    <cellStyle name="20% - Accent1 15 6 2" xfId="28600" xr:uid="{69949375-45E5-470E-88D0-163FC3C95A2F}"/>
    <cellStyle name="20% - Accent1 15 7" xfId="13012" xr:uid="{4F8750A9-24A1-4408-8BEE-61F69B92DB62}"/>
    <cellStyle name="20% - Accent1 15 8" xfId="18024" xr:uid="{DD7AF5D0-2035-40A4-B419-E6BCB810C0E9}"/>
    <cellStyle name="20% - Accent1 15 9" xfId="19017" xr:uid="{00BAF2D6-5F91-46D3-A861-1A9EA325B56C}"/>
    <cellStyle name="20% - Accent1 16" xfId="3704" xr:uid="{4370C09D-80E6-4ACE-969E-E7703E332CE3}"/>
    <cellStyle name="20% - Accent1 16 10" xfId="20011" xr:uid="{D204A498-3AAC-4F63-BA52-D7E377E26C7C}"/>
    <cellStyle name="20% - Accent1 16 11" xfId="23567" xr:uid="{F53C6A2A-B4DF-4A05-A334-927E4D99DCF5}"/>
    <cellStyle name="20% - Accent1 16 12" xfId="5861" xr:uid="{86DCFA51-3AD1-48EF-9DD4-AEE7C1ECDEA4}"/>
    <cellStyle name="20% - Accent1 16 13" xfId="31847" xr:uid="{F6B1B234-9D03-4502-82E6-8CA3654B18DC}"/>
    <cellStyle name="20% - Accent1 16 2" xfId="3705" xr:uid="{5B740600-C02B-48E3-B387-B9564F9E9720}"/>
    <cellStyle name="20% - Accent1 16 2 10" xfId="23568" xr:uid="{BB8359F4-295B-4A23-853E-5DD6566DDF25}"/>
    <cellStyle name="20% - Accent1 16 2 11" xfId="6340" xr:uid="{D496ECE2-A759-4245-8C5E-AE2A0FF4ADA9}"/>
    <cellStyle name="20% - Accent1 16 2 12" xfId="31848" xr:uid="{1973D9C6-29F8-4183-92AA-F65C4C79588F}"/>
    <cellStyle name="20% - Accent1 16 2 2" xfId="9524" xr:uid="{7CD333FF-BDCC-4391-9545-B9E9C85C06FD}"/>
    <cellStyle name="20% - Accent1 16 2 2 2" xfId="11508" xr:uid="{0EC12A3D-5F38-4E2E-84B0-6C9407F55FFE}"/>
    <cellStyle name="20% - Accent1 16 2 2 2 2" xfId="17460" xr:uid="{A2EFF43F-9FBA-41C1-A0D0-555980D871C2}"/>
    <cellStyle name="20% - Accent1 16 2 2 2 3" xfId="27022" xr:uid="{5D9F8F9E-636F-4321-B9E6-E8CAC82D9FCD}"/>
    <cellStyle name="20% - Accent1 16 2 2 3" xfId="15476" xr:uid="{27DED319-15B4-4EC2-8F52-F52CEA9DE0C7}"/>
    <cellStyle name="20% - Accent1 16 2 2 3 2" xfId="28608" xr:uid="{3572F1FB-226D-49FF-9066-01A21757BCC1}"/>
    <cellStyle name="20% - Accent1 16 2 2 4" xfId="20012" xr:uid="{79BF433E-9490-4D50-B1FE-CD6563795A3E}"/>
    <cellStyle name="20% - Accent1 16 2 2 5" xfId="25038" xr:uid="{1E673B69-A571-4FDB-8591-B1502743950B}"/>
    <cellStyle name="20% - Accent1 16 2 3" xfId="10038" xr:uid="{EF8F4D53-3A49-4D64-8DC7-0B26047E803E}"/>
    <cellStyle name="20% - Accent1 16 2 3 2" xfId="15990" xr:uid="{E475EE06-B3A5-4D5C-B1DF-D8C31268920A}"/>
    <cellStyle name="20% - Accent1 16 2 3 2 2" xfId="28609" xr:uid="{8D8EC0C0-42CD-4A80-8385-97766B614A9B}"/>
    <cellStyle name="20% - Accent1 16 2 3 3" xfId="20013" xr:uid="{B63D1E27-BFA7-4B99-815F-8DCDAEC4E9B2}"/>
    <cellStyle name="20% - Accent1 16 2 3 4" xfId="25552" xr:uid="{2C7408DE-708A-4BD1-83DB-07FB80687353}"/>
    <cellStyle name="20% - Accent1 16 2 4" xfId="12022" xr:uid="{B27FC44F-C8A8-4F5F-B985-67C37D2009B0}"/>
    <cellStyle name="20% - Accent1 16 2 4 2" xfId="14006" xr:uid="{CB8A68B3-DC02-4903-AC39-F8097D1C668A}"/>
    <cellStyle name="20% - Accent1 16 2 4 3" xfId="27536" xr:uid="{D3A2391D-8989-43BD-A4B9-54AC1DA469EB}"/>
    <cellStyle name="20% - Accent1 16 2 5" xfId="8054" xr:uid="{1226271F-8CC4-420A-AB9C-717F26FF938E}"/>
    <cellStyle name="20% - Accent1 16 2 5 2" xfId="28607" xr:uid="{12B3979A-0A5D-4B4D-B7D2-13AFD64B3958}"/>
    <cellStyle name="20% - Accent1 16 2 6" xfId="13492" xr:uid="{AF2C20AC-1653-4FD1-B7B8-F76C646F0CF0}"/>
    <cellStyle name="20% - Accent1 16 2 7" xfId="18027" xr:uid="{6D810ECB-ADC4-41B5-85CE-457F385680CA}"/>
    <cellStyle name="20% - Accent1 16 2 8" xfId="19497" xr:uid="{D8295F60-819C-4825-92D5-CFC9FC67C706}"/>
    <cellStyle name="20% - Accent1 16 2 9" xfId="20014" xr:uid="{1B85CF8C-9417-45C5-8410-8EC685799E61}"/>
    <cellStyle name="20% - Accent1 16 3" xfId="9045" xr:uid="{6527753A-CCB7-46EA-8A59-6C965573CAE8}"/>
    <cellStyle name="20% - Accent1 16 3 2" xfId="11029" xr:uid="{C70D1DCB-6CD4-48CA-9639-A5617066CE17}"/>
    <cellStyle name="20% - Accent1 16 3 2 2" xfId="16981" xr:uid="{40D568DC-794B-4D23-866F-9286EE38FF30}"/>
    <cellStyle name="20% - Accent1 16 3 2 3" xfId="26543" xr:uid="{9E4888D9-FAD1-4738-A0AF-09DA11A01413}"/>
    <cellStyle name="20% - Accent1 16 3 3" xfId="14997" xr:uid="{62ED0807-4449-4340-9AB0-A60764E92482}"/>
    <cellStyle name="20% - Accent1 16 3 3 2" xfId="28610" xr:uid="{1786ABCD-636F-4100-9982-AF826E94F5C2}"/>
    <cellStyle name="20% - Accent1 16 3 4" xfId="20015" xr:uid="{04C0471F-48E6-41A5-B7E4-F911BE98B1DC}"/>
    <cellStyle name="20% - Accent1 16 3 5" xfId="24559" xr:uid="{F7E96E58-068A-4B06-9668-FE1DAA9BF223}"/>
    <cellStyle name="20% - Accent1 16 4" xfId="10037" xr:uid="{7EAD12B9-5D6B-44A9-92F2-4157CD20CCCB}"/>
    <cellStyle name="20% - Accent1 16 4 2" xfId="15989" xr:uid="{6CA9BA05-F667-4918-9797-6911D6AA6FB1}"/>
    <cellStyle name="20% - Accent1 16 4 2 2" xfId="28611" xr:uid="{CC886C9B-F954-4F12-9165-78E7662DB97F}"/>
    <cellStyle name="20% - Accent1 16 4 3" xfId="20016" xr:uid="{DCD51314-1BC1-4DAC-AA8D-4105C36C171F}"/>
    <cellStyle name="20% - Accent1 16 4 4" xfId="25551" xr:uid="{6C60489E-D169-4185-98D2-0A4DCA1C0FF9}"/>
    <cellStyle name="20% - Accent1 16 5" xfId="12021" xr:uid="{0B59D2CA-2B67-4025-9F76-AD7A5862E094}"/>
    <cellStyle name="20% - Accent1 16 5 2" xfId="14005" xr:uid="{D25083B4-EB72-4CF4-8CDC-EBD68EDF4EC6}"/>
    <cellStyle name="20% - Accent1 16 5 3" xfId="27535" xr:uid="{E1E93EEC-EBA3-4798-9EF6-0CCC4A90D3D4}"/>
    <cellStyle name="20% - Accent1 16 6" xfId="8053" xr:uid="{BDFE532C-D637-43C7-B838-F4A6C65366B9}"/>
    <cellStyle name="20% - Accent1 16 6 2" xfId="28606" xr:uid="{6955B241-703A-4FD0-9BA0-CDE6538906DF}"/>
    <cellStyle name="20% - Accent1 16 7" xfId="13013" xr:uid="{E6A6246C-D7E1-417D-962B-2F98B6090CB3}"/>
    <cellStyle name="20% - Accent1 16 8" xfId="18026" xr:uid="{78D44770-8280-45CD-9739-75190E2D9766}"/>
    <cellStyle name="20% - Accent1 16 9" xfId="19018" xr:uid="{6F3C8D18-25EA-4449-9802-EE551C1FC1AD}"/>
    <cellStyle name="20% - Accent1 17" xfId="3706" xr:uid="{E8CE373D-C407-475B-B923-67035718AFBF}"/>
    <cellStyle name="20% - Accent1 17 10" xfId="20017" xr:uid="{1337415F-E873-458A-9D67-2543960D538F}"/>
    <cellStyle name="20% - Accent1 17 11" xfId="23569" xr:uid="{6221CE59-06D3-4FA1-BF8A-59382AD2254F}"/>
    <cellStyle name="20% - Accent1 17 12" xfId="5862" xr:uid="{CF9DE5F2-59CA-408D-91D3-C68778E5AA3A}"/>
    <cellStyle name="20% - Accent1 17 13" xfId="31849" xr:uid="{B7A2D636-209F-429B-87F4-159CBA675132}"/>
    <cellStyle name="20% - Accent1 17 2" xfId="3707" xr:uid="{F3E404E8-428C-4687-B7DE-E6F526629248}"/>
    <cellStyle name="20% - Accent1 17 2 10" xfId="23570" xr:uid="{532210CC-AB93-43B0-9E1C-F357B49FC2FC}"/>
    <cellStyle name="20% - Accent1 17 2 11" xfId="6341" xr:uid="{AE393E26-A2EC-4114-887E-166CCB8A201A}"/>
    <cellStyle name="20% - Accent1 17 2 12" xfId="31850" xr:uid="{0FFC37F4-6BB0-4DC0-BAB2-BC8B4627B0B7}"/>
    <cellStyle name="20% - Accent1 17 2 2" xfId="9525" xr:uid="{99077606-1B97-4DB0-BB77-0E16BEFC8D07}"/>
    <cellStyle name="20% - Accent1 17 2 2 2" xfId="11509" xr:uid="{5CD2BD90-9D4B-4CE9-BD8A-1BBBF745B749}"/>
    <cellStyle name="20% - Accent1 17 2 2 2 2" xfId="17461" xr:uid="{5686580B-AB16-4CD7-8C68-5D142FF133BE}"/>
    <cellStyle name="20% - Accent1 17 2 2 2 3" xfId="27023" xr:uid="{B01B1E6A-6AEC-42E8-9A4E-C29F8AE89E78}"/>
    <cellStyle name="20% - Accent1 17 2 2 3" xfId="15477" xr:uid="{8F788D70-AD6C-42C3-B96F-A04AB037B397}"/>
    <cellStyle name="20% - Accent1 17 2 2 3 2" xfId="28614" xr:uid="{D0F60D14-107D-4085-BE1F-E0B2D6EBA640}"/>
    <cellStyle name="20% - Accent1 17 2 2 4" xfId="20018" xr:uid="{1AE31123-6E2F-4383-A38D-2C97E1B89683}"/>
    <cellStyle name="20% - Accent1 17 2 2 5" xfId="25039" xr:uid="{0ECD79B2-5BC5-44A1-AF03-8CE486388C49}"/>
    <cellStyle name="20% - Accent1 17 2 3" xfId="10040" xr:uid="{79741515-AED7-4A4E-82C5-FE9F8EB0FC3B}"/>
    <cellStyle name="20% - Accent1 17 2 3 2" xfId="15992" xr:uid="{4009BEDD-B287-4719-A05E-C68B36B9375F}"/>
    <cellStyle name="20% - Accent1 17 2 3 2 2" xfId="28615" xr:uid="{DBAA8A80-D109-4581-9AD9-8822A2F9201B}"/>
    <cellStyle name="20% - Accent1 17 2 3 3" xfId="20019" xr:uid="{157D8013-26AD-40BD-892A-1E9B482D1887}"/>
    <cellStyle name="20% - Accent1 17 2 3 4" xfId="25554" xr:uid="{387B23EC-9CDB-4815-9584-70AFB3C4B738}"/>
    <cellStyle name="20% - Accent1 17 2 4" xfId="12024" xr:uid="{A9992300-2B07-44A4-ABCF-F4C7BCE728BC}"/>
    <cellStyle name="20% - Accent1 17 2 4 2" xfId="14008" xr:uid="{9716E933-0E9D-4E2C-AD87-364F2CA69939}"/>
    <cellStyle name="20% - Accent1 17 2 4 3" xfId="27538" xr:uid="{ECDAC079-2192-4262-B3E7-1F71F65E0990}"/>
    <cellStyle name="20% - Accent1 17 2 5" xfId="8056" xr:uid="{8C545EE7-0CCE-4C4D-AE32-264863F736F2}"/>
    <cellStyle name="20% - Accent1 17 2 5 2" xfId="28613" xr:uid="{7246FB00-C9F4-4298-B16A-24308F94989C}"/>
    <cellStyle name="20% - Accent1 17 2 6" xfId="13493" xr:uid="{3D79E1FA-B674-431A-AC6C-B929E4540773}"/>
    <cellStyle name="20% - Accent1 17 2 7" xfId="18029" xr:uid="{995D5B4D-0F34-4401-A487-54C82BD5F954}"/>
    <cellStyle name="20% - Accent1 17 2 8" xfId="19498" xr:uid="{84FC7D02-CF92-4BAC-BE51-236A20C4998C}"/>
    <cellStyle name="20% - Accent1 17 2 9" xfId="20020" xr:uid="{B9CD0EAE-F179-4CD7-B8F0-880E3F047B95}"/>
    <cellStyle name="20% - Accent1 17 3" xfId="9046" xr:uid="{A4BB0F5B-524A-4253-9A39-3DD55BFB71E9}"/>
    <cellStyle name="20% - Accent1 17 3 2" xfId="11030" xr:uid="{D4D2E503-7060-49CC-B7B1-482ADA205CE4}"/>
    <cellStyle name="20% - Accent1 17 3 2 2" xfId="16982" xr:uid="{8B3299D2-5CBD-4F72-A408-D10128D0169B}"/>
    <cellStyle name="20% - Accent1 17 3 2 3" xfId="26544" xr:uid="{49BBDCDB-FCF1-4992-AF91-9A481BEC82AC}"/>
    <cellStyle name="20% - Accent1 17 3 3" xfId="14998" xr:uid="{EEAD8170-EA3E-4CA7-A688-865498815713}"/>
    <cellStyle name="20% - Accent1 17 3 3 2" xfId="28616" xr:uid="{49DDB7B1-BA1B-4ED1-B933-A5767B46B072}"/>
    <cellStyle name="20% - Accent1 17 3 4" xfId="20021" xr:uid="{25C9DE45-5058-4C3B-A3E3-8372553F57C8}"/>
    <cellStyle name="20% - Accent1 17 3 5" xfId="24560" xr:uid="{1DADA34C-CDC9-463C-B429-BEFBE9341FF9}"/>
    <cellStyle name="20% - Accent1 17 4" xfId="10039" xr:uid="{1F3C3FCB-58CD-45F1-8751-AB87DE77A612}"/>
    <cellStyle name="20% - Accent1 17 4 2" xfId="15991" xr:uid="{DD1D0F31-BBB9-47F7-A361-979D2BBC2156}"/>
    <cellStyle name="20% - Accent1 17 4 2 2" xfId="28617" xr:uid="{DE918C32-7760-4C0D-BF51-A9454ADEE414}"/>
    <cellStyle name="20% - Accent1 17 4 3" xfId="20022" xr:uid="{A7B9B488-24D4-4A70-B84E-390E685553F9}"/>
    <cellStyle name="20% - Accent1 17 4 4" xfId="25553" xr:uid="{33953308-38FB-4AB4-93C2-67F913F570D6}"/>
    <cellStyle name="20% - Accent1 17 5" xfId="12023" xr:uid="{6C464B43-14C2-4E0E-A8AC-7916941E16D2}"/>
    <cellStyle name="20% - Accent1 17 5 2" xfId="14007" xr:uid="{3D95060D-5E8B-41F1-8980-9E77689219FB}"/>
    <cellStyle name="20% - Accent1 17 5 3" xfId="27537" xr:uid="{1821485D-6306-42E6-A201-7AABCF2F009B}"/>
    <cellStyle name="20% - Accent1 17 6" xfId="8055" xr:uid="{FEAB3F6A-85E2-455C-BB04-E7C93C3C475E}"/>
    <cellStyle name="20% - Accent1 17 6 2" xfId="28612" xr:uid="{57D193E5-6202-45DF-8A85-EC370ED5E41A}"/>
    <cellStyle name="20% - Accent1 17 7" xfId="13014" xr:uid="{01CDF80E-AE1D-4AB4-BA6D-BA6F6E424235}"/>
    <cellStyle name="20% - Accent1 17 8" xfId="18028" xr:uid="{4F738A75-1ED4-4B40-9DED-A0EAB313C3C0}"/>
    <cellStyle name="20% - Accent1 17 9" xfId="19019" xr:uid="{CB7DEEA8-D657-471E-BA8C-744C431E38E0}"/>
    <cellStyle name="20% - Accent1 18" xfId="3708" xr:uid="{17A2A4B2-2F6F-4636-906E-CA6F93E89525}"/>
    <cellStyle name="20% - Accent1 18 10" xfId="20023" xr:uid="{D67DC56B-0EC0-491E-B156-64A6B3232FD1}"/>
    <cellStyle name="20% - Accent1 18 11" xfId="23571" xr:uid="{58F6E0C6-01D6-4523-8C9C-2888FA0C945E}"/>
    <cellStyle name="20% - Accent1 18 12" xfId="5863" xr:uid="{8A820411-2B56-4B18-B3BD-CEE778CA3998}"/>
    <cellStyle name="20% - Accent1 18 13" xfId="31851" xr:uid="{9A243C62-9E22-45BA-9736-134921F44859}"/>
    <cellStyle name="20% - Accent1 18 2" xfId="3709" xr:uid="{588EA1AD-BD6F-4C60-974B-EF3121E868D3}"/>
    <cellStyle name="20% - Accent1 18 2 10" xfId="23572" xr:uid="{D55CDF9B-F3AD-4855-8E3E-2B51926427DD}"/>
    <cellStyle name="20% - Accent1 18 2 11" xfId="6342" xr:uid="{450536DD-C0E2-4D7C-9044-7F80CBE61828}"/>
    <cellStyle name="20% - Accent1 18 2 12" xfId="31852" xr:uid="{1111C0F1-4E0B-4869-AE72-D2080F9A898E}"/>
    <cellStyle name="20% - Accent1 18 2 2" xfId="9526" xr:uid="{C200E3D2-DD63-456A-9920-53AF5E81C827}"/>
    <cellStyle name="20% - Accent1 18 2 2 2" xfId="11510" xr:uid="{843E7C8C-7EAC-4999-AFCE-F2E4E5E1327C}"/>
    <cellStyle name="20% - Accent1 18 2 2 2 2" xfId="17462" xr:uid="{7D3E86CD-4523-48FF-83CC-56F811D941F3}"/>
    <cellStyle name="20% - Accent1 18 2 2 2 3" xfId="27024" xr:uid="{CFB7B929-6D6D-479E-89A7-B35D999FAD1A}"/>
    <cellStyle name="20% - Accent1 18 2 2 3" xfId="15478" xr:uid="{FE6383F4-F274-4C38-BA8A-B3C7CF79AB37}"/>
    <cellStyle name="20% - Accent1 18 2 2 3 2" xfId="28620" xr:uid="{609E6545-8CA3-440B-AA68-84A75993D500}"/>
    <cellStyle name="20% - Accent1 18 2 2 4" xfId="20024" xr:uid="{B0E6F98B-7C87-4600-BECA-F3C01D2585B3}"/>
    <cellStyle name="20% - Accent1 18 2 2 5" xfId="25040" xr:uid="{D1BBDA6F-DA17-4994-906C-E8164809B0F2}"/>
    <cellStyle name="20% - Accent1 18 2 3" xfId="10042" xr:uid="{F2B7C319-7A33-482D-B827-A37614AABE6A}"/>
    <cellStyle name="20% - Accent1 18 2 3 2" xfId="15994" xr:uid="{571140BB-A5F4-4DB0-8568-D82CC4B3DF3C}"/>
    <cellStyle name="20% - Accent1 18 2 3 2 2" xfId="28621" xr:uid="{1B082A8C-0DE8-46CE-8876-838E737B413D}"/>
    <cellStyle name="20% - Accent1 18 2 3 3" xfId="20025" xr:uid="{B4FE3847-9F04-492F-A1C6-C2ADCC7BDBCB}"/>
    <cellStyle name="20% - Accent1 18 2 3 4" xfId="25556" xr:uid="{E50D2B48-4118-45A4-8168-F25D350AAE89}"/>
    <cellStyle name="20% - Accent1 18 2 4" xfId="12026" xr:uid="{DA42E916-B9C3-4340-A65E-4308708EC4DE}"/>
    <cellStyle name="20% - Accent1 18 2 4 2" xfId="14010" xr:uid="{146178D9-DE77-4E82-94CE-857C0E05D927}"/>
    <cellStyle name="20% - Accent1 18 2 4 3" xfId="27540" xr:uid="{724AE9C9-CC96-41CA-83B3-0623E63CBD7F}"/>
    <cellStyle name="20% - Accent1 18 2 5" xfId="8058" xr:uid="{D66736E9-461F-480F-861F-DC7F18AFCB29}"/>
    <cellStyle name="20% - Accent1 18 2 5 2" xfId="28619" xr:uid="{98BB39E2-379C-4992-8FFA-D89032C9ABF2}"/>
    <cellStyle name="20% - Accent1 18 2 6" xfId="13494" xr:uid="{7CAB8EB8-25A1-4C47-95CF-A215518C8040}"/>
    <cellStyle name="20% - Accent1 18 2 7" xfId="18031" xr:uid="{00AE68D1-96B6-4C6E-9186-CC698452AE82}"/>
    <cellStyle name="20% - Accent1 18 2 8" xfId="19499" xr:uid="{86C4547B-D066-49E7-9EF0-00F07A9466E5}"/>
    <cellStyle name="20% - Accent1 18 2 9" xfId="20026" xr:uid="{5A3D9B22-DFDC-4489-A624-DE2B91D2D38D}"/>
    <cellStyle name="20% - Accent1 18 3" xfId="9047" xr:uid="{0531AEFA-4A39-434E-8CD0-70FA3289B075}"/>
    <cellStyle name="20% - Accent1 18 3 2" xfId="11031" xr:uid="{39EB1D3A-11AD-44F2-852D-A2C48272D5A1}"/>
    <cellStyle name="20% - Accent1 18 3 2 2" xfId="16983" xr:uid="{3B9838DD-59C0-4C95-92DE-3FA3B8A92405}"/>
    <cellStyle name="20% - Accent1 18 3 2 3" xfId="26545" xr:uid="{43D8AFF2-DF67-4CDB-AA76-DB3EF8F4EB55}"/>
    <cellStyle name="20% - Accent1 18 3 3" xfId="14999" xr:uid="{BE73FF82-F19D-4DB8-B7CD-4989DB53245A}"/>
    <cellStyle name="20% - Accent1 18 3 3 2" xfId="28622" xr:uid="{6CF3E0E0-DC44-4258-B5FA-69BF49B8FD5F}"/>
    <cellStyle name="20% - Accent1 18 3 4" xfId="20027" xr:uid="{9E11588C-538B-4D86-A1BC-782ED9A1D800}"/>
    <cellStyle name="20% - Accent1 18 3 5" xfId="24561" xr:uid="{E4CDB4B9-75FE-44FC-B05E-2CA4AB1D250E}"/>
    <cellStyle name="20% - Accent1 18 4" xfId="10041" xr:uid="{838B3F18-A7B0-4475-986E-11B0B0C1D697}"/>
    <cellStyle name="20% - Accent1 18 4 2" xfId="15993" xr:uid="{D80B0124-0076-4D5E-8721-9D836A5B6E82}"/>
    <cellStyle name="20% - Accent1 18 4 2 2" xfId="28623" xr:uid="{8E23DFBC-AEC9-469F-BBD8-821C91EB4516}"/>
    <cellStyle name="20% - Accent1 18 4 3" xfId="20028" xr:uid="{92FAD9EB-9C46-4A28-921F-0506907A6F05}"/>
    <cellStyle name="20% - Accent1 18 4 4" xfId="25555" xr:uid="{FF51581B-6AA7-4052-844C-D102F40AF6D3}"/>
    <cellStyle name="20% - Accent1 18 5" xfId="12025" xr:uid="{CED61574-0CDE-45D5-B5AD-EDE30B3E21BD}"/>
    <cellStyle name="20% - Accent1 18 5 2" xfId="14009" xr:uid="{9DC309CF-CD28-49CF-9143-2452A5431282}"/>
    <cellStyle name="20% - Accent1 18 5 3" xfId="27539" xr:uid="{718A2333-A741-444A-974C-61058A2DC38B}"/>
    <cellStyle name="20% - Accent1 18 6" xfId="8057" xr:uid="{05C6AF9D-7075-4669-A29D-849F19AB1C68}"/>
    <cellStyle name="20% - Accent1 18 6 2" xfId="28618" xr:uid="{0A9D7F98-DAEB-4771-A401-F720AAE0C106}"/>
    <cellStyle name="20% - Accent1 18 7" xfId="13015" xr:uid="{CBC19731-C789-40AE-9D3B-818B29F04900}"/>
    <cellStyle name="20% - Accent1 18 8" xfId="18030" xr:uid="{997CC2ED-B554-4E53-9FAD-C44B47F3DCC6}"/>
    <cellStyle name="20% - Accent1 18 9" xfId="19020" xr:uid="{4A1CA923-3696-4A87-8789-5FCF28C35FC1}"/>
    <cellStyle name="20% - Accent1 19" xfId="3710" xr:uid="{AA5E97A8-AEB1-46B0-B73C-48318120F501}"/>
    <cellStyle name="20% - Accent1 19 10" xfId="20029" xr:uid="{7B1FE111-3393-4C57-A9FF-94BDB2C5D261}"/>
    <cellStyle name="20% - Accent1 19 11" xfId="23573" xr:uid="{0D144250-A47B-491C-BA9D-B985141ADBEC}"/>
    <cellStyle name="20% - Accent1 19 12" xfId="5864" xr:uid="{31CFDB8C-1AB4-4C3A-99F3-B0584F5E5F7C}"/>
    <cellStyle name="20% - Accent1 19 13" xfId="31853" xr:uid="{8C40B3BF-2F32-4083-8E74-EB72F8592DC6}"/>
    <cellStyle name="20% - Accent1 19 2" xfId="3711" xr:uid="{C0EB10A7-3DE8-49C4-A460-08BC01FAB3E8}"/>
    <cellStyle name="20% - Accent1 19 2 10" xfId="23574" xr:uid="{5DA8FC36-BFEA-47BB-8351-7F0DD10C963F}"/>
    <cellStyle name="20% - Accent1 19 2 11" xfId="6343" xr:uid="{DC599AA7-8D9B-442E-B4CA-33F1D1D06F26}"/>
    <cellStyle name="20% - Accent1 19 2 12" xfId="31854" xr:uid="{8A550A65-1492-4217-A50D-B2A042D641C5}"/>
    <cellStyle name="20% - Accent1 19 2 2" xfId="9527" xr:uid="{065846E2-A90F-4F0E-9145-1E0A3D96C1B0}"/>
    <cellStyle name="20% - Accent1 19 2 2 2" xfId="11511" xr:uid="{64A599F9-036C-4F7E-BE0D-118218C1A746}"/>
    <cellStyle name="20% - Accent1 19 2 2 2 2" xfId="17463" xr:uid="{8EF84BB8-7966-452E-8F4A-B989043EC1C4}"/>
    <cellStyle name="20% - Accent1 19 2 2 2 3" xfId="27025" xr:uid="{AB377A00-F7B5-4595-A7B2-1996FDC2B0E6}"/>
    <cellStyle name="20% - Accent1 19 2 2 3" xfId="15479" xr:uid="{EBC63C3A-4A35-4CBF-A9F8-16232AB0619A}"/>
    <cellStyle name="20% - Accent1 19 2 2 3 2" xfId="28626" xr:uid="{6C9913EF-3A02-4A99-8DFC-2DE433867DCB}"/>
    <cellStyle name="20% - Accent1 19 2 2 4" xfId="20030" xr:uid="{80F49C13-AD65-499F-AD99-FFD2508CC6B9}"/>
    <cellStyle name="20% - Accent1 19 2 2 5" xfId="25041" xr:uid="{97E5F666-59AB-42BE-9FB1-666FCDDDC440}"/>
    <cellStyle name="20% - Accent1 19 2 3" xfId="10044" xr:uid="{1CE95650-E658-46ED-B04A-EC5843FF5C4B}"/>
    <cellStyle name="20% - Accent1 19 2 3 2" xfId="15996" xr:uid="{89DBB8F3-394E-41CA-A557-44217CBCCC6F}"/>
    <cellStyle name="20% - Accent1 19 2 3 2 2" xfId="28627" xr:uid="{A6731D88-66AF-414C-8BF4-D6CD7CFF3C7C}"/>
    <cellStyle name="20% - Accent1 19 2 3 3" xfId="20031" xr:uid="{E89041EE-A56A-4999-A41A-932F1A61122D}"/>
    <cellStyle name="20% - Accent1 19 2 3 4" xfId="25558" xr:uid="{E6418C74-5600-40D7-AF84-0EC9C2EAF9AE}"/>
    <cellStyle name="20% - Accent1 19 2 4" xfId="12028" xr:uid="{73B1B4FD-ABB0-48D4-9A42-5F3AAFB53CED}"/>
    <cellStyle name="20% - Accent1 19 2 4 2" xfId="14012" xr:uid="{D46DB3B4-8E35-4F05-833C-57F91C4A3529}"/>
    <cellStyle name="20% - Accent1 19 2 4 3" xfId="27542" xr:uid="{B8D66AB7-EF74-4049-945E-EFA8005AD1BC}"/>
    <cellStyle name="20% - Accent1 19 2 5" xfId="8060" xr:uid="{1B5232DC-053A-4689-B380-ECFE87C6B975}"/>
    <cellStyle name="20% - Accent1 19 2 5 2" xfId="28625" xr:uid="{9AD6627D-29CE-4062-8B50-06B3B821E8FA}"/>
    <cellStyle name="20% - Accent1 19 2 6" xfId="13495" xr:uid="{CED7CFEC-8811-4101-A3B5-F066F55B3782}"/>
    <cellStyle name="20% - Accent1 19 2 7" xfId="18033" xr:uid="{45506B84-B760-4373-B7AF-5DD34FB7124E}"/>
    <cellStyle name="20% - Accent1 19 2 8" xfId="19500" xr:uid="{B0297B65-A548-454D-A8F8-2C9EB81488D9}"/>
    <cellStyle name="20% - Accent1 19 2 9" xfId="20032" xr:uid="{F29795EF-F785-4F3B-9419-4EAEB09E14ED}"/>
    <cellStyle name="20% - Accent1 19 3" xfId="9048" xr:uid="{083B5E6C-0A06-414E-AFF9-65D2894FD52B}"/>
    <cellStyle name="20% - Accent1 19 3 2" xfId="11032" xr:uid="{C2CD9D40-F866-45AC-AF85-9327B46E7716}"/>
    <cellStyle name="20% - Accent1 19 3 2 2" xfId="16984" xr:uid="{295C2CF7-9676-4C03-A785-964EB6A709E6}"/>
    <cellStyle name="20% - Accent1 19 3 2 3" xfId="26546" xr:uid="{CB5A0E61-6200-41EA-BAF9-8EDB6CFEB0AE}"/>
    <cellStyle name="20% - Accent1 19 3 3" xfId="15000" xr:uid="{C2EAC6AC-61D2-4D72-85F1-C0A0C20709C7}"/>
    <cellStyle name="20% - Accent1 19 3 3 2" xfId="28628" xr:uid="{DC4A41D2-1797-47ED-AAAE-37A8BF294731}"/>
    <cellStyle name="20% - Accent1 19 3 4" xfId="20033" xr:uid="{3E569F10-662B-489F-9C10-872009B83178}"/>
    <cellStyle name="20% - Accent1 19 3 5" xfId="24562" xr:uid="{1F9267C4-24EA-499F-8AE3-828951EA18B8}"/>
    <cellStyle name="20% - Accent1 19 4" xfId="10043" xr:uid="{25505CA9-0068-4A63-B9A8-A1B878AC7D32}"/>
    <cellStyle name="20% - Accent1 19 4 2" xfId="15995" xr:uid="{C4B4A8EA-135C-44DF-B20E-C6895E4D3C5D}"/>
    <cellStyle name="20% - Accent1 19 4 2 2" xfId="28629" xr:uid="{2E745FFC-8F3C-4C54-9178-297865C39BCA}"/>
    <cellStyle name="20% - Accent1 19 4 3" xfId="20034" xr:uid="{27FA7419-DB9F-480D-85E1-4F2742222C7D}"/>
    <cellStyle name="20% - Accent1 19 4 4" xfId="25557" xr:uid="{6A0FF087-7B6A-46C2-87D8-E5DAC21E3DE7}"/>
    <cellStyle name="20% - Accent1 19 5" xfId="12027" xr:uid="{342E269D-EF7F-4FEE-AE3B-FD412E4A0B99}"/>
    <cellStyle name="20% - Accent1 19 5 2" xfId="14011" xr:uid="{470EB56F-5E6A-45C1-81E8-1422C3815C56}"/>
    <cellStyle name="20% - Accent1 19 5 3" xfId="27541" xr:uid="{F2742501-88B6-4604-B0EE-29959CEAEEBC}"/>
    <cellStyle name="20% - Accent1 19 6" xfId="8059" xr:uid="{D1968A56-09BA-42DC-B48B-300D6035D73D}"/>
    <cellStyle name="20% - Accent1 19 6 2" xfId="28624" xr:uid="{B60AA5C9-0FA1-4E87-AF93-E79AAE58B14F}"/>
    <cellStyle name="20% - Accent1 19 7" xfId="13016" xr:uid="{79FC7AC9-10A2-413D-AF83-DDBACCD01E81}"/>
    <cellStyle name="20% - Accent1 19 8" xfId="18032" xr:uid="{67C747F3-9000-4DDB-9ADA-8C661417AD93}"/>
    <cellStyle name="20% - Accent1 19 9" xfId="19021" xr:uid="{290FECE7-6C68-4D14-AF90-FE36766EB05E}"/>
    <cellStyle name="20% - Accent1 2" xfId="3" xr:uid="{00000000-0005-0000-0000-000002000000}"/>
    <cellStyle name="20% - Accent1 2 10" xfId="19022" xr:uid="{FA4F772F-7989-4390-B82A-ADD6731F0DAD}"/>
    <cellStyle name="20% - Accent1 2 11" xfId="20035" xr:uid="{7B87AA16-A142-491D-9451-7DB5AE3A4C61}"/>
    <cellStyle name="20% - Accent1 2 12" xfId="23575" xr:uid="{931D6680-A594-4B71-A5D3-51991707F870}"/>
    <cellStyle name="20% - Accent1 2 13" xfId="5865" xr:uid="{2247A602-3E06-4BBF-8450-DD4E20F96ED1}"/>
    <cellStyle name="20% - Accent1 2 14" xfId="31855" xr:uid="{BCC130AD-07DA-4E08-980A-8B574E76E482}"/>
    <cellStyle name="20% - Accent1 2 15" xfId="3712" xr:uid="{DAA7C6FD-271F-46BC-B6D7-3C697B0CB1D9}"/>
    <cellStyle name="20% - Accent1 2 2" xfId="4" xr:uid="{00000000-0005-0000-0000-000003000000}"/>
    <cellStyle name="20% - Accent1 2 2 10" xfId="20036" xr:uid="{AE6AD064-B702-4B15-9D8A-7569B2DE0DCE}"/>
    <cellStyle name="20% - Accent1 2 2 11" xfId="23576" xr:uid="{AEBBCDF3-1080-4DB7-A3D5-2C59D785D7D1}"/>
    <cellStyle name="20% - Accent1 2 2 12" xfId="5866" xr:uid="{A22FDC47-BAF6-4AA6-A581-08F45B61ECEA}"/>
    <cellStyle name="20% - Accent1 2 2 13" xfId="31856" xr:uid="{72EB339B-8CEB-4931-8762-6ACAE007EA42}"/>
    <cellStyle name="20% - Accent1 2 2 14" xfId="3713" xr:uid="{D622FE97-0416-4A57-BC5C-F5D8DABB4DFC}"/>
    <cellStyle name="20% - Accent1 2 2 2" xfId="5" xr:uid="{00000000-0005-0000-0000-000004000000}"/>
    <cellStyle name="20% - Accent1 2 2 2 10" xfId="23577" xr:uid="{624F66FD-CF3B-4F29-B053-6BBEA20BAA43}"/>
    <cellStyle name="20% - Accent1 2 2 2 11" xfId="6344" xr:uid="{BEE4E594-5AF9-4847-B313-137FA9A587D9}"/>
    <cellStyle name="20% - Accent1 2 2 2 12" xfId="31857" xr:uid="{96A2233B-90DB-4390-8C10-A4F8B3EB691C}"/>
    <cellStyle name="20% - Accent1 2 2 2 13" xfId="3714" xr:uid="{AEBD0629-BDF9-4FBB-BBCE-7B4EB712A5B4}"/>
    <cellStyle name="20% - Accent1 2 2 2 2" xfId="9528" xr:uid="{974D806B-B33C-47BA-A3F3-0E00AF952CEE}"/>
    <cellStyle name="20% - Accent1 2 2 2 2 2" xfId="11512" xr:uid="{CF8E48D5-F01A-46F5-896B-3B936BB686C1}"/>
    <cellStyle name="20% - Accent1 2 2 2 2 2 2" xfId="17464" xr:uid="{FE6CA2F6-2112-45DF-A0B1-152153C6536E}"/>
    <cellStyle name="20% - Accent1 2 2 2 2 2 3" xfId="27026" xr:uid="{77A40047-9488-460B-8813-933021966B76}"/>
    <cellStyle name="20% - Accent1 2 2 2 2 3" xfId="15480" xr:uid="{8809C26E-395E-4514-938C-2A166C680DDD}"/>
    <cellStyle name="20% - Accent1 2 2 2 2 3 2" xfId="28633" xr:uid="{F1E4DFE4-C06C-4E4B-B02B-24453F3F9BD6}"/>
    <cellStyle name="20% - Accent1 2 2 2 2 4" xfId="20037" xr:uid="{665EFFB3-7490-4F62-AE56-30005E1F1ADA}"/>
    <cellStyle name="20% - Accent1 2 2 2 2 5" xfId="25042" xr:uid="{1054CA14-6C5D-4663-8A78-F45675242326}"/>
    <cellStyle name="20% - Accent1 2 2 2 3" xfId="10047" xr:uid="{A96172C9-3DE5-4A2F-ACE9-13D82E4ACFA4}"/>
    <cellStyle name="20% - Accent1 2 2 2 3 2" xfId="15999" xr:uid="{8D74D6B4-52BE-4F9A-A797-7BC8F3F85ED5}"/>
    <cellStyle name="20% - Accent1 2 2 2 3 2 2" xfId="28634" xr:uid="{5A32933D-475D-4A71-AC42-0ED91A5E5F2B}"/>
    <cellStyle name="20% - Accent1 2 2 2 3 3" xfId="20038" xr:uid="{D1C1F29F-B513-4F66-A9DA-97AFABFB239C}"/>
    <cellStyle name="20% - Accent1 2 2 2 3 4" xfId="25561" xr:uid="{1CD0C6A6-3593-4750-8019-A1F5D5F8E7CA}"/>
    <cellStyle name="20% - Accent1 2 2 2 4" xfId="12031" xr:uid="{2706D82D-86B1-45F9-9707-B07EC8A25213}"/>
    <cellStyle name="20% - Accent1 2 2 2 4 2" xfId="14015" xr:uid="{714BF6DF-F353-41F1-B768-901E0EB73656}"/>
    <cellStyle name="20% - Accent1 2 2 2 4 3" xfId="27545" xr:uid="{260E9CD2-EC2A-4744-BE9D-41EECC138025}"/>
    <cellStyle name="20% - Accent1 2 2 2 5" xfId="8063" xr:uid="{BEA26932-2ED4-493E-A592-B896B2B87EB0}"/>
    <cellStyle name="20% - Accent1 2 2 2 5 2" xfId="28632" xr:uid="{20AC94FB-3727-4352-8348-26ED6392BFC0}"/>
    <cellStyle name="20% - Accent1 2 2 2 6" xfId="13496" xr:uid="{D2A94CF9-68CF-4A2B-8263-0E2197A14033}"/>
    <cellStyle name="20% - Accent1 2 2 2 7" xfId="18036" xr:uid="{D4D4503C-336D-48B1-B0A8-A3D92482FDDB}"/>
    <cellStyle name="20% - Accent1 2 2 2 8" xfId="19501" xr:uid="{4C68D60A-419E-4072-B4D6-67AA65419E2C}"/>
    <cellStyle name="20% - Accent1 2 2 2 9" xfId="20039" xr:uid="{28B32972-B0E1-4005-8C42-4B05B0644FDB}"/>
    <cellStyle name="20% - Accent1 2 2 3" xfId="6" xr:uid="{00000000-0005-0000-0000-000005000000}"/>
    <cellStyle name="20% - Accent1 2 2 3 2" xfId="11034" xr:uid="{1F3BA0E5-7493-41B5-AB71-D893A60C1061}"/>
    <cellStyle name="20% - Accent1 2 2 3 2 2" xfId="16986" xr:uid="{8137B650-C440-406C-B862-AEFB9D38768F}"/>
    <cellStyle name="20% - Accent1 2 2 3 2 3" xfId="26548" xr:uid="{446ABBED-AA3E-4E75-9615-20F3103984A5}"/>
    <cellStyle name="20% - Accent1 2 2 3 3" xfId="9050" xr:uid="{BBB0E937-2FD7-48C8-8E54-73D750588C57}"/>
    <cellStyle name="20% - Accent1 2 2 3 3 2" xfId="28635" xr:uid="{21FAB431-E3D9-4A95-942E-AF909D6A9787}"/>
    <cellStyle name="20% - Accent1 2 2 3 4" xfId="15002" xr:uid="{5763F8E6-20CB-46D3-B6F6-02755A14B6D8}"/>
    <cellStyle name="20% - Accent1 2 2 3 5" xfId="20040" xr:uid="{C15CD2BC-4AF9-463F-8F1A-AD91DCCFB1B5}"/>
    <cellStyle name="20% - Accent1 2 2 3 6" xfId="24564" xr:uid="{EEA0404A-77B2-4FC5-B6EA-E5E504BAE938}"/>
    <cellStyle name="20% - Accent1 2 2 3 7" xfId="6862" xr:uid="{5ED7F783-5598-4714-B9F8-26CC5FEF1D27}"/>
    <cellStyle name="20% - Accent1 2 2 4" xfId="7" xr:uid="{00000000-0005-0000-0000-000006000000}"/>
    <cellStyle name="20% - Accent1 2 2 4 2" xfId="15998" xr:uid="{44C00E38-D823-446B-89F9-5147FEA6018F}"/>
    <cellStyle name="20% - Accent1 2 2 4 2 2" xfId="28636" xr:uid="{EDBC6EDA-E00B-48FA-8A1E-1AD78C9D9D4C}"/>
    <cellStyle name="20% - Accent1 2 2 4 3" xfId="20041" xr:uid="{0D1734FA-625C-4160-9552-80676CFA1660}"/>
    <cellStyle name="20% - Accent1 2 2 4 4" xfId="25560" xr:uid="{3A7C2C4C-D8F9-4C4E-8A4E-AC36C1EE8798}"/>
    <cellStyle name="20% - Accent1 2 2 4 5" xfId="10046" xr:uid="{124A097A-9841-4EFE-A684-65D1EC851D07}"/>
    <cellStyle name="20% - Accent1 2 2 5" xfId="12030" xr:uid="{EE98A637-5691-45F9-9111-4B7D1413D78B}"/>
    <cellStyle name="20% - Accent1 2 2 5 2" xfId="14014" xr:uid="{D03C7367-9190-49C9-96EA-216C1416D942}"/>
    <cellStyle name="20% - Accent1 2 2 5 3" xfId="27544" xr:uid="{9DBBD9B9-5157-40BC-9486-ABD32C5B094A}"/>
    <cellStyle name="20% - Accent1 2 2 6" xfId="8062" xr:uid="{B4DE444A-93A8-4C4E-A5D7-2F669F4FD224}"/>
    <cellStyle name="20% - Accent1 2 2 6 2" xfId="28631" xr:uid="{18C8375E-71AA-4099-A90A-8A6F2CA7936C}"/>
    <cellStyle name="20% - Accent1 2 2 7" xfId="13018" xr:uid="{DE92F12B-584F-4053-8E86-BE7B473AE524}"/>
    <cellStyle name="20% - Accent1 2 2 8" xfId="18035" xr:uid="{E20E6E1A-7B17-4082-A70D-17BBE6531EF7}"/>
    <cellStyle name="20% - Accent1 2 2 9" xfId="19023" xr:uid="{06B3C100-ADC2-4F50-8AE0-0EAE4034D548}"/>
    <cellStyle name="20% - Accent1 2 3" xfId="8" xr:uid="{00000000-0005-0000-0000-000007000000}"/>
    <cellStyle name="20% - Accent1 2 3 10" xfId="23578" xr:uid="{C9D58C68-162A-4E00-B49D-55D969D14795}"/>
    <cellStyle name="20% - Accent1 2 3 11" xfId="6345" xr:uid="{176009D9-1ED4-4E8A-8991-B46769BA73D7}"/>
    <cellStyle name="20% - Accent1 2 3 12" xfId="31858" xr:uid="{54B45323-B3FC-4E58-BD07-806620F8A8B5}"/>
    <cellStyle name="20% - Accent1 2 3 13" xfId="3715" xr:uid="{09C4271D-6C9A-48CC-BF40-07FEC9E7F450}"/>
    <cellStyle name="20% - Accent1 2 3 2" xfId="9" xr:uid="{00000000-0005-0000-0000-000008000000}"/>
    <cellStyle name="20% - Accent1 2 3 2 2" xfId="11513" xr:uid="{4258ED0A-B8D7-48DC-8D3A-1571B533E9AA}"/>
    <cellStyle name="20% - Accent1 2 3 2 2 2" xfId="17465" xr:uid="{5665E981-55E9-4543-835E-B6886E80482E}"/>
    <cellStyle name="20% - Accent1 2 3 2 2 3" xfId="27027" xr:uid="{3622F55B-B60D-4072-9C24-C4D3C85CE017}"/>
    <cellStyle name="20% - Accent1 2 3 2 3" xfId="9529" xr:uid="{6CCA1913-F7BC-415B-961E-78751540E15D}"/>
    <cellStyle name="20% - Accent1 2 3 2 3 2" xfId="28638" xr:uid="{D43E7B96-5B66-463D-98EE-5321ABD9B435}"/>
    <cellStyle name="20% - Accent1 2 3 2 4" xfId="15481" xr:uid="{63C56CC8-D560-4299-96FB-6AE3CB0805D2}"/>
    <cellStyle name="20% - Accent1 2 3 2 5" xfId="20042" xr:uid="{81F61985-F5EB-46DC-BD07-D70749965799}"/>
    <cellStyle name="20% - Accent1 2 3 2 6" xfId="25043" xr:uid="{A44C2CFF-DD60-4B9B-9727-EF8913EA92FF}"/>
    <cellStyle name="20% - Accent1 2 3 2 7" xfId="6863" xr:uid="{98F6C512-9ED3-4C82-B1C1-DF1AFE013288}"/>
    <cellStyle name="20% - Accent1 2 3 3" xfId="10048" xr:uid="{93CA71B3-2907-4ED9-B1BB-C03C39C15EB7}"/>
    <cellStyle name="20% - Accent1 2 3 3 2" xfId="16000" xr:uid="{40A5D67F-3EDC-441C-A94C-4E600028B36B}"/>
    <cellStyle name="20% - Accent1 2 3 3 2 2" xfId="28639" xr:uid="{746937AE-94AD-4D8D-AD5B-2B2CA79402E5}"/>
    <cellStyle name="20% - Accent1 2 3 3 3" xfId="20043" xr:uid="{629556D1-A5DC-456C-8624-BCE3FA8DE883}"/>
    <cellStyle name="20% - Accent1 2 3 3 4" xfId="25562" xr:uid="{7F6A4FCD-E5A5-4534-8E45-958B5DA9C4D5}"/>
    <cellStyle name="20% - Accent1 2 3 4" xfId="12032" xr:uid="{15593855-7FA5-48DA-9F65-AD04246C6F24}"/>
    <cellStyle name="20% - Accent1 2 3 4 2" xfId="14016" xr:uid="{91DB211D-2218-4B89-84E3-980644897AA1}"/>
    <cellStyle name="20% - Accent1 2 3 4 3" xfId="27546" xr:uid="{016202CB-B9BC-4E2A-8A5A-8D8C8A07B346}"/>
    <cellStyle name="20% - Accent1 2 3 5" xfId="8064" xr:uid="{1E965E3D-6160-44F2-AB59-607DB0CD381D}"/>
    <cellStyle name="20% - Accent1 2 3 5 2" xfId="28637" xr:uid="{2B063855-6333-4378-BC98-E6F4C0C3F52D}"/>
    <cellStyle name="20% - Accent1 2 3 6" xfId="13497" xr:uid="{46E0E942-D067-42EF-9D8B-5828E65BD3B9}"/>
    <cellStyle name="20% - Accent1 2 3 7" xfId="18037" xr:uid="{95B8DF39-44A3-4E30-9AFC-A4F1B660125A}"/>
    <cellStyle name="20% - Accent1 2 3 8" xfId="19502" xr:uid="{1F4D0DCD-919A-4755-98C6-D448DF8B532B}"/>
    <cellStyle name="20% - Accent1 2 3 9" xfId="20044" xr:uid="{6F830A35-F90A-4A7A-88A9-4B696546C782}"/>
    <cellStyle name="20% - Accent1 2 4" xfId="10" xr:uid="{00000000-0005-0000-0000-000009000000}"/>
    <cellStyle name="20% - Accent1 2 4 2" xfId="11033" xr:uid="{619723B2-4863-48B2-A553-B6B954549A4A}"/>
    <cellStyle name="20% - Accent1 2 4 2 2" xfId="16985" xr:uid="{16CC91A4-A217-4950-9DBF-E114E3D3FE14}"/>
    <cellStyle name="20% - Accent1 2 4 2 3" xfId="26547" xr:uid="{53EF2799-C5EF-4A96-9DDB-C6ADFB66E739}"/>
    <cellStyle name="20% - Accent1 2 4 3" xfId="9049" xr:uid="{6215E63E-EB17-4030-8ED3-C8F2B7DE7A8A}"/>
    <cellStyle name="20% - Accent1 2 4 3 2" xfId="28640" xr:uid="{E0D477D0-D035-4C82-B985-62181E71BDEC}"/>
    <cellStyle name="20% - Accent1 2 4 4" xfId="15001" xr:uid="{583B9124-7662-4935-BD1D-581E81BBE81E}"/>
    <cellStyle name="20% - Accent1 2 4 5" xfId="20045" xr:uid="{F5A4C7D9-6742-48CA-A728-417AFB36C2A5}"/>
    <cellStyle name="20% - Accent1 2 4 6" xfId="24563" xr:uid="{F1B6D07B-C01F-4F04-8A93-B82057090F0A}"/>
    <cellStyle name="20% - Accent1 2 4 7" xfId="6864" xr:uid="{8AE34937-9931-4F76-B5FC-149D59C5454B}"/>
    <cellStyle name="20% - Accent1 2 5" xfId="11" xr:uid="{00000000-0005-0000-0000-00000A000000}"/>
    <cellStyle name="20% - Accent1 2 5 2" xfId="12" xr:uid="{00000000-0005-0000-0000-00000B000000}"/>
    <cellStyle name="20% - Accent1 2 5 2 2" xfId="28641" xr:uid="{E2597FEA-301A-415F-89C6-8B01D5F3B133}"/>
    <cellStyle name="20% - Accent1 2 5 2 3" xfId="10045" xr:uid="{7832F14E-DC67-4652-93BA-C0470888D096}"/>
    <cellStyle name="20% - Accent1 2 5 3" xfId="15997" xr:uid="{96DCF2AD-A514-4597-8660-077565457A6F}"/>
    <cellStyle name="20% - Accent1 2 5 4" xfId="20046" xr:uid="{583974DB-E3B0-4A20-A717-8D3C3BCE5755}"/>
    <cellStyle name="20% - Accent1 2 5 5" xfId="25559" xr:uid="{E3ACF77B-C4D2-4B7A-9965-1048BAAB05F9}"/>
    <cellStyle name="20% - Accent1 2 5 6" xfId="6865" xr:uid="{DD98ED09-870E-4816-86FE-36513AEF6402}"/>
    <cellStyle name="20% - Accent1 2 6" xfId="6866" xr:uid="{1C0E35FD-1A73-4717-B485-F081C3559EFA}"/>
    <cellStyle name="20% - Accent1 2 6 2" xfId="12029" xr:uid="{3056507C-AB79-4A28-AFE4-31CE97CD911A}"/>
    <cellStyle name="20% - Accent1 2 6 3" xfId="14013" xr:uid="{27FBADF4-FEF1-4F8D-9986-6186BE818EF9}"/>
    <cellStyle name="20% - Accent1 2 6 4" xfId="27543" xr:uid="{4DF017AD-932E-4A2A-BC61-E1A1E884AFAB}"/>
    <cellStyle name="20% - Accent1 2 7" xfId="8061" xr:uid="{6E4CBD2F-F8E5-44AD-BCE8-F9FB0039AD58}"/>
    <cellStyle name="20% - Accent1 2 7 2" xfId="28630" xr:uid="{341ADE46-8E31-4122-AE3D-F8B1B0EFC5D8}"/>
    <cellStyle name="20% - Accent1 2 8" xfId="13017" xr:uid="{65B29D9A-B081-40CA-8F0C-49DE50EBA9B8}"/>
    <cellStyle name="20% - Accent1 2 9" xfId="18034" xr:uid="{A5B8286A-C25F-45E7-BEFA-271268C88C13}"/>
    <cellStyle name="20% - Accent1 20" xfId="3716" xr:uid="{2D462B3E-D1B4-4ADB-BFE4-4FF3A0930E24}"/>
    <cellStyle name="20% - Accent1 20 10" xfId="20047" xr:uid="{0BCEF042-1891-4A1B-8922-67CBEC7193F4}"/>
    <cellStyle name="20% - Accent1 20 11" xfId="23579" xr:uid="{6196C354-9183-4767-A133-F9F7EFA53AB5}"/>
    <cellStyle name="20% - Accent1 20 12" xfId="5867" xr:uid="{D71886DC-C386-4E3D-A79D-8E5A7C6A7054}"/>
    <cellStyle name="20% - Accent1 20 13" xfId="31859" xr:uid="{D33E8A5B-6114-481B-972E-18BE09657AEA}"/>
    <cellStyle name="20% - Accent1 20 2" xfId="3717" xr:uid="{90E2E4BD-455B-457E-9FA4-282F602BE7EB}"/>
    <cellStyle name="20% - Accent1 20 2 10" xfId="23580" xr:uid="{54555A3E-F1A4-40D6-AE11-632FE116258E}"/>
    <cellStyle name="20% - Accent1 20 2 11" xfId="6346" xr:uid="{18E3F75F-D0A4-4EBF-AD77-15A2754AB969}"/>
    <cellStyle name="20% - Accent1 20 2 12" xfId="31860" xr:uid="{A3E3C55F-C305-4919-9DAF-4DA3DEAFACF6}"/>
    <cellStyle name="20% - Accent1 20 2 2" xfId="9530" xr:uid="{FB86CEE2-BD97-4F72-8FF3-BE5400E476F7}"/>
    <cellStyle name="20% - Accent1 20 2 2 2" xfId="11514" xr:uid="{CBE9BCDC-FDBB-495C-96A3-6499A652E39C}"/>
    <cellStyle name="20% - Accent1 20 2 2 2 2" xfId="17466" xr:uid="{A07C8051-20FF-4F29-BD59-CAADC6EE1877}"/>
    <cellStyle name="20% - Accent1 20 2 2 2 3" xfId="27028" xr:uid="{8DA98934-70BB-404B-B212-38A107FC1EAF}"/>
    <cellStyle name="20% - Accent1 20 2 2 3" xfId="15482" xr:uid="{85A95747-B1C5-415F-9DAA-714F5DD9E52C}"/>
    <cellStyle name="20% - Accent1 20 2 2 3 2" xfId="28644" xr:uid="{1152840F-1177-4FD4-AF2E-50552BE660C4}"/>
    <cellStyle name="20% - Accent1 20 2 2 4" xfId="20048" xr:uid="{CBB0E996-D593-4D15-A94C-C7D4E0CC8707}"/>
    <cellStyle name="20% - Accent1 20 2 2 5" xfId="25044" xr:uid="{1362B3F6-5714-49E3-B735-CFEBD3AD00E9}"/>
    <cellStyle name="20% - Accent1 20 2 3" xfId="10050" xr:uid="{C029C308-C64A-44AC-B2DB-584D80A9A9B9}"/>
    <cellStyle name="20% - Accent1 20 2 3 2" xfId="16002" xr:uid="{4830C18E-22E3-4AAA-B78D-75A95E8FF156}"/>
    <cellStyle name="20% - Accent1 20 2 3 2 2" xfId="28645" xr:uid="{C29F8DC4-AEAA-429D-B73D-EAB82679C322}"/>
    <cellStyle name="20% - Accent1 20 2 3 3" xfId="20049" xr:uid="{ADA0D26B-85F9-4F99-B80B-F6E162E7488E}"/>
    <cellStyle name="20% - Accent1 20 2 3 4" xfId="25564" xr:uid="{2B6D22BC-7415-4AD8-B65E-1B8562F0AFD1}"/>
    <cellStyle name="20% - Accent1 20 2 4" xfId="12034" xr:uid="{B58EF1C5-8C76-4D7C-9097-91874CFB60DF}"/>
    <cellStyle name="20% - Accent1 20 2 4 2" xfId="14018" xr:uid="{59C6914D-CA9F-4D78-B0EE-F0D9691133D4}"/>
    <cellStyle name="20% - Accent1 20 2 4 3" xfId="27548" xr:uid="{AEC64532-1411-402E-A6DA-B2E6EB828D34}"/>
    <cellStyle name="20% - Accent1 20 2 5" xfId="8066" xr:uid="{CC496D39-FE34-4A27-81FB-924969C051E1}"/>
    <cellStyle name="20% - Accent1 20 2 5 2" xfId="28643" xr:uid="{335B7D98-5D7A-46EC-8391-E290BA3B118B}"/>
    <cellStyle name="20% - Accent1 20 2 6" xfId="13498" xr:uid="{E283E36C-710F-4C2F-B08A-07603012B9AA}"/>
    <cellStyle name="20% - Accent1 20 2 7" xfId="18039" xr:uid="{E8B7B3BD-1B46-4ED0-B92B-BC6DE4C54532}"/>
    <cellStyle name="20% - Accent1 20 2 8" xfId="19503" xr:uid="{D97A7804-AC60-44BB-9C52-C3606954AAA1}"/>
    <cellStyle name="20% - Accent1 20 2 9" xfId="20050" xr:uid="{862AE564-9491-4A97-A346-C9F6F9FE45A1}"/>
    <cellStyle name="20% - Accent1 20 3" xfId="9051" xr:uid="{B9D6180F-8C5F-4901-8426-06B68E578482}"/>
    <cellStyle name="20% - Accent1 20 3 2" xfId="11035" xr:uid="{F5797A4D-C5D6-4FF5-B696-35C09BC9743A}"/>
    <cellStyle name="20% - Accent1 20 3 2 2" xfId="16987" xr:uid="{56BFEC47-4661-4926-B7B5-FBA1FBF93D20}"/>
    <cellStyle name="20% - Accent1 20 3 2 3" xfId="26549" xr:uid="{9BF7ECD7-82B0-4D78-81A9-DF4DA06F1925}"/>
    <cellStyle name="20% - Accent1 20 3 3" xfId="15003" xr:uid="{AFEC58FD-8595-4E84-BD9D-B957779506DE}"/>
    <cellStyle name="20% - Accent1 20 3 3 2" xfId="28646" xr:uid="{95BBB1D4-A8F2-4AB2-B3CD-6AFFF9A35BCB}"/>
    <cellStyle name="20% - Accent1 20 3 4" xfId="20051" xr:uid="{B8CA1FC6-225D-4D5E-951E-89B0F4D705B9}"/>
    <cellStyle name="20% - Accent1 20 3 5" xfId="24565" xr:uid="{8582C60C-81FC-44ED-80FA-8E5490A2DCE4}"/>
    <cellStyle name="20% - Accent1 20 4" xfId="10049" xr:uid="{380709B0-8FBD-40BB-A037-C657683A4C79}"/>
    <cellStyle name="20% - Accent1 20 4 2" xfId="16001" xr:uid="{27E33CC7-AA11-486B-88F3-FEF4168BB91F}"/>
    <cellStyle name="20% - Accent1 20 4 2 2" xfId="28647" xr:uid="{94736E02-DFF8-42E6-96FF-B1D145336C39}"/>
    <cellStyle name="20% - Accent1 20 4 3" xfId="20052" xr:uid="{A2844188-50D1-4DA3-9DBC-78D64D9FC507}"/>
    <cellStyle name="20% - Accent1 20 4 4" xfId="25563" xr:uid="{700CF57F-013F-4018-96EF-BCC8FE4CEF59}"/>
    <cellStyle name="20% - Accent1 20 5" xfId="12033" xr:uid="{B9FE21A3-DA56-4C6E-9A29-32B1A81DD77D}"/>
    <cellStyle name="20% - Accent1 20 5 2" xfId="14017" xr:uid="{41174FE7-B94E-4DDB-ABA8-7FEAAAB1B8FC}"/>
    <cellStyle name="20% - Accent1 20 5 3" xfId="27547" xr:uid="{80A80080-38C7-4660-9BD9-EE994815B92B}"/>
    <cellStyle name="20% - Accent1 20 6" xfId="8065" xr:uid="{1EC65643-2732-4771-9F8B-E920B9D3B594}"/>
    <cellStyle name="20% - Accent1 20 6 2" xfId="28642" xr:uid="{29D61AB0-B5C6-4A26-A6E3-9D39C18E7589}"/>
    <cellStyle name="20% - Accent1 20 7" xfId="13019" xr:uid="{EDDD3659-2ACA-40F6-9659-7D75060D15DA}"/>
    <cellStyle name="20% - Accent1 20 8" xfId="18038" xr:uid="{F871143D-A808-46B0-A74B-EAFF59AED010}"/>
    <cellStyle name="20% - Accent1 20 9" xfId="19024" xr:uid="{8E6EF292-7EDF-4E57-B288-7B43FEC2775E}"/>
    <cellStyle name="20% - Accent1 21" xfId="3718" xr:uid="{513418D8-CDA4-4F6C-8725-0566AADC2342}"/>
    <cellStyle name="20% - Accent1 21 10" xfId="20053" xr:uid="{DC57B44A-D61F-4006-8709-CC90A991A39A}"/>
    <cellStyle name="20% - Accent1 21 11" xfId="23581" xr:uid="{4E8F8BD6-A86F-4DDC-A82E-9F482BC46FC7}"/>
    <cellStyle name="20% - Accent1 21 12" xfId="5868" xr:uid="{EBD8E775-9A85-4E5C-A58B-A534B3BB5B6C}"/>
    <cellStyle name="20% - Accent1 21 13" xfId="31861" xr:uid="{F70ABC19-218C-4166-BDEE-D8EE68CDBF06}"/>
    <cellStyle name="20% - Accent1 21 2" xfId="3719" xr:uid="{F412A277-B891-44D9-B9DA-61446DFA719F}"/>
    <cellStyle name="20% - Accent1 21 2 10" xfId="23582" xr:uid="{A31E2C13-3388-4B18-A4D9-0711261FB6E8}"/>
    <cellStyle name="20% - Accent1 21 2 11" xfId="6347" xr:uid="{79182BBD-25DA-4ED4-A6AA-6C9BF1DA0AF6}"/>
    <cellStyle name="20% - Accent1 21 2 12" xfId="31862" xr:uid="{704D0DB6-E3DF-4690-82C1-6A8327F51399}"/>
    <cellStyle name="20% - Accent1 21 2 2" xfId="9531" xr:uid="{8FA45D39-6631-40C0-AA4C-48A4AAB49589}"/>
    <cellStyle name="20% - Accent1 21 2 2 2" xfId="11515" xr:uid="{CF9C15A2-021F-4243-9A86-F3EC330ADCEF}"/>
    <cellStyle name="20% - Accent1 21 2 2 2 2" xfId="17467" xr:uid="{82F75161-F676-4D51-B048-97F1129F1E8C}"/>
    <cellStyle name="20% - Accent1 21 2 2 2 3" xfId="27029" xr:uid="{6F7D4FF6-53A9-40AC-9627-84DBD4CB6784}"/>
    <cellStyle name="20% - Accent1 21 2 2 3" xfId="15483" xr:uid="{5A32C05C-BF7B-46C0-ABAA-E992D7CB43CC}"/>
    <cellStyle name="20% - Accent1 21 2 2 3 2" xfId="28650" xr:uid="{64D44776-2945-4568-9558-89C9063AE546}"/>
    <cellStyle name="20% - Accent1 21 2 2 4" xfId="20054" xr:uid="{0D1C0904-B5FB-44F7-86A1-A401AE11DEB2}"/>
    <cellStyle name="20% - Accent1 21 2 2 5" xfId="25045" xr:uid="{2E18F1A8-0CA3-4383-9B39-4D48DF74B4A1}"/>
    <cellStyle name="20% - Accent1 21 2 3" xfId="10052" xr:uid="{9B29E3EE-14A7-4B5C-93A2-1EA64D70B342}"/>
    <cellStyle name="20% - Accent1 21 2 3 2" xfId="16004" xr:uid="{267867C4-E53B-4979-B30E-8F6297471C86}"/>
    <cellStyle name="20% - Accent1 21 2 3 2 2" xfId="28651" xr:uid="{D7453DA1-7012-4F6C-8CE1-92F6B9A2C1CC}"/>
    <cellStyle name="20% - Accent1 21 2 3 3" xfId="20055" xr:uid="{FA2D931B-E5C0-4F4B-8C6B-7FA03EC62799}"/>
    <cellStyle name="20% - Accent1 21 2 3 4" xfId="25566" xr:uid="{BE01329E-5BE7-4DAC-B238-05DCDAFDDC3D}"/>
    <cellStyle name="20% - Accent1 21 2 4" xfId="12036" xr:uid="{4B81CFDC-A06D-482D-9B52-6A2E43A55357}"/>
    <cellStyle name="20% - Accent1 21 2 4 2" xfId="14020" xr:uid="{1405DFED-B10D-458A-87D9-F7AE8429E055}"/>
    <cellStyle name="20% - Accent1 21 2 4 3" xfId="27550" xr:uid="{D41516D0-8571-4B43-AA83-D202E8E63087}"/>
    <cellStyle name="20% - Accent1 21 2 5" xfId="8068" xr:uid="{F70E9ABC-97B7-4EE8-AEA5-7DB44157F052}"/>
    <cellStyle name="20% - Accent1 21 2 5 2" xfId="28649" xr:uid="{92BA2F4E-3563-4FF9-8439-2D33CF39D800}"/>
    <cellStyle name="20% - Accent1 21 2 6" xfId="13499" xr:uid="{8584FCF0-EBA2-4B91-916A-C6545163953D}"/>
    <cellStyle name="20% - Accent1 21 2 7" xfId="18041" xr:uid="{9A03E12F-7605-4F79-B7FB-AD711CB9097E}"/>
    <cellStyle name="20% - Accent1 21 2 8" xfId="19504" xr:uid="{C9F32982-F11F-40D1-8523-7A7D25E704ED}"/>
    <cellStyle name="20% - Accent1 21 2 9" xfId="20056" xr:uid="{7E5B9CEF-0C93-41A2-9D2E-C1F77AD13139}"/>
    <cellStyle name="20% - Accent1 21 3" xfId="9052" xr:uid="{B7DCC0D3-8CBB-4F9D-B3C1-E4975A138F03}"/>
    <cellStyle name="20% - Accent1 21 3 2" xfId="11036" xr:uid="{14812548-D307-4C35-8B21-007D02C1BB04}"/>
    <cellStyle name="20% - Accent1 21 3 2 2" xfId="16988" xr:uid="{1C943B2A-D970-4FED-8E1E-2726E14DC981}"/>
    <cellStyle name="20% - Accent1 21 3 2 3" xfId="26550" xr:uid="{1973A4A0-C12B-4E09-9D70-1E285CF02766}"/>
    <cellStyle name="20% - Accent1 21 3 3" xfId="15004" xr:uid="{B73334ED-E79B-421D-9363-9710B1C2EFEA}"/>
    <cellStyle name="20% - Accent1 21 3 3 2" xfId="28652" xr:uid="{8C594258-A9E3-46CC-A62B-34816C60CF75}"/>
    <cellStyle name="20% - Accent1 21 3 4" xfId="20057" xr:uid="{68674ED3-0ABB-4B7A-BA7A-EDB26A591CEB}"/>
    <cellStyle name="20% - Accent1 21 3 5" xfId="24566" xr:uid="{14651000-DF41-42ED-97BA-66D8CB03BBCF}"/>
    <cellStyle name="20% - Accent1 21 4" xfId="10051" xr:uid="{E9DB4E1B-60E0-498D-ADB6-0F2C92622454}"/>
    <cellStyle name="20% - Accent1 21 4 2" xfId="16003" xr:uid="{EA5C3AF6-CD45-4F47-9BB8-32ECC082419E}"/>
    <cellStyle name="20% - Accent1 21 4 2 2" xfId="28653" xr:uid="{5C3B9223-9BDB-4B69-9E26-C16938A9BABE}"/>
    <cellStyle name="20% - Accent1 21 4 3" xfId="20058" xr:uid="{65CA15B2-8D70-4035-8A7C-415830D9808D}"/>
    <cellStyle name="20% - Accent1 21 4 4" xfId="25565" xr:uid="{70373975-B0A4-4C98-84C7-5CFEBEF50E4C}"/>
    <cellStyle name="20% - Accent1 21 5" xfId="12035" xr:uid="{9ED40011-F99A-4CD6-B29C-95864C6E12A0}"/>
    <cellStyle name="20% - Accent1 21 5 2" xfId="14019" xr:uid="{C00D18BF-93A8-4629-BA48-BE5CDC705010}"/>
    <cellStyle name="20% - Accent1 21 5 3" xfId="27549" xr:uid="{4612BCB2-6DB8-40E5-9875-9FB305BF9259}"/>
    <cellStyle name="20% - Accent1 21 6" xfId="8067" xr:uid="{0ADB004F-6887-41D3-8E06-AA9EA6384122}"/>
    <cellStyle name="20% - Accent1 21 6 2" xfId="28648" xr:uid="{F2922CBE-DD06-4C53-9B01-E56A297CB365}"/>
    <cellStyle name="20% - Accent1 21 7" xfId="13020" xr:uid="{AFB4021D-02C8-44CA-80AF-E0294CA2A980}"/>
    <cellStyle name="20% - Accent1 21 8" xfId="18040" xr:uid="{04DD344E-69F1-4462-A75E-E9DCB446F98C}"/>
    <cellStyle name="20% - Accent1 21 9" xfId="19025" xr:uid="{EBCB38EB-00B5-4144-ADAD-BC1A67B6B114}"/>
    <cellStyle name="20% - Accent1 22" xfId="3720" xr:uid="{BFD19CDD-88BC-4339-AFBC-F1E5C82BA2AC}"/>
    <cellStyle name="20% - Accent1 22 10" xfId="20059" xr:uid="{179AB6D2-FFB2-4541-8C06-B836B4977BDC}"/>
    <cellStyle name="20% - Accent1 22 11" xfId="23583" xr:uid="{8977363D-438F-47E4-9107-2A3FD461C3A2}"/>
    <cellStyle name="20% - Accent1 22 12" xfId="5869" xr:uid="{1A48C4C9-8970-4D40-A94A-D8C3B56E77D2}"/>
    <cellStyle name="20% - Accent1 22 13" xfId="31863" xr:uid="{7E7D1E37-00A7-4D03-821C-73FFC4DF4D8F}"/>
    <cellStyle name="20% - Accent1 22 2" xfId="3721" xr:uid="{42AF20B0-75F0-4B0A-882B-C60E95B711FC}"/>
    <cellStyle name="20% - Accent1 22 2 10" xfId="23584" xr:uid="{8CE99839-3D39-40AC-A1FF-0FE3600DD048}"/>
    <cellStyle name="20% - Accent1 22 2 11" xfId="6348" xr:uid="{A0A7E568-4DCC-4C1C-B031-C657368EE855}"/>
    <cellStyle name="20% - Accent1 22 2 12" xfId="31864" xr:uid="{BA4E2E23-EDB3-44B5-A266-EA5C79882916}"/>
    <cellStyle name="20% - Accent1 22 2 2" xfId="9532" xr:uid="{C99AE4E0-437B-484B-8D86-3EF59774FFA4}"/>
    <cellStyle name="20% - Accent1 22 2 2 2" xfId="11516" xr:uid="{88B89757-FA5F-482A-B70A-6D457ECD21EC}"/>
    <cellStyle name="20% - Accent1 22 2 2 2 2" xfId="17468" xr:uid="{7E011973-AC50-469C-96BD-B99DA53D52AD}"/>
    <cellStyle name="20% - Accent1 22 2 2 2 3" xfId="27030" xr:uid="{19EF4523-67AE-40F5-A3C0-BF0AD97B4A5E}"/>
    <cellStyle name="20% - Accent1 22 2 2 3" xfId="15484" xr:uid="{DD4DEFD3-BD8B-4317-A405-70EC6FDB0805}"/>
    <cellStyle name="20% - Accent1 22 2 2 3 2" xfId="28656" xr:uid="{379C900C-5772-4D87-8E0F-522ABC1493EF}"/>
    <cellStyle name="20% - Accent1 22 2 2 4" xfId="20060" xr:uid="{AC40EE79-CA9B-4DD1-A018-B616D6BF388F}"/>
    <cellStyle name="20% - Accent1 22 2 2 5" xfId="25046" xr:uid="{50BAB41C-CA60-409A-BD45-8A67493EF279}"/>
    <cellStyle name="20% - Accent1 22 2 3" xfId="10054" xr:uid="{41B26A03-06CC-4B1F-B8E1-BE7A8A3B64A0}"/>
    <cellStyle name="20% - Accent1 22 2 3 2" xfId="16006" xr:uid="{38667146-46B0-471D-A63E-E6F3455E29ED}"/>
    <cellStyle name="20% - Accent1 22 2 3 2 2" xfId="28657" xr:uid="{8FAB1443-58E2-4740-9146-77E03747B095}"/>
    <cellStyle name="20% - Accent1 22 2 3 3" xfId="20061" xr:uid="{B5CB007B-F71A-4D47-AFD1-EC0668DD3C94}"/>
    <cellStyle name="20% - Accent1 22 2 3 4" xfId="25568" xr:uid="{0E94DDF7-43CA-4F73-A6C1-8663FEB79FB8}"/>
    <cellStyle name="20% - Accent1 22 2 4" xfId="12038" xr:uid="{9752BA06-C98E-4DD1-91AA-2F2DD51A5E11}"/>
    <cellStyle name="20% - Accent1 22 2 4 2" xfId="14022" xr:uid="{60A22A3B-400A-463E-B7A4-CAACEE5F5C93}"/>
    <cellStyle name="20% - Accent1 22 2 4 3" xfId="27552" xr:uid="{0D9B255C-229F-40D5-A215-2D46655F80D5}"/>
    <cellStyle name="20% - Accent1 22 2 5" xfId="8070" xr:uid="{636949ED-B481-4241-95A8-0817D6CEFF99}"/>
    <cellStyle name="20% - Accent1 22 2 5 2" xfId="28655" xr:uid="{CA5F614C-83F2-4B2E-8D5B-1AC68191BE77}"/>
    <cellStyle name="20% - Accent1 22 2 6" xfId="13500" xr:uid="{EEA6C2C0-9A21-4639-9537-1860595B354C}"/>
    <cellStyle name="20% - Accent1 22 2 7" xfId="18043" xr:uid="{27F95851-D7B0-4E69-B76A-E5380A02FF3C}"/>
    <cellStyle name="20% - Accent1 22 2 8" xfId="19505" xr:uid="{D34C0E26-4937-4B15-9C48-6E3A881BBFF8}"/>
    <cellStyle name="20% - Accent1 22 2 9" xfId="20062" xr:uid="{189E3DFC-38FE-4BF7-B385-7ED456AFFA1A}"/>
    <cellStyle name="20% - Accent1 22 3" xfId="9053" xr:uid="{C81F8E44-C039-40B6-AE29-46355D177DB2}"/>
    <cellStyle name="20% - Accent1 22 3 2" xfId="11037" xr:uid="{EE7ECA90-4CEB-4505-8306-8A40E81F0537}"/>
    <cellStyle name="20% - Accent1 22 3 2 2" xfId="16989" xr:uid="{DDE2FB49-BC85-474D-AC6C-901E5FDA7387}"/>
    <cellStyle name="20% - Accent1 22 3 2 3" xfId="26551" xr:uid="{01F328F3-559C-4CFB-BA7A-A70A448DBBF5}"/>
    <cellStyle name="20% - Accent1 22 3 3" xfId="15005" xr:uid="{F1A4A11F-6AAC-4733-B4D5-205B5B606ACD}"/>
    <cellStyle name="20% - Accent1 22 3 3 2" xfId="28658" xr:uid="{89726C67-1095-4954-A245-4017373C2E80}"/>
    <cellStyle name="20% - Accent1 22 3 4" xfId="20063" xr:uid="{7D7117B1-3FA7-4F37-8C81-0F6455A47D62}"/>
    <cellStyle name="20% - Accent1 22 3 5" xfId="24567" xr:uid="{3138729A-9A84-422D-B43E-6F4EA6C103C9}"/>
    <cellStyle name="20% - Accent1 22 4" xfId="10053" xr:uid="{C6CD997E-A2CD-4A65-8667-09F3F2D69982}"/>
    <cellStyle name="20% - Accent1 22 4 2" xfId="16005" xr:uid="{6FE74FAD-59FD-4023-BECF-6763F59495C3}"/>
    <cellStyle name="20% - Accent1 22 4 2 2" xfId="28659" xr:uid="{122DAB8E-E9B3-4B6B-A67B-E868FA4A8A64}"/>
    <cellStyle name="20% - Accent1 22 4 3" xfId="20064" xr:uid="{8748F802-44F5-4CDB-93E7-E833FF63E299}"/>
    <cellStyle name="20% - Accent1 22 4 4" xfId="25567" xr:uid="{4B80361F-075C-4918-9D16-275EB5B33926}"/>
    <cellStyle name="20% - Accent1 22 5" xfId="12037" xr:uid="{C5715DCA-85E7-4AF2-A3BB-5D948871C75C}"/>
    <cellStyle name="20% - Accent1 22 5 2" xfId="14021" xr:uid="{271DD65C-0372-4F33-8E73-8D379E5884E9}"/>
    <cellStyle name="20% - Accent1 22 5 3" xfId="27551" xr:uid="{34637B51-64FF-40DF-B3A7-D527ACCB474E}"/>
    <cellStyle name="20% - Accent1 22 6" xfId="8069" xr:uid="{577F1764-C585-4DB2-8D52-1F1B3ECE87B8}"/>
    <cellStyle name="20% - Accent1 22 6 2" xfId="28654" xr:uid="{B2D2A24E-2774-4B91-8680-CBF5EABB5064}"/>
    <cellStyle name="20% - Accent1 22 7" xfId="13021" xr:uid="{7D93BBD5-DAFB-43AB-B6E0-05C701C39EC1}"/>
    <cellStyle name="20% - Accent1 22 8" xfId="18042" xr:uid="{09DF4DA6-25C4-433B-A412-DBB1BE013DEE}"/>
    <cellStyle name="20% - Accent1 22 9" xfId="19026" xr:uid="{43A9B20F-98E7-44AD-8423-C747AC9E9BB9}"/>
    <cellStyle name="20% - Accent1 23" xfId="3722" xr:uid="{5CB46C30-917D-46D4-A536-06A918FE343E}"/>
    <cellStyle name="20% - Accent1 24" xfId="3723" xr:uid="{2D1E285F-9100-4A19-A32A-7570872F5CDE}"/>
    <cellStyle name="20% - Accent1 24 10" xfId="20065" xr:uid="{6956EBA2-6988-49F3-A671-BF1F0BB4195C}"/>
    <cellStyle name="20% - Accent1 24 11" xfId="23585" xr:uid="{E53567F3-91D6-4FCF-B331-DA19BE6B20A9}"/>
    <cellStyle name="20% - Accent1 24 12" xfId="5870" xr:uid="{CFA16E51-FEFE-4AE0-8682-C8B5982ABAAA}"/>
    <cellStyle name="20% - Accent1 24 13" xfId="31865" xr:uid="{C7334A1C-125D-4FAC-9881-E1D22063406C}"/>
    <cellStyle name="20% - Accent1 24 2" xfId="3724" xr:uid="{74F5D1C9-01F4-4AB9-AECD-DE58F236ABF1}"/>
    <cellStyle name="20% - Accent1 24 2 10" xfId="23586" xr:uid="{3DAB2F96-315B-4B31-A888-71F1F705DA44}"/>
    <cellStyle name="20% - Accent1 24 2 11" xfId="6349" xr:uid="{10DB689A-82A8-4C34-B8A5-40C2D23D0AC1}"/>
    <cellStyle name="20% - Accent1 24 2 12" xfId="31866" xr:uid="{12755FBB-C095-48DD-865B-B960A611EA03}"/>
    <cellStyle name="20% - Accent1 24 2 2" xfId="9533" xr:uid="{A2D0F9A4-3360-4727-A5E2-B3B3861D5A3C}"/>
    <cellStyle name="20% - Accent1 24 2 2 2" xfId="11517" xr:uid="{AA983FCC-29F4-4905-9F8D-1BD8F331B3D9}"/>
    <cellStyle name="20% - Accent1 24 2 2 2 2" xfId="17469" xr:uid="{7F6B9D0A-D932-40DF-893F-19B20B00AD65}"/>
    <cellStyle name="20% - Accent1 24 2 2 2 3" xfId="27031" xr:uid="{C4BE57F2-3600-4135-B67E-FDA19B93C16B}"/>
    <cellStyle name="20% - Accent1 24 2 2 3" xfId="15485" xr:uid="{A35B8DB2-E0C6-4851-AB3F-E0CB3169D79F}"/>
    <cellStyle name="20% - Accent1 24 2 2 3 2" xfId="28662" xr:uid="{93271924-9678-486C-A9A8-AEAE9FD69B07}"/>
    <cellStyle name="20% - Accent1 24 2 2 4" xfId="20066" xr:uid="{B1FDC4D6-9C4B-4612-969B-151DE1C29043}"/>
    <cellStyle name="20% - Accent1 24 2 2 5" xfId="25047" xr:uid="{E5213812-6B89-4597-B25B-1E7DB1F46E1C}"/>
    <cellStyle name="20% - Accent1 24 2 3" xfId="10056" xr:uid="{DF138C2F-3F94-4FA9-9A68-35C084989900}"/>
    <cellStyle name="20% - Accent1 24 2 3 2" xfId="16008" xr:uid="{B728A405-9A3C-4458-A842-B25C9192F456}"/>
    <cellStyle name="20% - Accent1 24 2 3 2 2" xfId="28663" xr:uid="{26EF2D22-DC9B-4E3A-AB5A-80D904E89E88}"/>
    <cellStyle name="20% - Accent1 24 2 3 3" xfId="20067" xr:uid="{07A64059-5AF7-4274-84CD-F9086186A69C}"/>
    <cellStyle name="20% - Accent1 24 2 3 4" xfId="25570" xr:uid="{30843528-A97D-4E66-8348-5C0089B13B47}"/>
    <cellStyle name="20% - Accent1 24 2 4" xfId="12040" xr:uid="{9FFD3A00-326C-47C1-B611-596324C7F592}"/>
    <cellStyle name="20% - Accent1 24 2 4 2" xfId="14024" xr:uid="{16652800-3A53-4A6E-9F9B-9B7119F8559C}"/>
    <cellStyle name="20% - Accent1 24 2 4 3" xfId="27554" xr:uid="{768A6C44-E180-4819-B03A-0DA593E46256}"/>
    <cellStyle name="20% - Accent1 24 2 5" xfId="8072" xr:uid="{2724EB5B-1293-4BCB-9A85-B4EFE33D6B78}"/>
    <cellStyle name="20% - Accent1 24 2 5 2" xfId="28661" xr:uid="{A33F1A92-892D-4651-8742-56FF456D81C0}"/>
    <cellStyle name="20% - Accent1 24 2 6" xfId="13501" xr:uid="{9808C84D-75E7-4368-ABC9-FAEFEA5972A1}"/>
    <cellStyle name="20% - Accent1 24 2 7" xfId="18045" xr:uid="{1C72DF40-1A1B-49AE-A9D6-6BD2005F7FD3}"/>
    <cellStyle name="20% - Accent1 24 2 8" xfId="19506" xr:uid="{66D09DC3-A965-40AD-93A0-0E90FFC16CCA}"/>
    <cellStyle name="20% - Accent1 24 2 9" xfId="20068" xr:uid="{2913D4DD-229C-48DA-B89B-F154AB2D89C9}"/>
    <cellStyle name="20% - Accent1 24 3" xfId="9054" xr:uid="{6D62152A-7790-4F91-95C3-2C70C532F458}"/>
    <cellStyle name="20% - Accent1 24 3 2" xfId="11038" xr:uid="{039F7079-42AE-4914-882D-939F8079B0CD}"/>
    <cellStyle name="20% - Accent1 24 3 2 2" xfId="16990" xr:uid="{6436A4DA-A562-4B70-B44C-D799B26A0F28}"/>
    <cellStyle name="20% - Accent1 24 3 2 3" xfId="26552" xr:uid="{C5D74D67-A904-4132-8A16-2208B7996DAF}"/>
    <cellStyle name="20% - Accent1 24 3 3" xfId="15006" xr:uid="{01B2EDCD-537E-4E3B-B9B5-CBD7AED12696}"/>
    <cellStyle name="20% - Accent1 24 3 3 2" xfId="28664" xr:uid="{89C3D263-B853-441E-BF46-06110ED723CF}"/>
    <cellStyle name="20% - Accent1 24 3 4" xfId="20069" xr:uid="{1EBA10B7-FAB7-4382-A8A4-307B9FAB80F6}"/>
    <cellStyle name="20% - Accent1 24 3 5" xfId="24568" xr:uid="{998D568F-F217-4801-89C6-40E565373D2E}"/>
    <cellStyle name="20% - Accent1 24 4" xfId="10055" xr:uid="{6A378678-FF6A-4F03-AF3D-B690E6BDEDC0}"/>
    <cellStyle name="20% - Accent1 24 4 2" xfId="16007" xr:uid="{2E251919-F195-45C4-AFFE-7098C4DA93DF}"/>
    <cellStyle name="20% - Accent1 24 4 2 2" xfId="28665" xr:uid="{F2632FF3-603D-4560-8131-996D5D7BDDC7}"/>
    <cellStyle name="20% - Accent1 24 4 3" xfId="20070" xr:uid="{2D644B63-684B-487F-AEDE-FF78D6B222DA}"/>
    <cellStyle name="20% - Accent1 24 4 4" xfId="25569" xr:uid="{509E74BD-2000-4775-A84B-1058DC4A6C20}"/>
    <cellStyle name="20% - Accent1 24 5" xfId="12039" xr:uid="{68E2C407-EA1E-4228-BF39-C3358CE8C97B}"/>
    <cellStyle name="20% - Accent1 24 5 2" xfId="14023" xr:uid="{21B04EDE-CDCF-4472-86CE-504ED19215CE}"/>
    <cellStyle name="20% - Accent1 24 5 3" xfId="27553" xr:uid="{47EDE046-CCE3-46B0-AC20-F57A71B38E7E}"/>
    <cellStyle name="20% - Accent1 24 6" xfId="8071" xr:uid="{4202A8F2-2C4E-4790-9054-61962EFF2D81}"/>
    <cellStyle name="20% - Accent1 24 6 2" xfId="28660" xr:uid="{419D2720-1CFA-4BF5-80AB-BD2AD79EFDC2}"/>
    <cellStyle name="20% - Accent1 24 7" xfId="13022" xr:uid="{8AC241F0-23D4-4FFC-BEA8-C1235A6B2B3B}"/>
    <cellStyle name="20% - Accent1 24 8" xfId="18044" xr:uid="{92840691-15EC-43D5-A698-FE4E6482AC7A}"/>
    <cellStyle name="20% - Accent1 24 9" xfId="19027" xr:uid="{EA56B2AB-379C-4ED3-8651-E0FEF131C7A3}"/>
    <cellStyle name="20% - Accent1 25" xfId="3725" xr:uid="{EA444A20-1A5C-4841-9F8D-43C9A4BB025D}"/>
    <cellStyle name="20% - Accent1 25 10" xfId="20071" xr:uid="{9D1CDE0E-F04E-4E36-A674-8949452C39E1}"/>
    <cellStyle name="20% - Accent1 25 11" xfId="23587" xr:uid="{D781979F-757C-4C45-952A-9F28AB27C063}"/>
    <cellStyle name="20% - Accent1 25 12" xfId="5871" xr:uid="{88CFFC6B-0F82-4806-B418-1B8D2D9BC4D1}"/>
    <cellStyle name="20% - Accent1 25 13" xfId="31867" xr:uid="{9E1C11C0-CD36-4C1E-A4BF-2A3E2F8176FA}"/>
    <cellStyle name="20% - Accent1 25 2" xfId="3726" xr:uid="{2C2DA831-7815-46D9-805F-0BFA88773F15}"/>
    <cellStyle name="20% - Accent1 25 2 10" xfId="23588" xr:uid="{739749F4-D518-4833-ABB5-AE8AE201A6D7}"/>
    <cellStyle name="20% - Accent1 25 2 11" xfId="6350" xr:uid="{266F733A-03D9-4042-867B-45B373C94ECA}"/>
    <cellStyle name="20% - Accent1 25 2 12" xfId="31868" xr:uid="{334C13FA-462D-4242-8ACB-4DF76F02039B}"/>
    <cellStyle name="20% - Accent1 25 2 2" xfId="9534" xr:uid="{D64F467B-BEDA-417B-B137-65AAF6C707B8}"/>
    <cellStyle name="20% - Accent1 25 2 2 2" xfId="11518" xr:uid="{B594477F-7CDC-4A5A-A138-1CFA3D2CE382}"/>
    <cellStyle name="20% - Accent1 25 2 2 2 2" xfId="17470" xr:uid="{74031845-7E3C-4D3F-9AFB-C68422202180}"/>
    <cellStyle name="20% - Accent1 25 2 2 2 3" xfId="27032" xr:uid="{50BCF1EC-E9E2-41B7-8820-1320E1E0B3B3}"/>
    <cellStyle name="20% - Accent1 25 2 2 3" xfId="15486" xr:uid="{21146326-7689-47E5-9779-4632F0696263}"/>
    <cellStyle name="20% - Accent1 25 2 2 3 2" xfId="28668" xr:uid="{98D9F8A6-E972-436D-AF1F-B0095C987209}"/>
    <cellStyle name="20% - Accent1 25 2 2 4" xfId="20072" xr:uid="{0613C14C-EC9E-4C42-96D0-E382B20CB3C4}"/>
    <cellStyle name="20% - Accent1 25 2 2 5" xfId="25048" xr:uid="{92ECB21A-BAEB-44A8-9181-64A7E485C1D6}"/>
    <cellStyle name="20% - Accent1 25 2 3" xfId="10058" xr:uid="{EE9344CA-1EBC-41A0-8D0E-B050038F2952}"/>
    <cellStyle name="20% - Accent1 25 2 3 2" xfId="16010" xr:uid="{F707DE8C-A6CD-446E-A8DD-9A304F83DD1C}"/>
    <cellStyle name="20% - Accent1 25 2 3 2 2" xfId="28669" xr:uid="{510E82FE-40F6-4E21-859C-3C67F4FA7FA1}"/>
    <cellStyle name="20% - Accent1 25 2 3 3" xfId="20073" xr:uid="{D69155B1-6467-4C0E-9813-547414166932}"/>
    <cellStyle name="20% - Accent1 25 2 3 4" xfId="25572" xr:uid="{E8BAA61F-54DA-4F9C-B0F9-54DEAE5D7681}"/>
    <cellStyle name="20% - Accent1 25 2 4" xfId="12042" xr:uid="{2F1376DE-2166-45C9-812B-6EEAF3660513}"/>
    <cellStyle name="20% - Accent1 25 2 4 2" xfId="14026" xr:uid="{8D17CABE-CE8C-4705-9294-6A2869D1DAD0}"/>
    <cellStyle name="20% - Accent1 25 2 4 3" xfId="27556" xr:uid="{60C79CCF-EF64-487C-BA98-B98BFCB6F013}"/>
    <cellStyle name="20% - Accent1 25 2 5" xfId="8074" xr:uid="{D7E416CF-B65C-4DB5-BBDD-139558E790EC}"/>
    <cellStyle name="20% - Accent1 25 2 5 2" xfId="28667" xr:uid="{49FF5CEF-11FF-44FE-9B45-81B86E46E648}"/>
    <cellStyle name="20% - Accent1 25 2 6" xfId="13502" xr:uid="{95BF50A5-F51A-4B5F-BC3C-387C8298E475}"/>
    <cellStyle name="20% - Accent1 25 2 7" xfId="18047" xr:uid="{F7A81A91-BD0C-42CB-BC5E-E950558588BE}"/>
    <cellStyle name="20% - Accent1 25 2 8" xfId="19507" xr:uid="{B9676ABD-573C-4BBD-8117-C04826E67B7A}"/>
    <cellStyle name="20% - Accent1 25 2 9" xfId="20074" xr:uid="{6F099828-C2D1-4328-BCCD-604C253D4BFD}"/>
    <cellStyle name="20% - Accent1 25 3" xfId="9055" xr:uid="{B6C2FFB7-1203-40B8-8024-8B8424FFC1D8}"/>
    <cellStyle name="20% - Accent1 25 3 2" xfId="11039" xr:uid="{61285CA4-BFAF-45AB-A5AD-87E192F95AF8}"/>
    <cellStyle name="20% - Accent1 25 3 2 2" xfId="16991" xr:uid="{C99ACBB1-32B0-49CC-B523-85CD477113E2}"/>
    <cellStyle name="20% - Accent1 25 3 2 3" xfId="26553" xr:uid="{6E554AC2-7E5B-495F-A17F-36725A45B451}"/>
    <cellStyle name="20% - Accent1 25 3 3" xfId="15007" xr:uid="{00FCE39E-B73F-4650-8E38-FFC313A85255}"/>
    <cellStyle name="20% - Accent1 25 3 3 2" xfId="28670" xr:uid="{AD77DE7E-C8B1-46F2-B2B5-47A7950A760E}"/>
    <cellStyle name="20% - Accent1 25 3 4" xfId="20075" xr:uid="{BD9FE024-CF14-4BB1-BBED-49717888D787}"/>
    <cellStyle name="20% - Accent1 25 3 5" xfId="24569" xr:uid="{14EB08DB-806E-4347-B890-DFC818AAF0C9}"/>
    <cellStyle name="20% - Accent1 25 4" xfId="10057" xr:uid="{DE029121-88DF-4BD6-8A95-68F2B8DDEE2A}"/>
    <cellStyle name="20% - Accent1 25 4 2" xfId="16009" xr:uid="{9590158C-84B1-4CE2-8762-B9DE08479186}"/>
    <cellStyle name="20% - Accent1 25 4 2 2" xfId="28671" xr:uid="{5549BB79-60BD-44BB-B04D-17521FF68595}"/>
    <cellStyle name="20% - Accent1 25 4 3" xfId="20076" xr:uid="{1EF88F11-CB68-4785-AA98-9C234C848A2E}"/>
    <cellStyle name="20% - Accent1 25 4 4" xfId="25571" xr:uid="{12CC4AC0-2D7A-45FB-9382-8339DC1F32F1}"/>
    <cellStyle name="20% - Accent1 25 5" xfId="12041" xr:uid="{9662ACC7-1E35-40AF-9EE5-5D232CC84CD2}"/>
    <cellStyle name="20% - Accent1 25 5 2" xfId="14025" xr:uid="{92625A64-5670-44C5-B74B-D64558C02C01}"/>
    <cellStyle name="20% - Accent1 25 5 3" xfId="27555" xr:uid="{067BAB55-57FA-4131-8752-E476B791DFF3}"/>
    <cellStyle name="20% - Accent1 25 6" xfId="8073" xr:uid="{73B788C0-5E37-4E98-BBD2-95285E3FB14B}"/>
    <cellStyle name="20% - Accent1 25 6 2" xfId="28666" xr:uid="{28EE47FF-01B8-48CA-8681-5DFD79D01910}"/>
    <cellStyle name="20% - Accent1 25 7" xfId="13023" xr:uid="{61EA52CA-3998-4931-9955-F030AB481088}"/>
    <cellStyle name="20% - Accent1 25 8" xfId="18046" xr:uid="{441A4699-2E50-4016-986C-44C92335D280}"/>
    <cellStyle name="20% - Accent1 25 9" xfId="19028" xr:uid="{210CEE90-FE1B-49AA-8686-2C0C13CCEAC6}"/>
    <cellStyle name="20% - Accent1 26" xfId="3727" xr:uid="{D5D01A8D-C5AA-40D1-BBA1-1459351B47B0}"/>
    <cellStyle name="20% - Accent1 26 10" xfId="20077" xr:uid="{7BCC7F41-E032-45D9-BBEA-E9D8CAA32C33}"/>
    <cellStyle name="20% - Accent1 26 11" xfId="23589" xr:uid="{A330952F-9251-4B09-96F4-A485A0082888}"/>
    <cellStyle name="20% - Accent1 26 12" xfId="5872" xr:uid="{56EBB146-890C-468B-856B-9AD0279B614D}"/>
    <cellStyle name="20% - Accent1 26 13" xfId="31869" xr:uid="{FAF456C8-DFB9-4AF0-A3A3-E1919F9A29B3}"/>
    <cellStyle name="20% - Accent1 26 2" xfId="3728" xr:uid="{5ECAD7E7-24EF-4E0D-90B4-6EB2A6A54A53}"/>
    <cellStyle name="20% - Accent1 26 2 10" xfId="23590" xr:uid="{CC22006C-37D4-4EA5-B7B1-FA7B3811C92E}"/>
    <cellStyle name="20% - Accent1 26 2 11" xfId="6351" xr:uid="{588DC08A-D33A-48A0-80CD-811A97667666}"/>
    <cellStyle name="20% - Accent1 26 2 12" xfId="31870" xr:uid="{C6C63DE5-18E4-44AD-A7BC-63A0EA05EFB4}"/>
    <cellStyle name="20% - Accent1 26 2 2" xfId="9535" xr:uid="{1044319D-9868-48C1-9DC5-AECB52899724}"/>
    <cellStyle name="20% - Accent1 26 2 2 2" xfId="11519" xr:uid="{5354043E-DE7D-4CDE-952A-09A38DDB3076}"/>
    <cellStyle name="20% - Accent1 26 2 2 2 2" xfId="17471" xr:uid="{B05994FD-472C-48D2-B9C8-7B92B5BE9D96}"/>
    <cellStyle name="20% - Accent1 26 2 2 2 3" xfId="27033" xr:uid="{A793E98D-3586-4017-98BA-B355144BA7A7}"/>
    <cellStyle name="20% - Accent1 26 2 2 3" xfId="15487" xr:uid="{B893CF8E-87E0-45A3-A020-90BFA5EF919B}"/>
    <cellStyle name="20% - Accent1 26 2 2 3 2" xfId="28674" xr:uid="{E739F3CB-26BE-441F-854C-B4CB01012408}"/>
    <cellStyle name="20% - Accent1 26 2 2 4" xfId="20078" xr:uid="{FC3BA938-FC5A-4FFB-A781-93FD7C05657D}"/>
    <cellStyle name="20% - Accent1 26 2 2 5" xfId="25049" xr:uid="{0C0561F5-26DB-4E71-8C9E-4054944AAEA0}"/>
    <cellStyle name="20% - Accent1 26 2 3" xfId="10060" xr:uid="{E7030901-31F1-44D8-9BB2-F58D022C27A1}"/>
    <cellStyle name="20% - Accent1 26 2 3 2" xfId="16012" xr:uid="{AFF8F8C4-D876-4106-9972-30AABFEF3BCB}"/>
    <cellStyle name="20% - Accent1 26 2 3 2 2" xfId="28675" xr:uid="{3AF4B44D-7277-43F8-96FA-17C2EF7C786C}"/>
    <cellStyle name="20% - Accent1 26 2 3 3" xfId="20079" xr:uid="{0C26835D-9360-4C23-B55C-1BD305EAB365}"/>
    <cellStyle name="20% - Accent1 26 2 3 4" xfId="25574" xr:uid="{2252CB34-26C5-4C48-8D31-6021E707E169}"/>
    <cellStyle name="20% - Accent1 26 2 4" xfId="12044" xr:uid="{59179A39-FFD9-4788-B181-07B02EF4EBEB}"/>
    <cellStyle name="20% - Accent1 26 2 4 2" xfId="14028" xr:uid="{96C643A4-6553-48EC-8570-0762E1107D31}"/>
    <cellStyle name="20% - Accent1 26 2 4 3" xfId="27558" xr:uid="{8F41D0B1-6BBC-49F5-A97C-5C4B03DA3BF9}"/>
    <cellStyle name="20% - Accent1 26 2 5" xfId="8076" xr:uid="{B4990B68-2119-4540-AAB5-9ECD53D109DF}"/>
    <cellStyle name="20% - Accent1 26 2 5 2" xfId="28673" xr:uid="{6A11F89E-F498-4A27-8DC8-B5147467BA0D}"/>
    <cellStyle name="20% - Accent1 26 2 6" xfId="13503" xr:uid="{EF33C4FC-AB14-4B55-B191-468159502546}"/>
    <cellStyle name="20% - Accent1 26 2 7" xfId="18049" xr:uid="{2BDA39EF-83BB-49FA-93BF-75FE189DA0A3}"/>
    <cellStyle name="20% - Accent1 26 2 8" xfId="19508" xr:uid="{A2B3826E-10D5-4073-8260-034F4AD0CFC0}"/>
    <cellStyle name="20% - Accent1 26 2 9" xfId="20080" xr:uid="{2F5DF21D-1981-4140-A71A-B141419F2959}"/>
    <cellStyle name="20% - Accent1 26 3" xfId="9056" xr:uid="{A918A5BC-7B57-4DFB-A2DA-74A3C5256AA7}"/>
    <cellStyle name="20% - Accent1 26 3 2" xfId="11040" xr:uid="{55E2B2CA-26DB-4FD6-8D97-7E6264E42288}"/>
    <cellStyle name="20% - Accent1 26 3 2 2" xfId="16992" xr:uid="{FD5788C8-7526-4DD5-A991-97D0925589E4}"/>
    <cellStyle name="20% - Accent1 26 3 2 3" xfId="26554" xr:uid="{62225ADF-8978-4B6C-B1BE-9E2F4A50019F}"/>
    <cellStyle name="20% - Accent1 26 3 3" xfId="15008" xr:uid="{36EA1045-4138-4761-9F3D-831A0B6D7F5B}"/>
    <cellStyle name="20% - Accent1 26 3 3 2" xfId="28676" xr:uid="{6168F6FF-FCDC-4259-9821-A5536490673B}"/>
    <cellStyle name="20% - Accent1 26 3 4" xfId="20081" xr:uid="{356FC491-ACDC-455B-B98C-38B46AECE61B}"/>
    <cellStyle name="20% - Accent1 26 3 5" xfId="24570" xr:uid="{4939AD1F-4322-49C4-9360-829110C14592}"/>
    <cellStyle name="20% - Accent1 26 4" xfId="10059" xr:uid="{0DF75BA3-49F1-45D0-953A-7EBE83165DBC}"/>
    <cellStyle name="20% - Accent1 26 4 2" xfId="16011" xr:uid="{EA9AC4BB-E518-4463-BE16-6BBAE4658B66}"/>
    <cellStyle name="20% - Accent1 26 4 2 2" xfId="28677" xr:uid="{BF095843-1E68-48B0-9A03-5666E3BEAD20}"/>
    <cellStyle name="20% - Accent1 26 4 3" xfId="20082" xr:uid="{075B7AA0-A98C-43AD-8616-A233AFD4B0AC}"/>
    <cellStyle name="20% - Accent1 26 4 4" xfId="25573" xr:uid="{2133A8A0-1E1A-41A5-AD58-1EB95CAFC92B}"/>
    <cellStyle name="20% - Accent1 26 5" xfId="12043" xr:uid="{C9DCC00A-D0FE-473E-B47B-B46707796E44}"/>
    <cellStyle name="20% - Accent1 26 5 2" xfId="14027" xr:uid="{B8A08C9D-822D-4790-B7CF-0D2ACDC33BA8}"/>
    <cellStyle name="20% - Accent1 26 5 3" xfId="27557" xr:uid="{8B9DE759-B71F-47A3-A456-F1F5582A85D8}"/>
    <cellStyle name="20% - Accent1 26 6" xfId="8075" xr:uid="{412D9CBF-43F1-4CE9-8279-41674EF8E3F0}"/>
    <cellStyle name="20% - Accent1 26 6 2" xfId="28672" xr:uid="{9B214F48-1AA2-4420-B20A-31AC18DBC7B4}"/>
    <cellStyle name="20% - Accent1 26 7" xfId="13024" xr:uid="{1FD799C6-DC67-45D9-9AB9-B4FB393E6398}"/>
    <cellStyle name="20% - Accent1 26 8" xfId="18048" xr:uid="{3E673F66-BFEB-4441-A718-03CA8765F4D7}"/>
    <cellStyle name="20% - Accent1 26 9" xfId="19029" xr:uid="{9CDD4566-A7B0-4D5B-9147-4165534522D2}"/>
    <cellStyle name="20% - Accent1 27" xfId="3729" xr:uid="{A54D580B-D03C-40D0-AD95-5CB559446ECF}"/>
    <cellStyle name="20% - Accent1 27 10" xfId="20083" xr:uid="{6A1AD346-2E3E-4668-BC69-BF1AE77620E4}"/>
    <cellStyle name="20% - Accent1 27 11" xfId="23591" xr:uid="{B892F34C-6AA0-45A4-863F-B532EBDF82D8}"/>
    <cellStyle name="20% - Accent1 27 12" xfId="5873" xr:uid="{5F98AB55-2769-442D-9484-4839D050F18D}"/>
    <cellStyle name="20% - Accent1 27 13" xfId="31871" xr:uid="{A92E27C7-D109-4C6D-8420-9DAA071A5FA8}"/>
    <cellStyle name="20% - Accent1 27 2" xfId="3730" xr:uid="{9E7E516F-E934-42DF-AAAE-6E11CA85144D}"/>
    <cellStyle name="20% - Accent1 27 2 10" xfId="23592" xr:uid="{58091D4E-BDD4-4026-8E12-A9F536FA05CB}"/>
    <cellStyle name="20% - Accent1 27 2 11" xfId="6352" xr:uid="{0EF0E342-30B2-4FA3-B54A-E65A43F38C03}"/>
    <cellStyle name="20% - Accent1 27 2 12" xfId="31872" xr:uid="{50FF60FD-A22E-47E8-9CDF-E2CE8FE88C0A}"/>
    <cellStyle name="20% - Accent1 27 2 2" xfId="9536" xr:uid="{60A668FF-6560-49DA-9690-3CDAA818F43C}"/>
    <cellStyle name="20% - Accent1 27 2 2 2" xfId="11520" xr:uid="{F9CD1239-D3F2-4ECD-BC9A-B8C85CE574BF}"/>
    <cellStyle name="20% - Accent1 27 2 2 2 2" xfId="17472" xr:uid="{C9557263-7A3B-4D73-9FE6-0BD2F8EE7B21}"/>
    <cellStyle name="20% - Accent1 27 2 2 2 3" xfId="27034" xr:uid="{EB15B5C4-C546-4459-8D8D-A08940906128}"/>
    <cellStyle name="20% - Accent1 27 2 2 3" xfId="15488" xr:uid="{2AED2472-30AD-49EB-B031-B28132AF55D6}"/>
    <cellStyle name="20% - Accent1 27 2 2 3 2" xfId="28680" xr:uid="{8E2D4C9B-8F71-47B8-AB4D-8225028D2013}"/>
    <cellStyle name="20% - Accent1 27 2 2 4" xfId="20084" xr:uid="{E624B9BE-BEC8-4184-AA16-81EA8E67B4CB}"/>
    <cellStyle name="20% - Accent1 27 2 2 5" xfId="25050" xr:uid="{EE23FB0B-2FA2-47DC-9C7D-C40245A5302F}"/>
    <cellStyle name="20% - Accent1 27 2 3" xfId="10062" xr:uid="{D3F69EEB-12D7-4511-AE80-52D13B7E6803}"/>
    <cellStyle name="20% - Accent1 27 2 3 2" xfId="16014" xr:uid="{B6C9E0F9-C076-4E9B-B7BE-7ECB689A7028}"/>
    <cellStyle name="20% - Accent1 27 2 3 2 2" xfId="28681" xr:uid="{206CEBDD-6D19-48E1-A988-799E045C4814}"/>
    <cellStyle name="20% - Accent1 27 2 3 3" xfId="20085" xr:uid="{025D50BD-AEE3-4E82-8B06-60AEB040B99A}"/>
    <cellStyle name="20% - Accent1 27 2 3 4" xfId="25576" xr:uid="{1A31C638-A29A-4C85-8A80-ECCCC15BC033}"/>
    <cellStyle name="20% - Accent1 27 2 4" xfId="12046" xr:uid="{C791E512-F89C-49C9-824A-D7ED91BC421F}"/>
    <cellStyle name="20% - Accent1 27 2 4 2" xfId="14030" xr:uid="{F6DEDF4E-955B-47EA-887A-B66CBCCE5543}"/>
    <cellStyle name="20% - Accent1 27 2 4 3" xfId="27560" xr:uid="{E19D3A28-11C8-4DD5-B893-CCE2968D44F7}"/>
    <cellStyle name="20% - Accent1 27 2 5" xfId="8078" xr:uid="{FDA68B51-5954-4969-A374-27B0D05C1DBB}"/>
    <cellStyle name="20% - Accent1 27 2 5 2" xfId="28679" xr:uid="{FF1D603A-F251-4DC6-B316-7AFF2804287A}"/>
    <cellStyle name="20% - Accent1 27 2 6" xfId="13504" xr:uid="{9CEBBB01-1DB2-4741-A62D-0D01246408AE}"/>
    <cellStyle name="20% - Accent1 27 2 7" xfId="18051" xr:uid="{77719627-3262-48ED-920B-4DE96DC93C8A}"/>
    <cellStyle name="20% - Accent1 27 2 8" xfId="19509" xr:uid="{0C4DE560-68EC-4D81-BEF1-E1E9FFA54241}"/>
    <cellStyle name="20% - Accent1 27 2 9" xfId="20086" xr:uid="{B5EB2FBF-9501-435B-ADE3-277B4CB162EA}"/>
    <cellStyle name="20% - Accent1 27 3" xfId="9057" xr:uid="{E681EA6E-888A-4055-9FC1-191AFAF120E4}"/>
    <cellStyle name="20% - Accent1 27 3 2" xfId="11041" xr:uid="{F49BFA8E-E010-4391-B859-642F5AB3D616}"/>
    <cellStyle name="20% - Accent1 27 3 2 2" xfId="16993" xr:uid="{771B1C24-1E14-4862-BCC1-C86C08151E9C}"/>
    <cellStyle name="20% - Accent1 27 3 2 3" xfId="26555" xr:uid="{06CDC93A-40FB-49C0-B9FE-10C2FD0A24AA}"/>
    <cellStyle name="20% - Accent1 27 3 3" xfId="15009" xr:uid="{38D8E502-4282-4BD0-B6F2-217A9D3CC099}"/>
    <cellStyle name="20% - Accent1 27 3 3 2" xfId="28682" xr:uid="{659C8387-17AA-4BF8-92FB-4951E83E726B}"/>
    <cellStyle name="20% - Accent1 27 3 4" xfId="20087" xr:uid="{9DF8C630-4769-4CFB-A485-00225891036E}"/>
    <cellStyle name="20% - Accent1 27 3 5" xfId="24571" xr:uid="{025654A3-D108-4BAE-9D2B-11953F5E7A89}"/>
    <cellStyle name="20% - Accent1 27 4" xfId="10061" xr:uid="{53BC868F-AEB7-4462-8F19-9D33BDB2A11A}"/>
    <cellStyle name="20% - Accent1 27 4 2" xfId="16013" xr:uid="{4EDA1A0D-A339-4CF8-A3E5-781F42FB4D11}"/>
    <cellStyle name="20% - Accent1 27 4 2 2" xfId="28683" xr:uid="{9EFAEBE5-A806-4F73-990B-1996D2B0DE97}"/>
    <cellStyle name="20% - Accent1 27 4 3" xfId="20088" xr:uid="{C7F2076A-D2ED-45E2-A910-9FF613DFCAA6}"/>
    <cellStyle name="20% - Accent1 27 4 4" xfId="25575" xr:uid="{972180C4-D646-40E6-8CCC-77CC00052693}"/>
    <cellStyle name="20% - Accent1 27 5" xfId="12045" xr:uid="{2C972E54-0DF0-4999-959D-CC7A3BA0EA79}"/>
    <cellStyle name="20% - Accent1 27 5 2" xfId="14029" xr:uid="{168769CE-EEB6-4457-AAE0-64E6C2C32DC2}"/>
    <cellStyle name="20% - Accent1 27 5 3" xfId="27559" xr:uid="{7530D362-8591-4722-B2E9-4AED17C875CA}"/>
    <cellStyle name="20% - Accent1 27 6" xfId="8077" xr:uid="{4D7DDB1B-0E13-4500-9E25-8C77518193C8}"/>
    <cellStyle name="20% - Accent1 27 6 2" xfId="28678" xr:uid="{3EE61588-74E2-470B-A169-42E2BDC794FF}"/>
    <cellStyle name="20% - Accent1 27 7" xfId="13025" xr:uid="{8CEDF763-9808-4B72-BFC9-477953B9EFDE}"/>
    <cellStyle name="20% - Accent1 27 8" xfId="18050" xr:uid="{1958DDD9-06E7-4F12-B9F1-1739A7E994D3}"/>
    <cellStyle name="20% - Accent1 27 9" xfId="19030" xr:uid="{76C2408A-8F1C-4F34-A0F7-77D80531CA7C}"/>
    <cellStyle name="20% - Accent1 28" xfId="3731" xr:uid="{7385CE81-B636-49CA-90A4-3A04C5BC72EA}"/>
    <cellStyle name="20% - Accent1 28 10" xfId="20089" xr:uid="{17D15000-7238-436B-9A1C-7B990796D6A8}"/>
    <cellStyle name="20% - Accent1 28 11" xfId="23593" xr:uid="{DC094F45-33D7-44B0-A88B-C3DCE1876E83}"/>
    <cellStyle name="20% - Accent1 28 12" xfId="5874" xr:uid="{674DAD77-3B8F-4DD2-A423-D28522F3E09A}"/>
    <cellStyle name="20% - Accent1 28 13" xfId="31873" xr:uid="{EBB1438E-81F9-48EF-ADBD-D555B13210BA}"/>
    <cellStyle name="20% - Accent1 28 2" xfId="3732" xr:uid="{CD505894-B073-4356-9B21-C2ED1F244A52}"/>
    <cellStyle name="20% - Accent1 28 2 10" xfId="23594" xr:uid="{9A0F2467-E07B-42F9-B558-D248204D0EEA}"/>
    <cellStyle name="20% - Accent1 28 2 11" xfId="6353" xr:uid="{DE2294EA-9A69-4EBA-8A29-D3E7784BB3D4}"/>
    <cellStyle name="20% - Accent1 28 2 12" xfId="31874" xr:uid="{35F4B17B-00ED-41DF-8EC8-79EABAE3875C}"/>
    <cellStyle name="20% - Accent1 28 2 2" xfId="9537" xr:uid="{71CB2AB1-CC53-4776-BE47-E995C2242154}"/>
    <cellStyle name="20% - Accent1 28 2 2 2" xfId="11521" xr:uid="{7BF48883-4768-4BB2-8420-59EB2EACC7A2}"/>
    <cellStyle name="20% - Accent1 28 2 2 2 2" xfId="17473" xr:uid="{BDCE34DF-D049-4E7A-AD3F-4D7426A462FC}"/>
    <cellStyle name="20% - Accent1 28 2 2 2 3" xfId="27035" xr:uid="{E3FE905C-EA6A-486B-9F4B-B739F4B51213}"/>
    <cellStyle name="20% - Accent1 28 2 2 3" xfId="15489" xr:uid="{12987EB0-E8BE-4A77-A0FE-31CD0F5577C4}"/>
    <cellStyle name="20% - Accent1 28 2 2 3 2" xfId="28686" xr:uid="{86D3B2BC-8CDF-453E-A0E8-1F6CC6D1568E}"/>
    <cellStyle name="20% - Accent1 28 2 2 4" xfId="20090" xr:uid="{8BD3ACC3-0107-4987-A4D2-3B61AB0D9973}"/>
    <cellStyle name="20% - Accent1 28 2 2 5" xfId="25051" xr:uid="{F28790C9-DD05-4238-B1CD-1EFE23C6D33D}"/>
    <cellStyle name="20% - Accent1 28 2 3" xfId="10064" xr:uid="{8B7300FF-9EFA-4DDB-A78A-E93ED28325DD}"/>
    <cellStyle name="20% - Accent1 28 2 3 2" xfId="16016" xr:uid="{2C4C456E-1E20-4346-A152-A1DEE30BBEFC}"/>
    <cellStyle name="20% - Accent1 28 2 3 2 2" xfId="28687" xr:uid="{421DD24A-C353-4B59-8B7B-9DEF0905CC2F}"/>
    <cellStyle name="20% - Accent1 28 2 3 3" xfId="20091" xr:uid="{EB2236C0-07CB-4055-ADAB-0480E7D0AC1C}"/>
    <cellStyle name="20% - Accent1 28 2 3 4" xfId="25578" xr:uid="{F3DE6675-39F9-42E7-92B1-6B795D72D422}"/>
    <cellStyle name="20% - Accent1 28 2 4" xfId="12048" xr:uid="{67661565-870E-40AD-862E-52DE23104309}"/>
    <cellStyle name="20% - Accent1 28 2 4 2" xfId="14032" xr:uid="{C68D3AE4-B721-48EA-A964-5C731F35DFF9}"/>
    <cellStyle name="20% - Accent1 28 2 4 3" xfId="27562" xr:uid="{E0C74781-CEB6-48F8-8C3B-22035777B045}"/>
    <cellStyle name="20% - Accent1 28 2 5" xfId="8080" xr:uid="{7CD5B0E7-24B6-4312-93EE-C23252B9C8F1}"/>
    <cellStyle name="20% - Accent1 28 2 5 2" xfId="28685" xr:uid="{5B0269C0-5B14-41C5-8FED-D8BA8F372D94}"/>
    <cellStyle name="20% - Accent1 28 2 6" xfId="13505" xr:uid="{29C0D44F-0DFC-431E-B590-04217E3B8E4C}"/>
    <cellStyle name="20% - Accent1 28 2 7" xfId="18053" xr:uid="{E66993B4-CF0C-4641-801E-1A4B750E8E92}"/>
    <cellStyle name="20% - Accent1 28 2 8" xfId="19510" xr:uid="{F359A77A-FB3A-4A93-AA75-F347C9706748}"/>
    <cellStyle name="20% - Accent1 28 2 9" xfId="20092" xr:uid="{8B8B7009-553B-4A86-BDAC-034F4218E8B8}"/>
    <cellStyle name="20% - Accent1 28 3" xfId="9058" xr:uid="{17AA55C9-1D8C-4755-A678-52CD502B376F}"/>
    <cellStyle name="20% - Accent1 28 3 2" xfId="11042" xr:uid="{988F951E-EA43-4707-AC44-3D883D00E324}"/>
    <cellStyle name="20% - Accent1 28 3 2 2" xfId="16994" xr:uid="{2AB1FB41-C3D5-4E74-9278-2F05CAA1A41F}"/>
    <cellStyle name="20% - Accent1 28 3 2 3" xfId="26556" xr:uid="{C1668DDF-4705-479A-AC93-30BC4746837E}"/>
    <cellStyle name="20% - Accent1 28 3 3" xfId="15010" xr:uid="{274B2D46-14E8-4749-8667-C560121B3E8C}"/>
    <cellStyle name="20% - Accent1 28 3 3 2" xfId="28688" xr:uid="{92285E17-6C65-4C23-8AF2-9A3072B9A705}"/>
    <cellStyle name="20% - Accent1 28 3 4" xfId="20093" xr:uid="{C34B26CC-6771-403C-8285-82F4560A2A09}"/>
    <cellStyle name="20% - Accent1 28 3 5" xfId="24572" xr:uid="{CE04FBF9-3269-43E9-B0E3-70CBBC5F4886}"/>
    <cellStyle name="20% - Accent1 28 4" xfId="10063" xr:uid="{5AAB0989-53E6-447B-B329-B2AB7F80CDDE}"/>
    <cellStyle name="20% - Accent1 28 4 2" xfId="16015" xr:uid="{DB121CC4-CB3C-4DD8-AEEF-D36072508FB1}"/>
    <cellStyle name="20% - Accent1 28 4 2 2" xfId="28689" xr:uid="{6D993BB6-D906-4947-8C34-E61AEF3A5110}"/>
    <cellStyle name="20% - Accent1 28 4 3" xfId="20094" xr:uid="{CFB53CD5-DB80-4F28-9444-CF28A80E936B}"/>
    <cellStyle name="20% - Accent1 28 4 4" xfId="25577" xr:uid="{2429E64F-C449-4CAA-B6CE-697B9DB537E8}"/>
    <cellStyle name="20% - Accent1 28 5" xfId="12047" xr:uid="{181149CF-9CE1-448D-9DF1-D19A05166640}"/>
    <cellStyle name="20% - Accent1 28 5 2" xfId="14031" xr:uid="{1E3DA173-B323-433C-ABF1-EDF0747E36AA}"/>
    <cellStyle name="20% - Accent1 28 5 3" xfId="27561" xr:uid="{6E2D84AA-DB5A-4733-80FC-9148F88E3EF4}"/>
    <cellStyle name="20% - Accent1 28 6" xfId="8079" xr:uid="{4C85D5AB-E632-4C1D-A343-6B28DE1CD236}"/>
    <cellStyle name="20% - Accent1 28 6 2" xfId="28684" xr:uid="{AC542267-9779-4770-ABFE-785188B1D112}"/>
    <cellStyle name="20% - Accent1 28 7" xfId="13026" xr:uid="{ACF9FEF3-1853-4CBD-B742-38A39F167C22}"/>
    <cellStyle name="20% - Accent1 28 8" xfId="18052" xr:uid="{0B530ED2-4B72-4F00-B992-B2A734549E5E}"/>
    <cellStyle name="20% - Accent1 28 9" xfId="19031" xr:uid="{ED696F57-886F-4CA8-9AB8-A60D26D428A4}"/>
    <cellStyle name="20% - Accent1 29" xfId="3733" xr:uid="{B4D224D0-9E6A-4B2B-B160-0E584A1BEE01}"/>
    <cellStyle name="20% - Accent1 29 10" xfId="20095" xr:uid="{997120D9-829C-4E48-B0E0-03DE0768E1AE}"/>
    <cellStyle name="20% - Accent1 29 11" xfId="23595" xr:uid="{F8F1B581-8AF8-49A3-8047-A50DCFCBED6A}"/>
    <cellStyle name="20% - Accent1 29 12" xfId="5875" xr:uid="{388C62E0-7DC2-4DB4-9FB9-BC18C7DA21AE}"/>
    <cellStyle name="20% - Accent1 29 13" xfId="31875" xr:uid="{A17F0CAE-CDCD-4580-84EF-915F77B8AC68}"/>
    <cellStyle name="20% - Accent1 29 2" xfId="3734" xr:uid="{B964A7A6-D553-461F-A43E-5BB2D393C3BC}"/>
    <cellStyle name="20% - Accent1 29 2 10" xfId="23596" xr:uid="{6A02DE45-BDB2-47A6-B9C4-512EC1D9AB31}"/>
    <cellStyle name="20% - Accent1 29 2 11" xfId="6354" xr:uid="{1557452F-1D2F-4FE2-A2FE-BBA055BB994C}"/>
    <cellStyle name="20% - Accent1 29 2 12" xfId="31876" xr:uid="{B309E063-BC8A-48A5-99BA-C6C008F0E6C0}"/>
    <cellStyle name="20% - Accent1 29 2 2" xfId="9538" xr:uid="{DD7D7305-0CBB-4219-A811-EFE60FDE7CD4}"/>
    <cellStyle name="20% - Accent1 29 2 2 2" xfId="11522" xr:uid="{F56FA6CB-73DC-452B-B8E1-9884FEDB814E}"/>
    <cellStyle name="20% - Accent1 29 2 2 2 2" xfId="17474" xr:uid="{73B5496C-468C-4752-B153-E25AD23CE2A4}"/>
    <cellStyle name="20% - Accent1 29 2 2 2 3" xfId="27036" xr:uid="{DDD4D11E-F100-4CDC-9596-312D383718A7}"/>
    <cellStyle name="20% - Accent1 29 2 2 3" xfId="15490" xr:uid="{090FCBEE-E992-4F1D-9413-FFC109C1AD67}"/>
    <cellStyle name="20% - Accent1 29 2 2 3 2" xfId="28692" xr:uid="{6FA7AD63-98FF-4892-8660-A32F2F7B5D3C}"/>
    <cellStyle name="20% - Accent1 29 2 2 4" xfId="20096" xr:uid="{34B7CF40-D18F-4167-BCCC-21C55F9AE4C7}"/>
    <cellStyle name="20% - Accent1 29 2 2 5" xfId="25052" xr:uid="{3E0374AC-A21E-4246-AFA6-5B3DC962FC52}"/>
    <cellStyle name="20% - Accent1 29 2 3" xfId="10066" xr:uid="{18ECCC00-24D2-4CD0-AE42-EF01B40E4B9D}"/>
    <cellStyle name="20% - Accent1 29 2 3 2" xfId="16018" xr:uid="{C13DC058-E323-4CDD-B3B7-59562B0F0B2D}"/>
    <cellStyle name="20% - Accent1 29 2 3 2 2" xfId="28693" xr:uid="{5E6A962B-D81F-45CE-8EFE-7465D792BBD3}"/>
    <cellStyle name="20% - Accent1 29 2 3 3" xfId="20097" xr:uid="{B53AA5E3-44FB-444A-86E3-027821D1D9F9}"/>
    <cellStyle name="20% - Accent1 29 2 3 4" xfId="25580" xr:uid="{4B9FE547-1213-4B4A-BBEF-3F196F1DA34D}"/>
    <cellStyle name="20% - Accent1 29 2 4" xfId="12050" xr:uid="{E2DF8F1E-F6B9-420C-AA9F-BC76EC9AF79C}"/>
    <cellStyle name="20% - Accent1 29 2 4 2" xfId="14034" xr:uid="{C215AD76-8D3F-46E5-888D-37BF0EF16E3F}"/>
    <cellStyle name="20% - Accent1 29 2 4 3" xfId="27564" xr:uid="{D8179DF8-CD10-4B00-BE9C-56A65A5711A1}"/>
    <cellStyle name="20% - Accent1 29 2 5" xfId="8082" xr:uid="{43B14289-9845-46DC-A22B-3D0D72AA5389}"/>
    <cellStyle name="20% - Accent1 29 2 5 2" xfId="28691" xr:uid="{A18CA670-45F0-4159-A5EC-A9DE60BB7810}"/>
    <cellStyle name="20% - Accent1 29 2 6" xfId="13506" xr:uid="{DA65BB05-1C52-4EB1-9762-B5127FADEFFA}"/>
    <cellStyle name="20% - Accent1 29 2 7" xfId="18055" xr:uid="{449A4BB5-7FDD-4479-ADF9-7F3DD75B5861}"/>
    <cellStyle name="20% - Accent1 29 2 8" xfId="19511" xr:uid="{9F6F19DE-42A4-4078-BBAC-488B3514901E}"/>
    <cellStyle name="20% - Accent1 29 2 9" xfId="20098" xr:uid="{7C78ED8D-D4B6-4B44-909A-09BD9A32F3BB}"/>
    <cellStyle name="20% - Accent1 29 3" xfId="9059" xr:uid="{586D97B4-1598-4D9F-A18C-5C639FB02002}"/>
    <cellStyle name="20% - Accent1 29 3 2" xfId="11043" xr:uid="{9940A817-D74B-4F36-83F5-74521062D6B6}"/>
    <cellStyle name="20% - Accent1 29 3 2 2" xfId="16995" xr:uid="{CB30D6F1-BD03-4D13-9C3B-319343F61930}"/>
    <cellStyle name="20% - Accent1 29 3 2 3" xfId="26557" xr:uid="{C0E24E9F-7D8D-4772-BAD1-0BB2CDD4C9FD}"/>
    <cellStyle name="20% - Accent1 29 3 3" xfId="15011" xr:uid="{36DED68D-B313-497E-BBEC-DCFEEBAB156E}"/>
    <cellStyle name="20% - Accent1 29 3 3 2" xfId="28694" xr:uid="{10859527-01AA-40D1-9842-5723DB474B3A}"/>
    <cellStyle name="20% - Accent1 29 3 4" xfId="20099" xr:uid="{853B71BD-F6A7-4FB9-9EE4-AD0775900AAF}"/>
    <cellStyle name="20% - Accent1 29 3 5" xfId="24573" xr:uid="{27C56218-5E4A-4AD9-8C5A-59B49D6264EC}"/>
    <cellStyle name="20% - Accent1 29 4" xfId="10065" xr:uid="{1355556C-98C8-4462-90CA-F6D0FF42A10A}"/>
    <cellStyle name="20% - Accent1 29 4 2" xfId="16017" xr:uid="{F18FCAA0-735B-4F80-B040-68A311D2C0BA}"/>
    <cellStyle name="20% - Accent1 29 4 2 2" xfId="28695" xr:uid="{6D80C236-FEEA-41B8-AC6B-D38EE194572D}"/>
    <cellStyle name="20% - Accent1 29 4 3" xfId="20100" xr:uid="{22D3E1BD-3A33-4B83-890F-C79AF6A8E9E7}"/>
    <cellStyle name="20% - Accent1 29 4 4" xfId="25579" xr:uid="{FC2C0308-B40F-4ED4-A8E6-FEF7698E2FD8}"/>
    <cellStyle name="20% - Accent1 29 5" xfId="12049" xr:uid="{47A186C0-5BB7-449E-9FF0-C976F027FC2C}"/>
    <cellStyle name="20% - Accent1 29 5 2" xfId="14033" xr:uid="{56C791A0-7F33-40D3-95FD-218A11949A0E}"/>
    <cellStyle name="20% - Accent1 29 5 3" xfId="27563" xr:uid="{60796FAF-547A-457F-8DC2-6E01FC498FD0}"/>
    <cellStyle name="20% - Accent1 29 6" xfId="8081" xr:uid="{5A1390F5-25A9-434A-AC7E-E78940D81ED3}"/>
    <cellStyle name="20% - Accent1 29 6 2" xfId="28690" xr:uid="{5AC971E3-B009-4F93-927C-BEF992503606}"/>
    <cellStyle name="20% - Accent1 29 7" xfId="13027" xr:uid="{77B41877-00ED-475F-8B56-D51A4C2BB5F7}"/>
    <cellStyle name="20% - Accent1 29 8" xfId="18054" xr:uid="{6283CACF-F972-4467-8A9E-8F3951F1D3DE}"/>
    <cellStyle name="20% - Accent1 29 9" xfId="19032" xr:uid="{FCF8BAA9-86B3-432D-BF90-BD8070A56753}"/>
    <cellStyle name="20% - Accent1 3" xfId="13" xr:uid="{00000000-0005-0000-0000-00000C000000}"/>
    <cellStyle name="20% - Accent1 3 10" xfId="19033" xr:uid="{1CBBE069-1406-4661-83E6-A66DEB6282FB}"/>
    <cellStyle name="20% - Accent1 3 11" xfId="20101" xr:uid="{701810CC-8D98-40A0-BFC8-F817F347AB24}"/>
    <cellStyle name="20% - Accent1 3 12" xfId="23597" xr:uid="{0C7DB152-56A8-4D43-8E1F-5D05BB13F327}"/>
    <cellStyle name="20% - Accent1 3 13" xfId="5876" xr:uid="{9807A03B-978F-40D6-8AFA-B80F1DBE8A77}"/>
    <cellStyle name="20% - Accent1 3 14" xfId="31877" xr:uid="{5F7ECA20-1582-430B-A7D6-C93BA7E97D48}"/>
    <cellStyle name="20% - Accent1 3 15" xfId="3735" xr:uid="{95EB7B28-383D-42A2-B25F-1C3F66E0DE80}"/>
    <cellStyle name="20% - Accent1 3 2" xfId="14" xr:uid="{00000000-0005-0000-0000-00000D000000}"/>
    <cellStyle name="20% - Accent1 3 2 10" xfId="20102" xr:uid="{E7D3BB04-F05D-46E0-B0B4-F62B684D926C}"/>
    <cellStyle name="20% - Accent1 3 2 11" xfId="23598" xr:uid="{C895AC27-D6A3-4C1E-AD62-11C6342D95D9}"/>
    <cellStyle name="20% - Accent1 3 2 12" xfId="5877" xr:uid="{66BD98A1-F690-4203-A27F-C84A2EE631F7}"/>
    <cellStyle name="20% - Accent1 3 2 13" xfId="31878" xr:uid="{549E104C-A291-42B3-8F06-3FE959626411}"/>
    <cellStyle name="20% - Accent1 3 2 14" xfId="3736" xr:uid="{1094BCB4-C93F-4DC0-84F6-03D96AC6DCE2}"/>
    <cellStyle name="20% - Accent1 3 2 2" xfId="15" xr:uid="{00000000-0005-0000-0000-00000E000000}"/>
    <cellStyle name="20% - Accent1 3 2 2 10" xfId="23599" xr:uid="{420350EE-E0D5-4A41-8C99-763887375C6A}"/>
    <cellStyle name="20% - Accent1 3 2 2 11" xfId="6355" xr:uid="{EAE3D17C-AC79-4D5D-A518-0E1BE92599D6}"/>
    <cellStyle name="20% - Accent1 3 2 2 12" xfId="31879" xr:uid="{6BD6873E-A9A2-4F97-9688-40DB7B059F6B}"/>
    <cellStyle name="20% - Accent1 3 2 2 13" xfId="3737" xr:uid="{831500AE-E802-4B46-9AE4-FC263EB10BEA}"/>
    <cellStyle name="20% - Accent1 3 2 2 2" xfId="9539" xr:uid="{549893E1-7955-4AB3-A737-39318AA3DE5A}"/>
    <cellStyle name="20% - Accent1 3 2 2 2 2" xfId="11523" xr:uid="{CE5C02BF-8C68-43AE-A758-8989B459CE1D}"/>
    <cellStyle name="20% - Accent1 3 2 2 2 2 2" xfId="17475" xr:uid="{F189350E-6878-4BB1-B906-A1D769946BC2}"/>
    <cellStyle name="20% - Accent1 3 2 2 2 2 3" xfId="27037" xr:uid="{50A12700-1D23-42E2-B9E6-850A75F479E1}"/>
    <cellStyle name="20% - Accent1 3 2 2 2 3" xfId="15491" xr:uid="{6B055FEF-1970-4A50-BF02-D0EFAF3D8105}"/>
    <cellStyle name="20% - Accent1 3 2 2 2 3 2" xfId="28699" xr:uid="{FA4F764D-CBF7-4F4F-9AAD-4DECBA083E34}"/>
    <cellStyle name="20% - Accent1 3 2 2 2 4" xfId="20103" xr:uid="{A390EA71-B0F4-4265-A8E9-E99AF858536B}"/>
    <cellStyle name="20% - Accent1 3 2 2 2 5" xfId="25053" xr:uid="{E0F9760B-766E-4DC4-B0EB-5549EAF6E649}"/>
    <cellStyle name="20% - Accent1 3 2 2 3" xfId="10069" xr:uid="{9F6A9D4C-E17C-4A05-B8C1-66F281F13A3B}"/>
    <cellStyle name="20% - Accent1 3 2 2 3 2" xfId="16021" xr:uid="{F0822261-3DAC-414C-9F99-2E7EE8B97814}"/>
    <cellStyle name="20% - Accent1 3 2 2 3 2 2" xfId="28700" xr:uid="{CC6BD1FF-7927-4769-B610-8DA8038E9EB5}"/>
    <cellStyle name="20% - Accent1 3 2 2 3 3" xfId="20104" xr:uid="{D534C3C5-50B7-419E-AFE6-640A5A5D04FE}"/>
    <cellStyle name="20% - Accent1 3 2 2 3 4" xfId="25583" xr:uid="{DBB4AA26-C7D4-4754-85D7-BA92C42F95C5}"/>
    <cellStyle name="20% - Accent1 3 2 2 4" xfId="12053" xr:uid="{C6C22FF0-AF27-4502-B16A-C7F7C064944B}"/>
    <cellStyle name="20% - Accent1 3 2 2 4 2" xfId="14037" xr:uid="{C6826F91-B0DE-407D-B24F-64FDD1AAC5B2}"/>
    <cellStyle name="20% - Accent1 3 2 2 4 3" xfId="27567" xr:uid="{AFAFEEE4-B210-490E-A6F3-584F8456DD27}"/>
    <cellStyle name="20% - Accent1 3 2 2 5" xfId="8085" xr:uid="{E07280DE-06E0-4741-AD52-EF9007EFA6ED}"/>
    <cellStyle name="20% - Accent1 3 2 2 5 2" xfId="28698" xr:uid="{28839CA5-F349-450C-94E3-88649DB723FB}"/>
    <cellStyle name="20% - Accent1 3 2 2 6" xfId="13507" xr:uid="{3BACE866-DDDB-4392-B90C-A81AF6B36B42}"/>
    <cellStyle name="20% - Accent1 3 2 2 7" xfId="18058" xr:uid="{F269492A-B775-4773-86FD-22C5BDE514EC}"/>
    <cellStyle name="20% - Accent1 3 2 2 8" xfId="19512" xr:uid="{15A47FF9-FDB6-4DD0-8002-F2CF794D70E4}"/>
    <cellStyle name="20% - Accent1 3 2 2 9" xfId="20105" xr:uid="{1030B293-90BF-408C-B8CF-B97C942EB1A6}"/>
    <cellStyle name="20% - Accent1 3 2 3" xfId="6867" xr:uid="{4ABE680D-0571-4AE4-B45E-BEC233BCC027}"/>
    <cellStyle name="20% - Accent1 3 2 3 2" xfId="11045" xr:uid="{2D561C85-83F1-4263-BA36-478B408A97E1}"/>
    <cellStyle name="20% - Accent1 3 2 3 2 2" xfId="16997" xr:uid="{BC31D320-8AAE-4A13-9981-A84B2EBE0F3D}"/>
    <cellStyle name="20% - Accent1 3 2 3 2 3" xfId="26559" xr:uid="{BC7921D4-E9B5-4793-919B-441E413420CF}"/>
    <cellStyle name="20% - Accent1 3 2 3 3" xfId="9061" xr:uid="{1BE59B62-5DC7-4BD4-AD67-81E114D2E7A9}"/>
    <cellStyle name="20% - Accent1 3 2 3 3 2" xfId="28701" xr:uid="{65A2ED80-440F-4914-8C80-B03A8A39B9D7}"/>
    <cellStyle name="20% - Accent1 3 2 3 4" xfId="15013" xr:uid="{45705A1E-CED6-4CA6-891D-64A6A0F280B1}"/>
    <cellStyle name="20% - Accent1 3 2 3 5" xfId="20106" xr:uid="{A96BBE9E-6600-4C9E-9822-A4B099005CDB}"/>
    <cellStyle name="20% - Accent1 3 2 3 6" xfId="24575" xr:uid="{0E9A18E1-F4B3-4518-BEC8-F1B408EDE8C7}"/>
    <cellStyle name="20% - Accent1 3 2 4" xfId="10068" xr:uid="{69E0ED3A-57BF-4F74-A551-1164F5F3253D}"/>
    <cellStyle name="20% - Accent1 3 2 4 2" xfId="16020" xr:uid="{A05CBCDD-DE22-4C56-AB09-C3681590C6B1}"/>
    <cellStyle name="20% - Accent1 3 2 4 2 2" xfId="28702" xr:uid="{C8B61051-C3BF-4114-9FCB-62B79CB21686}"/>
    <cellStyle name="20% - Accent1 3 2 4 3" xfId="20107" xr:uid="{8AC9728F-E0B3-420F-BD67-337C4DE5F566}"/>
    <cellStyle name="20% - Accent1 3 2 4 4" xfId="25582" xr:uid="{CD6786F4-14F9-4751-BB89-8B4AC718BA12}"/>
    <cellStyle name="20% - Accent1 3 2 5" xfId="12052" xr:uid="{6938A721-26C1-46F9-A55F-C22040E42B72}"/>
    <cellStyle name="20% - Accent1 3 2 5 2" xfId="14036" xr:uid="{A65A1359-5DE4-4F68-874A-36631BCB520F}"/>
    <cellStyle name="20% - Accent1 3 2 5 3" xfId="27566" xr:uid="{DDC47D7E-3370-4323-B572-D94C5626979E}"/>
    <cellStyle name="20% - Accent1 3 2 6" xfId="8084" xr:uid="{F6D191D9-C4EA-4B06-AF4D-8CCE26711C51}"/>
    <cellStyle name="20% - Accent1 3 2 6 2" xfId="28697" xr:uid="{E0565590-5218-4EB5-B9A0-F6C20CC93A83}"/>
    <cellStyle name="20% - Accent1 3 2 7" xfId="13029" xr:uid="{E08BAB2D-177C-4278-ABA8-434F95B496A2}"/>
    <cellStyle name="20% - Accent1 3 2 8" xfId="18057" xr:uid="{7F303409-CF86-497A-BD02-AF1953FD801C}"/>
    <cellStyle name="20% - Accent1 3 2 9" xfId="19034" xr:uid="{F0BAF0B9-92D7-4BA5-BCD0-5EE6427A66C6}"/>
    <cellStyle name="20% - Accent1 3 3" xfId="16" xr:uid="{00000000-0005-0000-0000-00000F000000}"/>
    <cellStyle name="20% - Accent1 3 3 10" xfId="23600" xr:uid="{C6229EA5-D4AE-4236-9503-21476833F3E8}"/>
    <cellStyle name="20% - Accent1 3 3 11" xfId="6356" xr:uid="{CB861DD3-D457-4856-95F9-2FD90AD740BF}"/>
    <cellStyle name="20% - Accent1 3 3 12" xfId="31880" xr:uid="{5DC039AC-1D98-40AA-BE31-30670B2FAAEE}"/>
    <cellStyle name="20% - Accent1 3 3 13" xfId="3738" xr:uid="{8C061D7A-AC75-43B9-BD5A-57C1316DAD89}"/>
    <cellStyle name="20% - Accent1 3 3 2" xfId="17" xr:uid="{00000000-0005-0000-0000-000010000000}"/>
    <cellStyle name="20% - Accent1 3 3 2 2" xfId="11524" xr:uid="{B2AB163C-9126-425E-9A41-307D1956F052}"/>
    <cellStyle name="20% - Accent1 3 3 2 2 2" xfId="17476" xr:uid="{A4FF76BA-7C47-4A13-A2C3-71EE043A2215}"/>
    <cellStyle name="20% - Accent1 3 3 2 2 3" xfId="27038" xr:uid="{13CA4310-D9A9-4A48-9B49-4683940DDA63}"/>
    <cellStyle name="20% - Accent1 3 3 2 3" xfId="15492" xr:uid="{D16BB7CF-C836-403C-B820-AF5B937CE3AC}"/>
    <cellStyle name="20% - Accent1 3 3 2 3 2" xfId="28704" xr:uid="{248DEA8C-705F-48CA-99CF-556B2DAC6280}"/>
    <cellStyle name="20% - Accent1 3 3 2 4" xfId="20108" xr:uid="{86622E1E-13B7-4B0E-895C-6A7CB4D15183}"/>
    <cellStyle name="20% - Accent1 3 3 2 5" xfId="25054" xr:uid="{63BA5EA7-9EB8-4D3A-B72E-201810B2E56F}"/>
    <cellStyle name="20% - Accent1 3 3 2 6" xfId="9540" xr:uid="{24CCA8A8-A740-4560-AC98-74654BB3A6C9}"/>
    <cellStyle name="20% - Accent1 3 3 3" xfId="10070" xr:uid="{1EFDE057-B4EC-4BDC-9BF7-2E9FC1D7C855}"/>
    <cellStyle name="20% - Accent1 3 3 3 2" xfId="16022" xr:uid="{8E26FE64-51E0-4352-B2A0-F816381B41DC}"/>
    <cellStyle name="20% - Accent1 3 3 3 2 2" xfId="28705" xr:uid="{369E3A7E-EEED-4A24-96A4-428FAA293359}"/>
    <cellStyle name="20% - Accent1 3 3 3 3" xfId="20109" xr:uid="{E8939ED7-8F79-420F-8473-A4029884451D}"/>
    <cellStyle name="20% - Accent1 3 3 3 4" xfId="25584" xr:uid="{7229D711-95D5-4F91-9CA1-6DA782F11E2F}"/>
    <cellStyle name="20% - Accent1 3 3 4" xfId="12054" xr:uid="{5A15AA57-B804-495C-93EE-BC8758CD4A20}"/>
    <cellStyle name="20% - Accent1 3 3 4 2" xfId="14038" xr:uid="{802D5D18-D2A9-42AE-BB52-743A34F32215}"/>
    <cellStyle name="20% - Accent1 3 3 4 3" xfId="27568" xr:uid="{80973603-DE27-4E55-AD76-CB0633807E0F}"/>
    <cellStyle name="20% - Accent1 3 3 5" xfId="8086" xr:uid="{CE3950A0-ADC3-4FFC-9E37-5ED74374F6BC}"/>
    <cellStyle name="20% - Accent1 3 3 5 2" xfId="28703" xr:uid="{8CD1BF86-F58D-4D03-A9E4-100D10D6506D}"/>
    <cellStyle name="20% - Accent1 3 3 6" xfId="13508" xr:uid="{D37ECBB5-62E9-42ED-9C24-AD65087F60CD}"/>
    <cellStyle name="20% - Accent1 3 3 7" xfId="18059" xr:uid="{909C7AAD-0AD3-4B2F-844D-13E87245C115}"/>
    <cellStyle name="20% - Accent1 3 3 8" xfId="19513" xr:uid="{AEFFB1DB-C2BC-432F-8040-330AF1662A88}"/>
    <cellStyle name="20% - Accent1 3 3 9" xfId="20110" xr:uid="{B9007923-977D-4B25-A663-415FED304C81}"/>
    <cellStyle name="20% - Accent1 3 4" xfId="18" xr:uid="{00000000-0005-0000-0000-000011000000}"/>
    <cellStyle name="20% - Accent1 3 4 2" xfId="11044" xr:uid="{E5DA5E76-300C-4606-97D0-9CAFECBC17E2}"/>
    <cellStyle name="20% - Accent1 3 4 2 2" xfId="16996" xr:uid="{05C88060-3FBD-4B60-A754-5A42EAE4F5B0}"/>
    <cellStyle name="20% - Accent1 3 4 2 3" xfId="26558" xr:uid="{269F0B4D-389C-4D02-BCA1-E421E0497B0A}"/>
    <cellStyle name="20% - Accent1 3 4 3" xfId="9060" xr:uid="{84F9A624-1DE5-4F18-98E1-72ECB0B984CE}"/>
    <cellStyle name="20% - Accent1 3 4 3 2" xfId="28706" xr:uid="{47161AF3-0FBC-4DEA-AD8E-6AC7B5A8A2FD}"/>
    <cellStyle name="20% - Accent1 3 4 4" xfId="15012" xr:uid="{1FC50B6A-C9A1-4197-83FE-C80AB4B48225}"/>
    <cellStyle name="20% - Accent1 3 4 5" xfId="20111" xr:uid="{97F8395A-2C4C-401E-975B-514F24E62FA4}"/>
    <cellStyle name="20% - Accent1 3 4 6" xfId="24574" xr:uid="{683D4E56-B47D-49E5-8975-9636F8F5D590}"/>
    <cellStyle name="20% - Accent1 3 4 7" xfId="6868" xr:uid="{EC44BB20-C4C8-41BA-BF5B-9BB23358D700}"/>
    <cellStyle name="20% - Accent1 3 5" xfId="10067" xr:uid="{4BF414F4-FDE7-4BDD-8FB9-D9A5A1C098C7}"/>
    <cellStyle name="20% - Accent1 3 5 2" xfId="16019" xr:uid="{683681EA-2A27-4AE7-A34D-916465C6D1DB}"/>
    <cellStyle name="20% - Accent1 3 5 2 2" xfId="28707" xr:uid="{B6C7AFF7-D916-4B10-AA70-ACC173775E31}"/>
    <cellStyle name="20% - Accent1 3 5 3" xfId="20112" xr:uid="{B3FDEE38-643E-44BE-8E5D-FEFCC2DD46F1}"/>
    <cellStyle name="20% - Accent1 3 5 4" xfId="25581" xr:uid="{F1ED8F1F-7332-47B1-B182-BA7596EBE171}"/>
    <cellStyle name="20% - Accent1 3 6" xfId="12051" xr:uid="{C5C521FC-3CF4-46B3-9945-54E6DB867C9B}"/>
    <cellStyle name="20% - Accent1 3 6 2" xfId="14035" xr:uid="{BA7C2F5D-8655-4C53-B982-98921392FE55}"/>
    <cellStyle name="20% - Accent1 3 6 3" xfId="27565" xr:uid="{CB165EF3-1FFB-46FE-9693-1B4FB7646A44}"/>
    <cellStyle name="20% - Accent1 3 7" xfId="8083" xr:uid="{75684565-0006-4A12-AD06-929231CFD536}"/>
    <cellStyle name="20% - Accent1 3 7 2" xfId="28696" xr:uid="{3EF9F906-1EBF-4BB4-941E-2752675D0F98}"/>
    <cellStyle name="20% - Accent1 3 8" xfId="13028" xr:uid="{F480971C-8DBC-449F-B629-C8753316DE06}"/>
    <cellStyle name="20% - Accent1 3 9" xfId="18056" xr:uid="{22ECACF7-C466-4905-B1D0-9442FEED019B}"/>
    <cellStyle name="20% - Accent1 30" xfId="3739" xr:uid="{68B7A7B9-B1FB-40A5-8CA3-9FBE265DD4F9}"/>
    <cellStyle name="20% - Accent1 30 10" xfId="20113" xr:uid="{CEB54B47-3622-4467-94A6-C23E7FEF8818}"/>
    <cellStyle name="20% - Accent1 30 11" xfId="23601" xr:uid="{E8431492-174A-4471-B4A9-83CCCF8416DE}"/>
    <cellStyle name="20% - Accent1 30 12" xfId="5878" xr:uid="{F090207A-E99A-4930-B09C-8BB4A6CA38E8}"/>
    <cellStyle name="20% - Accent1 30 13" xfId="31881" xr:uid="{8A558B0C-F933-4F9C-9D19-6CA76A5FE609}"/>
    <cellStyle name="20% - Accent1 30 2" xfId="3740" xr:uid="{C4D5DB8C-3FC3-4CBF-B8E4-2C4D6CCDB544}"/>
    <cellStyle name="20% - Accent1 30 2 10" xfId="23602" xr:uid="{BF6BE565-F4D0-4455-A067-8E358C0DBD1B}"/>
    <cellStyle name="20% - Accent1 30 2 11" xfId="6357" xr:uid="{06E8E1F0-7389-4E4D-8153-BB0A4BE7A57D}"/>
    <cellStyle name="20% - Accent1 30 2 12" xfId="31882" xr:uid="{224EDFFA-990F-423D-A7A1-FFED46B4F82A}"/>
    <cellStyle name="20% - Accent1 30 2 2" xfId="9541" xr:uid="{7CF0A1F9-D903-49B3-BFD3-0D7944943ED2}"/>
    <cellStyle name="20% - Accent1 30 2 2 2" xfId="11525" xr:uid="{11C82C21-20EF-4789-93C7-873C0A751B8E}"/>
    <cellStyle name="20% - Accent1 30 2 2 2 2" xfId="17477" xr:uid="{D66F2B75-FFCB-42E0-906B-AAA666170702}"/>
    <cellStyle name="20% - Accent1 30 2 2 2 3" xfId="27039" xr:uid="{17C173E2-E57C-4AC9-B00C-56B0F41C08BE}"/>
    <cellStyle name="20% - Accent1 30 2 2 3" xfId="15493" xr:uid="{12CB4316-7CD1-423C-9F2E-4F2A954695DA}"/>
    <cellStyle name="20% - Accent1 30 2 2 3 2" xfId="28710" xr:uid="{3410C6E2-C0C8-4FF0-A469-1B9CC587F94B}"/>
    <cellStyle name="20% - Accent1 30 2 2 4" xfId="20114" xr:uid="{6A9D399B-F248-4094-8792-D7F7173249FC}"/>
    <cellStyle name="20% - Accent1 30 2 2 5" xfId="25055" xr:uid="{FAC3E2E5-6521-4F1F-B40B-730E7B80F370}"/>
    <cellStyle name="20% - Accent1 30 2 3" xfId="10072" xr:uid="{70D17E9C-D44B-418F-95A4-5768374E6A4F}"/>
    <cellStyle name="20% - Accent1 30 2 3 2" xfId="16024" xr:uid="{CCE9E34B-46A4-4595-AF97-F89505A80D74}"/>
    <cellStyle name="20% - Accent1 30 2 3 2 2" xfId="28711" xr:uid="{2E039C7D-41BB-4668-97C2-76514BE5D2B8}"/>
    <cellStyle name="20% - Accent1 30 2 3 3" xfId="20115" xr:uid="{7540B68D-12F6-4B87-A8A0-663729F9AD98}"/>
    <cellStyle name="20% - Accent1 30 2 3 4" xfId="25586" xr:uid="{43B89C55-DE55-4DD9-94FB-5C204351280A}"/>
    <cellStyle name="20% - Accent1 30 2 4" xfId="12056" xr:uid="{8ABE0E3D-41AA-46BF-8A98-3FB114CE9E27}"/>
    <cellStyle name="20% - Accent1 30 2 4 2" xfId="14040" xr:uid="{16465983-E7B9-4AF1-879B-5F5FF9516219}"/>
    <cellStyle name="20% - Accent1 30 2 4 3" xfId="27570" xr:uid="{DFB1DCA9-9659-4C1C-AD51-D1A9F26656A8}"/>
    <cellStyle name="20% - Accent1 30 2 5" xfId="8088" xr:uid="{C2616AD6-E3BA-4685-9C46-C7677B73A410}"/>
    <cellStyle name="20% - Accent1 30 2 5 2" xfId="28709" xr:uid="{A1E9C2FB-67F8-422B-A4B2-33BC31FD8F40}"/>
    <cellStyle name="20% - Accent1 30 2 6" xfId="13509" xr:uid="{E3BCD01F-AB79-4C2C-BB3C-5D181A463319}"/>
    <cellStyle name="20% - Accent1 30 2 7" xfId="18061" xr:uid="{B83EBA90-292A-44E9-983E-B00DE488ACBB}"/>
    <cellStyle name="20% - Accent1 30 2 8" xfId="19514" xr:uid="{D0848D4A-0E04-48C8-AF5D-88FCDE57B1E6}"/>
    <cellStyle name="20% - Accent1 30 2 9" xfId="20116" xr:uid="{81758BDB-6167-4A4B-9765-C2393C8BAB0E}"/>
    <cellStyle name="20% - Accent1 30 3" xfId="9062" xr:uid="{5F636951-7397-43E1-A3EA-D4F233CE4233}"/>
    <cellStyle name="20% - Accent1 30 3 2" xfId="11046" xr:uid="{B955FC4D-65B2-4BDE-AE60-6394BA4D8377}"/>
    <cellStyle name="20% - Accent1 30 3 2 2" xfId="16998" xr:uid="{819C6F5C-541E-491A-A74E-80D73E9BA700}"/>
    <cellStyle name="20% - Accent1 30 3 2 3" xfId="26560" xr:uid="{083D3B02-61E9-4066-854B-3578048A85A8}"/>
    <cellStyle name="20% - Accent1 30 3 3" xfId="15014" xr:uid="{81769F27-1269-43D1-B344-9BFA87D8F7F9}"/>
    <cellStyle name="20% - Accent1 30 3 3 2" xfId="28712" xr:uid="{8607AF64-4334-4F04-8F47-DECC1243A1FA}"/>
    <cellStyle name="20% - Accent1 30 3 4" xfId="20117" xr:uid="{189437B7-C2C2-425B-B584-D3DBC739474E}"/>
    <cellStyle name="20% - Accent1 30 3 5" xfId="24576" xr:uid="{89ADC3BA-B3BF-4279-813E-F3E744C7490D}"/>
    <cellStyle name="20% - Accent1 30 4" xfId="10071" xr:uid="{1697BDC4-A1C9-4768-B174-A45207AB536E}"/>
    <cellStyle name="20% - Accent1 30 4 2" xfId="16023" xr:uid="{D382D73D-4A63-45C1-8F45-0463E9E913D5}"/>
    <cellStyle name="20% - Accent1 30 4 2 2" xfId="28713" xr:uid="{3DA5686B-9D44-4FAA-8A39-08F2B325AFF2}"/>
    <cellStyle name="20% - Accent1 30 4 3" xfId="20118" xr:uid="{3FC6E94A-2567-4CAA-8827-9F75FCA36C71}"/>
    <cellStyle name="20% - Accent1 30 4 4" xfId="25585" xr:uid="{3F12EC9F-B836-40D9-AB37-BF2204D33F0C}"/>
    <cellStyle name="20% - Accent1 30 5" xfId="12055" xr:uid="{3B418F2C-B1C0-44A0-9F78-8712557747B5}"/>
    <cellStyle name="20% - Accent1 30 5 2" xfId="14039" xr:uid="{BBEAF935-156B-4917-9EBE-9F2EE665EB1B}"/>
    <cellStyle name="20% - Accent1 30 5 3" xfId="27569" xr:uid="{D335E916-06D9-4D49-9811-04DAE1098352}"/>
    <cellStyle name="20% - Accent1 30 6" xfId="8087" xr:uid="{47FFD3FC-3959-4CB6-B311-C9205F6E3317}"/>
    <cellStyle name="20% - Accent1 30 6 2" xfId="28708" xr:uid="{D177CE11-730A-4EF7-9A24-0C517E19D6B6}"/>
    <cellStyle name="20% - Accent1 30 7" xfId="13030" xr:uid="{92B119B5-A243-47C7-B191-A49197C04333}"/>
    <cellStyle name="20% - Accent1 30 8" xfId="18060" xr:uid="{EFBB4868-5E5B-4794-97D1-2C6C862CAE30}"/>
    <cellStyle name="20% - Accent1 30 9" xfId="19035" xr:uid="{BC0794AF-F425-48C0-80A4-C1C3FE7A46BE}"/>
    <cellStyle name="20% - Accent1 31" xfId="3741" xr:uid="{13BAA00C-9C12-40E6-A557-9EB1D7489D72}"/>
    <cellStyle name="20% - Accent1 31 10" xfId="20119" xr:uid="{80B2D92D-A699-42E6-9532-048CBDFE8951}"/>
    <cellStyle name="20% - Accent1 31 11" xfId="23603" xr:uid="{01B06542-22DF-4E18-B41A-6E4ABAB47803}"/>
    <cellStyle name="20% - Accent1 31 12" xfId="5879" xr:uid="{4B9FD3D6-EC91-4371-BE2D-F26CF64422EF}"/>
    <cellStyle name="20% - Accent1 31 13" xfId="31883" xr:uid="{9CFABA22-B8DA-47C6-AD63-687F339C7B64}"/>
    <cellStyle name="20% - Accent1 31 2" xfId="3742" xr:uid="{4599B577-51CA-48D4-A301-108398F46A94}"/>
    <cellStyle name="20% - Accent1 31 2 10" xfId="23604" xr:uid="{8CF85C32-F02E-4484-B497-1FC87956B1EA}"/>
    <cellStyle name="20% - Accent1 31 2 11" xfId="6358" xr:uid="{5F6667EB-1A81-45D6-A009-324B4053B420}"/>
    <cellStyle name="20% - Accent1 31 2 12" xfId="31884" xr:uid="{D2044431-11E6-41C2-9D31-33B965631BDC}"/>
    <cellStyle name="20% - Accent1 31 2 2" xfId="9542" xr:uid="{234D6512-9037-4DA4-ADD8-87849A427082}"/>
    <cellStyle name="20% - Accent1 31 2 2 2" xfId="11526" xr:uid="{E20DBB3A-DD64-4D8B-9284-04767AEEC052}"/>
    <cellStyle name="20% - Accent1 31 2 2 2 2" xfId="17478" xr:uid="{B9A703AE-0909-4F2B-BD3E-41CD5C29A85C}"/>
    <cellStyle name="20% - Accent1 31 2 2 2 3" xfId="27040" xr:uid="{18D1C558-B356-40E3-AD2B-55F52D477F7A}"/>
    <cellStyle name="20% - Accent1 31 2 2 3" xfId="15494" xr:uid="{0DF73AA8-FA7D-4D0F-AEBA-AAEC538C59D4}"/>
    <cellStyle name="20% - Accent1 31 2 2 3 2" xfId="28716" xr:uid="{1E7530EB-7764-431B-91D9-CD0BF1C2DA46}"/>
    <cellStyle name="20% - Accent1 31 2 2 4" xfId="20120" xr:uid="{BE093A6F-47CC-45EB-8610-B15879317581}"/>
    <cellStyle name="20% - Accent1 31 2 2 5" xfId="25056" xr:uid="{280F31BF-EAA9-44C9-8EC0-6B956A16F760}"/>
    <cellStyle name="20% - Accent1 31 2 3" xfId="10074" xr:uid="{658B82F8-555D-4519-B9B7-1D62A9FB20C5}"/>
    <cellStyle name="20% - Accent1 31 2 3 2" xfId="16026" xr:uid="{7E1AD07C-4007-48A2-95D0-45B704869F2C}"/>
    <cellStyle name="20% - Accent1 31 2 3 2 2" xfId="28717" xr:uid="{702D8577-822C-4807-BF05-4E727EB73158}"/>
    <cellStyle name="20% - Accent1 31 2 3 3" xfId="20121" xr:uid="{DE9599E0-0BBB-4FEC-8735-BC05CA3C49FA}"/>
    <cellStyle name="20% - Accent1 31 2 3 4" xfId="25588" xr:uid="{D9324991-F8B1-46C4-A6D2-B039A1FF0B0F}"/>
    <cellStyle name="20% - Accent1 31 2 4" xfId="12058" xr:uid="{B58EE76C-92A3-412C-ADC6-997D810FA70D}"/>
    <cellStyle name="20% - Accent1 31 2 4 2" xfId="14042" xr:uid="{945B45FB-0349-425C-B824-EB1813E805C4}"/>
    <cellStyle name="20% - Accent1 31 2 4 3" xfId="27572" xr:uid="{6FD29F0E-022C-4A39-863B-DD5418B5E48B}"/>
    <cellStyle name="20% - Accent1 31 2 5" xfId="8090" xr:uid="{2429E1B3-F764-4226-99BD-ECE6A920AECA}"/>
    <cellStyle name="20% - Accent1 31 2 5 2" xfId="28715" xr:uid="{BA74E08E-BE32-44C8-906F-AEBFFF746948}"/>
    <cellStyle name="20% - Accent1 31 2 6" xfId="13510" xr:uid="{20B971D4-E347-436F-B0C8-E581287AD330}"/>
    <cellStyle name="20% - Accent1 31 2 7" xfId="18063" xr:uid="{DF46B3E0-B5CA-4BDA-ADEE-9682827D2AFB}"/>
    <cellStyle name="20% - Accent1 31 2 8" xfId="19515" xr:uid="{0C3C1A2E-AA50-4F67-A72C-106D049755D3}"/>
    <cellStyle name="20% - Accent1 31 2 9" xfId="20122" xr:uid="{C0F7006F-EEFF-4D84-90B6-7F18142B2B83}"/>
    <cellStyle name="20% - Accent1 31 3" xfId="9063" xr:uid="{BD33E6B0-19A5-4615-86F7-081E7600A721}"/>
    <cellStyle name="20% - Accent1 31 3 2" xfId="11047" xr:uid="{7B28C28E-B2A5-4B07-8F36-4708FEC532DB}"/>
    <cellStyle name="20% - Accent1 31 3 2 2" xfId="16999" xr:uid="{89726196-A714-4215-99C5-B5D8631EBE02}"/>
    <cellStyle name="20% - Accent1 31 3 2 3" xfId="26561" xr:uid="{22924FB6-AFB2-44CD-BC38-F6952C18D88F}"/>
    <cellStyle name="20% - Accent1 31 3 3" xfId="15015" xr:uid="{C845BCD8-01A7-4214-A9AE-74F981669A16}"/>
    <cellStyle name="20% - Accent1 31 3 3 2" xfId="28718" xr:uid="{21C3259F-4CC4-4396-8539-B532448A2222}"/>
    <cellStyle name="20% - Accent1 31 3 4" xfId="20123" xr:uid="{54197589-7D98-4DC8-A473-C1440E4418B3}"/>
    <cellStyle name="20% - Accent1 31 3 5" xfId="24577" xr:uid="{76E131AA-F806-46F1-A28C-A134AF4B133B}"/>
    <cellStyle name="20% - Accent1 31 4" xfId="10073" xr:uid="{B8A79BC3-D705-4405-A785-CD44324F8C20}"/>
    <cellStyle name="20% - Accent1 31 4 2" xfId="16025" xr:uid="{AD43846D-A6D2-436A-AE71-9C13990AC85D}"/>
    <cellStyle name="20% - Accent1 31 4 2 2" xfId="28719" xr:uid="{87BA649D-836F-4162-BCC1-FBE87C3748E2}"/>
    <cellStyle name="20% - Accent1 31 4 3" xfId="20124" xr:uid="{66A0E76D-E71D-49F2-B373-3E6785F457F4}"/>
    <cellStyle name="20% - Accent1 31 4 4" xfId="25587" xr:uid="{8B60E100-E13C-49F2-9B75-EF6A7CD3BAE5}"/>
    <cellStyle name="20% - Accent1 31 5" xfId="12057" xr:uid="{F6BFC884-4E6A-4962-A646-CC9FC7A8F657}"/>
    <cellStyle name="20% - Accent1 31 5 2" xfId="14041" xr:uid="{DF67920C-0905-4FE3-BEC7-E3A8BC3AE7A2}"/>
    <cellStyle name="20% - Accent1 31 5 3" xfId="27571" xr:uid="{BCBDD47A-03F1-4F36-AA97-C34C6E36E0BA}"/>
    <cellStyle name="20% - Accent1 31 6" xfId="8089" xr:uid="{6B9A4F30-D082-4E87-8376-1CB525BAF6ED}"/>
    <cellStyle name="20% - Accent1 31 6 2" xfId="28714" xr:uid="{2A19667F-51ED-41BD-977B-C7DDA330F401}"/>
    <cellStyle name="20% - Accent1 31 7" xfId="13031" xr:uid="{67E4FFF2-DC4A-4C4A-A39F-8D43D35E7CC4}"/>
    <cellStyle name="20% - Accent1 31 8" xfId="18062" xr:uid="{8E3A5415-5DFC-42B6-ABA7-C4061AFF2AFF}"/>
    <cellStyle name="20% - Accent1 31 9" xfId="19036" xr:uid="{B917A955-4F58-4049-9358-C2E17D11C5E5}"/>
    <cellStyle name="20% - Accent1 32" xfId="3743" xr:uid="{99FE4278-7B38-4D42-9E82-891B5CD19997}"/>
    <cellStyle name="20% - Accent1 32 10" xfId="20125" xr:uid="{2291D2A4-C2F2-4E32-95C6-16F431CD7987}"/>
    <cellStyle name="20% - Accent1 32 11" xfId="23605" xr:uid="{3EE8FB1C-1C80-4244-8A10-7CDE4A9BC890}"/>
    <cellStyle name="20% - Accent1 32 12" xfId="5880" xr:uid="{D57FB41A-F38F-40F4-B4A1-EFAE55A3060E}"/>
    <cellStyle name="20% - Accent1 32 13" xfId="31885" xr:uid="{834BCF24-8995-4DFE-B39E-CA344F1FA955}"/>
    <cellStyle name="20% - Accent1 32 2" xfId="3744" xr:uid="{0995986D-72C1-4247-AA75-25F66589974F}"/>
    <cellStyle name="20% - Accent1 32 2 10" xfId="23606" xr:uid="{91DCE52D-9688-4DC3-9F2C-A6E7A70201B6}"/>
    <cellStyle name="20% - Accent1 32 2 11" xfId="6359" xr:uid="{42C571F7-0EFD-4114-8977-5011A3E9C4C0}"/>
    <cellStyle name="20% - Accent1 32 2 12" xfId="31886" xr:uid="{44CC9574-2EC4-46B6-AFF5-8A5B744807D8}"/>
    <cellStyle name="20% - Accent1 32 2 2" xfId="9543" xr:uid="{DF45A1F7-4C58-4517-91E2-7DFF9FC7E1AB}"/>
    <cellStyle name="20% - Accent1 32 2 2 2" xfId="11527" xr:uid="{D001CC35-8071-4514-B17B-F1AEF74F5238}"/>
    <cellStyle name="20% - Accent1 32 2 2 2 2" xfId="17479" xr:uid="{BA9434B7-A1B7-4F6E-AF8F-E97ADB72632E}"/>
    <cellStyle name="20% - Accent1 32 2 2 2 3" xfId="27041" xr:uid="{C9166FB1-6B71-4D64-B597-5E72B7A20393}"/>
    <cellStyle name="20% - Accent1 32 2 2 3" xfId="15495" xr:uid="{A29482C2-83DD-4227-9FA7-82D5DDF4EDE9}"/>
    <cellStyle name="20% - Accent1 32 2 2 3 2" xfId="28722" xr:uid="{0456DEC3-EBA0-4442-9165-935568FC5B7E}"/>
    <cellStyle name="20% - Accent1 32 2 2 4" xfId="20126" xr:uid="{FDB356CA-E621-4025-8C58-9FB9B10E9D5B}"/>
    <cellStyle name="20% - Accent1 32 2 2 5" xfId="25057" xr:uid="{6908D2B5-3C94-4C13-8173-60F47CC4924F}"/>
    <cellStyle name="20% - Accent1 32 2 3" xfId="10076" xr:uid="{989594AE-C377-4B5A-ACDB-0960AE6FFA3C}"/>
    <cellStyle name="20% - Accent1 32 2 3 2" xfId="16028" xr:uid="{C37CB85A-C9E0-4F76-948A-C318332C4667}"/>
    <cellStyle name="20% - Accent1 32 2 3 2 2" xfId="28723" xr:uid="{A22B76D6-DBA7-4301-A7D4-BAEA4345D537}"/>
    <cellStyle name="20% - Accent1 32 2 3 3" xfId="20127" xr:uid="{F7794C22-BE0A-4FFC-94DF-A061BD85DD14}"/>
    <cellStyle name="20% - Accent1 32 2 3 4" xfId="25590" xr:uid="{A17BA741-8261-4620-89C9-728D19B57F60}"/>
    <cellStyle name="20% - Accent1 32 2 4" xfId="12060" xr:uid="{88A97F1F-4F60-4F9D-8509-530C2F88D395}"/>
    <cellStyle name="20% - Accent1 32 2 4 2" xfId="14044" xr:uid="{9EB2FD62-3114-48EE-8337-A87A217B7BCF}"/>
    <cellStyle name="20% - Accent1 32 2 4 3" xfId="27574" xr:uid="{2FD7D018-1EC3-4B25-87D7-F89176AB7E61}"/>
    <cellStyle name="20% - Accent1 32 2 5" xfId="8092" xr:uid="{5C0BA2DF-604B-4F35-88C6-BAD8CCC0E131}"/>
    <cellStyle name="20% - Accent1 32 2 5 2" xfId="28721" xr:uid="{66BF1D84-F874-43EE-9C01-14515E153DBD}"/>
    <cellStyle name="20% - Accent1 32 2 6" xfId="13511" xr:uid="{4F85D71C-7CA1-4A11-AEB5-E94F446899AA}"/>
    <cellStyle name="20% - Accent1 32 2 7" xfId="18065" xr:uid="{6B34D090-7E92-4667-B92E-C3087245E73D}"/>
    <cellStyle name="20% - Accent1 32 2 8" xfId="19516" xr:uid="{8AABCA73-7B0E-4F2F-9CC3-44791C334B73}"/>
    <cellStyle name="20% - Accent1 32 2 9" xfId="20128" xr:uid="{D87B8857-7323-42FC-94FF-60DF62E90EE7}"/>
    <cellStyle name="20% - Accent1 32 3" xfId="9064" xr:uid="{E69326B4-6568-4565-82A1-88F69CEAB8A1}"/>
    <cellStyle name="20% - Accent1 32 3 2" xfId="11048" xr:uid="{B47A58F8-01AE-4207-AD77-9F06BA46691B}"/>
    <cellStyle name="20% - Accent1 32 3 2 2" xfId="17000" xr:uid="{2B3D3007-06E5-4C65-B217-EF82CDC81164}"/>
    <cellStyle name="20% - Accent1 32 3 2 3" xfId="26562" xr:uid="{DAD7E53B-A7AC-4190-8948-B040D0275059}"/>
    <cellStyle name="20% - Accent1 32 3 3" xfId="15016" xr:uid="{A8553E7B-735D-4304-A262-B50B9973CE7E}"/>
    <cellStyle name="20% - Accent1 32 3 3 2" xfId="28724" xr:uid="{1C1C0C79-9996-4D0F-A2A7-EC3F89CF698C}"/>
    <cellStyle name="20% - Accent1 32 3 4" xfId="20129" xr:uid="{447B7DC7-0E93-42D9-B49D-33DCB667E5BE}"/>
    <cellStyle name="20% - Accent1 32 3 5" xfId="24578" xr:uid="{CC1B06C6-366E-4E24-8E58-1EF0EC273B30}"/>
    <cellStyle name="20% - Accent1 32 4" xfId="10075" xr:uid="{9B089AB9-8CC0-40AB-8DAA-6C8A6086DD6B}"/>
    <cellStyle name="20% - Accent1 32 4 2" xfId="16027" xr:uid="{908B61AB-A40C-4C87-921E-9ECF3A8E9D0D}"/>
    <cellStyle name="20% - Accent1 32 4 2 2" xfId="28725" xr:uid="{363F0AFE-F1E1-4884-98ED-AECC067FD0C4}"/>
    <cellStyle name="20% - Accent1 32 4 3" xfId="20130" xr:uid="{16264E4A-BFB4-4248-9F28-1895663DDD72}"/>
    <cellStyle name="20% - Accent1 32 4 4" xfId="25589" xr:uid="{67C20EAB-897A-41AD-A312-DDE605AC6E05}"/>
    <cellStyle name="20% - Accent1 32 5" xfId="12059" xr:uid="{2D1C381A-BE76-44BE-AC10-C2EDF9CCB770}"/>
    <cellStyle name="20% - Accent1 32 5 2" xfId="14043" xr:uid="{600A3D5A-F3E7-4C05-98C7-CD1CA04E634D}"/>
    <cellStyle name="20% - Accent1 32 5 3" xfId="27573" xr:uid="{3DF63AA9-8274-4AB5-B3DC-CA5F87AD1B9D}"/>
    <cellStyle name="20% - Accent1 32 6" xfId="8091" xr:uid="{3DC7BB2A-269B-4741-89B2-2959CCB1305F}"/>
    <cellStyle name="20% - Accent1 32 6 2" xfId="28720" xr:uid="{D2E039CB-1075-42DE-8F85-8DD672C95AF9}"/>
    <cellStyle name="20% - Accent1 32 7" xfId="13032" xr:uid="{27BC24F5-7EAE-45AE-A176-0475060E795C}"/>
    <cellStyle name="20% - Accent1 32 8" xfId="18064" xr:uid="{9F2BD772-0080-4C01-993E-E0F13345DCB9}"/>
    <cellStyle name="20% - Accent1 32 9" xfId="19037" xr:uid="{84CF3CF8-1934-45AA-9F86-352C4C69CC9C}"/>
    <cellStyle name="20% - Accent1 33" xfId="3745" xr:uid="{4CB003E2-178C-4303-BB6E-CB5695DB0E47}"/>
    <cellStyle name="20% - Accent1 33 10" xfId="20131" xr:uid="{EF9FDB14-0AB7-4885-A62E-44CEC6AF6E7D}"/>
    <cellStyle name="20% - Accent1 33 11" xfId="23607" xr:uid="{6BE328B9-BDB7-4E4A-A023-F3B8EFE0EB27}"/>
    <cellStyle name="20% - Accent1 33 12" xfId="5881" xr:uid="{848FE856-5F90-4388-BADC-4EA5C12C17E6}"/>
    <cellStyle name="20% - Accent1 33 13" xfId="31887" xr:uid="{FBE540DA-07C8-4FAA-B61C-7B899061B898}"/>
    <cellStyle name="20% - Accent1 33 2" xfId="3746" xr:uid="{AA0BE8A1-A5C9-426E-9414-CC1BCB4A2686}"/>
    <cellStyle name="20% - Accent1 33 2 10" xfId="23608" xr:uid="{2B18C201-28A6-4858-908B-E32EF3A430A2}"/>
    <cellStyle name="20% - Accent1 33 2 11" xfId="6360" xr:uid="{850CB1CC-62E8-46E9-85B8-410DC5C61E74}"/>
    <cellStyle name="20% - Accent1 33 2 12" xfId="31888" xr:uid="{8EF34AB4-C43C-4C87-9CE5-6F35B5769B29}"/>
    <cellStyle name="20% - Accent1 33 2 2" xfId="9544" xr:uid="{DD27F517-E2C8-4DBB-8665-AC15A4381F09}"/>
    <cellStyle name="20% - Accent1 33 2 2 2" xfId="11528" xr:uid="{1320A124-17AB-457E-815B-406404071047}"/>
    <cellStyle name="20% - Accent1 33 2 2 2 2" xfId="17480" xr:uid="{0255F8BE-4C11-4A1F-8D3B-881E09D34293}"/>
    <cellStyle name="20% - Accent1 33 2 2 2 3" xfId="27042" xr:uid="{B99D8821-6D5D-438C-A4BC-A3ECADCA1EF6}"/>
    <cellStyle name="20% - Accent1 33 2 2 3" xfId="15496" xr:uid="{B6333C1B-ED2E-42C4-9D82-620D13A659E5}"/>
    <cellStyle name="20% - Accent1 33 2 2 3 2" xfId="28728" xr:uid="{0D49B294-1107-4D77-BAB0-E10CC40D2A18}"/>
    <cellStyle name="20% - Accent1 33 2 2 4" xfId="20132" xr:uid="{262C9C88-294C-424E-AFCC-EAA62D0553F5}"/>
    <cellStyle name="20% - Accent1 33 2 2 5" xfId="25058" xr:uid="{C49E775F-09A1-407E-8CF9-B561903C6B87}"/>
    <cellStyle name="20% - Accent1 33 2 3" xfId="10078" xr:uid="{D094B5AF-111C-49AF-88FD-5CBF41EE3386}"/>
    <cellStyle name="20% - Accent1 33 2 3 2" xfId="16030" xr:uid="{B83446B5-68A9-4CAD-8271-1531060741AC}"/>
    <cellStyle name="20% - Accent1 33 2 3 2 2" xfId="28729" xr:uid="{27CF8306-CD4E-4CA7-B913-59C7FD01A4F7}"/>
    <cellStyle name="20% - Accent1 33 2 3 3" xfId="20133" xr:uid="{BD97C864-EA61-4CA4-AA8D-2305975CBB58}"/>
    <cellStyle name="20% - Accent1 33 2 3 4" xfId="25592" xr:uid="{4823FD17-A8B9-4F63-8AC7-3E6E4842E05F}"/>
    <cellStyle name="20% - Accent1 33 2 4" xfId="12062" xr:uid="{F93111F6-1025-4831-B477-A738DFE0D7E5}"/>
    <cellStyle name="20% - Accent1 33 2 4 2" xfId="14046" xr:uid="{DA275492-F557-4E39-BAF6-B31C9658A44E}"/>
    <cellStyle name="20% - Accent1 33 2 4 3" xfId="27576" xr:uid="{FE039292-E64A-4F69-89A9-D1B4CB34BAA3}"/>
    <cellStyle name="20% - Accent1 33 2 5" xfId="8094" xr:uid="{00375098-9966-4A2D-8BEC-CA5F7B01F8F0}"/>
    <cellStyle name="20% - Accent1 33 2 5 2" xfId="28727" xr:uid="{3C0BC606-AB10-4A62-BC4E-ABC5AA5782FA}"/>
    <cellStyle name="20% - Accent1 33 2 6" xfId="13512" xr:uid="{76FC6740-C854-4FBC-A6ED-66D11C48382C}"/>
    <cellStyle name="20% - Accent1 33 2 7" xfId="18067" xr:uid="{F607EB57-C170-483B-93DF-5FE3D79551CE}"/>
    <cellStyle name="20% - Accent1 33 2 8" xfId="19517" xr:uid="{DA6CFB09-E02D-46BC-B9D7-BF5992109359}"/>
    <cellStyle name="20% - Accent1 33 2 9" xfId="20134" xr:uid="{804104E7-F745-431C-B080-EC143382D228}"/>
    <cellStyle name="20% - Accent1 33 3" xfId="9065" xr:uid="{950A8EC3-C34B-4F81-B800-36333F2D6C82}"/>
    <cellStyle name="20% - Accent1 33 3 2" xfId="11049" xr:uid="{9480FCAE-574C-4240-8B47-E31BE3118A93}"/>
    <cellStyle name="20% - Accent1 33 3 2 2" xfId="17001" xr:uid="{854BD022-6800-401D-96D7-7168B7B216F5}"/>
    <cellStyle name="20% - Accent1 33 3 2 3" xfId="26563" xr:uid="{EC5980B6-0599-449B-AEBA-7C64E33A2BC9}"/>
    <cellStyle name="20% - Accent1 33 3 3" xfId="15017" xr:uid="{BE96755A-1950-4743-ACD8-F785AB2BA26B}"/>
    <cellStyle name="20% - Accent1 33 3 3 2" xfId="28730" xr:uid="{06E1C9FC-38A0-4EB3-A28A-1466DE5298AC}"/>
    <cellStyle name="20% - Accent1 33 3 4" xfId="20135" xr:uid="{BFEB5DB1-3F7B-4B6B-B7D5-275DBC7D770A}"/>
    <cellStyle name="20% - Accent1 33 3 5" xfId="24579" xr:uid="{4A3DE7B2-4972-4800-8329-253A3BCAA67F}"/>
    <cellStyle name="20% - Accent1 33 4" xfId="10077" xr:uid="{33B05028-C3BC-453C-89A6-27008B26073D}"/>
    <cellStyle name="20% - Accent1 33 4 2" xfId="16029" xr:uid="{0605C764-A86E-4D6B-8664-4E86E202D811}"/>
    <cellStyle name="20% - Accent1 33 4 2 2" xfId="28731" xr:uid="{509130A9-2B1A-488A-9E68-C1E506F8BDB8}"/>
    <cellStyle name="20% - Accent1 33 4 3" xfId="20136" xr:uid="{9E3FC14B-A006-4FAF-947E-AD28CEC45DAF}"/>
    <cellStyle name="20% - Accent1 33 4 4" xfId="25591" xr:uid="{27183313-63E3-4675-A190-4326CC8E57FD}"/>
    <cellStyle name="20% - Accent1 33 5" xfId="12061" xr:uid="{6C573A6F-549B-4FF3-952F-1B8B41B92D9E}"/>
    <cellStyle name="20% - Accent1 33 5 2" xfId="14045" xr:uid="{6A0020E4-5C3E-44D4-9C69-56D9BF9A8B0F}"/>
    <cellStyle name="20% - Accent1 33 5 3" xfId="27575" xr:uid="{5E12104A-1E16-45DA-BFE4-6A057C5BA184}"/>
    <cellStyle name="20% - Accent1 33 6" xfId="8093" xr:uid="{C1CF233F-9542-4167-92A1-DAED24ED3112}"/>
    <cellStyle name="20% - Accent1 33 6 2" xfId="28726" xr:uid="{2CA9C015-9B44-4BE4-859F-D640595BC1ED}"/>
    <cellStyle name="20% - Accent1 33 7" xfId="13033" xr:uid="{CC9EF835-0A44-4FAF-9F16-0B8075D215CD}"/>
    <cellStyle name="20% - Accent1 33 8" xfId="18066" xr:uid="{6712E1EC-3848-465F-AF5A-06F085D9F000}"/>
    <cellStyle name="20% - Accent1 33 9" xfId="19038" xr:uid="{DD0B7C7F-57D4-4D06-A3C4-60CDE9843066}"/>
    <cellStyle name="20% - Accent1 34" xfId="3747" xr:uid="{2BFE484B-8596-4E69-803E-ABD743FFEE50}"/>
    <cellStyle name="20% - Accent1 34 10" xfId="20137" xr:uid="{7F559355-DCF2-49C0-82D7-AB846FF20658}"/>
    <cellStyle name="20% - Accent1 34 11" xfId="23609" xr:uid="{6F6DC355-ECDB-444F-8413-98ACF4FCBAB8}"/>
    <cellStyle name="20% - Accent1 34 12" xfId="5882" xr:uid="{BDC511A1-DCA9-4E52-8730-DB145FC6D816}"/>
    <cellStyle name="20% - Accent1 34 13" xfId="31889" xr:uid="{06277483-C43A-46DD-BB69-48AC41C09C48}"/>
    <cellStyle name="20% - Accent1 34 2" xfId="3748" xr:uid="{53C92775-E959-46B7-81AC-8158A187AEB1}"/>
    <cellStyle name="20% - Accent1 34 2 10" xfId="23610" xr:uid="{990E1F1B-E7E9-42E8-B0B8-2C68F3BD9CEE}"/>
    <cellStyle name="20% - Accent1 34 2 11" xfId="6361" xr:uid="{B2BA9E74-1E44-490A-8454-8C40177B62CB}"/>
    <cellStyle name="20% - Accent1 34 2 12" xfId="31890" xr:uid="{78879BC0-4DCE-4230-A532-5688A986A671}"/>
    <cellStyle name="20% - Accent1 34 2 2" xfId="9545" xr:uid="{77A33998-85DD-4174-A391-3E429F442052}"/>
    <cellStyle name="20% - Accent1 34 2 2 2" xfId="11529" xr:uid="{05FD227B-B083-47B8-87CF-B668FC6F384A}"/>
    <cellStyle name="20% - Accent1 34 2 2 2 2" xfId="17481" xr:uid="{2BE1CA77-64EE-451A-86FD-E96F30D960D1}"/>
    <cellStyle name="20% - Accent1 34 2 2 2 3" xfId="27043" xr:uid="{4BCD99E6-2CBC-44DF-B426-2765658020E7}"/>
    <cellStyle name="20% - Accent1 34 2 2 3" xfId="15497" xr:uid="{E3F0D861-7C36-4824-AB5F-FA7C28DEF5DD}"/>
    <cellStyle name="20% - Accent1 34 2 2 3 2" xfId="28734" xr:uid="{0FED7E22-A199-43AC-A96C-A45F3824815C}"/>
    <cellStyle name="20% - Accent1 34 2 2 4" xfId="20138" xr:uid="{72F0856C-2194-452E-9CE0-F4036CA7F53C}"/>
    <cellStyle name="20% - Accent1 34 2 2 5" xfId="25059" xr:uid="{32B55C5F-57C3-4003-9657-551E8B30B794}"/>
    <cellStyle name="20% - Accent1 34 2 3" xfId="10080" xr:uid="{F0E9F9D4-5967-44AE-BC4C-52AA2D5E85C4}"/>
    <cellStyle name="20% - Accent1 34 2 3 2" xfId="16032" xr:uid="{59BBC3AE-A23F-4A75-A8C9-A2DEF597EBE9}"/>
    <cellStyle name="20% - Accent1 34 2 3 2 2" xfId="28735" xr:uid="{078F1576-F830-4315-96A9-D80EB19AE9F3}"/>
    <cellStyle name="20% - Accent1 34 2 3 3" xfId="20139" xr:uid="{5FD44C19-CB1C-4F99-93D3-2F0845C8BF90}"/>
    <cellStyle name="20% - Accent1 34 2 3 4" xfId="25594" xr:uid="{DDA98937-531D-4C1D-8E1B-43263BF3F334}"/>
    <cellStyle name="20% - Accent1 34 2 4" xfId="12064" xr:uid="{BB1A7D41-33AB-4024-8632-226A54D023A4}"/>
    <cellStyle name="20% - Accent1 34 2 4 2" xfId="14048" xr:uid="{876709EA-3462-44C5-A036-EEEF905E5D25}"/>
    <cellStyle name="20% - Accent1 34 2 4 3" xfId="27578" xr:uid="{F1C9AC04-4045-434B-8051-D824E65E3C6D}"/>
    <cellStyle name="20% - Accent1 34 2 5" xfId="8096" xr:uid="{CC0BBD56-9D98-4649-86DB-5A80CD077FCD}"/>
    <cellStyle name="20% - Accent1 34 2 5 2" xfId="28733" xr:uid="{037ACC72-E542-486A-93E4-5510638ED69D}"/>
    <cellStyle name="20% - Accent1 34 2 6" xfId="13513" xr:uid="{DF45156F-DDC2-418B-ACE3-B0161321AC9C}"/>
    <cellStyle name="20% - Accent1 34 2 7" xfId="18069" xr:uid="{2C462BA1-2A49-4FE1-A961-D6B722090623}"/>
    <cellStyle name="20% - Accent1 34 2 8" xfId="19518" xr:uid="{E4E5F32E-D923-4F94-B261-7D0BFFE8D541}"/>
    <cellStyle name="20% - Accent1 34 2 9" xfId="20140" xr:uid="{69F26698-5975-4A5E-B250-8B1429E1D38A}"/>
    <cellStyle name="20% - Accent1 34 3" xfId="9066" xr:uid="{7761CDBE-7DAB-4220-8455-719EA78C4BAF}"/>
    <cellStyle name="20% - Accent1 34 3 2" xfId="11050" xr:uid="{377B6C71-7D8B-48E4-A0E6-6A087298E10B}"/>
    <cellStyle name="20% - Accent1 34 3 2 2" xfId="17002" xr:uid="{3A9FA44C-E973-47C0-AF84-2F03E5EDD41E}"/>
    <cellStyle name="20% - Accent1 34 3 2 3" xfId="26564" xr:uid="{7ABB313F-DDC1-41A1-8B3B-7D056141D2E7}"/>
    <cellStyle name="20% - Accent1 34 3 3" xfId="15018" xr:uid="{3ADBF3BE-540B-4281-A61D-EB1BAB4BB730}"/>
    <cellStyle name="20% - Accent1 34 3 3 2" xfId="28736" xr:uid="{9BE5954F-2E8E-4334-8F1F-FC496A13270D}"/>
    <cellStyle name="20% - Accent1 34 3 4" xfId="20141" xr:uid="{0A16F90F-8948-4E8B-8AE3-BDD55CE1A3D7}"/>
    <cellStyle name="20% - Accent1 34 3 5" xfId="24580" xr:uid="{F74BB2D1-0B66-498E-B25F-7BE801A1EC31}"/>
    <cellStyle name="20% - Accent1 34 4" xfId="10079" xr:uid="{177F8266-4C53-4DC6-BF57-042D0D487428}"/>
    <cellStyle name="20% - Accent1 34 4 2" xfId="16031" xr:uid="{47D8C21B-1FA5-4465-B516-F1520D037E9D}"/>
    <cellStyle name="20% - Accent1 34 4 2 2" xfId="28737" xr:uid="{927C53A4-D0A7-44EB-82F0-7DB49E3F4DA3}"/>
    <cellStyle name="20% - Accent1 34 4 3" xfId="20142" xr:uid="{A598CB54-E42F-4093-963A-AE52784EA3F2}"/>
    <cellStyle name="20% - Accent1 34 4 4" xfId="25593" xr:uid="{18EA6398-BFA8-42DD-A94E-779195AD4EBC}"/>
    <cellStyle name="20% - Accent1 34 5" xfId="12063" xr:uid="{09262EDF-7F75-4323-A820-14123CFB2575}"/>
    <cellStyle name="20% - Accent1 34 5 2" xfId="14047" xr:uid="{1D779A45-7BAC-4A94-A753-208CBFED3986}"/>
    <cellStyle name="20% - Accent1 34 5 3" xfId="27577" xr:uid="{F0265D6C-F6EA-48A9-93F4-D7FF6D4808B4}"/>
    <cellStyle name="20% - Accent1 34 6" xfId="8095" xr:uid="{54DCBAF5-4E28-49C3-85F5-3FF00A9B8E7F}"/>
    <cellStyle name="20% - Accent1 34 6 2" xfId="28732" xr:uid="{87C1F43F-E1A1-4299-AB89-AD75FFD01A92}"/>
    <cellStyle name="20% - Accent1 34 7" xfId="13034" xr:uid="{0C243F25-67E3-4756-BE97-0727D9E473E3}"/>
    <cellStyle name="20% - Accent1 34 8" xfId="18068" xr:uid="{FA2C37CC-168D-4CEC-B1B7-5498CEC73A22}"/>
    <cellStyle name="20% - Accent1 34 9" xfId="19039" xr:uid="{6181EDE4-3762-4A4A-9298-B81216690E00}"/>
    <cellStyle name="20% - Accent1 35" xfId="3749" xr:uid="{AEE60E07-5F9C-4290-AF77-6C00DFD74F9B}"/>
    <cellStyle name="20% - Accent1 35 10" xfId="20143" xr:uid="{B41652F8-5072-4993-9D15-6616DA9A3B88}"/>
    <cellStyle name="20% - Accent1 35 11" xfId="23611" xr:uid="{36FF25E3-5310-4463-84DA-C756EAD0400B}"/>
    <cellStyle name="20% - Accent1 35 12" xfId="5883" xr:uid="{508022A5-AC73-4E17-8409-DE5C1CA1F7AE}"/>
    <cellStyle name="20% - Accent1 35 13" xfId="31891" xr:uid="{D735D929-C475-4CA2-B087-ADD4B3B987AC}"/>
    <cellStyle name="20% - Accent1 35 2" xfId="3750" xr:uid="{BB4D7423-F747-45C7-A0F6-204AC5BB5AB1}"/>
    <cellStyle name="20% - Accent1 35 2 10" xfId="23612" xr:uid="{5212DF37-53AF-4644-864F-DFC473BB25B1}"/>
    <cellStyle name="20% - Accent1 35 2 11" xfId="6362" xr:uid="{5A47AE08-537C-4C9D-AE73-4654AF6DBE2B}"/>
    <cellStyle name="20% - Accent1 35 2 12" xfId="31892" xr:uid="{48AA3CE7-562F-4FC1-9126-9E4E7BA42098}"/>
    <cellStyle name="20% - Accent1 35 2 2" xfId="9546" xr:uid="{E737AECF-FAF1-4C78-9294-C6D4E6A2D2BF}"/>
    <cellStyle name="20% - Accent1 35 2 2 2" xfId="11530" xr:uid="{33D3CBC4-6FB3-4F7C-B104-0E28C7DCB64F}"/>
    <cellStyle name="20% - Accent1 35 2 2 2 2" xfId="17482" xr:uid="{09D5EF95-1154-41FB-A1B5-29B708203F97}"/>
    <cellStyle name="20% - Accent1 35 2 2 2 3" xfId="27044" xr:uid="{5563C8AA-F653-43DF-9AAF-4389DC3CA03A}"/>
    <cellStyle name="20% - Accent1 35 2 2 3" xfId="15498" xr:uid="{5CFDCE7D-ECD7-464F-B518-3B9C3F303532}"/>
    <cellStyle name="20% - Accent1 35 2 2 3 2" xfId="28740" xr:uid="{F569D678-8D03-4691-A363-52CAF134EF59}"/>
    <cellStyle name="20% - Accent1 35 2 2 4" xfId="20144" xr:uid="{92AF44C0-9EE4-4D5B-86B3-12A2114AB449}"/>
    <cellStyle name="20% - Accent1 35 2 2 5" xfId="25060" xr:uid="{AF4BCB37-7DF8-4D14-99CB-3751A5215CF3}"/>
    <cellStyle name="20% - Accent1 35 2 3" xfId="10082" xr:uid="{29186BEF-89B5-436F-9590-4FB43280CACD}"/>
    <cellStyle name="20% - Accent1 35 2 3 2" xfId="16034" xr:uid="{557980F4-D93C-4EB7-9365-442E5ED9922B}"/>
    <cellStyle name="20% - Accent1 35 2 3 2 2" xfId="28741" xr:uid="{D70BDD19-05FC-4D83-ABFC-A86092544E63}"/>
    <cellStyle name="20% - Accent1 35 2 3 3" xfId="20145" xr:uid="{3DF25C1B-18B7-481E-B719-C7B0BE31B89D}"/>
    <cellStyle name="20% - Accent1 35 2 3 4" xfId="25596" xr:uid="{538DE63E-8262-4875-8AC4-8C6D5BC11B33}"/>
    <cellStyle name="20% - Accent1 35 2 4" xfId="12066" xr:uid="{E9758018-6851-4111-A959-4897F2FF9313}"/>
    <cellStyle name="20% - Accent1 35 2 4 2" xfId="14050" xr:uid="{44DDEB85-9DA3-473D-B696-354EB8F58E70}"/>
    <cellStyle name="20% - Accent1 35 2 4 3" xfId="27580" xr:uid="{37C6882B-3BD6-4AC5-ACAE-46E672D632EC}"/>
    <cellStyle name="20% - Accent1 35 2 5" xfId="8098" xr:uid="{B91ABC20-A9A1-4EA9-852B-94FD1926EF42}"/>
    <cellStyle name="20% - Accent1 35 2 5 2" xfId="28739" xr:uid="{87AAE7EF-9ED7-4828-BB7A-C4A1432369DB}"/>
    <cellStyle name="20% - Accent1 35 2 6" xfId="13514" xr:uid="{EB70BB00-75A8-4017-98D5-26E8E68A7258}"/>
    <cellStyle name="20% - Accent1 35 2 7" xfId="18071" xr:uid="{2B91779C-C5ED-47A1-81E3-E81DDDB79D04}"/>
    <cellStyle name="20% - Accent1 35 2 8" xfId="19519" xr:uid="{01D36819-5204-44A6-8C98-2A89A823CE4E}"/>
    <cellStyle name="20% - Accent1 35 2 9" xfId="20146" xr:uid="{9DA1099D-4A4C-4CF3-8587-B109A040F1E0}"/>
    <cellStyle name="20% - Accent1 35 3" xfId="9067" xr:uid="{E92DB3F2-9E7F-4494-9ECB-43E4F5E13366}"/>
    <cellStyle name="20% - Accent1 35 3 2" xfId="11051" xr:uid="{60E4D7AF-E316-4523-9F7A-45DD41CF8A7F}"/>
    <cellStyle name="20% - Accent1 35 3 2 2" xfId="17003" xr:uid="{AA11D88E-37DC-4D51-8BCE-E19B02FFDB38}"/>
    <cellStyle name="20% - Accent1 35 3 2 3" xfId="26565" xr:uid="{45D503BA-DD2C-425A-8A6F-FE2CE3E7CE1C}"/>
    <cellStyle name="20% - Accent1 35 3 3" xfId="15019" xr:uid="{9AD6EAA4-D6C7-4A44-86F4-5AA1F4E87E2A}"/>
    <cellStyle name="20% - Accent1 35 3 3 2" xfId="28742" xr:uid="{4548CC8A-824B-4543-BA42-7B8612D64ED4}"/>
    <cellStyle name="20% - Accent1 35 3 4" xfId="20147" xr:uid="{22F221C1-6C61-411D-977A-BE46CFA6D58A}"/>
    <cellStyle name="20% - Accent1 35 3 5" xfId="24581" xr:uid="{BD64B177-F36D-40D0-B273-EF9CD6097C2E}"/>
    <cellStyle name="20% - Accent1 35 4" xfId="10081" xr:uid="{257A69E7-81D7-43D5-AC74-BAF7162460E6}"/>
    <cellStyle name="20% - Accent1 35 4 2" xfId="16033" xr:uid="{35AEE16A-94B9-46EF-B0D6-6CF0C551E40A}"/>
    <cellStyle name="20% - Accent1 35 4 2 2" xfId="28743" xr:uid="{766DEB73-BF8C-4116-9320-A82DA859C703}"/>
    <cellStyle name="20% - Accent1 35 4 3" xfId="20148" xr:uid="{4F552DE7-09BF-4D92-BEA4-A0D89317ADFB}"/>
    <cellStyle name="20% - Accent1 35 4 4" xfId="25595" xr:uid="{8B4640AD-85E0-4264-8E3B-17201896241F}"/>
    <cellStyle name="20% - Accent1 35 5" xfId="12065" xr:uid="{FA9BA994-66EC-42D0-9452-6BFB62322D72}"/>
    <cellStyle name="20% - Accent1 35 5 2" xfId="14049" xr:uid="{2BB2E82B-1C58-4C16-98BF-48F854432F32}"/>
    <cellStyle name="20% - Accent1 35 5 3" xfId="27579" xr:uid="{62A638D3-F370-4B04-986E-2FDE518B1C6D}"/>
    <cellStyle name="20% - Accent1 35 6" xfId="8097" xr:uid="{EBE5FBE7-D9F4-49E0-B3E0-68538E6E564C}"/>
    <cellStyle name="20% - Accent1 35 6 2" xfId="28738" xr:uid="{898D0EF1-5B5B-493E-886F-EACD5CE250F3}"/>
    <cellStyle name="20% - Accent1 35 7" xfId="13035" xr:uid="{067392A7-E137-4844-9041-B523D41FBB27}"/>
    <cellStyle name="20% - Accent1 35 8" xfId="18070" xr:uid="{317ED0EC-802D-4B98-B8F2-5688A897FB6A}"/>
    <cellStyle name="20% - Accent1 35 9" xfId="19040" xr:uid="{C5B5B2BC-C29C-489A-B33D-AAF7FF35A4BB}"/>
    <cellStyle name="20% - Accent1 36" xfId="3751" xr:uid="{085D8E7E-659F-416E-9E5D-27050FB10ADC}"/>
    <cellStyle name="20% - Accent1 37" xfId="3752" xr:uid="{266091FA-E119-44DB-B318-D3C3148C72CD}"/>
    <cellStyle name="20% - Accent1 38" xfId="3753" xr:uid="{CC1F154C-9358-41A9-8E00-4E7121CB2F82}"/>
    <cellStyle name="20% - Accent1 39" xfId="5478" xr:uid="{537F908D-0D4A-4CA8-824F-842848015556}"/>
    <cellStyle name="20% - Accent1 39 2" xfId="28534" xr:uid="{29777D85-7C61-4491-AD25-041B3C841850}"/>
    <cellStyle name="20% - Accent1 39 3" xfId="20149" xr:uid="{10D4A1D9-130A-4791-A803-20B7E7F3A833}"/>
    <cellStyle name="20% - Accent1 4" xfId="19" xr:uid="{00000000-0005-0000-0000-000012000000}"/>
    <cellStyle name="20% - Accent1 4 10" xfId="19041" xr:uid="{EBF56B87-9743-4F2D-923A-3151DC5C0ECC}"/>
    <cellStyle name="20% - Accent1 4 11" xfId="20150" xr:uid="{FF74A56D-ED0C-454C-A58F-737E29AA7B89}"/>
    <cellStyle name="20% - Accent1 4 12" xfId="23613" xr:uid="{C4B91512-64BC-49F6-8CE4-7C2B89BD731A}"/>
    <cellStyle name="20% - Accent1 4 13" xfId="5884" xr:uid="{8A15B9F8-332B-4F6A-95E3-9F31C8880CE7}"/>
    <cellStyle name="20% - Accent1 4 14" xfId="31893" xr:uid="{3587AF87-145A-4162-A090-152C7C7678DA}"/>
    <cellStyle name="20% - Accent1 4 15" xfId="3754" xr:uid="{9FC51ED6-124B-4411-AE75-A2D893E8D6D0}"/>
    <cellStyle name="20% - Accent1 4 2" xfId="20" xr:uid="{00000000-0005-0000-0000-000013000000}"/>
    <cellStyle name="20% - Accent1 4 2 10" xfId="20151" xr:uid="{4155B370-968A-4EF7-956D-F9F9F59CE5D3}"/>
    <cellStyle name="20% - Accent1 4 2 11" xfId="23614" xr:uid="{79B69855-536E-4BD8-B05D-02CC2D1C5B97}"/>
    <cellStyle name="20% - Accent1 4 2 12" xfId="5885" xr:uid="{F7E603D3-55EE-410C-B284-CE54228DD6FD}"/>
    <cellStyle name="20% - Accent1 4 2 13" xfId="31894" xr:uid="{F34DE42B-62EB-4508-BED4-774C370F83F6}"/>
    <cellStyle name="20% - Accent1 4 2 14" xfId="3755" xr:uid="{2BC5B1F3-E94B-48AB-AF30-191D45C3D061}"/>
    <cellStyle name="20% - Accent1 4 2 2" xfId="21" xr:uid="{00000000-0005-0000-0000-000014000000}"/>
    <cellStyle name="20% - Accent1 4 2 2 10" xfId="23615" xr:uid="{9C460B8E-F7A1-42A2-8D36-9EE85D480C4E}"/>
    <cellStyle name="20% - Accent1 4 2 2 11" xfId="6363" xr:uid="{22FC91BC-210A-4CEF-9141-F34A301B99DF}"/>
    <cellStyle name="20% - Accent1 4 2 2 12" xfId="31895" xr:uid="{4C3657AB-E213-44BD-A99A-E214FD659032}"/>
    <cellStyle name="20% - Accent1 4 2 2 13" xfId="3756" xr:uid="{6F746B3E-999A-4040-9B41-2BAFBF309BD1}"/>
    <cellStyle name="20% - Accent1 4 2 2 2" xfId="9547" xr:uid="{58AB9B42-4D98-4708-85B7-23114C7246F5}"/>
    <cellStyle name="20% - Accent1 4 2 2 2 2" xfId="11531" xr:uid="{CCAA08F3-AD0B-49BF-B680-68FF3EC610D3}"/>
    <cellStyle name="20% - Accent1 4 2 2 2 2 2" xfId="17483" xr:uid="{43B5D5D7-86BE-4E63-A344-7112271A3957}"/>
    <cellStyle name="20% - Accent1 4 2 2 2 2 3" xfId="27045" xr:uid="{59A9775B-40B3-44E7-9CCB-2647EFC37A00}"/>
    <cellStyle name="20% - Accent1 4 2 2 2 3" xfId="15499" xr:uid="{3051C498-F9B0-4795-A1DA-1C3044ECB1DE}"/>
    <cellStyle name="20% - Accent1 4 2 2 2 3 2" xfId="28747" xr:uid="{F4780733-46F2-4405-BD9F-59A39DD6FFC9}"/>
    <cellStyle name="20% - Accent1 4 2 2 2 4" xfId="20152" xr:uid="{2516B888-5B69-4A69-B405-89377BDCE178}"/>
    <cellStyle name="20% - Accent1 4 2 2 2 5" xfId="25061" xr:uid="{45796D8E-9B6E-41FB-A69A-104EC9839082}"/>
    <cellStyle name="20% - Accent1 4 2 2 3" xfId="10085" xr:uid="{5E718272-837D-498A-AA06-2BEC94074FED}"/>
    <cellStyle name="20% - Accent1 4 2 2 3 2" xfId="16037" xr:uid="{99F2FA9E-6BC8-4E7C-9F39-9DF1D9C9C783}"/>
    <cellStyle name="20% - Accent1 4 2 2 3 2 2" xfId="28748" xr:uid="{1E60139F-64F5-4162-9D50-5160EB8C3688}"/>
    <cellStyle name="20% - Accent1 4 2 2 3 3" xfId="20153" xr:uid="{59A77B95-ADCD-44DB-A28E-62495B00F0B8}"/>
    <cellStyle name="20% - Accent1 4 2 2 3 4" xfId="25599" xr:uid="{B0B4E963-EC6F-4443-A284-2E774DAEAAF1}"/>
    <cellStyle name="20% - Accent1 4 2 2 4" xfId="12069" xr:uid="{DECA7006-A7FF-4BA1-A358-12BB80E0779A}"/>
    <cellStyle name="20% - Accent1 4 2 2 4 2" xfId="14053" xr:uid="{10F2DABD-2BFC-4468-A315-19F935D48595}"/>
    <cellStyle name="20% - Accent1 4 2 2 4 3" xfId="27583" xr:uid="{4FAAE5F9-6849-4F6D-BFE2-A1F396C7EAE6}"/>
    <cellStyle name="20% - Accent1 4 2 2 5" xfId="8101" xr:uid="{C0AD8F0D-181E-44BE-BF74-64D991E10CEE}"/>
    <cellStyle name="20% - Accent1 4 2 2 5 2" xfId="28746" xr:uid="{41D45413-6283-4EF9-B44F-30A91844F23F}"/>
    <cellStyle name="20% - Accent1 4 2 2 6" xfId="13515" xr:uid="{6C41B242-4970-4909-BEF2-6E5B9623957C}"/>
    <cellStyle name="20% - Accent1 4 2 2 7" xfId="18074" xr:uid="{08ED2D15-3D19-40D8-B0BE-4444B243B536}"/>
    <cellStyle name="20% - Accent1 4 2 2 8" xfId="19520" xr:uid="{B6DBF400-9B71-4718-9055-2705927EECCB}"/>
    <cellStyle name="20% - Accent1 4 2 2 9" xfId="20154" xr:uid="{3356F79C-6CCB-4124-A62E-1E4E1937C26F}"/>
    <cellStyle name="20% - Accent1 4 2 3" xfId="22" xr:uid="{00000000-0005-0000-0000-000015000000}"/>
    <cellStyle name="20% - Accent1 4 2 3 2" xfId="11053" xr:uid="{89572836-FA82-430E-B064-D8873A43C247}"/>
    <cellStyle name="20% - Accent1 4 2 3 2 2" xfId="17005" xr:uid="{61899D66-7D48-4952-90E1-DB062EE132AB}"/>
    <cellStyle name="20% - Accent1 4 2 3 2 3" xfId="26567" xr:uid="{E545AE79-5D05-4E61-856C-FC5FE53A0B1F}"/>
    <cellStyle name="20% - Accent1 4 2 3 3" xfId="9069" xr:uid="{4F8ADB79-E01B-4891-A5D6-CFEB8F3A7909}"/>
    <cellStyle name="20% - Accent1 4 2 3 3 2" xfId="28749" xr:uid="{D25BA243-018C-40E9-B9C7-9F00C9C80E89}"/>
    <cellStyle name="20% - Accent1 4 2 3 4" xfId="15021" xr:uid="{AF20E967-18D4-4A3F-BEFE-73AC1F363B76}"/>
    <cellStyle name="20% - Accent1 4 2 3 5" xfId="20155" xr:uid="{0122C6FC-3E04-4046-B3FE-40470814E9C0}"/>
    <cellStyle name="20% - Accent1 4 2 3 6" xfId="24583" xr:uid="{674877F3-F1A0-4F38-AFBE-AE170729B181}"/>
    <cellStyle name="20% - Accent1 4 2 3 7" xfId="6869" xr:uid="{7B79E6EF-5BA8-4202-A0C5-17ABD07A417E}"/>
    <cellStyle name="20% - Accent1 4 2 4" xfId="10084" xr:uid="{473EB41A-F2EE-42A5-A32A-C11D4A4B4D18}"/>
    <cellStyle name="20% - Accent1 4 2 4 2" xfId="16036" xr:uid="{31ADFF2A-D759-4662-AABD-D8155406D75E}"/>
    <cellStyle name="20% - Accent1 4 2 4 2 2" xfId="28750" xr:uid="{C2E40698-1850-4A45-913D-567935EEEEA0}"/>
    <cellStyle name="20% - Accent1 4 2 4 3" xfId="20156" xr:uid="{3A919D08-50F0-4EE1-B0C7-FA9A85193236}"/>
    <cellStyle name="20% - Accent1 4 2 4 4" xfId="25598" xr:uid="{A5AF9A0F-FBA5-41FE-ACD1-6E59B029D123}"/>
    <cellStyle name="20% - Accent1 4 2 5" xfId="12068" xr:uid="{1AB79D94-D5BB-4052-AD3D-33027A46E122}"/>
    <cellStyle name="20% - Accent1 4 2 5 2" xfId="14052" xr:uid="{3545686C-1000-4083-853E-F84849037958}"/>
    <cellStyle name="20% - Accent1 4 2 5 3" xfId="27582" xr:uid="{A5600E4B-7DD1-4F14-88A3-3543C89C4CFF}"/>
    <cellStyle name="20% - Accent1 4 2 6" xfId="8100" xr:uid="{ECD90C8A-F643-4B50-A477-2B19C88E36F5}"/>
    <cellStyle name="20% - Accent1 4 2 6 2" xfId="28745" xr:uid="{29F9BCDB-7020-434B-B6EC-141565B6611B}"/>
    <cellStyle name="20% - Accent1 4 2 7" xfId="13037" xr:uid="{6C8CBD3F-B95C-4F56-B00E-ADEB09DC3D40}"/>
    <cellStyle name="20% - Accent1 4 2 8" xfId="18073" xr:uid="{E7B26AF0-BF5A-4FB8-9970-DAC5CC5FDDCD}"/>
    <cellStyle name="20% - Accent1 4 2 9" xfId="19042" xr:uid="{56B29F56-3A73-463D-85A7-6EDF66D5FF83}"/>
    <cellStyle name="20% - Accent1 4 3" xfId="23" xr:uid="{00000000-0005-0000-0000-000016000000}"/>
    <cellStyle name="20% - Accent1 4 3 10" xfId="23616" xr:uid="{94649513-2D04-456B-A14D-C2A1F056E6F8}"/>
    <cellStyle name="20% - Accent1 4 3 11" xfId="6364" xr:uid="{6398213D-8215-4490-821F-DA084E3F041A}"/>
    <cellStyle name="20% - Accent1 4 3 12" xfId="31896" xr:uid="{A1984562-EFC1-476B-BF63-D2E84FA8E9E6}"/>
    <cellStyle name="20% - Accent1 4 3 13" xfId="3757" xr:uid="{4704FB15-7AB9-4831-9F50-B91A25598AE4}"/>
    <cellStyle name="20% - Accent1 4 3 2" xfId="9548" xr:uid="{BC51BFE3-1D50-49DE-8E73-243AF50CA1FD}"/>
    <cellStyle name="20% - Accent1 4 3 2 2" xfId="11532" xr:uid="{666A6664-1A8B-4A33-97D7-F248CBC41140}"/>
    <cellStyle name="20% - Accent1 4 3 2 2 2" xfId="17484" xr:uid="{4E6616E2-E7AD-48FA-B438-7E657722BD07}"/>
    <cellStyle name="20% - Accent1 4 3 2 2 3" xfId="27046" xr:uid="{728A210C-6DB9-49AA-9AAD-1C66AD2C0DAF}"/>
    <cellStyle name="20% - Accent1 4 3 2 3" xfId="15500" xr:uid="{2CB69B81-18D3-4C8A-9F49-67D23ECBEC25}"/>
    <cellStyle name="20% - Accent1 4 3 2 3 2" xfId="28752" xr:uid="{AA49F695-508C-4F2D-A499-329E1C0C21E8}"/>
    <cellStyle name="20% - Accent1 4 3 2 4" xfId="20157" xr:uid="{9D0B81F6-BAFE-48FA-89AE-A73537C82730}"/>
    <cellStyle name="20% - Accent1 4 3 2 5" xfId="25062" xr:uid="{DF6312FE-78E6-4830-9825-6F45BF72413C}"/>
    <cellStyle name="20% - Accent1 4 3 3" xfId="10086" xr:uid="{20C40364-A2EC-4646-B538-0A67BB5658E1}"/>
    <cellStyle name="20% - Accent1 4 3 3 2" xfId="16038" xr:uid="{7CBBD2B8-2028-4C1A-9B56-073511347E18}"/>
    <cellStyle name="20% - Accent1 4 3 3 2 2" xfId="28753" xr:uid="{1195AA8C-772B-435E-A7B0-B3C2A890CE97}"/>
    <cellStyle name="20% - Accent1 4 3 3 3" xfId="20158" xr:uid="{47AF3B46-C018-4465-9723-D56E02E5CBDC}"/>
    <cellStyle name="20% - Accent1 4 3 3 4" xfId="25600" xr:uid="{32EFE7CF-6CB2-43F1-9E07-1885BE36FE35}"/>
    <cellStyle name="20% - Accent1 4 3 4" xfId="12070" xr:uid="{A1B49CB0-EACB-4F88-80A1-125A235C55ED}"/>
    <cellStyle name="20% - Accent1 4 3 4 2" xfId="14054" xr:uid="{10B869DD-F781-48CF-A871-B632E9377D3D}"/>
    <cellStyle name="20% - Accent1 4 3 4 3" xfId="27584" xr:uid="{5AD732DF-7F35-4E5A-99E0-344B3A38B3DA}"/>
    <cellStyle name="20% - Accent1 4 3 5" xfId="8102" xr:uid="{B2AF5126-7CA6-4C14-9083-F1C7CC1D3D72}"/>
    <cellStyle name="20% - Accent1 4 3 5 2" xfId="28751" xr:uid="{3361EE96-C00D-4F0E-9849-F0945979314F}"/>
    <cellStyle name="20% - Accent1 4 3 6" xfId="13516" xr:uid="{D951AE56-5ABA-40F8-A595-1722B0AF5B3F}"/>
    <cellStyle name="20% - Accent1 4 3 7" xfId="18075" xr:uid="{FDDB952B-657F-4BA9-A8A6-D315D5DFC785}"/>
    <cellStyle name="20% - Accent1 4 3 8" xfId="19521" xr:uid="{BF893F6D-B221-44CA-80D1-336BC4C49E87}"/>
    <cellStyle name="20% - Accent1 4 3 9" xfId="20159" xr:uid="{3D71955C-BDF3-444E-AFE2-0542DE97431F}"/>
    <cellStyle name="20% - Accent1 4 4" xfId="6870" xr:uid="{43481699-CF92-477D-85EB-13B04D4D4DA8}"/>
    <cellStyle name="20% - Accent1 4 4 2" xfId="11052" xr:uid="{3449445F-40BA-47FF-B4D1-AA7209972F2F}"/>
    <cellStyle name="20% - Accent1 4 4 2 2" xfId="17004" xr:uid="{8EF81CB5-E79D-4255-92AC-A331104ECFF0}"/>
    <cellStyle name="20% - Accent1 4 4 2 3" xfId="26566" xr:uid="{66D00472-36DA-4858-94E7-D48092C1A156}"/>
    <cellStyle name="20% - Accent1 4 4 3" xfId="9068" xr:uid="{7A4D5A83-F57D-4946-8364-27D378BAB746}"/>
    <cellStyle name="20% - Accent1 4 4 3 2" xfId="28754" xr:uid="{B2BDA62C-4A2F-466A-8859-9B73515DE931}"/>
    <cellStyle name="20% - Accent1 4 4 4" xfId="15020" xr:uid="{59CCF6C2-B653-4528-94A4-F33157AC2021}"/>
    <cellStyle name="20% - Accent1 4 4 5" xfId="20160" xr:uid="{8C78353D-8FC4-42CF-AD06-DAB3556998EA}"/>
    <cellStyle name="20% - Accent1 4 4 6" xfId="24582" xr:uid="{32865DD4-F5C7-40F1-9149-D18B74D70603}"/>
    <cellStyle name="20% - Accent1 4 5" xfId="10083" xr:uid="{20A9F722-D8A0-4595-8BBF-091AFC8810D6}"/>
    <cellStyle name="20% - Accent1 4 5 2" xfId="16035" xr:uid="{DA013AC2-C500-41F3-90BE-A3472B460555}"/>
    <cellStyle name="20% - Accent1 4 5 2 2" xfId="28755" xr:uid="{E1B1302F-5446-4186-866B-941C08384BB6}"/>
    <cellStyle name="20% - Accent1 4 5 3" xfId="20161" xr:uid="{7D036370-6D36-49DD-9F01-E19BA56E0B75}"/>
    <cellStyle name="20% - Accent1 4 5 4" xfId="25597" xr:uid="{3C31109E-27D3-44CC-B52A-3EEBDFB8AD89}"/>
    <cellStyle name="20% - Accent1 4 6" xfId="12067" xr:uid="{7F3C49D5-12BF-4E0C-A169-F8CF9C87ACBE}"/>
    <cellStyle name="20% - Accent1 4 6 2" xfId="14051" xr:uid="{1D706615-3556-4037-99DF-3B434F42C1D5}"/>
    <cellStyle name="20% - Accent1 4 6 3" xfId="27581" xr:uid="{64BE5BB7-418B-4D4E-8263-B8B211A1B560}"/>
    <cellStyle name="20% - Accent1 4 7" xfId="8099" xr:uid="{ACBB7C75-58A3-4513-A886-D0FD842E4554}"/>
    <cellStyle name="20% - Accent1 4 7 2" xfId="28744" xr:uid="{FA226F7C-1001-4FD0-8ED6-66278983BDFA}"/>
    <cellStyle name="20% - Accent1 4 8" xfId="13036" xr:uid="{627993F6-3BCA-4B0F-9C16-B1DDEED770E2}"/>
    <cellStyle name="20% - Accent1 4 9" xfId="18072" xr:uid="{0A6EE813-D7AF-439A-AF73-2225A5706404}"/>
    <cellStyle name="20% - Accent1 40" xfId="5490" xr:uid="{5AE4335E-C998-41AA-931C-56F3C16C7088}"/>
    <cellStyle name="20% - Accent1 40 2" xfId="31791" xr:uid="{A86AF935-9DE3-4929-B337-C3633175DEBD}"/>
    <cellStyle name="20% - Accent1 41" xfId="5813" xr:uid="{6366FEB8-DAFA-449D-9547-E56D2B792330}"/>
    <cellStyle name="20% - Accent1 41 2" xfId="31812" xr:uid="{B4595FD4-8136-451C-B30D-A634D23155B5}"/>
    <cellStyle name="20% - Accent1 42" xfId="5834" xr:uid="{7B14D9BB-79D7-4516-BC52-227636EC5BBF}"/>
    <cellStyle name="20% - Accent1 43" xfId="31834" xr:uid="{195555CF-D364-405C-9EE7-B8EE137BB1D7}"/>
    <cellStyle name="20% - Accent1 44" xfId="32779" xr:uid="{87A3FFB3-2937-4B0B-9C1F-13B1F0DE2CE9}"/>
    <cellStyle name="20% - Accent1 45" xfId="3691" xr:uid="{C4819665-AAE1-453C-83EF-61BF4C0CF223}"/>
    <cellStyle name="20% - Accent1 5" xfId="24" xr:uid="{00000000-0005-0000-0000-000017000000}"/>
    <cellStyle name="20% - Accent1 5 2" xfId="25" xr:uid="{00000000-0005-0000-0000-000018000000}"/>
    <cellStyle name="20% - Accent1 5 2 2" xfId="3759" xr:uid="{357327EE-0C87-47BE-BDE2-9F428981CBA1}"/>
    <cellStyle name="20% - Accent1 5 3" xfId="6871" xr:uid="{AE168EAC-FDB5-4242-95C6-7622CE65BF4F}"/>
    <cellStyle name="20% - Accent1 5 4" xfId="3758" xr:uid="{F2BAFE44-D34D-4124-9818-887A33C52C43}"/>
    <cellStyle name="20% - Accent1 6" xfId="26" xr:uid="{00000000-0005-0000-0000-000019000000}"/>
    <cellStyle name="20% - Accent1 6 2" xfId="3761" xr:uid="{9AB78DF3-A4AB-4AC2-ACA6-1B0EFE81E5B0}"/>
    <cellStyle name="20% - Accent1 6 3" xfId="6872" xr:uid="{6217BD9F-5105-4357-84DD-79646E3BAA5D}"/>
    <cellStyle name="20% - Accent1 6 4" xfId="3760" xr:uid="{809FBB9D-BB67-4EE4-9F62-2E58F150D34D}"/>
    <cellStyle name="20% - Accent1 7" xfId="27" xr:uid="{00000000-0005-0000-0000-00001A000000}"/>
    <cellStyle name="20% - Accent1 7 10" xfId="19043" xr:uid="{A975B47D-360F-4713-B8E5-3E3D778E86A8}"/>
    <cellStyle name="20% - Accent1 7 11" xfId="20162" xr:uid="{4D564703-44D5-4537-8817-05AA1BBBEB88}"/>
    <cellStyle name="20% - Accent1 7 12" xfId="23617" xr:uid="{A071AA0C-40D9-4023-8F37-B4A91A5CCAA3}"/>
    <cellStyle name="20% - Accent1 7 13" xfId="5886" xr:uid="{A4A5BFE4-95EF-43F5-A5D0-FB33DA082D47}"/>
    <cellStyle name="20% - Accent1 7 14" xfId="31897" xr:uid="{2E165BDC-F14E-49F3-BE77-8DEBC9BDBCD0}"/>
    <cellStyle name="20% - Accent1 7 15" xfId="3762" xr:uid="{9560DB49-A59D-4185-9910-377FC3F154AD}"/>
    <cellStyle name="20% - Accent1 7 2" xfId="3763" xr:uid="{4CA79454-BB86-4437-8074-A52D61B36AB1}"/>
    <cellStyle name="20% - Accent1 7 2 10" xfId="20163" xr:uid="{1873EBF1-C195-4E3B-82C0-8B69CABE3C1F}"/>
    <cellStyle name="20% - Accent1 7 2 11" xfId="23618" xr:uid="{7A2EC7F0-F034-4F65-B732-0F7750598346}"/>
    <cellStyle name="20% - Accent1 7 2 12" xfId="5887" xr:uid="{F7D54B75-82C9-4888-86F5-A94FD4F4FDA8}"/>
    <cellStyle name="20% - Accent1 7 2 13" xfId="31898" xr:uid="{90CBCE66-C006-46BE-B1AA-CB839054E9C1}"/>
    <cellStyle name="20% - Accent1 7 2 2" xfId="3764" xr:uid="{39CE4F9E-9FC2-4EA1-98C2-F6EBA5F6A5CD}"/>
    <cellStyle name="20% - Accent1 7 2 2 10" xfId="23619" xr:uid="{F8DDEFA8-8BC2-4974-A290-6E28F21F2C3E}"/>
    <cellStyle name="20% - Accent1 7 2 2 11" xfId="6365" xr:uid="{C3A45D57-3755-4C1C-804A-DC8C08B71876}"/>
    <cellStyle name="20% - Accent1 7 2 2 12" xfId="31899" xr:uid="{67D6ACD0-7F64-40B3-B486-15F53D3ABD7A}"/>
    <cellStyle name="20% - Accent1 7 2 2 2" xfId="9549" xr:uid="{D1268D43-215B-4B69-8AEB-A041E655E62B}"/>
    <cellStyle name="20% - Accent1 7 2 2 2 2" xfId="11533" xr:uid="{52A0A537-A7EF-4B3A-AE01-A77E97F54127}"/>
    <cellStyle name="20% - Accent1 7 2 2 2 2 2" xfId="17485" xr:uid="{AB4BF689-0437-4123-802A-2EF8F7628FD3}"/>
    <cellStyle name="20% - Accent1 7 2 2 2 2 3" xfId="27047" xr:uid="{49563BF1-DE69-403B-B2F0-B33D9AB8A75D}"/>
    <cellStyle name="20% - Accent1 7 2 2 2 3" xfId="15501" xr:uid="{38BF9B6E-17E7-42ED-A902-9DFE6BFE5CB2}"/>
    <cellStyle name="20% - Accent1 7 2 2 2 3 2" xfId="28759" xr:uid="{852696F7-7075-4B46-8D4B-B077F0ABE9F6}"/>
    <cellStyle name="20% - Accent1 7 2 2 2 4" xfId="20164" xr:uid="{F14C4321-AAEF-48CB-8186-E47DD68C0758}"/>
    <cellStyle name="20% - Accent1 7 2 2 2 5" xfId="25063" xr:uid="{BE2FBAFD-F767-417C-8A5D-57CFC2B7F76E}"/>
    <cellStyle name="20% - Accent1 7 2 2 3" xfId="10089" xr:uid="{6C8CCC82-DD51-4893-AB86-A46A756FD376}"/>
    <cellStyle name="20% - Accent1 7 2 2 3 2" xfId="16041" xr:uid="{0F358804-4235-41A7-BD66-9F75024DEF79}"/>
    <cellStyle name="20% - Accent1 7 2 2 3 2 2" xfId="28760" xr:uid="{38BEEC0D-A4B1-450E-A042-BFB28B1E8439}"/>
    <cellStyle name="20% - Accent1 7 2 2 3 3" xfId="20165" xr:uid="{EAD178A0-6C79-431F-9D01-C7F99A249C2D}"/>
    <cellStyle name="20% - Accent1 7 2 2 3 4" xfId="25603" xr:uid="{0686BD18-0AE9-418E-BA1F-FCD6B8FC8AEC}"/>
    <cellStyle name="20% - Accent1 7 2 2 4" xfId="12073" xr:uid="{796C2988-94CF-447B-817F-1BC9FD512D80}"/>
    <cellStyle name="20% - Accent1 7 2 2 4 2" xfId="14057" xr:uid="{058EBF62-C1AF-4290-A247-F5E232550B08}"/>
    <cellStyle name="20% - Accent1 7 2 2 4 3" xfId="27587" xr:uid="{F6E0484E-2C88-447E-A91E-A0D789A65798}"/>
    <cellStyle name="20% - Accent1 7 2 2 5" xfId="8105" xr:uid="{23529670-86FE-43D7-923E-9FC51A725075}"/>
    <cellStyle name="20% - Accent1 7 2 2 5 2" xfId="28758" xr:uid="{C060272B-7650-4126-A9FA-7F721512B7B7}"/>
    <cellStyle name="20% - Accent1 7 2 2 6" xfId="13517" xr:uid="{DE1E05CC-796C-497E-8025-BD010ACCEB3A}"/>
    <cellStyle name="20% - Accent1 7 2 2 7" xfId="18078" xr:uid="{54F88163-9D67-4F27-87E4-D07F3DA6CFF5}"/>
    <cellStyle name="20% - Accent1 7 2 2 8" xfId="19522" xr:uid="{85DBE68C-82CB-4A12-98AC-59E5272CA972}"/>
    <cellStyle name="20% - Accent1 7 2 2 9" xfId="20166" xr:uid="{CCB3BF1D-C24F-4A34-A4C4-B0E7DCD6E904}"/>
    <cellStyle name="20% - Accent1 7 2 3" xfId="9071" xr:uid="{EA934B9A-AC7F-4214-8935-66CE24793333}"/>
    <cellStyle name="20% - Accent1 7 2 3 2" xfId="11055" xr:uid="{CDB519EF-2FAE-4EA7-91D6-5A257C77407B}"/>
    <cellStyle name="20% - Accent1 7 2 3 2 2" xfId="17007" xr:uid="{F6C162FB-E538-4D0A-B52F-000C8D64D99C}"/>
    <cellStyle name="20% - Accent1 7 2 3 2 3" xfId="26569" xr:uid="{687B01F1-B65D-42C1-8DD0-1D17C841078D}"/>
    <cellStyle name="20% - Accent1 7 2 3 3" xfId="15023" xr:uid="{B12640B1-71DA-4DC5-833E-57C1F34721D9}"/>
    <cellStyle name="20% - Accent1 7 2 3 3 2" xfId="28761" xr:uid="{F5F3ED28-94F3-4AC1-82C6-5ADCCABBAE92}"/>
    <cellStyle name="20% - Accent1 7 2 3 4" xfId="20167" xr:uid="{3DBAFFB2-B02A-4AC1-86B4-B0944EFEA9CE}"/>
    <cellStyle name="20% - Accent1 7 2 3 5" xfId="24585" xr:uid="{C4A8D44C-E5DF-4416-BAF6-38CCC07F5C62}"/>
    <cellStyle name="20% - Accent1 7 2 4" xfId="10088" xr:uid="{C111B034-1523-4FBE-8EA0-FCEAACB9B0C9}"/>
    <cellStyle name="20% - Accent1 7 2 4 2" xfId="16040" xr:uid="{41C01403-5849-4358-B050-6AAE6AF9DD73}"/>
    <cellStyle name="20% - Accent1 7 2 4 2 2" xfId="28762" xr:uid="{D2245FA3-D658-48EF-9DBF-7EC3FA1B343F}"/>
    <cellStyle name="20% - Accent1 7 2 4 3" xfId="20168" xr:uid="{1AB82D28-39D1-44AF-BEFF-BBBB9D6B0587}"/>
    <cellStyle name="20% - Accent1 7 2 4 4" xfId="25602" xr:uid="{3D0231FA-9539-430A-9132-12E3953333A6}"/>
    <cellStyle name="20% - Accent1 7 2 5" xfId="12072" xr:uid="{FC4887D0-7768-43C0-8595-0EDF6B14251E}"/>
    <cellStyle name="20% - Accent1 7 2 5 2" xfId="14056" xr:uid="{01E9E500-80B0-4A7F-955A-F385876F3F68}"/>
    <cellStyle name="20% - Accent1 7 2 5 3" xfId="27586" xr:uid="{E0CD0D37-8190-46AF-B735-2AC0A5720FC8}"/>
    <cellStyle name="20% - Accent1 7 2 6" xfId="8104" xr:uid="{B564F107-20EB-4951-9A92-E8C692FCDFFE}"/>
    <cellStyle name="20% - Accent1 7 2 6 2" xfId="28757" xr:uid="{5D9A4AD2-3EB3-4F8B-9D55-EAE3C623AA20}"/>
    <cellStyle name="20% - Accent1 7 2 7" xfId="13039" xr:uid="{287D0259-8572-4478-9380-18A72B44753B}"/>
    <cellStyle name="20% - Accent1 7 2 8" xfId="18077" xr:uid="{A8FEB161-B24A-48FF-8123-C52035658827}"/>
    <cellStyle name="20% - Accent1 7 2 9" xfId="19044" xr:uid="{6307231C-7C15-41B5-A4A3-B27FE71B53D6}"/>
    <cellStyle name="20% - Accent1 7 3" xfId="3765" xr:uid="{FB9CFD09-3186-472C-9044-B421937102AE}"/>
    <cellStyle name="20% - Accent1 7 3 10" xfId="23620" xr:uid="{8D0692CD-0A04-4B8F-A63E-078C1C3A7AD5}"/>
    <cellStyle name="20% - Accent1 7 3 11" xfId="6366" xr:uid="{62583127-19AD-4284-9632-8F4DD8804508}"/>
    <cellStyle name="20% - Accent1 7 3 12" xfId="31900" xr:uid="{CCD5D4D1-D8D3-493B-9C02-CBF808D147C2}"/>
    <cellStyle name="20% - Accent1 7 3 2" xfId="9550" xr:uid="{63A6CD47-DD54-427E-8718-00837E33F73B}"/>
    <cellStyle name="20% - Accent1 7 3 2 2" xfId="11534" xr:uid="{6FA6AA69-A990-42A0-8CEF-FF3D8B963B94}"/>
    <cellStyle name="20% - Accent1 7 3 2 2 2" xfId="17486" xr:uid="{66D1EAEC-FBB9-4100-8F10-A22A2194EE51}"/>
    <cellStyle name="20% - Accent1 7 3 2 2 3" xfId="27048" xr:uid="{C99BBDA8-8DF3-4835-869B-0C7F7DDDE7D2}"/>
    <cellStyle name="20% - Accent1 7 3 2 3" xfId="15502" xr:uid="{A06B0D1C-3E8C-479B-9A3E-AC46B154350B}"/>
    <cellStyle name="20% - Accent1 7 3 2 3 2" xfId="28764" xr:uid="{56124E46-38CC-4759-AD1B-BB6F2EDDE43E}"/>
    <cellStyle name="20% - Accent1 7 3 2 4" xfId="20169" xr:uid="{BA0FC9A4-FB19-4C52-875E-9113D2D337D8}"/>
    <cellStyle name="20% - Accent1 7 3 2 5" xfId="25064" xr:uid="{D8E19595-A15D-4635-B3A3-D5FF0DA439BF}"/>
    <cellStyle name="20% - Accent1 7 3 3" xfId="10090" xr:uid="{64C59627-6CCD-4A52-9586-BA8144B3C4A1}"/>
    <cellStyle name="20% - Accent1 7 3 3 2" xfId="16042" xr:uid="{D9E013CC-FCF4-4546-BCB2-9953EAF7077A}"/>
    <cellStyle name="20% - Accent1 7 3 3 2 2" xfId="28765" xr:uid="{4CE9C234-5540-4401-8CF5-D43E45F0146F}"/>
    <cellStyle name="20% - Accent1 7 3 3 3" xfId="20170" xr:uid="{D3F796CF-1091-4FD6-9652-7127F4DB1312}"/>
    <cellStyle name="20% - Accent1 7 3 3 4" xfId="25604" xr:uid="{737D028D-3634-4613-8099-63BF580FBD2A}"/>
    <cellStyle name="20% - Accent1 7 3 4" xfId="12074" xr:uid="{794064AC-BFA1-49B7-9ECB-AC62218BF489}"/>
    <cellStyle name="20% - Accent1 7 3 4 2" xfId="14058" xr:uid="{DB877D03-972B-4A2A-AF7A-7669420ADEBD}"/>
    <cellStyle name="20% - Accent1 7 3 4 3" xfId="27588" xr:uid="{450E85D3-704A-4FCC-B445-26FB8C818814}"/>
    <cellStyle name="20% - Accent1 7 3 5" xfId="8106" xr:uid="{31C27D99-50AF-4ACD-8672-7088FE1AB5EA}"/>
    <cellStyle name="20% - Accent1 7 3 5 2" xfId="28763" xr:uid="{907857FC-CBED-40B2-A26C-83D8CEC20108}"/>
    <cellStyle name="20% - Accent1 7 3 6" xfId="13518" xr:uid="{C8C1E383-4ECB-4F9B-9D8B-F9D495805A2A}"/>
    <cellStyle name="20% - Accent1 7 3 7" xfId="18079" xr:uid="{7A22CB05-BCA8-44C4-836B-217679816D00}"/>
    <cellStyle name="20% - Accent1 7 3 8" xfId="19523" xr:uid="{4210FD20-2E44-42AA-97F0-87072C08EA51}"/>
    <cellStyle name="20% - Accent1 7 3 9" xfId="20171" xr:uid="{B4443CF7-88F1-4852-9BDA-7052D49D4608}"/>
    <cellStyle name="20% - Accent1 7 4" xfId="6873" xr:uid="{780B11A0-132F-4E0D-B167-CF44D545A0EB}"/>
    <cellStyle name="20% - Accent1 7 4 2" xfId="11054" xr:uid="{7EDF075F-9AF2-49CD-AE63-4F098EB1D495}"/>
    <cellStyle name="20% - Accent1 7 4 2 2" xfId="17006" xr:uid="{9C0EBDDC-DBA6-4D08-ABB1-239FF5AE37F6}"/>
    <cellStyle name="20% - Accent1 7 4 2 3" xfId="26568" xr:uid="{1B61F2AE-9F7B-4CC1-83FF-1D8D58E43007}"/>
    <cellStyle name="20% - Accent1 7 4 3" xfId="9070" xr:uid="{53B2A482-C2E7-474C-B070-F773B22411CD}"/>
    <cellStyle name="20% - Accent1 7 4 3 2" xfId="28766" xr:uid="{3392B7A9-B945-41B5-B952-B9019C0132D0}"/>
    <cellStyle name="20% - Accent1 7 4 4" xfId="15022" xr:uid="{F6E00D3A-14AE-40CC-B3DC-78DD196557DB}"/>
    <cellStyle name="20% - Accent1 7 4 5" xfId="20172" xr:uid="{583AA124-D339-4E69-B513-AE92DDA79D11}"/>
    <cellStyle name="20% - Accent1 7 4 6" xfId="24584" xr:uid="{164DC314-F912-4DB9-8156-1EA4FC3A1E24}"/>
    <cellStyle name="20% - Accent1 7 5" xfId="10087" xr:uid="{69352C96-BE02-4A70-88FF-975C0787AA1A}"/>
    <cellStyle name="20% - Accent1 7 5 2" xfId="16039" xr:uid="{1DF75D1F-7FE8-4505-BC7E-B0DFCC1C4F4B}"/>
    <cellStyle name="20% - Accent1 7 5 2 2" xfId="28767" xr:uid="{A26DFFB3-E49A-4279-AF9F-3D22ECD5381F}"/>
    <cellStyle name="20% - Accent1 7 5 3" xfId="20173" xr:uid="{4B0387EB-07C3-4ABA-B55F-CD047AE05E4E}"/>
    <cellStyle name="20% - Accent1 7 5 4" xfId="25601" xr:uid="{22408FA6-DAA0-4C83-8CC9-5B4B31D37EBE}"/>
    <cellStyle name="20% - Accent1 7 6" xfId="12071" xr:uid="{DE0D3E70-95A6-476D-8CD6-4E7EBAA8B939}"/>
    <cellStyle name="20% - Accent1 7 6 2" xfId="14055" xr:uid="{BE14853E-D127-4CB8-829D-C0D77DA693F9}"/>
    <cellStyle name="20% - Accent1 7 6 3" xfId="27585" xr:uid="{26801849-C73B-4EE1-9719-8F5EDD53E9C7}"/>
    <cellStyle name="20% - Accent1 7 7" xfId="8103" xr:uid="{28E353FD-E63E-4304-BFEB-EA1BFAE211A2}"/>
    <cellStyle name="20% - Accent1 7 7 2" xfId="28756" xr:uid="{EE2E00FB-C462-4FA4-98EE-2DF4E9A715F7}"/>
    <cellStyle name="20% - Accent1 7 8" xfId="13038" xr:uid="{F37C4FE0-147F-428D-BEBA-10DF21B3371A}"/>
    <cellStyle name="20% - Accent1 7 9" xfId="18076" xr:uid="{474B2DD2-1EB7-49DC-B802-A6E0F0EC1334}"/>
    <cellStyle name="20% - Accent1 8" xfId="3766" xr:uid="{A46582BB-0E19-494C-9F56-79B4005DF234}"/>
    <cellStyle name="20% - Accent1 8 10" xfId="20174" xr:uid="{07E6EF68-0A2E-4B75-AED0-F99F5F42867B}"/>
    <cellStyle name="20% - Accent1 8 11" xfId="23621" xr:uid="{9E6D0EE2-8EF0-4E41-AED8-BD9FD18CB16B}"/>
    <cellStyle name="20% - Accent1 8 12" xfId="5888" xr:uid="{25E5D495-0051-4613-9992-34FD1003A1C0}"/>
    <cellStyle name="20% - Accent1 8 13" xfId="31901" xr:uid="{0685FFFD-2D11-4E2A-BC68-00DEF5B5D3CE}"/>
    <cellStyle name="20% - Accent1 8 2" xfId="3767" xr:uid="{1071BEF5-F64B-4565-B4EC-B30868960DFF}"/>
    <cellStyle name="20% - Accent1 8 2 10" xfId="23622" xr:uid="{5210B4AD-A815-42BA-83A0-456862DA77B2}"/>
    <cellStyle name="20% - Accent1 8 2 11" xfId="6367" xr:uid="{7215F7FD-53C4-493B-8E06-9333B5659AF4}"/>
    <cellStyle name="20% - Accent1 8 2 12" xfId="31902" xr:uid="{B88451E8-791D-4ADF-BA49-B0A36A57FE1E}"/>
    <cellStyle name="20% - Accent1 8 2 2" xfId="9551" xr:uid="{EBC834DE-06F2-4905-9C55-B84B8F50002E}"/>
    <cellStyle name="20% - Accent1 8 2 2 2" xfId="11535" xr:uid="{23B08893-2605-4AE0-9484-5E922784B152}"/>
    <cellStyle name="20% - Accent1 8 2 2 2 2" xfId="17487" xr:uid="{9227EEB7-D3FC-4D04-90E8-A84A3E325BC5}"/>
    <cellStyle name="20% - Accent1 8 2 2 2 3" xfId="27049" xr:uid="{4EB6DCF6-D76C-4B86-BE30-6A6AEF108A02}"/>
    <cellStyle name="20% - Accent1 8 2 2 3" xfId="15503" xr:uid="{2E4DD562-DCB7-438E-AEC8-1664496204A3}"/>
    <cellStyle name="20% - Accent1 8 2 2 3 2" xfId="28770" xr:uid="{86D30E3E-D0A0-4426-8BC7-0D365BD8122D}"/>
    <cellStyle name="20% - Accent1 8 2 2 4" xfId="20175" xr:uid="{5F1866CF-2802-4C89-B14E-C79E8BEAF42F}"/>
    <cellStyle name="20% - Accent1 8 2 2 5" xfId="25065" xr:uid="{5752BC86-CCF8-45D6-B2A3-4C54EBF03507}"/>
    <cellStyle name="20% - Accent1 8 2 3" xfId="10092" xr:uid="{38A692DD-F055-41C0-A951-C5C764E9618A}"/>
    <cellStyle name="20% - Accent1 8 2 3 2" xfId="16044" xr:uid="{356FF474-0D42-4579-BA5E-397BF8698FE0}"/>
    <cellStyle name="20% - Accent1 8 2 3 2 2" xfId="28771" xr:uid="{067084A1-8CF6-4516-BEF2-91BA575733A5}"/>
    <cellStyle name="20% - Accent1 8 2 3 3" xfId="20176" xr:uid="{4F95E4DE-89E6-49BE-928F-5178F9D66D66}"/>
    <cellStyle name="20% - Accent1 8 2 3 4" xfId="25606" xr:uid="{1F92EF0A-3DC0-40D9-B3CF-87CC7301B007}"/>
    <cellStyle name="20% - Accent1 8 2 4" xfId="12076" xr:uid="{97C3ACC2-D09C-4978-B0CC-376A99551116}"/>
    <cellStyle name="20% - Accent1 8 2 4 2" xfId="14060" xr:uid="{88BD1276-875F-4CD1-AB17-41F15F4041B7}"/>
    <cellStyle name="20% - Accent1 8 2 4 3" xfId="27590" xr:uid="{1E442F45-E8DE-4C3A-8ABB-6F7EA902722A}"/>
    <cellStyle name="20% - Accent1 8 2 5" xfId="8108" xr:uid="{EB343445-7082-4D9E-9FE3-4FA455F110E7}"/>
    <cellStyle name="20% - Accent1 8 2 5 2" xfId="28769" xr:uid="{C914C001-490B-45B2-9890-45E6EACDC412}"/>
    <cellStyle name="20% - Accent1 8 2 6" xfId="13519" xr:uid="{D19A9F4F-04F2-41B7-BFD5-5F55899A5004}"/>
    <cellStyle name="20% - Accent1 8 2 7" xfId="18081" xr:uid="{1FBA935A-320A-491D-B826-DBD742B63913}"/>
    <cellStyle name="20% - Accent1 8 2 8" xfId="19524" xr:uid="{8CA3905C-71AC-47F1-912B-ACDF4C0589FF}"/>
    <cellStyle name="20% - Accent1 8 2 9" xfId="20177" xr:uid="{B5291491-CF7A-4C75-AF87-F92815CA57D9}"/>
    <cellStyle name="20% - Accent1 8 3" xfId="6874" xr:uid="{080B6E03-2DC6-4411-9A01-DBADB5B0777C}"/>
    <cellStyle name="20% - Accent1 8 3 2" xfId="11056" xr:uid="{F9B8A06F-A755-402D-8EFC-CD5738C0F004}"/>
    <cellStyle name="20% - Accent1 8 3 2 2" xfId="17008" xr:uid="{D7EEE582-6363-44C0-BA1B-A122359AA50C}"/>
    <cellStyle name="20% - Accent1 8 3 2 3" xfId="26570" xr:uid="{08182F32-F0F6-4D33-8CA4-D8EB47C5C821}"/>
    <cellStyle name="20% - Accent1 8 3 3" xfId="9072" xr:uid="{A43A9FDE-0AAC-4D25-9553-61391FCE86D5}"/>
    <cellStyle name="20% - Accent1 8 3 3 2" xfId="28772" xr:uid="{8E2FF1D7-6478-41B9-A1D4-572B661F5051}"/>
    <cellStyle name="20% - Accent1 8 3 4" xfId="15024" xr:uid="{6AC23480-1218-495A-9F3B-942389CE7FD5}"/>
    <cellStyle name="20% - Accent1 8 3 5" xfId="20178" xr:uid="{22BE6238-9C0E-44C8-B3C6-DF066314DB5C}"/>
    <cellStyle name="20% - Accent1 8 3 6" xfId="24586" xr:uid="{D6D837FC-BB4F-4D40-B777-B458E169C4B0}"/>
    <cellStyle name="20% - Accent1 8 4" xfId="10091" xr:uid="{48146311-3800-44E6-822E-FFB9E0FC8B63}"/>
    <cellStyle name="20% - Accent1 8 4 2" xfId="16043" xr:uid="{FDD007C1-A4B6-4D48-B8E9-A2A6FE7B85AB}"/>
    <cellStyle name="20% - Accent1 8 4 2 2" xfId="28773" xr:uid="{354B7209-9C91-4883-BEBD-A0BF6D0809E5}"/>
    <cellStyle name="20% - Accent1 8 4 3" xfId="20179" xr:uid="{97C9B86B-6165-4B6B-BE62-8EDE68862CD1}"/>
    <cellStyle name="20% - Accent1 8 4 4" xfId="25605" xr:uid="{DFDF2000-EBC9-43A4-877F-C344FB239703}"/>
    <cellStyle name="20% - Accent1 8 5" xfId="12075" xr:uid="{DA04FBDA-2619-412E-A14D-7B9DC207BC9E}"/>
    <cellStyle name="20% - Accent1 8 5 2" xfId="14059" xr:uid="{4B071580-BD62-4D80-A68C-66054EBF3705}"/>
    <cellStyle name="20% - Accent1 8 5 3" xfId="27589" xr:uid="{9717E68A-17CB-4EDB-9C8C-15713A2628B1}"/>
    <cellStyle name="20% - Accent1 8 6" xfId="8107" xr:uid="{7EEFA3F0-1D92-4D51-A13C-041E58507456}"/>
    <cellStyle name="20% - Accent1 8 6 2" xfId="28768" xr:uid="{3DBF356C-03F9-44C2-A695-28FEED0B479C}"/>
    <cellStyle name="20% - Accent1 8 7" xfId="13040" xr:uid="{82909A83-ADD9-45B0-BB6B-229B88B3FE93}"/>
    <cellStyle name="20% - Accent1 8 8" xfId="18080" xr:uid="{954AFC0B-A836-4E51-B9DD-922912FC1000}"/>
    <cellStyle name="20% - Accent1 8 9" xfId="19045" xr:uid="{C35BFE48-4450-4EB7-B702-B937AB46610E}"/>
    <cellStyle name="20% - Accent1 9" xfId="3768" xr:uid="{4167055B-523C-41D8-AEB6-F606F9CFA75C}"/>
    <cellStyle name="20% - Accent1 9 10" xfId="20180" xr:uid="{73E69B01-701B-41D6-9B08-C4A6E3EE29C2}"/>
    <cellStyle name="20% - Accent1 9 11" xfId="23623" xr:uid="{4D1FBBA7-5658-45AF-AA1A-D0EB655373FE}"/>
    <cellStyle name="20% - Accent1 9 12" xfId="5889" xr:uid="{211B975B-195C-499D-81DB-106F54F68564}"/>
    <cellStyle name="20% - Accent1 9 13" xfId="31903" xr:uid="{EC4E27E3-324E-4B54-B333-B8BA8A37C921}"/>
    <cellStyle name="20% - Accent1 9 2" xfId="3769" xr:uid="{9A19F397-F530-488A-A00D-CE65628F6031}"/>
    <cellStyle name="20% - Accent1 9 2 10" xfId="23624" xr:uid="{8F3CF44C-2AEC-423F-8F5C-5D122AD0391D}"/>
    <cellStyle name="20% - Accent1 9 2 11" xfId="6368" xr:uid="{17514D20-FD40-42C4-9F08-436D997FF585}"/>
    <cellStyle name="20% - Accent1 9 2 12" xfId="31904" xr:uid="{B855E8E9-44F6-4921-B964-DF9B19AC1299}"/>
    <cellStyle name="20% - Accent1 9 2 2" xfId="9552" xr:uid="{CED1CD10-E12B-4836-B4F4-4C76B2563723}"/>
    <cellStyle name="20% - Accent1 9 2 2 2" xfId="11536" xr:uid="{45AC9F1E-B5BF-4D38-8D85-7EE3ABDFE527}"/>
    <cellStyle name="20% - Accent1 9 2 2 2 2" xfId="17488" xr:uid="{C10FD764-1B98-4D6D-801F-D1461334C267}"/>
    <cellStyle name="20% - Accent1 9 2 2 2 3" xfId="27050" xr:uid="{DCA103B3-0515-4C89-8464-8CFFD1DE680A}"/>
    <cellStyle name="20% - Accent1 9 2 2 3" xfId="15504" xr:uid="{AB2C741E-A336-4272-9303-30005423FFD3}"/>
    <cellStyle name="20% - Accent1 9 2 2 3 2" xfId="28776" xr:uid="{D315683A-AA27-4FCB-B01A-E8C6A24C2B29}"/>
    <cellStyle name="20% - Accent1 9 2 2 4" xfId="20181" xr:uid="{0FCE5EFB-2778-4039-B01B-96444CAA1072}"/>
    <cellStyle name="20% - Accent1 9 2 2 5" xfId="25066" xr:uid="{86D5D3E6-05CC-4E86-A8CB-29430AD9F9C5}"/>
    <cellStyle name="20% - Accent1 9 2 3" xfId="10094" xr:uid="{A2ACC6F1-8F93-4A24-A435-8AAFD92C5187}"/>
    <cellStyle name="20% - Accent1 9 2 3 2" xfId="16046" xr:uid="{ACEC2E33-7C95-4B4A-94FD-BBC07E0FAE77}"/>
    <cellStyle name="20% - Accent1 9 2 3 2 2" xfId="28777" xr:uid="{C3CE43D9-2017-4245-A6D2-8EEDE2FA036A}"/>
    <cellStyle name="20% - Accent1 9 2 3 3" xfId="20182" xr:uid="{1BBC848C-F810-4189-95C4-121EA18759C1}"/>
    <cellStyle name="20% - Accent1 9 2 3 4" xfId="25608" xr:uid="{44DCD995-2863-4850-AD5B-252C79EE653D}"/>
    <cellStyle name="20% - Accent1 9 2 4" xfId="12078" xr:uid="{B0707A93-85D3-47A8-8EFD-26B01F2222A5}"/>
    <cellStyle name="20% - Accent1 9 2 4 2" xfId="14062" xr:uid="{DCC6C19A-AD38-4384-9FEA-45885E261947}"/>
    <cellStyle name="20% - Accent1 9 2 4 3" xfId="27592" xr:uid="{F3804240-FAE2-4E5D-B6FE-FEC101C4F15C}"/>
    <cellStyle name="20% - Accent1 9 2 5" xfId="8110" xr:uid="{7580F55A-0195-4D89-8160-6EF1D81CD253}"/>
    <cellStyle name="20% - Accent1 9 2 5 2" xfId="28775" xr:uid="{86D9097B-E3D6-43F0-BBB5-B006A81A7B61}"/>
    <cellStyle name="20% - Accent1 9 2 6" xfId="13520" xr:uid="{4E7D21F5-7F83-404E-8A1B-5941C73EF8D3}"/>
    <cellStyle name="20% - Accent1 9 2 7" xfId="18083" xr:uid="{77C7C876-3E40-4341-B9B5-7E8FAA6BE7D3}"/>
    <cellStyle name="20% - Accent1 9 2 8" xfId="19525" xr:uid="{8B273449-99E0-453C-A007-7382815F44A6}"/>
    <cellStyle name="20% - Accent1 9 2 9" xfId="20183" xr:uid="{09D2CDBE-11FD-4F34-A31F-A35CA20B63F4}"/>
    <cellStyle name="20% - Accent1 9 3" xfId="6875" xr:uid="{DE4B50F4-4B84-4334-825A-6F0EE577440C}"/>
    <cellStyle name="20% - Accent1 9 3 2" xfId="11057" xr:uid="{AA90B8F5-D925-4B2D-A668-A4A0BE60441E}"/>
    <cellStyle name="20% - Accent1 9 3 2 2" xfId="17009" xr:uid="{740BF299-BEBC-4EF8-A825-E979C7F9F974}"/>
    <cellStyle name="20% - Accent1 9 3 2 3" xfId="26571" xr:uid="{65531A12-BD97-4158-8A34-6E222E52ED4E}"/>
    <cellStyle name="20% - Accent1 9 3 3" xfId="9073" xr:uid="{733771F5-F331-4B82-BE28-397EBDCF150A}"/>
    <cellStyle name="20% - Accent1 9 3 3 2" xfId="28778" xr:uid="{3A8D258C-3283-4411-B33B-33E4CBBF07DB}"/>
    <cellStyle name="20% - Accent1 9 3 4" xfId="15025" xr:uid="{AABADBFA-4B67-4BD0-8703-D7FA3E9CC2F5}"/>
    <cellStyle name="20% - Accent1 9 3 5" xfId="20184" xr:uid="{B656B7DC-2920-429D-8E67-06B2F880054C}"/>
    <cellStyle name="20% - Accent1 9 3 6" xfId="24587" xr:uid="{CADEAB66-2E5D-46CB-A74A-A1A16F3B3C96}"/>
    <cellStyle name="20% - Accent1 9 4" xfId="10093" xr:uid="{57B51D0F-D143-4EC1-B48F-E9EEE186126B}"/>
    <cellStyle name="20% - Accent1 9 4 2" xfId="16045" xr:uid="{A0E6CF77-4CF9-4519-8F2C-36EECD1B9FA2}"/>
    <cellStyle name="20% - Accent1 9 4 2 2" xfId="28779" xr:uid="{D8F6CAD6-F1D0-4ACB-895C-AEBCB4A20861}"/>
    <cellStyle name="20% - Accent1 9 4 3" xfId="20185" xr:uid="{F5AAB155-5463-4F7C-B089-C5DFDD507D2E}"/>
    <cellStyle name="20% - Accent1 9 4 4" xfId="25607" xr:uid="{151E9BA5-FFE9-4B40-953F-C00B6AFC7A6F}"/>
    <cellStyle name="20% - Accent1 9 5" xfId="12077" xr:uid="{CAF93635-488D-4B84-9BA8-1D54E758B323}"/>
    <cellStyle name="20% - Accent1 9 5 2" xfId="14061" xr:uid="{54E08847-14D3-464E-B2EF-1A65E5694247}"/>
    <cellStyle name="20% - Accent1 9 5 3" xfId="27591" xr:uid="{B4914BEB-4926-49B2-AA65-83D626F5A443}"/>
    <cellStyle name="20% - Accent1 9 6" xfId="8109" xr:uid="{D49AFB86-E464-4C1C-8050-97D7C6A645E1}"/>
    <cellStyle name="20% - Accent1 9 6 2" xfId="28774" xr:uid="{9A110BB1-7689-4619-9C44-0FC5519D8284}"/>
    <cellStyle name="20% - Accent1 9 7" xfId="13041" xr:uid="{927CCE6E-C518-4910-AB08-F5C3D05092FB}"/>
    <cellStyle name="20% - Accent1 9 8" xfId="18082" xr:uid="{B5DA417A-108F-4FA9-8F08-311C42E1106E}"/>
    <cellStyle name="20% - Accent1 9 9" xfId="19046" xr:uid="{A885FA0E-8C8E-49DE-A247-7F60841E2745}"/>
    <cellStyle name="20% - Accent2" xfId="28" builtinId="34" customBuiltin="1"/>
    <cellStyle name="20% - Accent2 10" xfId="3771" xr:uid="{59597FAD-943E-4872-99AB-7788CE817A81}"/>
    <cellStyle name="20% - Accent2 10 10" xfId="20186" xr:uid="{94277AC5-B968-4718-9EF4-583353382C67}"/>
    <cellStyle name="20% - Accent2 10 11" xfId="23625" xr:uid="{5AFC0729-BAE1-4DA6-A659-243FE6F1D2A6}"/>
    <cellStyle name="20% - Accent2 10 12" xfId="5890" xr:uid="{5CC43271-E90F-41A7-A6F6-751C276AB50F}"/>
    <cellStyle name="20% - Accent2 10 13" xfId="31906" xr:uid="{121ACE2A-1E6B-4267-B8B3-CCFCEB16C590}"/>
    <cellStyle name="20% - Accent2 10 2" xfId="3772" xr:uid="{F5DA0381-D69F-4204-AF84-C691BA5F7C85}"/>
    <cellStyle name="20% - Accent2 10 2 10" xfId="23626" xr:uid="{8E4E240D-9FFE-4AB5-9552-FB02EF12F0F0}"/>
    <cellStyle name="20% - Accent2 10 2 11" xfId="6369" xr:uid="{03E575A9-3F43-4F87-982F-709A5786B640}"/>
    <cellStyle name="20% - Accent2 10 2 12" xfId="31907" xr:uid="{7F9E73BC-28BB-4A66-BD26-0D518CCCA0BC}"/>
    <cellStyle name="20% - Accent2 10 2 2" xfId="9553" xr:uid="{00CF1DA5-30A0-4DCF-BCB7-95CD2EC95B1B}"/>
    <cellStyle name="20% - Accent2 10 2 2 2" xfId="11537" xr:uid="{D2D2C6CD-6EFA-410F-9B2D-0E1150DE108A}"/>
    <cellStyle name="20% - Accent2 10 2 2 2 2" xfId="17489" xr:uid="{CE93E7AB-9C41-4284-9CB2-278FA279EDE4}"/>
    <cellStyle name="20% - Accent2 10 2 2 2 3" xfId="27051" xr:uid="{2FBA67F1-BC14-4CF1-8C61-3CC821983215}"/>
    <cellStyle name="20% - Accent2 10 2 2 3" xfId="15505" xr:uid="{D1C25E8D-945B-4D81-8570-A4A3064CE581}"/>
    <cellStyle name="20% - Accent2 10 2 2 3 2" xfId="28782" xr:uid="{53C78ED3-BB7D-46D7-B96A-A4DAA36B5A77}"/>
    <cellStyle name="20% - Accent2 10 2 2 4" xfId="20187" xr:uid="{B4FE7B10-C424-42ED-953E-11D71A86A7A7}"/>
    <cellStyle name="20% - Accent2 10 2 2 5" xfId="25067" xr:uid="{86BF7463-4451-4E7F-A8BF-C2BFC3C6DE41}"/>
    <cellStyle name="20% - Accent2 10 2 3" xfId="10096" xr:uid="{91B04FED-AD2E-48E6-9C7A-6E6853609481}"/>
    <cellStyle name="20% - Accent2 10 2 3 2" xfId="16048" xr:uid="{C8177338-D7C5-4E6C-B024-5D5011176280}"/>
    <cellStyle name="20% - Accent2 10 2 3 2 2" xfId="28783" xr:uid="{48EB683C-D9AB-4498-82F0-D9C81D9D155E}"/>
    <cellStyle name="20% - Accent2 10 2 3 3" xfId="20188" xr:uid="{A8127B3A-EF41-4F20-8E03-B721DE4205E5}"/>
    <cellStyle name="20% - Accent2 10 2 3 4" xfId="25610" xr:uid="{B2752724-0823-49E4-91AE-E8BBC39867A1}"/>
    <cellStyle name="20% - Accent2 10 2 4" xfId="12080" xr:uid="{62F0439F-6861-42E3-9E10-F2ABD5EEB323}"/>
    <cellStyle name="20% - Accent2 10 2 4 2" xfId="14064" xr:uid="{325D33DC-832F-4805-B3A8-3E1D24B2529E}"/>
    <cellStyle name="20% - Accent2 10 2 4 3" xfId="27594" xr:uid="{1695CF59-9FEB-4E57-8146-A7C339DC5EDE}"/>
    <cellStyle name="20% - Accent2 10 2 5" xfId="8112" xr:uid="{B8A0E1DF-B035-4E76-8AAB-BC762D0316E5}"/>
    <cellStyle name="20% - Accent2 10 2 5 2" xfId="28781" xr:uid="{BE3E32F6-D46A-46C3-A049-E752C9597095}"/>
    <cellStyle name="20% - Accent2 10 2 6" xfId="13521" xr:uid="{F5F254B0-5075-4AC6-94A9-73C48962AC3E}"/>
    <cellStyle name="20% - Accent2 10 2 7" xfId="18085" xr:uid="{308AE56E-35D7-408A-9FB6-76450863CA44}"/>
    <cellStyle name="20% - Accent2 10 2 8" xfId="19526" xr:uid="{412F1CD3-26DD-4BA0-BC9C-C0E74D85F168}"/>
    <cellStyle name="20% - Accent2 10 2 9" xfId="20189" xr:uid="{B352C173-B583-49E1-9415-DDDF9F4005BD}"/>
    <cellStyle name="20% - Accent2 10 3" xfId="6876" xr:uid="{3921860C-7637-4F12-A2FC-574D87ECBA55}"/>
    <cellStyle name="20% - Accent2 10 3 2" xfId="11058" xr:uid="{86404D9B-092A-4B44-A62D-4983B2873274}"/>
    <cellStyle name="20% - Accent2 10 3 2 2" xfId="17010" xr:uid="{2512B41F-875C-4A01-8340-2DBBB250FE83}"/>
    <cellStyle name="20% - Accent2 10 3 2 3" xfId="26572" xr:uid="{190B943D-4AE7-4C89-8973-E677E5714C8C}"/>
    <cellStyle name="20% - Accent2 10 3 3" xfId="9074" xr:uid="{6DF51DDF-368A-4C6F-B77C-E37872ECA75D}"/>
    <cellStyle name="20% - Accent2 10 3 3 2" xfId="28784" xr:uid="{30B6A8FF-5B02-4971-8216-8A1168B9FC85}"/>
    <cellStyle name="20% - Accent2 10 3 4" xfId="15026" xr:uid="{913D9664-1C89-4A3A-8C02-87D7CD193DA2}"/>
    <cellStyle name="20% - Accent2 10 3 5" xfId="20190" xr:uid="{3785BBC4-97FB-46A1-9B6F-08FD0EC7947D}"/>
    <cellStyle name="20% - Accent2 10 3 6" xfId="24588" xr:uid="{BF65A9DE-CF01-4396-8F50-D8A41392666B}"/>
    <cellStyle name="20% - Accent2 10 4" xfId="10095" xr:uid="{DCA46668-BC5F-4B65-950B-2EF67F075188}"/>
    <cellStyle name="20% - Accent2 10 4 2" xfId="16047" xr:uid="{5B9D1494-3A30-4332-AD68-11119BAFA710}"/>
    <cellStyle name="20% - Accent2 10 4 2 2" xfId="28785" xr:uid="{38F28F22-52BA-4F10-A983-7CFEE89919DD}"/>
    <cellStyle name="20% - Accent2 10 4 3" xfId="20191" xr:uid="{EB283593-980F-4419-B063-5372C67921A8}"/>
    <cellStyle name="20% - Accent2 10 4 4" xfId="25609" xr:uid="{2AFA3892-BF21-48FE-8B5E-23CE66164D73}"/>
    <cellStyle name="20% - Accent2 10 5" xfId="12079" xr:uid="{42A9B4B6-347D-41D5-9130-C71C8A8CC1C4}"/>
    <cellStyle name="20% - Accent2 10 5 2" xfId="14063" xr:uid="{B3972771-C0ED-4512-962F-08B26F269213}"/>
    <cellStyle name="20% - Accent2 10 5 3" xfId="27593" xr:uid="{ED2FCB31-E76D-48DA-BD07-31FB9CA54083}"/>
    <cellStyle name="20% - Accent2 10 6" xfId="8111" xr:uid="{2E243C79-2ED1-465E-8A75-0C5DDF0CDBFF}"/>
    <cellStyle name="20% - Accent2 10 6 2" xfId="28780" xr:uid="{7850B15C-5F28-4606-9D2C-3635ACD224A1}"/>
    <cellStyle name="20% - Accent2 10 7" xfId="13042" xr:uid="{B4A32A90-A4BD-426A-A93E-949219036B97}"/>
    <cellStyle name="20% - Accent2 10 8" xfId="18084" xr:uid="{97F3F8A1-40B7-4439-A528-2E7D41AE3EB8}"/>
    <cellStyle name="20% - Accent2 10 9" xfId="19047" xr:uid="{C8D1530C-CA79-4640-AEF5-B222EE7616A4}"/>
    <cellStyle name="20% - Accent2 11" xfId="3773" xr:uid="{DA480856-9894-4AF4-A4A8-38EB33B383AF}"/>
    <cellStyle name="20% - Accent2 11 10" xfId="20192" xr:uid="{04AF960A-4AFF-48D0-88C7-1D10CC8B463D}"/>
    <cellStyle name="20% - Accent2 11 11" xfId="23627" xr:uid="{4EC54997-E50F-4F88-90C5-1F71ABE57E38}"/>
    <cellStyle name="20% - Accent2 11 12" xfId="5891" xr:uid="{57D7A96C-3F69-4AC1-98DA-C67A7E7C6A72}"/>
    <cellStyle name="20% - Accent2 11 13" xfId="31908" xr:uid="{E0E2CE92-37A0-4D5B-A40B-57F27AD11E7E}"/>
    <cellStyle name="20% - Accent2 11 2" xfId="3774" xr:uid="{2E25E2BA-2189-49A7-901E-5AB9CF1B4350}"/>
    <cellStyle name="20% - Accent2 11 2 10" xfId="23628" xr:uid="{A089EB52-F708-4B08-A484-44A03DC42160}"/>
    <cellStyle name="20% - Accent2 11 2 11" xfId="6370" xr:uid="{AE760AC0-893A-4437-8343-A74E96F4314E}"/>
    <cellStyle name="20% - Accent2 11 2 12" xfId="31909" xr:uid="{ABE32446-BCC4-44DB-81CE-2EF556E61F34}"/>
    <cellStyle name="20% - Accent2 11 2 2" xfId="9554" xr:uid="{E91D465B-AA0E-4605-8B2D-669572531915}"/>
    <cellStyle name="20% - Accent2 11 2 2 2" xfId="11538" xr:uid="{D2239DC4-48C0-4121-9BDA-865D2DC4CEE2}"/>
    <cellStyle name="20% - Accent2 11 2 2 2 2" xfId="17490" xr:uid="{2125B793-B8A9-402E-ADA3-BD58D2A88C44}"/>
    <cellStyle name="20% - Accent2 11 2 2 2 3" xfId="27052" xr:uid="{FF24E536-0334-4A2F-A353-4AF50FD9038B}"/>
    <cellStyle name="20% - Accent2 11 2 2 3" xfId="15506" xr:uid="{1D1651A4-88FE-44CE-A8B2-DE659DC30C49}"/>
    <cellStyle name="20% - Accent2 11 2 2 3 2" xfId="28788" xr:uid="{6D176633-C4B3-47F6-B24E-715417D9E64B}"/>
    <cellStyle name="20% - Accent2 11 2 2 4" xfId="20193" xr:uid="{269F8DD7-57B2-444D-993F-EFD665D86ABF}"/>
    <cellStyle name="20% - Accent2 11 2 2 5" xfId="25068" xr:uid="{D4864765-E3BC-42BE-9B8C-57ABA6A20F52}"/>
    <cellStyle name="20% - Accent2 11 2 3" xfId="10098" xr:uid="{54923AA6-6F8A-4E23-87F7-B45ED1C73C0F}"/>
    <cellStyle name="20% - Accent2 11 2 3 2" xfId="16050" xr:uid="{D7D26E6C-1A73-4D01-9841-0C5954864FB6}"/>
    <cellStyle name="20% - Accent2 11 2 3 2 2" xfId="28789" xr:uid="{1D9D9073-2041-444E-B752-7A61B4CB354F}"/>
    <cellStyle name="20% - Accent2 11 2 3 3" xfId="20194" xr:uid="{E7F5D1C3-04E5-4996-A92E-BB95CE198C74}"/>
    <cellStyle name="20% - Accent2 11 2 3 4" xfId="25612" xr:uid="{00E513FF-5BBA-4DE8-96E2-2EBB289256C0}"/>
    <cellStyle name="20% - Accent2 11 2 4" xfId="12082" xr:uid="{084492C0-D834-4555-B5DB-2112B61719F5}"/>
    <cellStyle name="20% - Accent2 11 2 4 2" xfId="14066" xr:uid="{D4454580-9DEC-4FB7-A31F-298F53A1DA72}"/>
    <cellStyle name="20% - Accent2 11 2 4 3" xfId="27596" xr:uid="{4A24C486-6AB2-48AF-9AB7-03B6EA759C26}"/>
    <cellStyle name="20% - Accent2 11 2 5" xfId="8114" xr:uid="{1BD21F95-BB3F-4890-8D0B-97F747DA53EB}"/>
    <cellStyle name="20% - Accent2 11 2 5 2" xfId="28787" xr:uid="{505A5199-3F3E-4E72-84CD-8250FD9B8604}"/>
    <cellStyle name="20% - Accent2 11 2 6" xfId="13522" xr:uid="{D87CA9E6-2F2D-49A6-B961-5183A9707182}"/>
    <cellStyle name="20% - Accent2 11 2 7" xfId="18087" xr:uid="{E4A99541-FDFF-46AC-9866-E57B1694DD55}"/>
    <cellStyle name="20% - Accent2 11 2 8" xfId="19527" xr:uid="{9828AC6A-4B06-4F0E-B8B3-A15CB209F11D}"/>
    <cellStyle name="20% - Accent2 11 2 9" xfId="20195" xr:uid="{6B865F83-FEC0-4D12-8DAB-4A58A55EF796}"/>
    <cellStyle name="20% - Accent2 11 3" xfId="9075" xr:uid="{28AA79B9-3585-4958-8C99-E970FF724BCE}"/>
    <cellStyle name="20% - Accent2 11 3 2" xfId="11059" xr:uid="{2F768F02-F20A-424C-A3E4-9DA74192AD3A}"/>
    <cellStyle name="20% - Accent2 11 3 2 2" xfId="17011" xr:uid="{F542AA6E-10D7-47AF-8FAE-0CA24DD691CC}"/>
    <cellStyle name="20% - Accent2 11 3 2 3" xfId="26573" xr:uid="{EFEBAB5B-81C9-4482-8E59-9C817A88B338}"/>
    <cellStyle name="20% - Accent2 11 3 3" xfId="15027" xr:uid="{D069BC3C-40AC-4B70-A64D-351B6A83A87E}"/>
    <cellStyle name="20% - Accent2 11 3 3 2" xfId="28790" xr:uid="{0BB66844-07E9-4E52-B322-162B29DEEA76}"/>
    <cellStyle name="20% - Accent2 11 3 4" xfId="20196" xr:uid="{472AD2E9-AB3A-4D32-991A-DF8BC1534BF6}"/>
    <cellStyle name="20% - Accent2 11 3 5" xfId="24589" xr:uid="{F361B955-1807-46F9-BA50-A1440CF19002}"/>
    <cellStyle name="20% - Accent2 11 4" xfId="10097" xr:uid="{F7ACE7F1-8CB3-4A93-B72F-98A5CFC3EE25}"/>
    <cellStyle name="20% - Accent2 11 4 2" xfId="16049" xr:uid="{DABBC6ED-33AC-403D-9DB4-DFE9D9C32ADE}"/>
    <cellStyle name="20% - Accent2 11 4 2 2" xfId="28791" xr:uid="{88E4243E-0DD2-4368-92D3-D6691DAB86D9}"/>
    <cellStyle name="20% - Accent2 11 4 3" xfId="20197" xr:uid="{4983873B-7E7C-434B-965D-F35D7576BE68}"/>
    <cellStyle name="20% - Accent2 11 4 4" xfId="25611" xr:uid="{64ADACAB-6D3F-414A-BDDB-08AA299C6E83}"/>
    <cellStyle name="20% - Accent2 11 5" xfId="12081" xr:uid="{E49F6237-83D0-4571-A49D-FE84BFA77E82}"/>
    <cellStyle name="20% - Accent2 11 5 2" xfId="14065" xr:uid="{B068E900-8E3F-4CB7-8AE0-6A3F8684D86D}"/>
    <cellStyle name="20% - Accent2 11 5 3" xfId="27595" xr:uid="{0E5B2997-F667-4E9B-8CA6-8BC566930BF4}"/>
    <cellStyle name="20% - Accent2 11 6" xfId="8113" xr:uid="{AEDBE3DA-985B-4916-A6CA-3DC269BECCB8}"/>
    <cellStyle name="20% - Accent2 11 6 2" xfId="28786" xr:uid="{0E67988A-BF40-4CEB-9D36-40A4EBC2AB57}"/>
    <cellStyle name="20% - Accent2 11 7" xfId="13043" xr:uid="{110348EB-BE22-4BE1-AF02-C48997683887}"/>
    <cellStyle name="20% - Accent2 11 8" xfId="18086" xr:uid="{50BCFEFA-D840-4132-904F-4A7DFC49D2F6}"/>
    <cellStyle name="20% - Accent2 11 9" xfId="19048" xr:uid="{94585C51-9A7E-418C-88AB-20CB9283F5D4}"/>
    <cellStyle name="20% - Accent2 12" xfId="3775" xr:uid="{97FDED27-9408-46AF-8999-FB9362C39A84}"/>
    <cellStyle name="20% - Accent2 12 10" xfId="20198" xr:uid="{5D7F1088-E0D8-46CC-B22A-E2262ED1D8BE}"/>
    <cellStyle name="20% - Accent2 12 11" xfId="23629" xr:uid="{7291384C-FCF1-4A3E-8984-F7A72C6FAB9B}"/>
    <cellStyle name="20% - Accent2 12 12" xfId="5892" xr:uid="{51A013B8-3579-4483-B437-8FDF1B40B167}"/>
    <cellStyle name="20% - Accent2 12 13" xfId="31910" xr:uid="{E4E078E0-4951-471B-B4CB-1C6FB91A81CA}"/>
    <cellStyle name="20% - Accent2 12 2" xfId="3776" xr:uid="{277BE120-AA1F-4E52-B99B-EACDFFC289DB}"/>
    <cellStyle name="20% - Accent2 12 2 10" xfId="23630" xr:uid="{2CFEC46C-5775-4304-9BCC-D96C800C60C2}"/>
    <cellStyle name="20% - Accent2 12 2 11" xfId="6371" xr:uid="{1F1CD858-AE7C-4D6F-AD72-B0E5E5548B04}"/>
    <cellStyle name="20% - Accent2 12 2 12" xfId="31911" xr:uid="{EE1646F8-9D9D-43D2-BC7F-A6CB274D1428}"/>
    <cellStyle name="20% - Accent2 12 2 2" xfId="9555" xr:uid="{56B6E1D7-CA5E-4500-A26C-053C642D1330}"/>
    <cellStyle name="20% - Accent2 12 2 2 2" xfId="11539" xr:uid="{36076E83-A99D-42BF-9D04-4FAE4184B4EF}"/>
    <cellStyle name="20% - Accent2 12 2 2 2 2" xfId="17491" xr:uid="{39766E4F-6F39-475C-9D3F-4E6E5B098C04}"/>
    <cellStyle name="20% - Accent2 12 2 2 2 3" xfId="27053" xr:uid="{DA9C9B79-EA1C-4955-8582-A38BA646D213}"/>
    <cellStyle name="20% - Accent2 12 2 2 3" xfId="15507" xr:uid="{79703066-7D74-4BC7-B49D-32F62B63B297}"/>
    <cellStyle name="20% - Accent2 12 2 2 3 2" xfId="28794" xr:uid="{E816CED8-9B84-485B-BE1C-43CA293D567C}"/>
    <cellStyle name="20% - Accent2 12 2 2 4" xfId="20199" xr:uid="{30577ED4-4A1A-4D9D-AC80-7367E47FB338}"/>
    <cellStyle name="20% - Accent2 12 2 2 5" xfId="25069" xr:uid="{707652E8-0031-4F39-B3FF-1D71E69AFDC8}"/>
    <cellStyle name="20% - Accent2 12 2 3" xfId="10100" xr:uid="{707F1521-DA91-4E64-BD79-E231A245C99C}"/>
    <cellStyle name="20% - Accent2 12 2 3 2" xfId="16052" xr:uid="{8D8F037F-449E-4C65-AAB7-9B1250E60DFD}"/>
    <cellStyle name="20% - Accent2 12 2 3 2 2" xfId="28795" xr:uid="{AD6F86D8-432A-4789-B2B5-2135902F4B03}"/>
    <cellStyle name="20% - Accent2 12 2 3 3" xfId="20200" xr:uid="{666D7B83-9DDE-45B3-9C81-ADE415857E1A}"/>
    <cellStyle name="20% - Accent2 12 2 3 4" xfId="25614" xr:uid="{924B0EAD-8712-4641-9B4A-E8A57C7703B3}"/>
    <cellStyle name="20% - Accent2 12 2 4" xfId="12084" xr:uid="{E111231E-C08E-42CE-9CB2-8C5535C4FA90}"/>
    <cellStyle name="20% - Accent2 12 2 4 2" xfId="14068" xr:uid="{B110ADB7-EDBC-437F-8C0A-67C0315B0BF1}"/>
    <cellStyle name="20% - Accent2 12 2 4 3" xfId="27598" xr:uid="{68D43223-D92B-4ADF-84D6-B9E7164A2B34}"/>
    <cellStyle name="20% - Accent2 12 2 5" xfId="8116" xr:uid="{D3038F7A-CEB2-4957-8366-8D3A9F6A71B2}"/>
    <cellStyle name="20% - Accent2 12 2 5 2" xfId="28793" xr:uid="{D8A8CDF9-7D33-4157-A112-BC3A2A99C0B7}"/>
    <cellStyle name="20% - Accent2 12 2 6" xfId="13523" xr:uid="{7885E27E-83E1-47C3-8A4D-5C52401727F7}"/>
    <cellStyle name="20% - Accent2 12 2 7" xfId="18089" xr:uid="{5E5C1CEF-0DE1-4726-9ADB-1959F2F68413}"/>
    <cellStyle name="20% - Accent2 12 2 8" xfId="19528" xr:uid="{B652CA17-FF52-48C8-AC35-7F042A7801E4}"/>
    <cellStyle name="20% - Accent2 12 2 9" xfId="20201" xr:uid="{E446EC78-D1B4-45D4-B144-CB7D0084C98D}"/>
    <cellStyle name="20% - Accent2 12 3" xfId="9076" xr:uid="{D4AA9007-FE03-4239-85AB-93544B0B93D6}"/>
    <cellStyle name="20% - Accent2 12 3 2" xfId="11060" xr:uid="{2A007741-FB66-4769-8095-81145F82F65A}"/>
    <cellStyle name="20% - Accent2 12 3 2 2" xfId="17012" xr:uid="{39D2614C-5D06-4417-BC0D-3A8E83E4478D}"/>
    <cellStyle name="20% - Accent2 12 3 2 3" xfId="26574" xr:uid="{6DB59648-869A-4267-82A4-C4C3D69D2F4D}"/>
    <cellStyle name="20% - Accent2 12 3 3" xfId="15028" xr:uid="{38653A1D-3F78-4E48-AC67-384A55B086DC}"/>
    <cellStyle name="20% - Accent2 12 3 3 2" xfId="28796" xr:uid="{9AF1A620-C6DD-4181-992F-1CB8A7D4B85B}"/>
    <cellStyle name="20% - Accent2 12 3 4" xfId="20202" xr:uid="{FDA781DE-0324-42C7-B112-C13DAF3B7738}"/>
    <cellStyle name="20% - Accent2 12 3 5" xfId="24590" xr:uid="{82BD96CE-BC05-4296-956E-88C3F8FFA3A1}"/>
    <cellStyle name="20% - Accent2 12 4" xfId="10099" xr:uid="{A18F93C0-6676-472F-9125-6C7AE13EB164}"/>
    <cellStyle name="20% - Accent2 12 4 2" xfId="16051" xr:uid="{EEEB4D0F-AA56-4C12-B3BD-373DFD1E18E7}"/>
    <cellStyle name="20% - Accent2 12 4 2 2" xfId="28797" xr:uid="{BD37177C-E2AF-473E-941C-369A243B421A}"/>
    <cellStyle name="20% - Accent2 12 4 3" xfId="20203" xr:uid="{C2F80647-D471-4EE0-AD82-BAD524D3DC72}"/>
    <cellStyle name="20% - Accent2 12 4 4" xfId="25613" xr:uid="{6C3042DB-A20E-4B6D-ABE2-FD27151B2038}"/>
    <cellStyle name="20% - Accent2 12 5" xfId="12083" xr:uid="{1CB38697-2E53-4921-A433-BEE425FBF483}"/>
    <cellStyle name="20% - Accent2 12 5 2" xfId="14067" xr:uid="{77178F3C-0CE3-41DA-B3EE-20233D234A59}"/>
    <cellStyle name="20% - Accent2 12 5 3" xfId="27597" xr:uid="{062BB6AA-3A24-4499-9B12-B61328E29C99}"/>
    <cellStyle name="20% - Accent2 12 6" xfId="8115" xr:uid="{744F895F-5DC0-460A-8F51-2F6984BD4E7B}"/>
    <cellStyle name="20% - Accent2 12 6 2" xfId="28792" xr:uid="{34D2EFEC-5D35-4803-A4C0-EFC3A44348CE}"/>
    <cellStyle name="20% - Accent2 12 7" xfId="13044" xr:uid="{0FB36440-6B08-4DF8-ABE3-97F18CC34FB1}"/>
    <cellStyle name="20% - Accent2 12 8" xfId="18088" xr:uid="{4E56F504-1933-4C60-9E6F-D1E3B6B59BD7}"/>
    <cellStyle name="20% - Accent2 12 9" xfId="19049" xr:uid="{A4A5274C-4F3D-4FF3-88FF-6BE843BEDF8B}"/>
    <cellStyle name="20% - Accent2 13" xfId="3777" xr:uid="{E5884EBA-78B9-4807-84BD-934DE8BCADBE}"/>
    <cellStyle name="20% - Accent2 13 10" xfId="20204" xr:uid="{5421F5E9-67AF-404A-86BA-6DE2A02A3C47}"/>
    <cellStyle name="20% - Accent2 13 11" xfId="23631" xr:uid="{1A4E7AF4-AE5D-4FBD-96FD-CB33A4744E49}"/>
    <cellStyle name="20% - Accent2 13 12" xfId="5893" xr:uid="{09ED45C8-4348-42E0-88C1-C1CDF7D43C52}"/>
    <cellStyle name="20% - Accent2 13 13" xfId="31912" xr:uid="{9403C3F9-4490-4A98-87EE-C1CA9B27561D}"/>
    <cellStyle name="20% - Accent2 13 2" xfId="3778" xr:uid="{282889F4-72C0-4251-9385-8C38C0162337}"/>
    <cellStyle name="20% - Accent2 13 2 10" xfId="23632" xr:uid="{F3F6F5C1-4F59-4D66-91A2-FAC3136C2740}"/>
    <cellStyle name="20% - Accent2 13 2 11" xfId="6372" xr:uid="{635516BF-4E74-4825-B93B-AA998DBDD236}"/>
    <cellStyle name="20% - Accent2 13 2 12" xfId="31913" xr:uid="{1A3F62C9-A584-4A4F-9D16-39C1EF4596C3}"/>
    <cellStyle name="20% - Accent2 13 2 2" xfId="9556" xr:uid="{1BB358ED-C647-407E-8D90-C791E15CDBCF}"/>
    <cellStyle name="20% - Accent2 13 2 2 2" xfId="11540" xr:uid="{3CEA96DE-EE54-4E37-B9AE-4E53232375A1}"/>
    <cellStyle name="20% - Accent2 13 2 2 2 2" xfId="17492" xr:uid="{F977FDBC-A52F-4038-A635-04A3F557237A}"/>
    <cellStyle name="20% - Accent2 13 2 2 2 3" xfId="27054" xr:uid="{D6E33F23-B2B5-4B0A-997A-B375BFD25012}"/>
    <cellStyle name="20% - Accent2 13 2 2 3" xfId="15508" xr:uid="{7DCDC6CA-CEF3-41F2-ADB7-1C5C72D41CB9}"/>
    <cellStyle name="20% - Accent2 13 2 2 3 2" xfId="28800" xr:uid="{3022D698-B32E-4B8A-9A6C-F0823A76C85D}"/>
    <cellStyle name="20% - Accent2 13 2 2 4" xfId="20205" xr:uid="{BEB1E52D-3683-4399-9EBB-E10348FD930D}"/>
    <cellStyle name="20% - Accent2 13 2 2 5" xfId="25070" xr:uid="{3AF28716-9AB8-4FA6-8D8E-2BAD8FA0A2F4}"/>
    <cellStyle name="20% - Accent2 13 2 3" xfId="10102" xr:uid="{6C0766CC-720D-43D4-9FEB-429878D824AF}"/>
    <cellStyle name="20% - Accent2 13 2 3 2" xfId="16054" xr:uid="{98188927-F0AA-41E4-AE93-C2579230F4A0}"/>
    <cellStyle name="20% - Accent2 13 2 3 2 2" xfId="28801" xr:uid="{8B343A3D-67B8-418C-80F2-96A99B50A54E}"/>
    <cellStyle name="20% - Accent2 13 2 3 3" xfId="20206" xr:uid="{A8FF751F-1B73-49E0-BF70-00EA554F4407}"/>
    <cellStyle name="20% - Accent2 13 2 3 4" xfId="25616" xr:uid="{067BB903-21A7-4EE2-97AA-2A32453B47EB}"/>
    <cellStyle name="20% - Accent2 13 2 4" xfId="12086" xr:uid="{352D265E-FBAD-4C73-886F-0BB8132F2747}"/>
    <cellStyle name="20% - Accent2 13 2 4 2" xfId="14070" xr:uid="{071B8115-E1A0-4FA7-A6DF-B5D54BB955A3}"/>
    <cellStyle name="20% - Accent2 13 2 4 3" xfId="27600" xr:uid="{44DD0C39-7E0B-45A0-90D9-10B4DAF8C1E4}"/>
    <cellStyle name="20% - Accent2 13 2 5" xfId="8118" xr:uid="{E53DDA5A-B1EE-44B5-AFFF-D59EC980E4CA}"/>
    <cellStyle name="20% - Accent2 13 2 5 2" xfId="28799" xr:uid="{E9A44379-E9DF-41B5-9973-B9223319276C}"/>
    <cellStyle name="20% - Accent2 13 2 6" xfId="13524" xr:uid="{9682B5CD-06B7-468C-B162-E95D4F445C2F}"/>
    <cellStyle name="20% - Accent2 13 2 7" xfId="18091" xr:uid="{C692E99C-AE47-4A71-829A-C65A30C0F327}"/>
    <cellStyle name="20% - Accent2 13 2 8" xfId="19529" xr:uid="{2778A5D0-507F-4426-B895-DAC7DC893C2C}"/>
    <cellStyle name="20% - Accent2 13 2 9" xfId="20207" xr:uid="{31E2FF3E-49DC-4DB1-803E-8EB11F95C767}"/>
    <cellStyle name="20% - Accent2 13 3" xfId="9077" xr:uid="{1D4794ED-C7D8-419C-A28A-124D084798B6}"/>
    <cellStyle name="20% - Accent2 13 3 2" xfId="11061" xr:uid="{D634BFBE-334D-4DE7-BF3F-778937BED716}"/>
    <cellStyle name="20% - Accent2 13 3 2 2" xfId="17013" xr:uid="{61BDF57E-8B13-4F8E-BDB7-3DC2FC2F56D1}"/>
    <cellStyle name="20% - Accent2 13 3 2 3" xfId="26575" xr:uid="{F6C60153-3DCF-458F-B533-A78B05950D99}"/>
    <cellStyle name="20% - Accent2 13 3 3" xfId="15029" xr:uid="{0E6DB8BB-1246-48F8-B677-6CB3B68F3442}"/>
    <cellStyle name="20% - Accent2 13 3 3 2" xfId="28802" xr:uid="{CEB9F1F3-EBC7-415B-9124-92577F613CE4}"/>
    <cellStyle name="20% - Accent2 13 3 4" xfId="20208" xr:uid="{FD6BC25B-84CB-4F13-B0A8-BB2787A31588}"/>
    <cellStyle name="20% - Accent2 13 3 5" xfId="24591" xr:uid="{C33D9F71-4D01-4F65-A224-BE3EB5C588B4}"/>
    <cellStyle name="20% - Accent2 13 4" xfId="10101" xr:uid="{2046CFBC-103E-4E79-99C4-97FDFD344ACA}"/>
    <cellStyle name="20% - Accent2 13 4 2" xfId="16053" xr:uid="{DA497775-0734-486D-8381-673832DA87E2}"/>
    <cellStyle name="20% - Accent2 13 4 2 2" xfId="28803" xr:uid="{097B51C4-BCD6-4B3F-8F7F-14BF2549C85B}"/>
    <cellStyle name="20% - Accent2 13 4 3" xfId="20209" xr:uid="{58E72A5B-D2C0-4B3C-B790-29741E681022}"/>
    <cellStyle name="20% - Accent2 13 4 4" xfId="25615" xr:uid="{9A1DB842-0810-4EE0-B30A-3114EDFA6D90}"/>
    <cellStyle name="20% - Accent2 13 5" xfId="12085" xr:uid="{43834284-2483-4396-BFDD-DD262FAC9C93}"/>
    <cellStyle name="20% - Accent2 13 5 2" xfId="14069" xr:uid="{14345A76-7596-4303-8099-0BF2A0422D8A}"/>
    <cellStyle name="20% - Accent2 13 5 3" xfId="27599" xr:uid="{550B34DB-EA96-4C45-B5DE-3A3E6C7C67AB}"/>
    <cellStyle name="20% - Accent2 13 6" xfId="8117" xr:uid="{62DAA3D1-3326-40DA-8ACA-9F2CEC54D30D}"/>
    <cellStyle name="20% - Accent2 13 6 2" xfId="28798" xr:uid="{40EAF028-71D5-4873-ACA9-2FC2ED418434}"/>
    <cellStyle name="20% - Accent2 13 7" xfId="13045" xr:uid="{44F33794-14A9-469A-9EBE-E0C94FF41E0C}"/>
    <cellStyle name="20% - Accent2 13 8" xfId="18090" xr:uid="{B9352DB3-675D-407C-988D-AE0363F8FB80}"/>
    <cellStyle name="20% - Accent2 13 9" xfId="19050" xr:uid="{2F1B430F-E0B3-44E0-8AD5-9AD169F0E534}"/>
    <cellStyle name="20% - Accent2 14" xfId="3779" xr:uid="{1E7BB5A2-65E5-414B-8F72-13B69B35D702}"/>
    <cellStyle name="20% - Accent2 14 10" xfId="20210" xr:uid="{20AA9022-86F9-4593-B4BD-CAF0F19DE568}"/>
    <cellStyle name="20% - Accent2 14 11" xfId="23633" xr:uid="{B689C954-FE34-4AF2-89C1-8B97552A6B24}"/>
    <cellStyle name="20% - Accent2 14 12" xfId="5894" xr:uid="{87E76A05-0651-4CA6-8C80-A6E07C8F8589}"/>
    <cellStyle name="20% - Accent2 14 13" xfId="31914" xr:uid="{98356074-38B8-427F-94A5-CF235C30AA01}"/>
    <cellStyle name="20% - Accent2 14 2" xfId="3780" xr:uid="{C2BC2CC7-E242-4477-AD17-155BA7E8AA65}"/>
    <cellStyle name="20% - Accent2 14 2 10" xfId="23634" xr:uid="{8E451C1E-0CAF-416C-A207-52E6C55AF76B}"/>
    <cellStyle name="20% - Accent2 14 2 11" xfId="6373" xr:uid="{3392F792-86DE-4C84-B071-C0EAFF483D6B}"/>
    <cellStyle name="20% - Accent2 14 2 12" xfId="31915" xr:uid="{42972253-65B3-4CF9-B9E1-B9DFBF5F039D}"/>
    <cellStyle name="20% - Accent2 14 2 2" xfId="9557" xr:uid="{DDE253CC-61C6-4076-96ED-A4259F1A002D}"/>
    <cellStyle name="20% - Accent2 14 2 2 2" xfId="11541" xr:uid="{4CAF3BE9-9141-4608-8957-9175F7927B8A}"/>
    <cellStyle name="20% - Accent2 14 2 2 2 2" xfId="17493" xr:uid="{849E330B-29ED-4ACD-B33A-E63F32483CBB}"/>
    <cellStyle name="20% - Accent2 14 2 2 2 3" xfId="27055" xr:uid="{21FB9603-B933-403D-A3C6-EC7E4F6F6E33}"/>
    <cellStyle name="20% - Accent2 14 2 2 3" xfId="15509" xr:uid="{4EBFBF3D-4A77-4294-B5DB-4C2B9465EC14}"/>
    <cellStyle name="20% - Accent2 14 2 2 3 2" xfId="28806" xr:uid="{8624A58A-0746-48D8-A52F-4A615C4FB39E}"/>
    <cellStyle name="20% - Accent2 14 2 2 4" xfId="20211" xr:uid="{E9260FAC-D03D-4704-B7F2-55766E14B879}"/>
    <cellStyle name="20% - Accent2 14 2 2 5" xfId="25071" xr:uid="{D1497070-FB3D-460D-A25F-B2A5ACC27047}"/>
    <cellStyle name="20% - Accent2 14 2 3" xfId="10104" xr:uid="{DDEE512B-64AF-4513-9970-C8FFF5B0F904}"/>
    <cellStyle name="20% - Accent2 14 2 3 2" xfId="16056" xr:uid="{5593E156-D99F-471B-9886-25AC97E04336}"/>
    <cellStyle name="20% - Accent2 14 2 3 2 2" xfId="28807" xr:uid="{A001AFAB-9654-4CAE-90E4-890A645903FC}"/>
    <cellStyle name="20% - Accent2 14 2 3 3" xfId="20212" xr:uid="{09B1DF16-9706-4A6F-AA24-66538D6E75AF}"/>
    <cellStyle name="20% - Accent2 14 2 3 4" xfId="25618" xr:uid="{449CA754-828F-4146-A975-4282E47CD979}"/>
    <cellStyle name="20% - Accent2 14 2 4" xfId="12088" xr:uid="{66861BBD-D686-49AB-ABA2-7EE69465EFD7}"/>
    <cellStyle name="20% - Accent2 14 2 4 2" xfId="14072" xr:uid="{1EF377F6-BD00-4D12-98F9-5040CA3C57B1}"/>
    <cellStyle name="20% - Accent2 14 2 4 3" xfId="27602" xr:uid="{6C9536E8-FA95-4FFE-9CB5-B28604411ABE}"/>
    <cellStyle name="20% - Accent2 14 2 5" xfId="8120" xr:uid="{61761F54-F1D2-446B-A897-5EF99AB03BDE}"/>
    <cellStyle name="20% - Accent2 14 2 5 2" xfId="28805" xr:uid="{C8A7D2F3-5CE4-4A38-AE39-27E76A1AA8FD}"/>
    <cellStyle name="20% - Accent2 14 2 6" xfId="13525" xr:uid="{8225AD65-ADDD-47D0-AC28-A05F70F32C97}"/>
    <cellStyle name="20% - Accent2 14 2 7" xfId="18093" xr:uid="{9E8077CF-27EF-4A56-B043-8A273BE3A36E}"/>
    <cellStyle name="20% - Accent2 14 2 8" xfId="19530" xr:uid="{C83142D6-3AD1-41A3-8BCF-FD3CD8284CEF}"/>
    <cellStyle name="20% - Accent2 14 2 9" xfId="20213" xr:uid="{397A6C1C-41C4-4BE6-B671-C9FC942858D7}"/>
    <cellStyle name="20% - Accent2 14 3" xfId="9078" xr:uid="{B4A52188-4BCF-4DC2-B57D-091F7CF610CB}"/>
    <cellStyle name="20% - Accent2 14 3 2" xfId="11062" xr:uid="{0DBFABD9-4D02-48F1-B530-A1B88D99B0A9}"/>
    <cellStyle name="20% - Accent2 14 3 2 2" xfId="17014" xr:uid="{534D505E-E92C-4F40-AF63-CF1DE5F4BF2C}"/>
    <cellStyle name="20% - Accent2 14 3 2 3" xfId="26576" xr:uid="{D2523F4D-7CDD-43F4-83D2-7D3546273B1B}"/>
    <cellStyle name="20% - Accent2 14 3 3" xfId="15030" xr:uid="{F9116B7D-5E9A-4B06-B85E-18E0BD17F33A}"/>
    <cellStyle name="20% - Accent2 14 3 3 2" xfId="28808" xr:uid="{74F474D0-3E45-4C9F-9259-1C828248E59B}"/>
    <cellStyle name="20% - Accent2 14 3 4" xfId="20214" xr:uid="{2560477A-C62A-44ED-9E20-CD8B0B4E4FC5}"/>
    <cellStyle name="20% - Accent2 14 3 5" xfId="24592" xr:uid="{0D78CCCD-E6C3-4586-BC0A-888B79F7E9E9}"/>
    <cellStyle name="20% - Accent2 14 4" xfId="10103" xr:uid="{EE85954D-EA25-4FEE-9BE3-70FD8A72CD5A}"/>
    <cellStyle name="20% - Accent2 14 4 2" xfId="16055" xr:uid="{A62E41B9-22F8-4EC1-9AC9-3A8277B2C29E}"/>
    <cellStyle name="20% - Accent2 14 4 2 2" xfId="28809" xr:uid="{7959FB04-CED5-423C-BD60-AF744A48CDF8}"/>
    <cellStyle name="20% - Accent2 14 4 3" xfId="20215" xr:uid="{04D5258A-F3D3-4F0F-96B9-1D582967CB28}"/>
    <cellStyle name="20% - Accent2 14 4 4" xfId="25617" xr:uid="{0C2F500C-D0A5-4574-BDB3-DA4ED32C42BE}"/>
    <cellStyle name="20% - Accent2 14 5" xfId="12087" xr:uid="{7C52627F-7DB9-4C02-837F-2DA32ADFB4DE}"/>
    <cellStyle name="20% - Accent2 14 5 2" xfId="14071" xr:uid="{A1AF65A6-8374-4B4A-861F-7663B37A76B5}"/>
    <cellStyle name="20% - Accent2 14 5 3" xfId="27601" xr:uid="{655A92FD-9C6E-47E4-93A9-9E0E060070C6}"/>
    <cellStyle name="20% - Accent2 14 6" xfId="8119" xr:uid="{B2BB976E-48EE-460C-92C5-4BE80FBCB163}"/>
    <cellStyle name="20% - Accent2 14 6 2" xfId="28804" xr:uid="{E74D5A51-35D9-4603-8A5A-A97892105440}"/>
    <cellStyle name="20% - Accent2 14 7" xfId="13046" xr:uid="{23BEB473-03BC-4110-8334-BD1FC838B083}"/>
    <cellStyle name="20% - Accent2 14 8" xfId="18092" xr:uid="{95424948-C127-4AEB-8E24-C603C705A6E1}"/>
    <cellStyle name="20% - Accent2 14 9" xfId="19051" xr:uid="{1AE823E2-6FE1-4FF9-9F37-15C5A852A845}"/>
    <cellStyle name="20% - Accent2 15" xfId="3781" xr:uid="{49D41EA1-2217-4E93-BE93-1B90CE9F18F3}"/>
    <cellStyle name="20% - Accent2 15 10" xfId="20216" xr:uid="{385331D3-B8DA-4A90-946B-9E4904F40ED6}"/>
    <cellStyle name="20% - Accent2 15 11" xfId="23635" xr:uid="{F1163A55-D46C-498E-8A0B-141FFD76F43E}"/>
    <cellStyle name="20% - Accent2 15 12" xfId="5895" xr:uid="{DC6F7B11-8928-4201-8EA7-3D5AED765F82}"/>
    <cellStyle name="20% - Accent2 15 13" xfId="31916" xr:uid="{892DB291-2DFE-481E-95C4-17AAF24DAFE0}"/>
    <cellStyle name="20% - Accent2 15 2" xfId="3782" xr:uid="{634F13C6-8D26-4902-AD71-DAADE6C288FC}"/>
    <cellStyle name="20% - Accent2 15 2 10" xfId="23636" xr:uid="{880D4FBB-8423-425B-9BE5-F93A06D1AE4F}"/>
    <cellStyle name="20% - Accent2 15 2 11" xfId="6374" xr:uid="{96D9F995-BB90-4790-8FAA-7AE12DDFB315}"/>
    <cellStyle name="20% - Accent2 15 2 12" xfId="31917" xr:uid="{9B040751-47BC-43FD-A186-E7B6EEE57F0A}"/>
    <cellStyle name="20% - Accent2 15 2 2" xfId="9558" xr:uid="{D342EC35-8A75-423A-83E8-4413D1E46339}"/>
    <cellStyle name="20% - Accent2 15 2 2 2" xfId="11542" xr:uid="{0135A827-0293-4519-A666-2CC51CC9151D}"/>
    <cellStyle name="20% - Accent2 15 2 2 2 2" xfId="17494" xr:uid="{85BFBABA-1E7A-4E26-8D39-A9CD88CAC6A4}"/>
    <cellStyle name="20% - Accent2 15 2 2 2 3" xfId="27056" xr:uid="{1D0D5876-B75E-4A94-8145-F184B171B116}"/>
    <cellStyle name="20% - Accent2 15 2 2 3" xfId="15510" xr:uid="{A3FF0BBB-9735-4E45-9CB1-E550C4820698}"/>
    <cellStyle name="20% - Accent2 15 2 2 3 2" xfId="28812" xr:uid="{A28D0C65-D570-42CB-A416-8CDFF0CA9E0B}"/>
    <cellStyle name="20% - Accent2 15 2 2 4" xfId="20217" xr:uid="{29B56C9C-3F3C-480D-8A6D-77125951AA32}"/>
    <cellStyle name="20% - Accent2 15 2 2 5" xfId="25072" xr:uid="{4809C2E8-4237-4854-9D07-8845C8A2F963}"/>
    <cellStyle name="20% - Accent2 15 2 3" xfId="10106" xr:uid="{ECA3E65E-F49E-419A-8655-8A7A100FB2A5}"/>
    <cellStyle name="20% - Accent2 15 2 3 2" xfId="16058" xr:uid="{9C46D170-B3B0-444E-A83E-D5ECAE41A54C}"/>
    <cellStyle name="20% - Accent2 15 2 3 2 2" xfId="28813" xr:uid="{2EF26F10-5C0C-41F5-BE40-551697A4FB63}"/>
    <cellStyle name="20% - Accent2 15 2 3 3" xfId="20218" xr:uid="{87AC3F9E-52B3-4512-8DAC-C164C6CBCA50}"/>
    <cellStyle name="20% - Accent2 15 2 3 4" xfId="25620" xr:uid="{CA8EA59A-8B96-4083-91EF-360E2BED43BD}"/>
    <cellStyle name="20% - Accent2 15 2 4" xfId="12090" xr:uid="{F99F9CD0-2670-4299-B581-3CD2946633CF}"/>
    <cellStyle name="20% - Accent2 15 2 4 2" xfId="14074" xr:uid="{97F40065-EBBB-4732-AAF5-0F05B4AA6E25}"/>
    <cellStyle name="20% - Accent2 15 2 4 3" xfId="27604" xr:uid="{FD72D3D0-FD6C-4109-9053-5AF8757A5984}"/>
    <cellStyle name="20% - Accent2 15 2 5" xfId="8122" xr:uid="{7F1F4C93-E0B1-4155-957B-BFE47EA6857B}"/>
    <cellStyle name="20% - Accent2 15 2 5 2" xfId="28811" xr:uid="{07EF19BA-2C90-444D-A932-BB757DF0A55C}"/>
    <cellStyle name="20% - Accent2 15 2 6" xfId="13526" xr:uid="{F89C9067-85AF-4552-8619-5B85131BD38B}"/>
    <cellStyle name="20% - Accent2 15 2 7" xfId="18095" xr:uid="{9F883E53-1753-4331-A4D7-8E834499F145}"/>
    <cellStyle name="20% - Accent2 15 2 8" xfId="19531" xr:uid="{38FD6033-447E-4E3F-854C-2EC6873D2606}"/>
    <cellStyle name="20% - Accent2 15 2 9" xfId="20219" xr:uid="{A49B68A2-42A4-4075-B305-46F93A0F3B11}"/>
    <cellStyle name="20% - Accent2 15 3" xfId="9079" xr:uid="{3D1E8643-50D8-4DAB-A090-C740B26EB85E}"/>
    <cellStyle name="20% - Accent2 15 3 2" xfId="11063" xr:uid="{00EBBFF9-E9E5-49C7-8DC7-E24A1C82F92F}"/>
    <cellStyle name="20% - Accent2 15 3 2 2" xfId="17015" xr:uid="{E8DFE889-0B4E-4C6E-9044-83CE55DA3980}"/>
    <cellStyle name="20% - Accent2 15 3 2 3" xfId="26577" xr:uid="{8C32B846-530E-4E44-B7A1-ADF19E1E1B35}"/>
    <cellStyle name="20% - Accent2 15 3 3" xfId="15031" xr:uid="{50389852-A93C-404E-A8DC-141FCE50FA18}"/>
    <cellStyle name="20% - Accent2 15 3 3 2" xfId="28814" xr:uid="{335E4C91-CA3B-4912-982F-EED84FA1E8FC}"/>
    <cellStyle name="20% - Accent2 15 3 4" xfId="20220" xr:uid="{10AF0323-17E7-4EE6-A476-97F42E6169AD}"/>
    <cellStyle name="20% - Accent2 15 3 5" xfId="24593" xr:uid="{A7FBBB71-7C01-47A5-B7A6-464AA73B6066}"/>
    <cellStyle name="20% - Accent2 15 4" xfId="10105" xr:uid="{16BE7432-F0A5-492A-8C21-40436B7DF4C7}"/>
    <cellStyle name="20% - Accent2 15 4 2" xfId="16057" xr:uid="{8CD23B67-635F-470B-BF33-0C1E68D5CA2B}"/>
    <cellStyle name="20% - Accent2 15 4 2 2" xfId="28815" xr:uid="{B19922B5-0878-4F2A-AAD0-AA8035960C43}"/>
    <cellStyle name="20% - Accent2 15 4 3" xfId="20221" xr:uid="{575BA103-1053-44AB-8EB8-D75FA3333DC8}"/>
    <cellStyle name="20% - Accent2 15 4 4" xfId="25619" xr:uid="{7DE0C10C-6AD1-47DF-99E3-5DC009EE73BD}"/>
    <cellStyle name="20% - Accent2 15 5" xfId="12089" xr:uid="{6DCEEA45-8156-4B46-8F0F-58B770273CB5}"/>
    <cellStyle name="20% - Accent2 15 5 2" xfId="14073" xr:uid="{8A887A90-E05E-441F-9014-5D66D7C5C609}"/>
    <cellStyle name="20% - Accent2 15 5 3" xfId="27603" xr:uid="{14D9F782-FFC6-49FE-A5E0-7E58B85B3BC5}"/>
    <cellStyle name="20% - Accent2 15 6" xfId="8121" xr:uid="{80CBD8D8-AEF5-47B0-A539-E25A7A674A40}"/>
    <cellStyle name="20% - Accent2 15 6 2" xfId="28810" xr:uid="{809EF315-9039-4A75-9802-315AC298253D}"/>
    <cellStyle name="20% - Accent2 15 7" xfId="13047" xr:uid="{005C2A9F-1350-425F-91E6-A399616EC8C1}"/>
    <cellStyle name="20% - Accent2 15 8" xfId="18094" xr:uid="{3964FB42-5753-43E3-8497-7BE059F98D0B}"/>
    <cellStyle name="20% - Accent2 15 9" xfId="19052" xr:uid="{733C2084-FE92-42AA-B713-827495C942EC}"/>
    <cellStyle name="20% - Accent2 16" xfId="3783" xr:uid="{A1AA605A-20C8-4FA5-8D27-7C266897FA80}"/>
    <cellStyle name="20% - Accent2 16 10" xfId="20222" xr:uid="{AA70BE2B-802E-4AEE-9D77-4A96931FF7BA}"/>
    <cellStyle name="20% - Accent2 16 11" xfId="23637" xr:uid="{960EC440-4A00-40A3-8CAB-24F79F66379A}"/>
    <cellStyle name="20% - Accent2 16 12" xfId="5896" xr:uid="{98010EC0-1794-421B-9238-295594DF7BFA}"/>
    <cellStyle name="20% - Accent2 16 13" xfId="31918" xr:uid="{2308CFB8-52A1-40D8-BB19-938C64B8CAAE}"/>
    <cellStyle name="20% - Accent2 16 2" xfId="3784" xr:uid="{F516AFC9-D11B-4A4D-84BF-24F0B90511A4}"/>
    <cellStyle name="20% - Accent2 16 2 10" xfId="23638" xr:uid="{887C0CA3-CD0C-4FB8-BA7C-04C10E4B858A}"/>
    <cellStyle name="20% - Accent2 16 2 11" xfId="6375" xr:uid="{EBE2660E-F649-44F7-A2B4-D02C96101B49}"/>
    <cellStyle name="20% - Accent2 16 2 12" xfId="31919" xr:uid="{18510EFA-E845-40AC-8ACA-D49B297ADAC8}"/>
    <cellStyle name="20% - Accent2 16 2 2" xfId="9559" xr:uid="{95F17C8A-E0BE-4C0A-85F0-924BC3D5187F}"/>
    <cellStyle name="20% - Accent2 16 2 2 2" xfId="11543" xr:uid="{9CE58B98-FFA1-4432-8FF7-58B4F922F0EE}"/>
    <cellStyle name="20% - Accent2 16 2 2 2 2" xfId="17495" xr:uid="{3D3DDAE8-FEDB-4035-831C-D8A6FF1CD193}"/>
    <cellStyle name="20% - Accent2 16 2 2 2 3" xfId="27057" xr:uid="{5E38BDB0-B634-4DA2-B30F-1500A58643F1}"/>
    <cellStyle name="20% - Accent2 16 2 2 3" xfId="15511" xr:uid="{9025458C-6293-4F58-8BF6-78C7BFE4FD5B}"/>
    <cellStyle name="20% - Accent2 16 2 2 3 2" xfId="28818" xr:uid="{13C8FF88-BFC5-4CAE-99C3-1B9788EA7C8E}"/>
    <cellStyle name="20% - Accent2 16 2 2 4" xfId="20223" xr:uid="{7D40A200-3BD2-4FA8-BE9B-7ED4AE8A38D9}"/>
    <cellStyle name="20% - Accent2 16 2 2 5" xfId="25073" xr:uid="{D30CF48A-9CB7-4558-9CFA-A591FDA719DF}"/>
    <cellStyle name="20% - Accent2 16 2 3" xfId="10108" xr:uid="{6082F44E-CCD2-492D-BEDE-223F1B30D1CA}"/>
    <cellStyle name="20% - Accent2 16 2 3 2" xfId="16060" xr:uid="{E045D5E5-D443-48EE-90C6-92C4B3FE965E}"/>
    <cellStyle name="20% - Accent2 16 2 3 2 2" xfId="28819" xr:uid="{EED0A649-AB55-49CC-9BA1-B4C98CF00370}"/>
    <cellStyle name="20% - Accent2 16 2 3 3" xfId="20224" xr:uid="{97B89DE9-1D30-46B4-A52E-271233DF7B84}"/>
    <cellStyle name="20% - Accent2 16 2 3 4" xfId="25622" xr:uid="{B9FF3E2D-7BE0-4F55-82D1-534BA62D5FC5}"/>
    <cellStyle name="20% - Accent2 16 2 4" xfId="12092" xr:uid="{99C29397-1635-4011-9D5B-7856B0A84A4F}"/>
    <cellStyle name="20% - Accent2 16 2 4 2" xfId="14076" xr:uid="{48ECB7ED-239A-4EDC-A216-9B6614816BF2}"/>
    <cellStyle name="20% - Accent2 16 2 4 3" xfId="27606" xr:uid="{A01950CB-F233-4328-9E7D-9960A8601E34}"/>
    <cellStyle name="20% - Accent2 16 2 5" xfId="8124" xr:uid="{24101CFF-00B7-46BF-9860-849B920421EE}"/>
    <cellStyle name="20% - Accent2 16 2 5 2" xfId="28817" xr:uid="{EBD42463-E281-4B53-B53A-7800E233D317}"/>
    <cellStyle name="20% - Accent2 16 2 6" xfId="13527" xr:uid="{D2C22FCA-5948-4ECB-9F8D-C75467F4481A}"/>
    <cellStyle name="20% - Accent2 16 2 7" xfId="18097" xr:uid="{0F54CD6D-86B1-4D9A-80A6-BA403A9C497A}"/>
    <cellStyle name="20% - Accent2 16 2 8" xfId="19532" xr:uid="{9E3CF4A8-8279-4FAA-B5B3-959BACB492E4}"/>
    <cellStyle name="20% - Accent2 16 2 9" xfId="20225" xr:uid="{67908BFA-211E-48B9-B20D-56063D2B8897}"/>
    <cellStyle name="20% - Accent2 16 3" xfId="9080" xr:uid="{C7F58E32-F8C5-4282-9F1F-8C32169507DB}"/>
    <cellStyle name="20% - Accent2 16 3 2" xfId="11064" xr:uid="{59C66D2F-D4F6-4FA9-BF07-04BFD285E505}"/>
    <cellStyle name="20% - Accent2 16 3 2 2" xfId="17016" xr:uid="{A2D2ACF8-A31E-4DCF-BEA5-3EFCF70C4A5F}"/>
    <cellStyle name="20% - Accent2 16 3 2 3" xfId="26578" xr:uid="{F728F550-08CB-4EF9-A02F-1256AF05A922}"/>
    <cellStyle name="20% - Accent2 16 3 3" xfId="15032" xr:uid="{B8F48353-F4D1-448F-9782-D13F177A3AFC}"/>
    <cellStyle name="20% - Accent2 16 3 3 2" xfId="28820" xr:uid="{E3D0AF51-1510-472B-ADAB-B9ADEFC3A540}"/>
    <cellStyle name="20% - Accent2 16 3 4" xfId="20226" xr:uid="{46EF8D39-A0F1-40B3-BA38-9AA2AFF8E30B}"/>
    <cellStyle name="20% - Accent2 16 3 5" xfId="24594" xr:uid="{5893FCE3-4EEA-497E-B61A-508A8843BA2C}"/>
    <cellStyle name="20% - Accent2 16 4" xfId="10107" xr:uid="{6621AF7A-6B7F-4C0A-A2AD-E5E222B71927}"/>
    <cellStyle name="20% - Accent2 16 4 2" xfId="16059" xr:uid="{56138E09-A0E5-42AF-B0F7-E3528CE1DB20}"/>
    <cellStyle name="20% - Accent2 16 4 2 2" xfId="28821" xr:uid="{65628C13-B9E6-4289-A5C8-CFA951A5D8DC}"/>
    <cellStyle name="20% - Accent2 16 4 3" xfId="20227" xr:uid="{62943B62-7BC8-49A3-9765-FA9284963E7E}"/>
    <cellStyle name="20% - Accent2 16 4 4" xfId="25621" xr:uid="{A4D8C54E-CD28-40B2-B6F6-45B9098E9290}"/>
    <cellStyle name="20% - Accent2 16 5" xfId="12091" xr:uid="{19801B8C-2F22-4B4B-B649-2DF38EC1B96F}"/>
    <cellStyle name="20% - Accent2 16 5 2" xfId="14075" xr:uid="{6A5295BC-8006-4076-AE74-F04A26AB0D44}"/>
    <cellStyle name="20% - Accent2 16 5 3" xfId="27605" xr:uid="{D78FB4A0-B988-4D09-AD37-78A08D5F5A81}"/>
    <cellStyle name="20% - Accent2 16 6" xfId="8123" xr:uid="{CF035C43-9A93-4C36-B21B-9E712F150C95}"/>
    <cellStyle name="20% - Accent2 16 6 2" xfId="28816" xr:uid="{21558166-E463-4FB4-883D-5A245B11AB4D}"/>
    <cellStyle name="20% - Accent2 16 7" xfId="13048" xr:uid="{A7B51641-1352-4BEB-A254-6FFE3C6669AB}"/>
    <cellStyle name="20% - Accent2 16 8" xfId="18096" xr:uid="{D67684CA-156D-4D15-87DF-EE71EBB445FB}"/>
    <cellStyle name="20% - Accent2 16 9" xfId="19053" xr:uid="{FF00576A-71FA-4182-A074-5016E093510A}"/>
    <cellStyle name="20% - Accent2 17" xfId="3785" xr:uid="{43F87350-6291-44EF-AB81-A46B380C5A8C}"/>
    <cellStyle name="20% - Accent2 17 10" xfId="20228" xr:uid="{CABF0291-0FCD-4A57-8543-DC5CFF5D1B3B}"/>
    <cellStyle name="20% - Accent2 17 11" xfId="23639" xr:uid="{85759C1D-47FD-4F94-AA83-9924C43C21ED}"/>
    <cellStyle name="20% - Accent2 17 12" xfId="5897" xr:uid="{6077D40C-195C-4457-8E1B-5EE12F24201D}"/>
    <cellStyle name="20% - Accent2 17 13" xfId="31920" xr:uid="{EDEF451F-34AE-44E8-BEC9-4517025794DC}"/>
    <cellStyle name="20% - Accent2 17 2" xfId="3786" xr:uid="{F7E8070D-0432-4631-906B-8A49D99B35BC}"/>
    <cellStyle name="20% - Accent2 17 2 10" xfId="23640" xr:uid="{B936C774-56DA-40B9-9BCE-29DE2F4A6919}"/>
    <cellStyle name="20% - Accent2 17 2 11" xfId="6376" xr:uid="{46EFC852-B50D-4F8F-818B-B539BBF75B62}"/>
    <cellStyle name="20% - Accent2 17 2 12" xfId="31921" xr:uid="{C89961D0-D246-4B5F-BF8A-C192B2E4FA07}"/>
    <cellStyle name="20% - Accent2 17 2 2" xfId="9560" xr:uid="{08AAF067-FA3C-42E6-93C7-FF586B75E234}"/>
    <cellStyle name="20% - Accent2 17 2 2 2" xfId="11544" xr:uid="{432F177F-A6B6-4566-B23D-B10386677666}"/>
    <cellStyle name="20% - Accent2 17 2 2 2 2" xfId="17496" xr:uid="{0D0572B0-867A-4D11-8855-B92EAD6F2D98}"/>
    <cellStyle name="20% - Accent2 17 2 2 2 3" xfId="27058" xr:uid="{BA2B7941-C22B-4115-A2A1-73E48E60C0C0}"/>
    <cellStyle name="20% - Accent2 17 2 2 3" xfId="15512" xr:uid="{DFCEE897-E0D4-4AD2-BE48-2AF886081299}"/>
    <cellStyle name="20% - Accent2 17 2 2 3 2" xfId="28824" xr:uid="{457560B8-190F-4136-BC85-EBC8B72DF7B0}"/>
    <cellStyle name="20% - Accent2 17 2 2 4" xfId="20229" xr:uid="{A3FD94E1-FA4B-42E3-A751-448083C2F986}"/>
    <cellStyle name="20% - Accent2 17 2 2 5" xfId="25074" xr:uid="{9EF848E2-2457-43B1-9684-E28BF6697C6A}"/>
    <cellStyle name="20% - Accent2 17 2 3" xfId="10110" xr:uid="{206901F0-4CCA-490F-A672-5E3C64E47F74}"/>
    <cellStyle name="20% - Accent2 17 2 3 2" xfId="16062" xr:uid="{A5322EC8-08D0-4209-A206-27FE97835077}"/>
    <cellStyle name="20% - Accent2 17 2 3 2 2" xfId="28825" xr:uid="{6A8D1CFB-2AB3-489E-9A9C-3955EFC724B7}"/>
    <cellStyle name="20% - Accent2 17 2 3 3" xfId="20230" xr:uid="{BEAEDB35-70AA-4A0E-833A-C9FB153CC1C3}"/>
    <cellStyle name="20% - Accent2 17 2 3 4" xfId="25624" xr:uid="{93CCBA05-8871-462B-83E4-46ACD03BAFE0}"/>
    <cellStyle name="20% - Accent2 17 2 4" xfId="12094" xr:uid="{01E44EB1-A6A9-4A1A-8E4E-E2E0CBAD2380}"/>
    <cellStyle name="20% - Accent2 17 2 4 2" xfId="14078" xr:uid="{B44A8D18-CCAB-407C-95FD-C01BB8CAE622}"/>
    <cellStyle name="20% - Accent2 17 2 4 3" xfId="27608" xr:uid="{DD14ACAC-C6AB-4033-8BA3-DDEBAAC39D1D}"/>
    <cellStyle name="20% - Accent2 17 2 5" xfId="8126" xr:uid="{8C50158D-7D4C-4A25-BCC8-139C7844DE25}"/>
    <cellStyle name="20% - Accent2 17 2 5 2" xfId="28823" xr:uid="{C6F8F1C1-83CA-4FA3-A6AF-2F79D32F8FFF}"/>
    <cellStyle name="20% - Accent2 17 2 6" xfId="13528" xr:uid="{76EABD1B-5FF2-4074-863E-AFDEC137DE55}"/>
    <cellStyle name="20% - Accent2 17 2 7" xfId="18099" xr:uid="{8FE16ED5-9AC4-4118-BA0D-2BF80AA1AD29}"/>
    <cellStyle name="20% - Accent2 17 2 8" xfId="19533" xr:uid="{A0EC3951-5F6A-493F-8E85-D8C5EEBE7988}"/>
    <cellStyle name="20% - Accent2 17 2 9" xfId="20231" xr:uid="{713A7CF4-ED11-4ECA-BCDF-1D30CCCAB814}"/>
    <cellStyle name="20% - Accent2 17 3" xfId="9081" xr:uid="{B7659D3B-9725-4EE4-B800-521F7BBC192C}"/>
    <cellStyle name="20% - Accent2 17 3 2" xfId="11065" xr:uid="{134215AA-1A59-4EDD-BA40-7A931A11C0CF}"/>
    <cellStyle name="20% - Accent2 17 3 2 2" xfId="17017" xr:uid="{5FA03EE9-7A2C-4FA7-8A1F-EABB53EE6F7B}"/>
    <cellStyle name="20% - Accent2 17 3 2 3" xfId="26579" xr:uid="{85E7032E-3243-4E1B-9B05-8E948F40310B}"/>
    <cellStyle name="20% - Accent2 17 3 3" xfId="15033" xr:uid="{2B53E58C-4041-4821-9381-4FD1FDC4C5D6}"/>
    <cellStyle name="20% - Accent2 17 3 3 2" xfId="28826" xr:uid="{B86B3CCA-2E49-4009-95C6-C57F8B56202B}"/>
    <cellStyle name="20% - Accent2 17 3 4" xfId="20232" xr:uid="{F8BC6255-E020-4A50-814A-EEECB33E4F82}"/>
    <cellStyle name="20% - Accent2 17 3 5" xfId="24595" xr:uid="{5360D257-B9CD-4326-9C5A-B7C3E6A3E095}"/>
    <cellStyle name="20% - Accent2 17 4" xfId="10109" xr:uid="{CE0D1581-D5FF-47A5-B248-CAB0F94B1209}"/>
    <cellStyle name="20% - Accent2 17 4 2" xfId="16061" xr:uid="{E7FA2E9F-22FB-4C32-B3D0-6185F0F84B96}"/>
    <cellStyle name="20% - Accent2 17 4 2 2" xfId="28827" xr:uid="{CC79376A-2E01-4EA3-AB0F-F91682DC1966}"/>
    <cellStyle name="20% - Accent2 17 4 3" xfId="20233" xr:uid="{707D9BF9-E4CA-42CA-B67F-55385144DEFE}"/>
    <cellStyle name="20% - Accent2 17 4 4" xfId="25623" xr:uid="{20598680-BE10-4197-8546-93D3B86B39D1}"/>
    <cellStyle name="20% - Accent2 17 5" xfId="12093" xr:uid="{A56F68BD-2D89-4988-BC14-DEDB65B2C7F9}"/>
    <cellStyle name="20% - Accent2 17 5 2" xfId="14077" xr:uid="{80EDFD97-498E-4A19-AA69-9FEAF1A2CD34}"/>
    <cellStyle name="20% - Accent2 17 5 3" xfId="27607" xr:uid="{69051752-FC77-414C-87E7-72CF132F464B}"/>
    <cellStyle name="20% - Accent2 17 6" xfId="8125" xr:uid="{519A50C1-45D0-4645-B2D7-1E378C4AA275}"/>
    <cellStyle name="20% - Accent2 17 6 2" xfId="28822" xr:uid="{70A384D9-0527-4424-8E03-CDB04B4B3A7F}"/>
    <cellStyle name="20% - Accent2 17 7" xfId="13049" xr:uid="{55B25442-445E-4E18-802C-AEEB09F20DAE}"/>
    <cellStyle name="20% - Accent2 17 8" xfId="18098" xr:uid="{F627CD64-AE30-4E7C-9E86-107FBCC849C6}"/>
    <cellStyle name="20% - Accent2 17 9" xfId="19054" xr:uid="{7459D70A-E5C5-4F3D-8DEB-2F4C30D8A8B0}"/>
    <cellStyle name="20% - Accent2 18" xfId="3787" xr:uid="{28444E5F-6FAF-4264-83BB-257E99E1E6A7}"/>
    <cellStyle name="20% - Accent2 18 10" xfId="20234" xr:uid="{016E57E3-3972-4960-9592-5263AA6F8913}"/>
    <cellStyle name="20% - Accent2 18 11" xfId="23641" xr:uid="{A78775D0-43D3-44E1-9534-7E77F353DDE3}"/>
    <cellStyle name="20% - Accent2 18 12" xfId="5898" xr:uid="{C498413B-3D51-4ABB-A09A-3B0F0CE34765}"/>
    <cellStyle name="20% - Accent2 18 13" xfId="31922" xr:uid="{960763B1-1A19-4EF9-A9F6-46638DE2C259}"/>
    <cellStyle name="20% - Accent2 18 2" xfId="3788" xr:uid="{3DAC9FEE-CD37-41AE-9888-35C84A9A1326}"/>
    <cellStyle name="20% - Accent2 18 2 10" xfId="23642" xr:uid="{073F50EE-A412-4149-B2C7-5331F430CF5A}"/>
    <cellStyle name="20% - Accent2 18 2 11" xfId="6377" xr:uid="{4E7F2C5B-9460-4DFE-AAB5-91AD3350789A}"/>
    <cellStyle name="20% - Accent2 18 2 12" xfId="31923" xr:uid="{FF623CC7-E0CF-42B1-BFD2-20D81F207CF8}"/>
    <cellStyle name="20% - Accent2 18 2 2" xfId="9561" xr:uid="{5D768F41-B788-49BA-BF39-80380DC97F37}"/>
    <cellStyle name="20% - Accent2 18 2 2 2" xfId="11545" xr:uid="{E8266768-8B00-4738-9105-0E6386BC8D2B}"/>
    <cellStyle name="20% - Accent2 18 2 2 2 2" xfId="17497" xr:uid="{833FE751-4177-4451-AC12-04F99D1BFBD6}"/>
    <cellStyle name="20% - Accent2 18 2 2 2 3" xfId="27059" xr:uid="{234E8DCF-0D35-4E1B-B54F-EFD90F0A39A5}"/>
    <cellStyle name="20% - Accent2 18 2 2 3" xfId="15513" xr:uid="{E4195FB0-BCE6-429F-BA89-B78794135B5B}"/>
    <cellStyle name="20% - Accent2 18 2 2 3 2" xfId="28830" xr:uid="{BAEAA7A2-39C3-4AA7-8FF7-B7B09AAE47B9}"/>
    <cellStyle name="20% - Accent2 18 2 2 4" xfId="20235" xr:uid="{E286B98A-395B-4B8A-A34E-26E33EB899A6}"/>
    <cellStyle name="20% - Accent2 18 2 2 5" xfId="25075" xr:uid="{1622528C-A4ED-457A-B00C-1C158F25067D}"/>
    <cellStyle name="20% - Accent2 18 2 3" xfId="10112" xr:uid="{610A975D-A5BF-433C-93E9-5CE4C461C36E}"/>
    <cellStyle name="20% - Accent2 18 2 3 2" xfId="16064" xr:uid="{0E4F5AE6-B887-4ED4-B0A2-AD16400679BE}"/>
    <cellStyle name="20% - Accent2 18 2 3 2 2" xfId="28831" xr:uid="{4FD0662B-0C20-42A6-B016-284F9BD795EF}"/>
    <cellStyle name="20% - Accent2 18 2 3 3" xfId="20236" xr:uid="{45F779EC-9331-49C1-986A-210AA989207D}"/>
    <cellStyle name="20% - Accent2 18 2 3 4" xfId="25626" xr:uid="{2A5F1406-5FC3-499F-ACA1-203451C0396C}"/>
    <cellStyle name="20% - Accent2 18 2 4" xfId="12096" xr:uid="{15E4754D-FD81-4C0C-9836-5331EA10124B}"/>
    <cellStyle name="20% - Accent2 18 2 4 2" xfId="14080" xr:uid="{D0F61C9A-EAD6-4512-9FDB-D1168B00BDD1}"/>
    <cellStyle name="20% - Accent2 18 2 4 3" xfId="27610" xr:uid="{AF6908C8-B3F9-4EDD-A58D-86FC9433AA62}"/>
    <cellStyle name="20% - Accent2 18 2 5" xfId="8128" xr:uid="{11CC7947-DC7F-4077-887A-26FDE97CFFFF}"/>
    <cellStyle name="20% - Accent2 18 2 5 2" xfId="28829" xr:uid="{CFDE195B-043D-41FB-A69B-5C25B5EEB47C}"/>
    <cellStyle name="20% - Accent2 18 2 6" xfId="13529" xr:uid="{67B909AE-1AEA-4F13-A64F-87DA969CB887}"/>
    <cellStyle name="20% - Accent2 18 2 7" xfId="18101" xr:uid="{496E3DA5-1B17-4BE2-A1A8-EE04E8DCF589}"/>
    <cellStyle name="20% - Accent2 18 2 8" xfId="19534" xr:uid="{5CE9D9F8-5C7E-46B6-94D3-0E4C24E15386}"/>
    <cellStyle name="20% - Accent2 18 2 9" xfId="20237" xr:uid="{BCA75013-6180-457C-B4D9-FDB459209BB8}"/>
    <cellStyle name="20% - Accent2 18 3" xfId="9082" xr:uid="{E6A38754-B52B-48A0-AEB6-D8DE1500FAF9}"/>
    <cellStyle name="20% - Accent2 18 3 2" xfId="11066" xr:uid="{13BB6650-CE53-4E2C-88BE-0D314117151E}"/>
    <cellStyle name="20% - Accent2 18 3 2 2" xfId="17018" xr:uid="{AD2DCC00-0F35-4160-934E-54858B97C098}"/>
    <cellStyle name="20% - Accent2 18 3 2 3" xfId="26580" xr:uid="{A828A778-6395-47D5-B07A-7DB16D4650C0}"/>
    <cellStyle name="20% - Accent2 18 3 3" xfId="15034" xr:uid="{FD875B65-FD2F-43D6-A0C7-9D8AD0DBC2C1}"/>
    <cellStyle name="20% - Accent2 18 3 3 2" xfId="28832" xr:uid="{06FFCA0A-48CE-43EA-8376-1E63371DBC9A}"/>
    <cellStyle name="20% - Accent2 18 3 4" xfId="20238" xr:uid="{FE71F84F-9FDC-47AB-8396-5769BE92E33D}"/>
    <cellStyle name="20% - Accent2 18 3 5" xfId="24596" xr:uid="{B6A79616-0E45-438A-8E2F-C54ACE531874}"/>
    <cellStyle name="20% - Accent2 18 4" xfId="10111" xr:uid="{A859C4E3-1943-444B-8C1F-1D302B4B1950}"/>
    <cellStyle name="20% - Accent2 18 4 2" xfId="16063" xr:uid="{BFC6C54C-9AA2-424E-A530-DF29BF92F641}"/>
    <cellStyle name="20% - Accent2 18 4 2 2" xfId="28833" xr:uid="{F1988A18-2BA7-48C1-ABD7-D493C43B90DD}"/>
    <cellStyle name="20% - Accent2 18 4 3" xfId="20239" xr:uid="{B3F9E94A-C869-44AC-ABDE-EFD182AFED28}"/>
    <cellStyle name="20% - Accent2 18 4 4" xfId="25625" xr:uid="{14F0B6C9-A7CA-41D3-9610-BB82185FE791}"/>
    <cellStyle name="20% - Accent2 18 5" xfId="12095" xr:uid="{66C7C45B-A6F7-4CD5-82D3-888776D4D6E3}"/>
    <cellStyle name="20% - Accent2 18 5 2" xfId="14079" xr:uid="{2C2CEAF8-C34E-4F90-B7EB-5254E6A2E5DE}"/>
    <cellStyle name="20% - Accent2 18 5 3" xfId="27609" xr:uid="{08F89DB6-EC92-4477-A67E-7263CA6CBC4A}"/>
    <cellStyle name="20% - Accent2 18 6" xfId="8127" xr:uid="{8412BCCD-44DA-4C87-8AB0-4BD3032EB399}"/>
    <cellStyle name="20% - Accent2 18 6 2" xfId="28828" xr:uid="{00C0A25D-E8BF-460E-9582-CF949983662C}"/>
    <cellStyle name="20% - Accent2 18 7" xfId="13050" xr:uid="{4E4A9153-488D-42F5-8227-EB03A82A0C96}"/>
    <cellStyle name="20% - Accent2 18 8" xfId="18100" xr:uid="{A9E28F95-C032-4B00-A54E-D52A12C4857F}"/>
    <cellStyle name="20% - Accent2 18 9" xfId="19055" xr:uid="{66202CB8-1AD6-41B4-B3AE-0E2E54C53248}"/>
    <cellStyle name="20% - Accent2 19" xfId="3789" xr:uid="{1BEA892F-A2A5-437A-A885-A9026D349871}"/>
    <cellStyle name="20% - Accent2 19 10" xfId="20240" xr:uid="{88E8699B-A578-4FEA-945D-9C5DA52A6418}"/>
    <cellStyle name="20% - Accent2 19 11" xfId="23643" xr:uid="{F8F68099-1679-420E-9D4A-3D902E889B57}"/>
    <cellStyle name="20% - Accent2 19 12" xfId="5899" xr:uid="{93734C52-C750-43FF-A9FA-D8D2AF635974}"/>
    <cellStyle name="20% - Accent2 19 13" xfId="31924" xr:uid="{BC092ED2-2D20-47E3-BC96-F1371B107025}"/>
    <cellStyle name="20% - Accent2 19 2" xfId="3790" xr:uid="{3FC638AE-85DD-4AC0-977A-FFF78AADA4A1}"/>
    <cellStyle name="20% - Accent2 19 2 10" xfId="23644" xr:uid="{C80D4919-FFD1-48B6-87F9-58CBB1E4B2E1}"/>
    <cellStyle name="20% - Accent2 19 2 11" xfId="6378" xr:uid="{EAF80E26-C4B5-4E82-B425-0598FED1339B}"/>
    <cellStyle name="20% - Accent2 19 2 12" xfId="31925" xr:uid="{33AF394C-FC77-4AA3-9E27-F4633A66F6BB}"/>
    <cellStyle name="20% - Accent2 19 2 2" xfId="9562" xr:uid="{6961369B-26C1-41BE-B0B5-EB792612BAF0}"/>
    <cellStyle name="20% - Accent2 19 2 2 2" xfId="11546" xr:uid="{113B5166-F937-47B1-B5E7-A99A0D2E4C63}"/>
    <cellStyle name="20% - Accent2 19 2 2 2 2" xfId="17498" xr:uid="{275D3891-54F6-4AF8-875B-A1B8269F81DD}"/>
    <cellStyle name="20% - Accent2 19 2 2 2 3" xfId="27060" xr:uid="{3C4BEC85-C534-461D-B7D2-2DB7BF5FBB6A}"/>
    <cellStyle name="20% - Accent2 19 2 2 3" xfId="15514" xr:uid="{527B29F9-CD4E-4B21-88A0-884E1EEE089E}"/>
    <cellStyle name="20% - Accent2 19 2 2 3 2" xfId="28836" xr:uid="{8020A8EB-5A96-4246-90A5-BF689DCE53E9}"/>
    <cellStyle name="20% - Accent2 19 2 2 4" xfId="20241" xr:uid="{3EFF85CF-2C2A-43FC-BC31-180C6B68941A}"/>
    <cellStyle name="20% - Accent2 19 2 2 5" xfId="25076" xr:uid="{505A8DE3-9DF6-4184-ABBD-6834FC623BD4}"/>
    <cellStyle name="20% - Accent2 19 2 3" xfId="10114" xr:uid="{C08AA1CE-35A9-4684-A367-F84B22B2DEC7}"/>
    <cellStyle name="20% - Accent2 19 2 3 2" xfId="16066" xr:uid="{D64118BD-F75A-4145-A8A0-B0A19004FEDB}"/>
    <cellStyle name="20% - Accent2 19 2 3 2 2" xfId="28837" xr:uid="{38090F5B-5BBC-4B17-B361-86196B14114D}"/>
    <cellStyle name="20% - Accent2 19 2 3 3" xfId="20242" xr:uid="{F8B49EE6-959C-4CD6-B7A9-E3D4BD8EFB90}"/>
    <cellStyle name="20% - Accent2 19 2 3 4" xfId="25628" xr:uid="{F4617F50-983E-4592-8C8E-2BE852454DF4}"/>
    <cellStyle name="20% - Accent2 19 2 4" xfId="12098" xr:uid="{4A5ACC7C-25E9-4A55-81BB-39A74281696D}"/>
    <cellStyle name="20% - Accent2 19 2 4 2" xfId="14082" xr:uid="{7359DF8B-3C0A-4189-B4B9-6C0F25F1FFF6}"/>
    <cellStyle name="20% - Accent2 19 2 4 3" xfId="27612" xr:uid="{30C714E4-C5EA-41D2-AD61-FD98DBCFEFD8}"/>
    <cellStyle name="20% - Accent2 19 2 5" xfId="8130" xr:uid="{495FA67D-4AF7-4511-BC43-A7F80A6FC8C1}"/>
    <cellStyle name="20% - Accent2 19 2 5 2" xfId="28835" xr:uid="{44A200E8-495C-4CE3-92CD-F7E1662786BE}"/>
    <cellStyle name="20% - Accent2 19 2 6" xfId="13530" xr:uid="{672D64DF-0E28-4F3D-BFB2-720E7C647A67}"/>
    <cellStyle name="20% - Accent2 19 2 7" xfId="18103" xr:uid="{9269B56A-47AB-4B51-9919-3BA4BF2FA39C}"/>
    <cellStyle name="20% - Accent2 19 2 8" xfId="19535" xr:uid="{F177F87D-B3CC-4F8E-9276-20AE5C26158B}"/>
    <cellStyle name="20% - Accent2 19 2 9" xfId="20243" xr:uid="{2F06AC83-FE86-4A48-A0F7-F99AD3E090B3}"/>
    <cellStyle name="20% - Accent2 19 3" xfId="9083" xr:uid="{17A3A51B-4D2F-444C-AE0E-6047DDF5DDE2}"/>
    <cellStyle name="20% - Accent2 19 3 2" xfId="11067" xr:uid="{06326CA0-A445-431F-A228-107160F65125}"/>
    <cellStyle name="20% - Accent2 19 3 2 2" xfId="17019" xr:uid="{591EF98D-B9A3-4287-A17C-96E7104D5D5B}"/>
    <cellStyle name="20% - Accent2 19 3 2 3" xfId="26581" xr:uid="{401322B3-5164-4CE6-9CCF-FA8FEE372C1C}"/>
    <cellStyle name="20% - Accent2 19 3 3" xfId="15035" xr:uid="{4E70755C-F3B8-4CD6-BAFE-399581F52CED}"/>
    <cellStyle name="20% - Accent2 19 3 3 2" xfId="28838" xr:uid="{4519B3FF-BC41-4C71-AE9C-AC2E8985ACBB}"/>
    <cellStyle name="20% - Accent2 19 3 4" xfId="20244" xr:uid="{54E9F8C9-B05F-4CB4-BAD7-6D014E0B517F}"/>
    <cellStyle name="20% - Accent2 19 3 5" xfId="24597" xr:uid="{B5469252-8FFE-4A5D-920D-0EFA6D3E1F39}"/>
    <cellStyle name="20% - Accent2 19 4" xfId="10113" xr:uid="{44979FBB-62FB-4252-A4D8-9740DF738349}"/>
    <cellStyle name="20% - Accent2 19 4 2" xfId="16065" xr:uid="{C0F9B3E7-2D91-471E-B44B-ACEE7655E912}"/>
    <cellStyle name="20% - Accent2 19 4 2 2" xfId="28839" xr:uid="{B9334B12-BFCE-4D90-A68D-BADF5F14B653}"/>
    <cellStyle name="20% - Accent2 19 4 3" xfId="20245" xr:uid="{AAD95718-9619-4869-A21A-DD94B40B2A1F}"/>
    <cellStyle name="20% - Accent2 19 4 4" xfId="25627" xr:uid="{3C08EAB6-F059-4058-8ED6-354A19609DBB}"/>
    <cellStyle name="20% - Accent2 19 5" xfId="12097" xr:uid="{1C6C1309-58C4-445C-B815-34776C73475F}"/>
    <cellStyle name="20% - Accent2 19 5 2" xfId="14081" xr:uid="{51258F95-7BBF-43FC-BF60-D1A37E170A2D}"/>
    <cellStyle name="20% - Accent2 19 5 3" xfId="27611" xr:uid="{C3FB0361-B513-4642-BEBB-85D9E8E82A68}"/>
    <cellStyle name="20% - Accent2 19 6" xfId="8129" xr:uid="{B1E095DA-03A2-4E95-B45F-1C2B6C54BB95}"/>
    <cellStyle name="20% - Accent2 19 6 2" xfId="28834" xr:uid="{1EAD449D-E922-4E6F-AB53-27BEEDB68C89}"/>
    <cellStyle name="20% - Accent2 19 7" xfId="13051" xr:uid="{3D5BD293-8F03-42E1-A4B6-84CA296B413D}"/>
    <cellStyle name="20% - Accent2 19 8" xfId="18102" xr:uid="{D5BA4430-8539-48D8-96D2-D89640B3816E}"/>
    <cellStyle name="20% - Accent2 19 9" xfId="19056" xr:uid="{7D23E600-96DA-4BA2-8463-0D7E5FC02EE6}"/>
    <cellStyle name="20% - Accent2 2" xfId="29" xr:uid="{00000000-0005-0000-0000-00001C000000}"/>
    <cellStyle name="20% - Accent2 2 10" xfId="19057" xr:uid="{A0A2BC88-AC2D-4EA5-AA24-18B8ECAE0928}"/>
    <cellStyle name="20% - Accent2 2 11" xfId="20246" xr:uid="{4FD04987-CEDF-4FF0-9316-13FD4A4F5934}"/>
    <cellStyle name="20% - Accent2 2 12" xfId="23645" xr:uid="{4C07FBB4-DD78-48B7-A4D4-B10CDB6653F9}"/>
    <cellStyle name="20% - Accent2 2 13" xfId="5900" xr:uid="{94A0A031-71AF-492F-874F-F4951411CDF1}"/>
    <cellStyle name="20% - Accent2 2 14" xfId="31926" xr:uid="{DDEF45EB-AE47-40F6-AA5D-97BD038658CB}"/>
    <cellStyle name="20% - Accent2 2 15" xfId="3791" xr:uid="{62A8C3A5-CBA7-4A71-BC79-6D9098B18F7D}"/>
    <cellStyle name="20% - Accent2 2 2" xfId="30" xr:uid="{00000000-0005-0000-0000-00001D000000}"/>
    <cellStyle name="20% - Accent2 2 2 10" xfId="20247" xr:uid="{026857C4-95C4-4C46-B0CB-31E73AC09C51}"/>
    <cellStyle name="20% - Accent2 2 2 11" xfId="23646" xr:uid="{88ECAA0A-C6B8-4195-9FE8-C64382AAF847}"/>
    <cellStyle name="20% - Accent2 2 2 12" xfId="5901" xr:uid="{0F50825C-B0A6-4FBC-80B6-31911AA93052}"/>
    <cellStyle name="20% - Accent2 2 2 13" xfId="31927" xr:uid="{63D9513B-98AB-4E79-A9EB-2885FAC67CC8}"/>
    <cellStyle name="20% - Accent2 2 2 14" xfId="3792" xr:uid="{FFF00530-4681-4536-B949-BDB170318FDD}"/>
    <cellStyle name="20% - Accent2 2 2 2" xfId="31" xr:uid="{00000000-0005-0000-0000-00001E000000}"/>
    <cellStyle name="20% - Accent2 2 2 2 10" xfId="23647" xr:uid="{A3CF8E79-A02D-4DF1-82D4-5A3E81D34515}"/>
    <cellStyle name="20% - Accent2 2 2 2 11" xfId="6379" xr:uid="{C8EDA6B5-201B-4D5E-8D6F-BAB02551FD56}"/>
    <cellStyle name="20% - Accent2 2 2 2 12" xfId="31928" xr:uid="{5EF4549A-399B-4301-AFCD-0D94C5E66A07}"/>
    <cellStyle name="20% - Accent2 2 2 2 13" xfId="3793" xr:uid="{0B8AF3C3-CB2B-4A7B-9FFC-12952D51876F}"/>
    <cellStyle name="20% - Accent2 2 2 2 2" xfId="9563" xr:uid="{1611B5C0-2DEB-4409-9417-D5EA14AEDD59}"/>
    <cellStyle name="20% - Accent2 2 2 2 2 2" xfId="11547" xr:uid="{38E5B734-8700-4350-8F7E-A8128A568644}"/>
    <cellStyle name="20% - Accent2 2 2 2 2 2 2" xfId="17499" xr:uid="{47CA6BD2-2A00-4F18-990B-44E72758E28D}"/>
    <cellStyle name="20% - Accent2 2 2 2 2 2 3" xfId="27061" xr:uid="{D155C9C1-DDDD-4FC5-8C09-8637BD4362C5}"/>
    <cellStyle name="20% - Accent2 2 2 2 2 3" xfId="15515" xr:uid="{57E28A53-C37A-4025-9F05-BE830814B1D4}"/>
    <cellStyle name="20% - Accent2 2 2 2 2 3 2" xfId="28843" xr:uid="{0DDB8993-A4B4-4BF0-9D92-16B766E9518E}"/>
    <cellStyle name="20% - Accent2 2 2 2 2 4" xfId="20248" xr:uid="{168DBE8D-C5D2-4A3F-856F-C77ED8D1645A}"/>
    <cellStyle name="20% - Accent2 2 2 2 2 5" xfId="25077" xr:uid="{6FD72C92-7E56-42DE-A134-5A2C72B2572C}"/>
    <cellStyle name="20% - Accent2 2 2 2 3" xfId="10117" xr:uid="{B0F45F0E-4D95-44CF-8AFA-4976D2483D13}"/>
    <cellStyle name="20% - Accent2 2 2 2 3 2" xfId="16069" xr:uid="{679C4869-3570-49E1-8DD2-43D3EA98D833}"/>
    <cellStyle name="20% - Accent2 2 2 2 3 2 2" xfId="28844" xr:uid="{9AE1FB06-9C13-419D-B122-7C9C196594CF}"/>
    <cellStyle name="20% - Accent2 2 2 2 3 3" xfId="20249" xr:uid="{9103C1A8-0C66-48F0-993A-193496F87842}"/>
    <cellStyle name="20% - Accent2 2 2 2 3 4" xfId="25631" xr:uid="{E9D4ABC2-D8A5-4860-B20E-1CEE0FDFD098}"/>
    <cellStyle name="20% - Accent2 2 2 2 4" xfId="12101" xr:uid="{397C9F40-3054-49B8-9FC3-CE9260EF4415}"/>
    <cellStyle name="20% - Accent2 2 2 2 4 2" xfId="14085" xr:uid="{9D965481-EF57-48A4-88B5-A07A48C24665}"/>
    <cellStyle name="20% - Accent2 2 2 2 4 3" xfId="27615" xr:uid="{D0CB7269-C7E8-4582-8855-4DB8585BC9EB}"/>
    <cellStyle name="20% - Accent2 2 2 2 5" xfId="8133" xr:uid="{EDEBC8D3-18BC-40EA-9553-85D7C9DD638F}"/>
    <cellStyle name="20% - Accent2 2 2 2 5 2" xfId="28842" xr:uid="{56D49BBD-6CDB-4DE9-B1DB-C0CAB6C0CC96}"/>
    <cellStyle name="20% - Accent2 2 2 2 6" xfId="13531" xr:uid="{FB5FAEB8-BF69-4D21-8372-B5D4E56DFB79}"/>
    <cellStyle name="20% - Accent2 2 2 2 7" xfId="18106" xr:uid="{B91BB83E-2FC5-4F93-822D-468C69821AC6}"/>
    <cellStyle name="20% - Accent2 2 2 2 8" xfId="19536" xr:uid="{B1CDE3C6-B9B2-451C-BE3A-9647B3022359}"/>
    <cellStyle name="20% - Accent2 2 2 2 9" xfId="20250" xr:uid="{FE9B9821-9E28-40BB-8E74-2F102BB13AE2}"/>
    <cellStyle name="20% - Accent2 2 2 3" xfId="32" xr:uid="{00000000-0005-0000-0000-00001F000000}"/>
    <cellStyle name="20% - Accent2 2 2 3 2" xfId="11069" xr:uid="{FAD46324-AFF4-40FE-8783-4DBBFA67348D}"/>
    <cellStyle name="20% - Accent2 2 2 3 2 2" xfId="17021" xr:uid="{C0BCD58B-75E6-4CFF-B7F1-4BC66E7A0B60}"/>
    <cellStyle name="20% - Accent2 2 2 3 2 3" xfId="26583" xr:uid="{D082A330-1C72-4C1C-A82F-BA278AE76C40}"/>
    <cellStyle name="20% - Accent2 2 2 3 3" xfId="9085" xr:uid="{0FE7CD00-094C-4CE0-AF0B-664D8FFC4997}"/>
    <cellStyle name="20% - Accent2 2 2 3 3 2" xfId="28845" xr:uid="{84F4CF9D-BAC7-44CE-B467-D5B06C55E1C3}"/>
    <cellStyle name="20% - Accent2 2 2 3 4" xfId="15037" xr:uid="{9F42E9D7-14CC-406E-8098-3C967810D6E5}"/>
    <cellStyle name="20% - Accent2 2 2 3 5" xfId="20251" xr:uid="{F6B49436-E03D-4B57-8B7F-5978155FF489}"/>
    <cellStyle name="20% - Accent2 2 2 3 6" xfId="24599" xr:uid="{2864B161-E128-4355-83F5-C84592521216}"/>
    <cellStyle name="20% - Accent2 2 2 3 7" xfId="6877" xr:uid="{69CBC19B-7508-4E4D-BE83-1992648D9EBF}"/>
    <cellStyle name="20% - Accent2 2 2 4" xfId="33" xr:uid="{00000000-0005-0000-0000-000020000000}"/>
    <cellStyle name="20% - Accent2 2 2 4 2" xfId="16068" xr:uid="{30E51EA8-2688-4CD1-B720-4B2D9A14C09A}"/>
    <cellStyle name="20% - Accent2 2 2 4 2 2" xfId="28846" xr:uid="{130536C1-AEB7-4855-928D-B6118567A91C}"/>
    <cellStyle name="20% - Accent2 2 2 4 3" xfId="20252" xr:uid="{71E5BA0E-8D84-4C1B-ACAB-0E12E59BF37F}"/>
    <cellStyle name="20% - Accent2 2 2 4 4" xfId="25630" xr:uid="{9E4F3D98-C839-423A-9761-13DD9CC5936D}"/>
    <cellStyle name="20% - Accent2 2 2 4 5" xfId="10116" xr:uid="{0B64CE0C-4AE3-4510-B450-16E4D7765B92}"/>
    <cellStyle name="20% - Accent2 2 2 5" xfId="12100" xr:uid="{7F3758CE-E31F-4799-B0C7-95C91BDE3550}"/>
    <cellStyle name="20% - Accent2 2 2 5 2" xfId="14084" xr:uid="{99284911-3D50-42DC-9A15-3DE3575C93D4}"/>
    <cellStyle name="20% - Accent2 2 2 5 3" xfId="27614" xr:uid="{764434E8-E95A-4FD4-921A-DEE3CDC7CD69}"/>
    <cellStyle name="20% - Accent2 2 2 6" xfId="8132" xr:uid="{E1432D05-C58D-48C6-AB5F-3FFEE96F9931}"/>
    <cellStyle name="20% - Accent2 2 2 6 2" xfId="28841" xr:uid="{15F63A70-03AC-4617-8D7F-2D249D3455C9}"/>
    <cellStyle name="20% - Accent2 2 2 7" xfId="13053" xr:uid="{E0831465-B711-4F94-8804-578975E2B04B}"/>
    <cellStyle name="20% - Accent2 2 2 8" xfId="18105" xr:uid="{8F538CFD-64B1-4666-8CAD-5FB44E7B11C1}"/>
    <cellStyle name="20% - Accent2 2 2 9" xfId="19058" xr:uid="{918AF731-F10F-418C-B3CE-5E748A560233}"/>
    <cellStyle name="20% - Accent2 2 3" xfId="34" xr:uid="{00000000-0005-0000-0000-000021000000}"/>
    <cellStyle name="20% - Accent2 2 3 10" xfId="23648" xr:uid="{F68909A9-CBBE-4608-9B98-EB8B8815D6CE}"/>
    <cellStyle name="20% - Accent2 2 3 11" xfId="6380" xr:uid="{EB39C1DB-5397-4C32-A7AB-CEA631735FCF}"/>
    <cellStyle name="20% - Accent2 2 3 12" xfId="31929" xr:uid="{4DDAB612-CA79-4061-8ED7-61FEBDF132A4}"/>
    <cellStyle name="20% - Accent2 2 3 13" xfId="3794" xr:uid="{CE5D651B-D3E1-4BA6-85C5-E647C346E5F8}"/>
    <cellStyle name="20% - Accent2 2 3 2" xfId="35" xr:uid="{00000000-0005-0000-0000-000022000000}"/>
    <cellStyle name="20% - Accent2 2 3 2 2" xfId="11548" xr:uid="{C7DEC4FC-1255-4F45-A239-4B3417318D2C}"/>
    <cellStyle name="20% - Accent2 2 3 2 2 2" xfId="17500" xr:uid="{A0F06191-3DDB-4114-9A12-AA32D5498C52}"/>
    <cellStyle name="20% - Accent2 2 3 2 2 3" xfId="27062" xr:uid="{2535E933-328E-4CB1-8697-1B832D69E0F2}"/>
    <cellStyle name="20% - Accent2 2 3 2 3" xfId="9564" xr:uid="{344BF5C1-747E-4F18-9B2E-30828F5FD664}"/>
    <cellStyle name="20% - Accent2 2 3 2 3 2" xfId="28848" xr:uid="{CD5A3D37-6C97-4017-B462-897DB6233FE8}"/>
    <cellStyle name="20% - Accent2 2 3 2 4" xfId="15516" xr:uid="{D6582CF2-68C7-4674-A0DB-D3F3B8C8DBB4}"/>
    <cellStyle name="20% - Accent2 2 3 2 5" xfId="20253" xr:uid="{37D0DA1D-933A-4185-B966-DBFAAA891346}"/>
    <cellStyle name="20% - Accent2 2 3 2 6" xfId="25078" xr:uid="{0547A458-BE2D-47BA-B54B-E98CAB547F3F}"/>
    <cellStyle name="20% - Accent2 2 3 2 7" xfId="6878" xr:uid="{2898E6F3-BF66-4168-996A-8B7069C3A4BB}"/>
    <cellStyle name="20% - Accent2 2 3 3" xfId="10118" xr:uid="{B83121DB-5490-471F-B203-D23C5074CC29}"/>
    <cellStyle name="20% - Accent2 2 3 3 2" xfId="16070" xr:uid="{7FD6DD1A-3413-474C-A9E7-A58E26CE00BA}"/>
    <cellStyle name="20% - Accent2 2 3 3 2 2" xfId="28849" xr:uid="{69A01D32-3F75-41DB-B0A0-2400579C8B8D}"/>
    <cellStyle name="20% - Accent2 2 3 3 3" xfId="20254" xr:uid="{BF87BC37-82D9-4886-844A-CECC4E945C58}"/>
    <cellStyle name="20% - Accent2 2 3 3 4" xfId="25632" xr:uid="{EA757DFA-A5E0-4E76-AEAC-C828B1FF5F8B}"/>
    <cellStyle name="20% - Accent2 2 3 4" xfId="12102" xr:uid="{66714ABB-7C09-4336-B69E-B1D4B33E681D}"/>
    <cellStyle name="20% - Accent2 2 3 4 2" xfId="14086" xr:uid="{0880CCAD-F342-4971-85F1-06552017EC9C}"/>
    <cellStyle name="20% - Accent2 2 3 4 3" xfId="27616" xr:uid="{590BA3DD-3E3F-4521-A31F-97CA02191663}"/>
    <cellStyle name="20% - Accent2 2 3 5" xfId="8134" xr:uid="{ADCB360A-B563-46BB-BAC9-7E49EAAE0177}"/>
    <cellStyle name="20% - Accent2 2 3 5 2" xfId="28847" xr:uid="{1F64EED8-C755-46E3-BBDF-61420827207A}"/>
    <cellStyle name="20% - Accent2 2 3 6" xfId="13532" xr:uid="{7329A296-ED65-4BA8-AD78-453F2813B5BA}"/>
    <cellStyle name="20% - Accent2 2 3 7" xfId="18107" xr:uid="{B1703CCC-C968-452D-9C37-2CDF21D736A1}"/>
    <cellStyle name="20% - Accent2 2 3 8" xfId="19537" xr:uid="{183459DD-39A1-42BC-8971-DA393592BF84}"/>
    <cellStyle name="20% - Accent2 2 3 9" xfId="20255" xr:uid="{269879EB-4868-4458-8AA6-7DADE08562A8}"/>
    <cellStyle name="20% - Accent2 2 4" xfId="36" xr:uid="{00000000-0005-0000-0000-000023000000}"/>
    <cellStyle name="20% - Accent2 2 4 2" xfId="11068" xr:uid="{C0631C7C-D8BE-42B7-AD22-A82D10AD09CD}"/>
    <cellStyle name="20% - Accent2 2 4 2 2" xfId="17020" xr:uid="{2DDBEFC0-380C-423E-B978-ECBEF400ED91}"/>
    <cellStyle name="20% - Accent2 2 4 2 3" xfId="26582" xr:uid="{B79D75C1-05F6-49AD-B256-306008F0B36B}"/>
    <cellStyle name="20% - Accent2 2 4 3" xfId="9084" xr:uid="{CE51F69B-22A5-4C0A-80B7-A4566206D3DE}"/>
    <cellStyle name="20% - Accent2 2 4 3 2" xfId="28850" xr:uid="{01D32C5B-9C79-4B85-B030-6699145AAF23}"/>
    <cellStyle name="20% - Accent2 2 4 4" xfId="15036" xr:uid="{E758BDC9-1DDC-4150-ABC2-525892310334}"/>
    <cellStyle name="20% - Accent2 2 4 5" xfId="20256" xr:uid="{10EE1FED-07C4-49EC-9068-4D7BE71BE0D6}"/>
    <cellStyle name="20% - Accent2 2 4 6" xfId="24598" xr:uid="{B3873FB3-BD2F-453E-9371-6811D8F2D5CC}"/>
    <cellStyle name="20% - Accent2 2 4 7" xfId="6879" xr:uid="{F0C708A9-1611-4EBE-B810-37243BB7CCE1}"/>
    <cellStyle name="20% - Accent2 2 5" xfId="37" xr:uid="{00000000-0005-0000-0000-000024000000}"/>
    <cellStyle name="20% - Accent2 2 5 2" xfId="38" xr:uid="{00000000-0005-0000-0000-000025000000}"/>
    <cellStyle name="20% - Accent2 2 5 2 2" xfId="28851" xr:uid="{B423DC30-F303-4809-ABBF-A0B8CA827C97}"/>
    <cellStyle name="20% - Accent2 2 5 2 3" xfId="10115" xr:uid="{7C9AADEC-EAD6-4186-9AEE-E67482CB51F8}"/>
    <cellStyle name="20% - Accent2 2 5 3" xfId="16067" xr:uid="{F267FA06-8D86-4C2A-B860-D182500D7FF2}"/>
    <cellStyle name="20% - Accent2 2 5 4" xfId="20257" xr:uid="{99422573-985F-4A08-8A1D-AE9F7E2B58BF}"/>
    <cellStyle name="20% - Accent2 2 5 5" xfId="25629" xr:uid="{ADCD0116-3B72-4258-8C85-239FBB637496}"/>
    <cellStyle name="20% - Accent2 2 5 6" xfId="6880" xr:uid="{9DDE3A95-2711-48FA-9EA5-01795033A458}"/>
    <cellStyle name="20% - Accent2 2 6" xfId="6881" xr:uid="{065C733F-9343-467F-964E-AF3E86959189}"/>
    <cellStyle name="20% - Accent2 2 6 2" xfId="12099" xr:uid="{23ECF90B-ACAE-40A2-806A-A9E66949B8A8}"/>
    <cellStyle name="20% - Accent2 2 6 3" xfId="14083" xr:uid="{30BFB0A6-1EB3-41B4-98B2-2E751C025282}"/>
    <cellStyle name="20% - Accent2 2 6 4" xfId="27613" xr:uid="{79FECEE7-0BF4-45EB-BF53-038A9E6D8CE2}"/>
    <cellStyle name="20% - Accent2 2 7" xfId="8131" xr:uid="{2BBFC8F1-658B-4296-94F2-3D7AE99D8F6B}"/>
    <cellStyle name="20% - Accent2 2 7 2" xfId="28840" xr:uid="{C7408F6C-5EAA-4FE1-AE97-C55D5F459C49}"/>
    <cellStyle name="20% - Accent2 2 8" xfId="13052" xr:uid="{EFCF8722-1CB0-4B1A-8076-9024E59720FD}"/>
    <cellStyle name="20% - Accent2 2 9" xfId="18104" xr:uid="{C119FCAA-D7E4-497F-8619-EAC642244447}"/>
    <cellStyle name="20% - Accent2 20" xfId="3795" xr:uid="{0D3E6D9C-A033-4A78-BA1E-98FEE706F95C}"/>
    <cellStyle name="20% - Accent2 20 10" xfId="20258" xr:uid="{EAB48D06-BA2D-4A8E-B547-391791EC3403}"/>
    <cellStyle name="20% - Accent2 20 11" xfId="23649" xr:uid="{D69A98B5-204B-4D5D-80EF-FB30D9199EC8}"/>
    <cellStyle name="20% - Accent2 20 12" xfId="5902" xr:uid="{0876CA8B-407D-4872-BFE0-A309EB3753B3}"/>
    <cellStyle name="20% - Accent2 20 13" xfId="31930" xr:uid="{5C8ED5BA-15B7-47C8-AF37-50613BA64C40}"/>
    <cellStyle name="20% - Accent2 20 2" xfId="3796" xr:uid="{553BA881-6484-496D-9508-8AAD63310E78}"/>
    <cellStyle name="20% - Accent2 20 2 10" xfId="23650" xr:uid="{FDD998DE-B716-4110-8E03-B488938C9A20}"/>
    <cellStyle name="20% - Accent2 20 2 11" xfId="6381" xr:uid="{062ACA3B-F651-45CE-9519-A1EA6C59F051}"/>
    <cellStyle name="20% - Accent2 20 2 12" xfId="31931" xr:uid="{FB2F7E97-01D7-405C-A3AD-0A893BF202B1}"/>
    <cellStyle name="20% - Accent2 20 2 2" xfId="9565" xr:uid="{7FA62F76-4B30-4142-842E-6FA910D5B0F5}"/>
    <cellStyle name="20% - Accent2 20 2 2 2" xfId="11549" xr:uid="{5A2B9C9A-CE3D-4DF2-8F52-485131A4B7EF}"/>
    <cellStyle name="20% - Accent2 20 2 2 2 2" xfId="17501" xr:uid="{66801873-3D3D-4FC5-A370-68FF571416CF}"/>
    <cellStyle name="20% - Accent2 20 2 2 2 3" xfId="27063" xr:uid="{9D02A117-D77C-480C-A52C-CD78F5DEED1B}"/>
    <cellStyle name="20% - Accent2 20 2 2 3" xfId="15517" xr:uid="{736D3EBD-0538-4AFC-AEFC-A2491F556111}"/>
    <cellStyle name="20% - Accent2 20 2 2 3 2" xfId="28854" xr:uid="{930D0AEA-9E90-48C4-A794-41A9768A17B1}"/>
    <cellStyle name="20% - Accent2 20 2 2 4" xfId="20259" xr:uid="{7C0A7B11-D533-416F-A17C-DCABA8EFEC38}"/>
    <cellStyle name="20% - Accent2 20 2 2 5" xfId="25079" xr:uid="{43A2F1E1-A32E-4B79-A7B0-A6E8F576CB58}"/>
    <cellStyle name="20% - Accent2 20 2 3" xfId="10120" xr:uid="{FBDC0B81-EC97-4C94-A3CB-DBED780F2310}"/>
    <cellStyle name="20% - Accent2 20 2 3 2" xfId="16072" xr:uid="{C9CF2E8A-42F4-44CD-B62E-8790B293783F}"/>
    <cellStyle name="20% - Accent2 20 2 3 2 2" xfId="28855" xr:uid="{06C502B6-8993-4B0B-844B-ECBA78AD52CC}"/>
    <cellStyle name="20% - Accent2 20 2 3 3" xfId="20260" xr:uid="{EF663C3C-49B2-4398-8984-E1F46B3E35F3}"/>
    <cellStyle name="20% - Accent2 20 2 3 4" xfId="25634" xr:uid="{E5C098CA-BA83-4218-AF36-12BAD06666FD}"/>
    <cellStyle name="20% - Accent2 20 2 4" xfId="12104" xr:uid="{1F187F86-E135-4AC8-B883-C34F6B00D8BA}"/>
    <cellStyle name="20% - Accent2 20 2 4 2" xfId="14088" xr:uid="{EC28BBF4-AE22-4942-AE26-F0E32337B134}"/>
    <cellStyle name="20% - Accent2 20 2 4 3" xfId="27618" xr:uid="{607A93E7-2A81-4898-B6EE-E1A13A76F14A}"/>
    <cellStyle name="20% - Accent2 20 2 5" xfId="8136" xr:uid="{7516067E-5ABD-4EB1-8381-463A6A93EFCD}"/>
    <cellStyle name="20% - Accent2 20 2 5 2" xfId="28853" xr:uid="{421176BE-1BD7-403D-8BD8-EA4728F62082}"/>
    <cellStyle name="20% - Accent2 20 2 6" xfId="13533" xr:uid="{A4EE29C3-D065-4A2F-A930-44EB2FE015FE}"/>
    <cellStyle name="20% - Accent2 20 2 7" xfId="18109" xr:uid="{84105104-A748-4F0A-9D92-E9B27A92793F}"/>
    <cellStyle name="20% - Accent2 20 2 8" xfId="19538" xr:uid="{F14BDF46-F141-4CD9-A7DA-9A96F7FBCA73}"/>
    <cellStyle name="20% - Accent2 20 2 9" xfId="20261" xr:uid="{B45590AE-50C3-4B3D-BA8A-6111DEA482E1}"/>
    <cellStyle name="20% - Accent2 20 3" xfId="9086" xr:uid="{04A1346B-1A56-4672-8F27-A37D593F5D09}"/>
    <cellStyle name="20% - Accent2 20 3 2" xfId="11070" xr:uid="{6040CE55-699C-470A-9EC5-BF58D993A536}"/>
    <cellStyle name="20% - Accent2 20 3 2 2" xfId="17022" xr:uid="{CCFA603B-B992-4EC5-B5DA-E58634C560E3}"/>
    <cellStyle name="20% - Accent2 20 3 2 3" xfId="26584" xr:uid="{43B32242-589D-4AC7-A588-E0145A38F88E}"/>
    <cellStyle name="20% - Accent2 20 3 3" xfId="15038" xr:uid="{C94EDB66-A85D-43A2-8E33-37C3872DB12F}"/>
    <cellStyle name="20% - Accent2 20 3 3 2" xfId="28856" xr:uid="{7CE06EC7-DA57-4814-A324-48DD443E7EEE}"/>
    <cellStyle name="20% - Accent2 20 3 4" xfId="20262" xr:uid="{4390CD42-B10F-4709-AEAE-692E5808E6A5}"/>
    <cellStyle name="20% - Accent2 20 3 5" xfId="24600" xr:uid="{678BA9EB-28D1-46F1-A013-4B30B6172A4A}"/>
    <cellStyle name="20% - Accent2 20 4" xfId="10119" xr:uid="{2B74B32A-03E6-485D-A7A8-981078447B3C}"/>
    <cellStyle name="20% - Accent2 20 4 2" xfId="16071" xr:uid="{8CD9CD98-9778-4D12-9A08-782658DC4875}"/>
    <cellStyle name="20% - Accent2 20 4 2 2" xfId="28857" xr:uid="{3472394A-F316-4B87-AC4C-775BD284C01F}"/>
    <cellStyle name="20% - Accent2 20 4 3" xfId="20263" xr:uid="{B5A1D01A-7EB5-47F5-A6A0-115EA87A0CCC}"/>
    <cellStyle name="20% - Accent2 20 4 4" xfId="25633" xr:uid="{FBD82ABB-8273-429C-A3D9-D947DCFB77CF}"/>
    <cellStyle name="20% - Accent2 20 5" xfId="12103" xr:uid="{FF617F85-9607-4061-94B8-ACE30F7157BE}"/>
    <cellStyle name="20% - Accent2 20 5 2" xfId="14087" xr:uid="{4CA63FDE-E411-41FF-AF64-7F12BAC687A2}"/>
    <cellStyle name="20% - Accent2 20 5 3" xfId="27617" xr:uid="{655B770F-EAFC-4CDE-B6DC-3B67192EF50E}"/>
    <cellStyle name="20% - Accent2 20 6" xfId="8135" xr:uid="{E6A99A74-A948-49E9-B758-70ABCB47F882}"/>
    <cellStyle name="20% - Accent2 20 6 2" xfId="28852" xr:uid="{E0E7A451-057A-4491-BF77-F8E4EBCFC847}"/>
    <cellStyle name="20% - Accent2 20 7" xfId="13054" xr:uid="{DA0E4654-E470-44EA-93B4-913165340C32}"/>
    <cellStyle name="20% - Accent2 20 8" xfId="18108" xr:uid="{A2E69C84-DB45-470F-8909-ECD6B305FA00}"/>
    <cellStyle name="20% - Accent2 20 9" xfId="19059" xr:uid="{1F759A3F-E02F-47BE-BCA0-E8842CE0374D}"/>
    <cellStyle name="20% - Accent2 21" xfId="3797" xr:uid="{BC56C0B2-3C85-43AA-8072-B8651AC03150}"/>
    <cellStyle name="20% - Accent2 21 10" xfId="20264" xr:uid="{9F792856-29EF-405E-A483-FC095E244BA8}"/>
    <cellStyle name="20% - Accent2 21 11" xfId="23651" xr:uid="{5C936C7D-E753-49B4-9B34-49EE4791D7D1}"/>
    <cellStyle name="20% - Accent2 21 12" xfId="5903" xr:uid="{C1994BD8-F97B-48BC-BA9B-FF591DCD8792}"/>
    <cellStyle name="20% - Accent2 21 13" xfId="31932" xr:uid="{D955CA52-FA3B-4EB0-AF0C-E0157B8DE95C}"/>
    <cellStyle name="20% - Accent2 21 2" xfId="3798" xr:uid="{007260A0-8C0C-4C6B-8E14-5C3613280234}"/>
    <cellStyle name="20% - Accent2 21 2 10" xfId="23652" xr:uid="{E56569B2-71D5-4E6D-B524-CDCD1BD534B1}"/>
    <cellStyle name="20% - Accent2 21 2 11" xfId="6382" xr:uid="{68DA9B7A-68F2-466F-AC02-5884CFA2682B}"/>
    <cellStyle name="20% - Accent2 21 2 12" xfId="31933" xr:uid="{70F72C29-DFFB-4C4F-9D8F-D83AD0BD7312}"/>
    <cellStyle name="20% - Accent2 21 2 2" xfId="9566" xr:uid="{0B166BE1-D006-4E83-A571-3AFC018E593E}"/>
    <cellStyle name="20% - Accent2 21 2 2 2" xfId="11550" xr:uid="{C2360627-3864-415E-AA2C-FCDDAB875B59}"/>
    <cellStyle name="20% - Accent2 21 2 2 2 2" xfId="17502" xr:uid="{E42361C7-799A-474D-A8E5-190C51CAD04B}"/>
    <cellStyle name="20% - Accent2 21 2 2 2 3" xfId="27064" xr:uid="{1A3DD31A-CE69-47C8-81BB-380A7523D020}"/>
    <cellStyle name="20% - Accent2 21 2 2 3" xfId="15518" xr:uid="{8E71C109-1119-46D3-B7AE-65321EE973D2}"/>
    <cellStyle name="20% - Accent2 21 2 2 3 2" xfId="28860" xr:uid="{CF4125D9-C9C4-4397-B8FC-A16E324677DB}"/>
    <cellStyle name="20% - Accent2 21 2 2 4" xfId="20265" xr:uid="{2652DBCD-E797-4D78-BE9D-B78B40549253}"/>
    <cellStyle name="20% - Accent2 21 2 2 5" xfId="25080" xr:uid="{70306333-FC2F-4546-B6FA-21BBC9E072C6}"/>
    <cellStyle name="20% - Accent2 21 2 3" xfId="10122" xr:uid="{08754B10-2247-46EA-99DA-CCBD0E000AF8}"/>
    <cellStyle name="20% - Accent2 21 2 3 2" xfId="16074" xr:uid="{6B8A54FA-55CB-4371-9BA1-EA59C5D7E3E4}"/>
    <cellStyle name="20% - Accent2 21 2 3 2 2" xfId="28861" xr:uid="{8F4C114D-87E0-42B6-9A8E-1647AC333377}"/>
    <cellStyle name="20% - Accent2 21 2 3 3" xfId="20266" xr:uid="{5F0E767E-07B5-4268-A5F0-72BA898A231B}"/>
    <cellStyle name="20% - Accent2 21 2 3 4" xfId="25636" xr:uid="{AE84A337-7E2C-4730-B7A0-D2997348AC3B}"/>
    <cellStyle name="20% - Accent2 21 2 4" xfId="12106" xr:uid="{0F4B9F0D-947A-4E26-B966-BBCAFC28DF40}"/>
    <cellStyle name="20% - Accent2 21 2 4 2" xfId="14090" xr:uid="{78A223F2-276A-4378-809E-137C0AB0865E}"/>
    <cellStyle name="20% - Accent2 21 2 4 3" xfId="27620" xr:uid="{EBB9D3D9-22CA-44B5-9557-2B85A96F9868}"/>
    <cellStyle name="20% - Accent2 21 2 5" xfId="8138" xr:uid="{68A16047-7534-45AF-8106-A0AE7092A8D0}"/>
    <cellStyle name="20% - Accent2 21 2 5 2" xfId="28859" xr:uid="{4C180C2C-7B20-423D-BF76-A69F14F8D6B0}"/>
    <cellStyle name="20% - Accent2 21 2 6" xfId="13534" xr:uid="{1899F46C-0788-4702-8252-BCC76B3CB969}"/>
    <cellStyle name="20% - Accent2 21 2 7" xfId="18111" xr:uid="{8B9FC9CB-C3F4-43BD-B94C-E3927FFB0531}"/>
    <cellStyle name="20% - Accent2 21 2 8" xfId="19539" xr:uid="{F020C547-83A0-4D55-8903-202B03BB6B0B}"/>
    <cellStyle name="20% - Accent2 21 2 9" xfId="20267" xr:uid="{414D81EA-3730-4268-9412-6048E00373D9}"/>
    <cellStyle name="20% - Accent2 21 3" xfId="9087" xr:uid="{1094ECE6-2C5F-4EF4-B7D6-784EFDE299A3}"/>
    <cellStyle name="20% - Accent2 21 3 2" xfId="11071" xr:uid="{CB1064D7-D764-4058-97CE-C7A3C62EFB1B}"/>
    <cellStyle name="20% - Accent2 21 3 2 2" xfId="17023" xr:uid="{0F66D268-F7AE-424C-8CAE-28949A5D0F28}"/>
    <cellStyle name="20% - Accent2 21 3 2 3" xfId="26585" xr:uid="{2E6F010F-1F28-4F1F-A930-EEA91932CEAD}"/>
    <cellStyle name="20% - Accent2 21 3 3" xfId="15039" xr:uid="{BB6BD5A6-9F8C-413E-B83E-BA148A04904C}"/>
    <cellStyle name="20% - Accent2 21 3 3 2" xfId="28862" xr:uid="{ABDE3C09-241A-44BD-9A6E-EAD36B2C9421}"/>
    <cellStyle name="20% - Accent2 21 3 4" xfId="20268" xr:uid="{AF6B922C-E1DF-45F7-A1F6-340D790D3B73}"/>
    <cellStyle name="20% - Accent2 21 3 5" xfId="24601" xr:uid="{93505F02-4C25-4A71-9D8B-219B5D5933AD}"/>
    <cellStyle name="20% - Accent2 21 4" xfId="10121" xr:uid="{1AA22088-D433-4918-9FD6-B52C60B3DF10}"/>
    <cellStyle name="20% - Accent2 21 4 2" xfId="16073" xr:uid="{308E3BF5-7B4E-4DE5-9F67-776BF0462A34}"/>
    <cellStyle name="20% - Accent2 21 4 2 2" xfId="28863" xr:uid="{6D7848F1-CD56-442E-B7EC-1FD49FFF8E35}"/>
    <cellStyle name="20% - Accent2 21 4 3" xfId="20269" xr:uid="{69761735-4291-49C4-87DB-6BA89F51B1F4}"/>
    <cellStyle name="20% - Accent2 21 4 4" xfId="25635" xr:uid="{B3C7D527-C9B4-4E48-A600-182907205FC0}"/>
    <cellStyle name="20% - Accent2 21 5" xfId="12105" xr:uid="{4870D8AE-633B-4123-9B20-12C4A5205C98}"/>
    <cellStyle name="20% - Accent2 21 5 2" xfId="14089" xr:uid="{79B89A5C-7EC5-47B3-BF4C-903EF6043F3F}"/>
    <cellStyle name="20% - Accent2 21 5 3" xfId="27619" xr:uid="{F37CC074-2DCD-4246-899C-5EC9B1A18DAD}"/>
    <cellStyle name="20% - Accent2 21 6" xfId="8137" xr:uid="{66C9AEDB-1524-432A-BC2F-D8F94BB1AA9D}"/>
    <cellStyle name="20% - Accent2 21 6 2" xfId="28858" xr:uid="{2AA12866-D5CB-4FDA-A1C4-D4D8F3EDDE7D}"/>
    <cellStyle name="20% - Accent2 21 7" xfId="13055" xr:uid="{5F06BFA7-7446-431D-9D12-DE408F510425}"/>
    <cellStyle name="20% - Accent2 21 8" xfId="18110" xr:uid="{5B5B11E6-B6FC-446C-AE96-570D27E18A5C}"/>
    <cellStyle name="20% - Accent2 21 9" xfId="19060" xr:uid="{28978877-1CED-4EF9-BB5B-E1FCA1342A1F}"/>
    <cellStyle name="20% - Accent2 22" xfId="3799" xr:uid="{F966FB04-53FC-4873-A0FF-B3DE61A67ABD}"/>
    <cellStyle name="20% - Accent2 22 10" xfId="20270" xr:uid="{009D03C6-CB6F-48AC-871C-A29C6E3D1893}"/>
    <cellStyle name="20% - Accent2 22 11" xfId="23653" xr:uid="{7D1491D4-F0C4-4742-B36D-164EABAEE967}"/>
    <cellStyle name="20% - Accent2 22 12" xfId="5904" xr:uid="{01E06ABE-9134-4B84-896B-5CEAE1B1E0B5}"/>
    <cellStyle name="20% - Accent2 22 13" xfId="31934" xr:uid="{CA804D41-2088-4424-B9D6-7CFFF6EB0C36}"/>
    <cellStyle name="20% - Accent2 22 2" xfId="3800" xr:uid="{54E74AE7-430F-4ECE-97E3-8247F9287B4E}"/>
    <cellStyle name="20% - Accent2 22 2 10" xfId="23654" xr:uid="{DFC2DB66-6C72-494A-8478-8EC498CE6B38}"/>
    <cellStyle name="20% - Accent2 22 2 11" xfId="6383" xr:uid="{14EB7D50-3785-4B5A-9B80-7CD5E0BC099B}"/>
    <cellStyle name="20% - Accent2 22 2 12" xfId="31935" xr:uid="{ADD8B44E-0CB9-419E-82E9-41CE416EEF8E}"/>
    <cellStyle name="20% - Accent2 22 2 2" xfId="9567" xr:uid="{7A623425-FEC5-4E4E-A594-B11242E2598D}"/>
    <cellStyle name="20% - Accent2 22 2 2 2" xfId="11551" xr:uid="{99A26F44-644E-42A2-BF62-B07460E58C9C}"/>
    <cellStyle name="20% - Accent2 22 2 2 2 2" xfId="17503" xr:uid="{B31E82CC-19E4-4688-B296-9C264938E74F}"/>
    <cellStyle name="20% - Accent2 22 2 2 2 3" xfId="27065" xr:uid="{CC0C9051-617E-4FB2-BE62-E463D2352E86}"/>
    <cellStyle name="20% - Accent2 22 2 2 3" xfId="15519" xr:uid="{B3D70084-1BAE-49AD-B5C6-9227E4F11126}"/>
    <cellStyle name="20% - Accent2 22 2 2 3 2" xfId="28866" xr:uid="{666F2B33-A88E-4EAD-A549-E5A976A7C22E}"/>
    <cellStyle name="20% - Accent2 22 2 2 4" xfId="20271" xr:uid="{7C60A7BD-DB51-4A8C-9152-91BFE97574AB}"/>
    <cellStyle name="20% - Accent2 22 2 2 5" xfId="25081" xr:uid="{AB916004-CEAF-47B4-9F30-06C00463BA62}"/>
    <cellStyle name="20% - Accent2 22 2 3" xfId="10124" xr:uid="{88E41543-ABB1-47D5-96BD-A2CDF45F19D7}"/>
    <cellStyle name="20% - Accent2 22 2 3 2" xfId="16076" xr:uid="{59E64AA6-FB85-445D-B459-FAEAAEC4C325}"/>
    <cellStyle name="20% - Accent2 22 2 3 2 2" xfId="28867" xr:uid="{81F59776-C8DB-453D-B0F7-C5F7C7142196}"/>
    <cellStyle name="20% - Accent2 22 2 3 3" xfId="20272" xr:uid="{3C5B3D8B-3DDE-4536-B361-B8D6DB2BA171}"/>
    <cellStyle name="20% - Accent2 22 2 3 4" xfId="25638" xr:uid="{74371A04-C7A5-47BC-9FFB-A3F483834029}"/>
    <cellStyle name="20% - Accent2 22 2 4" xfId="12108" xr:uid="{E83347A7-0850-4450-BFF8-43FA635AD4A4}"/>
    <cellStyle name="20% - Accent2 22 2 4 2" xfId="14092" xr:uid="{1371F437-D734-4D79-8B47-350EA1BEA368}"/>
    <cellStyle name="20% - Accent2 22 2 4 3" xfId="27622" xr:uid="{A03131FA-6A94-4BCA-89B5-0F8DEDED708A}"/>
    <cellStyle name="20% - Accent2 22 2 5" xfId="8140" xr:uid="{3E562AD1-DFDA-4096-A315-6C720C1024B2}"/>
    <cellStyle name="20% - Accent2 22 2 5 2" xfId="28865" xr:uid="{D0DF44F0-17B4-4E20-8C63-A74C2FB131CB}"/>
    <cellStyle name="20% - Accent2 22 2 6" xfId="13535" xr:uid="{57054E78-21B4-4FBF-B45C-EF729771339E}"/>
    <cellStyle name="20% - Accent2 22 2 7" xfId="18113" xr:uid="{27AECFFA-9D8A-4DA6-AB4E-8140D10D0E3D}"/>
    <cellStyle name="20% - Accent2 22 2 8" xfId="19540" xr:uid="{B4C718D8-D9FD-4580-898F-861C5D9F7EEC}"/>
    <cellStyle name="20% - Accent2 22 2 9" xfId="20273" xr:uid="{5D92AF85-1BC6-4942-8A45-D0B991CA8A07}"/>
    <cellStyle name="20% - Accent2 22 3" xfId="9088" xr:uid="{B2D51C9B-EE34-4112-8D28-9BA0A05305D6}"/>
    <cellStyle name="20% - Accent2 22 3 2" xfId="11072" xr:uid="{31138F5E-DCD0-4795-9F3A-4CC2C3777E3B}"/>
    <cellStyle name="20% - Accent2 22 3 2 2" xfId="17024" xr:uid="{991CF682-8D10-4283-A132-F8626F04F3D1}"/>
    <cellStyle name="20% - Accent2 22 3 2 3" xfId="26586" xr:uid="{ADC9F171-B4C7-4716-9C78-F16261D48227}"/>
    <cellStyle name="20% - Accent2 22 3 3" xfId="15040" xr:uid="{8DBEB68E-9053-4836-8D6B-2859992190D2}"/>
    <cellStyle name="20% - Accent2 22 3 3 2" xfId="28868" xr:uid="{DAD83A75-E850-4737-9EB2-91634F749A49}"/>
    <cellStyle name="20% - Accent2 22 3 4" xfId="20274" xr:uid="{74FFBD32-6646-41FD-BAC0-7DC022345268}"/>
    <cellStyle name="20% - Accent2 22 3 5" xfId="24602" xr:uid="{FABDB605-6D26-433A-BAEF-26A06DDAEA9F}"/>
    <cellStyle name="20% - Accent2 22 4" xfId="10123" xr:uid="{2A690C2A-6D36-4608-B0FC-55F940A3A43E}"/>
    <cellStyle name="20% - Accent2 22 4 2" xfId="16075" xr:uid="{D9D5FB0B-5B85-4BFA-AE3B-A8F5BA68C89C}"/>
    <cellStyle name="20% - Accent2 22 4 2 2" xfId="28869" xr:uid="{5DECD5C4-1D57-455E-B9EE-39E391C4BAC3}"/>
    <cellStyle name="20% - Accent2 22 4 3" xfId="20275" xr:uid="{2E80ACBF-1E29-4FE1-8471-07B13B2E093B}"/>
    <cellStyle name="20% - Accent2 22 4 4" xfId="25637" xr:uid="{8AC70410-191F-4F2D-B780-78845488C994}"/>
    <cellStyle name="20% - Accent2 22 5" xfId="12107" xr:uid="{68889FBA-FEA5-403D-BDF4-658CF71A9781}"/>
    <cellStyle name="20% - Accent2 22 5 2" xfId="14091" xr:uid="{89BB5425-2431-4EF7-A8DA-3885581EF550}"/>
    <cellStyle name="20% - Accent2 22 5 3" xfId="27621" xr:uid="{CB233F8A-AF37-4264-B575-963FB06B96F8}"/>
    <cellStyle name="20% - Accent2 22 6" xfId="8139" xr:uid="{BCFC42B8-5D3E-4E27-A614-673BC2B80CE8}"/>
    <cellStyle name="20% - Accent2 22 6 2" xfId="28864" xr:uid="{8AA14A4E-DD12-4070-808D-737F2A6D0144}"/>
    <cellStyle name="20% - Accent2 22 7" xfId="13056" xr:uid="{7CBA4EFD-C457-4BA5-AA72-3E63AFD9A9A4}"/>
    <cellStyle name="20% - Accent2 22 8" xfId="18112" xr:uid="{469C4BB5-E519-4734-9513-6FC9E3982775}"/>
    <cellStyle name="20% - Accent2 22 9" xfId="19061" xr:uid="{F7DADB96-977F-4FEF-B808-1018CD19E801}"/>
    <cellStyle name="20% - Accent2 23" xfId="3801" xr:uid="{313DAC49-58E3-4D16-ADE2-8633900241A3}"/>
    <cellStyle name="20% - Accent2 24" xfId="3802" xr:uid="{7AF823A4-CCD1-4C55-9E7D-BF661D48773D}"/>
    <cellStyle name="20% - Accent2 24 10" xfId="20276" xr:uid="{ACF20C8F-A1BF-4708-93D4-D7A8BF60662B}"/>
    <cellStyle name="20% - Accent2 24 11" xfId="23655" xr:uid="{0285B387-57A0-49A9-B3F4-64E2B3D471E4}"/>
    <cellStyle name="20% - Accent2 24 12" xfId="5905" xr:uid="{A2132EDB-1750-4C81-B311-495F9E2F2FFE}"/>
    <cellStyle name="20% - Accent2 24 13" xfId="31936" xr:uid="{F575E435-E550-4264-9D54-81598533AAF9}"/>
    <cellStyle name="20% - Accent2 24 2" xfId="3803" xr:uid="{6163D97C-5851-4938-962C-040285E5EA88}"/>
    <cellStyle name="20% - Accent2 24 2 10" xfId="23656" xr:uid="{5AB7FADE-F861-48BE-BD43-D67214B67A1B}"/>
    <cellStyle name="20% - Accent2 24 2 11" xfId="6384" xr:uid="{050EF3AF-EDCA-47FF-8527-8DE5FD6D8CF9}"/>
    <cellStyle name="20% - Accent2 24 2 12" xfId="31937" xr:uid="{A2DB30C6-416A-4D8F-946B-1F77085D02FB}"/>
    <cellStyle name="20% - Accent2 24 2 2" xfId="9568" xr:uid="{E04C6D9E-CEB0-4E6A-B6B6-AB38F1F718F0}"/>
    <cellStyle name="20% - Accent2 24 2 2 2" xfId="11552" xr:uid="{83A91787-D455-4260-979C-F8C55FDA67FE}"/>
    <cellStyle name="20% - Accent2 24 2 2 2 2" xfId="17504" xr:uid="{5C7C7ADE-4D02-46C6-A4DB-DD4A838E229D}"/>
    <cellStyle name="20% - Accent2 24 2 2 2 3" xfId="27066" xr:uid="{B6D505D2-C62E-4BEC-9465-D19A11AEC209}"/>
    <cellStyle name="20% - Accent2 24 2 2 3" xfId="15520" xr:uid="{EDF440D4-BD32-423D-8CCF-7071DC8F00CE}"/>
    <cellStyle name="20% - Accent2 24 2 2 3 2" xfId="28872" xr:uid="{ECAC892E-3BE7-4C4B-92FE-7CEEDB8BFC25}"/>
    <cellStyle name="20% - Accent2 24 2 2 4" xfId="20277" xr:uid="{5FB2A225-FDCF-4809-A4CE-A713DDBBF413}"/>
    <cellStyle name="20% - Accent2 24 2 2 5" xfId="25082" xr:uid="{97B61D52-8D68-4C28-A0A3-EC24D14F3255}"/>
    <cellStyle name="20% - Accent2 24 2 3" xfId="10126" xr:uid="{2DA5EE39-0CC6-4234-B536-0B1492262E0E}"/>
    <cellStyle name="20% - Accent2 24 2 3 2" xfId="16078" xr:uid="{C659BE0C-A8A6-4AE1-91B0-F9DF858F438A}"/>
    <cellStyle name="20% - Accent2 24 2 3 2 2" xfId="28873" xr:uid="{4B4DB4A2-FF35-4624-B224-ABF091D49F2C}"/>
    <cellStyle name="20% - Accent2 24 2 3 3" xfId="20278" xr:uid="{E69BDD8C-32B9-4D58-9138-3F306E78A076}"/>
    <cellStyle name="20% - Accent2 24 2 3 4" xfId="25640" xr:uid="{2C326A27-CC93-4C10-AE18-90C10598E08B}"/>
    <cellStyle name="20% - Accent2 24 2 4" xfId="12110" xr:uid="{E2EC87B8-B5D8-42D5-B6D1-C3901A5F04E6}"/>
    <cellStyle name="20% - Accent2 24 2 4 2" xfId="14094" xr:uid="{0ED331D9-647B-4989-A167-C5CB7224E359}"/>
    <cellStyle name="20% - Accent2 24 2 4 3" xfId="27624" xr:uid="{BE9602C8-66F9-4F55-8C74-5AC606E6E8AE}"/>
    <cellStyle name="20% - Accent2 24 2 5" xfId="8142" xr:uid="{915A0480-50C6-45CE-A8F5-5423AE212968}"/>
    <cellStyle name="20% - Accent2 24 2 5 2" xfId="28871" xr:uid="{7FE292C1-4F63-477E-8DB4-B395CD1D4DEA}"/>
    <cellStyle name="20% - Accent2 24 2 6" xfId="13536" xr:uid="{AD396203-1809-4EA6-B344-5C4DDD06E897}"/>
    <cellStyle name="20% - Accent2 24 2 7" xfId="18115" xr:uid="{09195ADB-3CF9-4FAD-A692-497E1DE96B03}"/>
    <cellStyle name="20% - Accent2 24 2 8" xfId="19541" xr:uid="{E5969ACA-A611-4B4C-9460-FB06B91ECF4C}"/>
    <cellStyle name="20% - Accent2 24 2 9" xfId="20279" xr:uid="{3C5F5457-7DB9-42A8-9599-C535D2120725}"/>
    <cellStyle name="20% - Accent2 24 3" xfId="9089" xr:uid="{D861C647-16AB-470F-B684-78433C556395}"/>
    <cellStyle name="20% - Accent2 24 3 2" xfId="11073" xr:uid="{8CF98D06-246C-46EA-B636-1068A4917F9B}"/>
    <cellStyle name="20% - Accent2 24 3 2 2" xfId="17025" xr:uid="{E12F1361-0084-477C-AC25-3EA646BC9747}"/>
    <cellStyle name="20% - Accent2 24 3 2 3" xfId="26587" xr:uid="{621CE3AE-C3CD-4C71-AD66-3C1C6FB85058}"/>
    <cellStyle name="20% - Accent2 24 3 3" xfId="15041" xr:uid="{C7532D8F-EC75-49B4-8509-DD6B584F5BE3}"/>
    <cellStyle name="20% - Accent2 24 3 3 2" xfId="28874" xr:uid="{54399C07-BA0C-4E30-A2A7-3E8056E2580D}"/>
    <cellStyle name="20% - Accent2 24 3 4" xfId="20280" xr:uid="{EF4213D7-2458-4681-AD59-D140BDE4ED6C}"/>
    <cellStyle name="20% - Accent2 24 3 5" xfId="24603" xr:uid="{D27E6D9D-7C46-4C64-8E80-9A4208FE60E7}"/>
    <cellStyle name="20% - Accent2 24 4" xfId="10125" xr:uid="{B821A4B8-DFAE-4D19-A7FE-6280930C8DE8}"/>
    <cellStyle name="20% - Accent2 24 4 2" xfId="16077" xr:uid="{F01F6E5C-4632-4DBF-8272-A887E2AD2C52}"/>
    <cellStyle name="20% - Accent2 24 4 2 2" xfId="28875" xr:uid="{4F505F90-DEF5-4795-8A80-BA20DD9109E8}"/>
    <cellStyle name="20% - Accent2 24 4 3" xfId="20281" xr:uid="{7310E02E-3DFF-49AA-9D4A-1E130A7E9244}"/>
    <cellStyle name="20% - Accent2 24 4 4" xfId="25639" xr:uid="{7682E5C2-6B23-4578-BA2B-F05953FAEFF2}"/>
    <cellStyle name="20% - Accent2 24 5" xfId="12109" xr:uid="{F3058594-D1E9-42BA-8850-329335225A62}"/>
    <cellStyle name="20% - Accent2 24 5 2" xfId="14093" xr:uid="{D409544F-2BB7-43F8-B7BB-E7A5D93EBDD4}"/>
    <cellStyle name="20% - Accent2 24 5 3" xfId="27623" xr:uid="{48BE480B-70AE-42D4-BB07-F1965AAA0049}"/>
    <cellStyle name="20% - Accent2 24 6" xfId="8141" xr:uid="{24F4FFE8-D156-4AD7-A52E-3CDD7535D7FC}"/>
    <cellStyle name="20% - Accent2 24 6 2" xfId="28870" xr:uid="{21513747-04BE-4311-A423-DF6AA440BD8D}"/>
    <cellStyle name="20% - Accent2 24 7" xfId="13057" xr:uid="{AAEB4147-572F-452D-A508-02CD1956D712}"/>
    <cellStyle name="20% - Accent2 24 8" xfId="18114" xr:uid="{E6B9D8C0-3EEF-4EFC-B525-DABF4951DA02}"/>
    <cellStyle name="20% - Accent2 24 9" xfId="19062" xr:uid="{EF679E06-03FE-46D0-8DE2-6B7157D5CF9B}"/>
    <cellStyle name="20% - Accent2 25" xfId="3804" xr:uid="{14EAF51D-B1DA-44BC-BE5A-BDC7E5AD7ABE}"/>
    <cellStyle name="20% - Accent2 25 10" xfId="20282" xr:uid="{C98245A9-3F59-4AA5-9BF9-413C3592DEE3}"/>
    <cellStyle name="20% - Accent2 25 11" xfId="23657" xr:uid="{281B4969-EF87-45FC-AEB3-702A58565490}"/>
    <cellStyle name="20% - Accent2 25 12" xfId="5906" xr:uid="{E36991EE-EAE7-4E32-B4D5-A5F46ED6FEB5}"/>
    <cellStyle name="20% - Accent2 25 13" xfId="31938" xr:uid="{1399BA23-808A-42B1-9157-1E9EEEEACC43}"/>
    <cellStyle name="20% - Accent2 25 2" xfId="3805" xr:uid="{E92CF8AD-6CB8-40A8-92F7-57E78F617D3B}"/>
    <cellStyle name="20% - Accent2 25 2 10" xfId="23658" xr:uid="{EE58B8AD-D749-4D23-8C54-5A017E83226A}"/>
    <cellStyle name="20% - Accent2 25 2 11" xfId="6385" xr:uid="{ACE3F965-4413-4A72-9B92-C9C152F7EF42}"/>
    <cellStyle name="20% - Accent2 25 2 12" xfId="31939" xr:uid="{648E792C-D265-4180-B5DD-71310D90D50D}"/>
    <cellStyle name="20% - Accent2 25 2 2" xfId="9569" xr:uid="{B0E78D69-3AE2-4CA0-9CED-E3569370602C}"/>
    <cellStyle name="20% - Accent2 25 2 2 2" xfId="11553" xr:uid="{D96BBF17-131F-4300-A99B-FF44F8FAB0F3}"/>
    <cellStyle name="20% - Accent2 25 2 2 2 2" xfId="17505" xr:uid="{05EECABD-E137-425B-8DDA-5346C8386D75}"/>
    <cellStyle name="20% - Accent2 25 2 2 2 3" xfId="27067" xr:uid="{14B2242A-156D-4AD1-862D-394B594F3DBD}"/>
    <cellStyle name="20% - Accent2 25 2 2 3" xfId="15521" xr:uid="{C1D6F3F5-531B-4744-A622-2E140A4FC2A0}"/>
    <cellStyle name="20% - Accent2 25 2 2 3 2" xfId="28878" xr:uid="{F0A7A797-5D48-42BF-8575-355EB83C5472}"/>
    <cellStyle name="20% - Accent2 25 2 2 4" xfId="20283" xr:uid="{D668298D-C5F5-45A7-ABB8-49EC284D7199}"/>
    <cellStyle name="20% - Accent2 25 2 2 5" xfId="25083" xr:uid="{F1757BE9-F03B-4B2B-A601-E48D13386D68}"/>
    <cellStyle name="20% - Accent2 25 2 3" xfId="10128" xr:uid="{A2B848A5-69C0-46E0-A8F7-5A41EB175F5F}"/>
    <cellStyle name="20% - Accent2 25 2 3 2" xfId="16080" xr:uid="{E3D84A72-749A-4042-8A64-99F79518F3D4}"/>
    <cellStyle name="20% - Accent2 25 2 3 2 2" xfId="28879" xr:uid="{860A851E-7ABC-4275-A270-CB73FA9AC439}"/>
    <cellStyle name="20% - Accent2 25 2 3 3" xfId="20284" xr:uid="{6279B2DB-B283-4E5A-8802-7CA41114DE1D}"/>
    <cellStyle name="20% - Accent2 25 2 3 4" xfId="25642" xr:uid="{EA93FEC2-9B3F-40FC-A684-7B7EAB3CCFA7}"/>
    <cellStyle name="20% - Accent2 25 2 4" xfId="12112" xr:uid="{72B37D2F-6E61-4B3A-8733-CA15B758AF5B}"/>
    <cellStyle name="20% - Accent2 25 2 4 2" xfId="14096" xr:uid="{1CF782A5-B879-4713-98C2-40CCAF70A18D}"/>
    <cellStyle name="20% - Accent2 25 2 4 3" xfId="27626" xr:uid="{9BBD3A67-ED10-4BA2-ADCB-D9346BBE2F4E}"/>
    <cellStyle name="20% - Accent2 25 2 5" xfId="8144" xr:uid="{1EEE1777-BE58-48AB-9A4D-BFBDB0CCD957}"/>
    <cellStyle name="20% - Accent2 25 2 5 2" xfId="28877" xr:uid="{7F18C9C6-8CCA-4D48-8452-25921C34F3B5}"/>
    <cellStyle name="20% - Accent2 25 2 6" xfId="13537" xr:uid="{2F01BA37-CAF2-49C8-9FD2-541D9172F117}"/>
    <cellStyle name="20% - Accent2 25 2 7" xfId="18117" xr:uid="{CD5E2ECB-CBF0-4889-8744-1B2BA337A2A5}"/>
    <cellStyle name="20% - Accent2 25 2 8" xfId="19542" xr:uid="{D0686FC7-BCDC-47D8-8FA1-8D06B2F5DC2E}"/>
    <cellStyle name="20% - Accent2 25 2 9" xfId="20285" xr:uid="{7ECEDC60-414A-4F26-AEAF-DA9BD2767CA5}"/>
    <cellStyle name="20% - Accent2 25 3" xfId="9090" xr:uid="{6276F9F9-5CE3-4D93-AEFF-6B0FDA6E8C12}"/>
    <cellStyle name="20% - Accent2 25 3 2" xfId="11074" xr:uid="{028FBED4-2ADD-4FE0-83E8-DD2C4D31FE69}"/>
    <cellStyle name="20% - Accent2 25 3 2 2" xfId="17026" xr:uid="{E592EB3B-FCA3-4FD6-AC5D-C96FFDA6F77C}"/>
    <cellStyle name="20% - Accent2 25 3 2 3" xfId="26588" xr:uid="{A2DFF6CB-D133-473D-A58C-1938240E888E}"/>
    <cellStyle name="20% - Accent2 25 3 3" xfId="15042" xr:uid="{EE879EC0-14DD-4FC9-B409-80F464B7C416}"/>
    <cellStyle name="20% - Accent2 25 3 3 2" xfId="28880" xr:uid="{0743387A-16E1-4C2E-99B8-4FB4A3B5166D}"/>
    <cellStyle name="20% - Accent2 25 3 4" xfId="20286" xr:uid="{EEBF3934-2FEC-4330-9FB2-EF42E1BB8086}"/>
    <cellStyle name="20% - Accent2 25 3 5" xfId="24604" xr:uid="{322588B1-DDC5-4FEB-B42B-9804525D193F}"/>
    <cellStyle name="20% - Accent2 25 4" xfId="10127" xr:uid="{8C11BCC1-1421-48E1-AEAC-93EC421224D4}"/>
    <cellStyle name="20% - Accent2 25 4 2" xfId="16079" xr:uid="{5055D869-B3A0-464C-AE92-EB2A6C2254A4}"/>
    <cellStyle name="20% - Accent2 25 4 2 2" xfId="28881" xr:uid="{67BB76D6-98ED-4042-B54D-9A74258A64EF}"/>
    <cellStyle name="20% - Accent2 25 4 3" xfId="20287" xr:uid="{FBC752DE-E6A9-4234-9E37-4B66FAE3DEDC}"/>
    <cellStyle name="20% - Accent2 25 4 4" xfId="25641" xr:uid="{9F201E4F-906D-421D-AD09-C8BA73F42EA0}"/>
    <cellStyle name="20% - Accent2 25 5" xfId="12111" xr:uid="{525FCFF6-51C4-41FC-BE20-0BE507773D4B}"/>
    <cellStyle name="20% - Accent2 25 5 2" xfId="14095" xr:uid="{74FABE9C-0468-43BD-9A36-395D8EC9CFFF}"/>
    <cellStyle name="20% - Accent2 25 5 3" xfId="27625" xr:uid="{50577FF6-DF9C-4659-B595-E1B3A754EB1C}"/>
    <cellStyle name="20% - Accent2 25 6" xfId="8143" xr:uid="{0B267371-28D8-406E-A21D-65F2D3C7741F}"/>
    <cellStyle name="20% - Accent2 25 6 2" xfId="28876" xr:uid="{E80BB041-688C-4387-B30C-ADF135BDDF04}"/>
    <cellStyle name="20% - Accent2 25 7" xfId="13058" xr:uid="{C914558C-B1BC-42FA-A10D-AD69A6E48FC9}"/>
    <cellStyle name="20% - Accent2 25 8" xfId="18116" xr:uid="{08D10FA0-FC1E-4AE4-91E6-0FECEFD7B683}"/>
    <cellStyle name="20% - Accent2 25 9" xfId="19063" xr:uid="{C050C211-13FB-4154-853A-4BFCEE669AEE}"/>
    <cellStyle name="20% - Accent2 26" xfId="3806" xr:uid="{F4D91F1A-0330-4EF1-AAFA-A86C554DE960}"/>
    <cellStyle name="20% - Accent2 26 10" xfId="20288" xr:uid="{EDD1198A-7B6E-4B60-9316-74BE697C19BE}"/>
    <cellStyle name="20% - Accent2 26 11" xfId="23659" xr:uid="{1AE1B68C-97F1-4F0D-A6AC-3CC001A041B1}"/>
    <cellStyle name="20% - Accent2 26 12" xfId="5907" xr:uid="{5BA67C23-DC9C-4872-B593-E02ADBF691B7}"/>
    <cellStyle name="20% - Accent2 26 13" xfId="31940" xr:uid="{216A9C4E-9A6F-4116-9678-B48D3D44A405}"/>
    <cellStyle name="20% - Accent2 26 2" xfId="3807" xr:uid="{2C55A389-EE98-4869-A5C2-59FC0D2D1681}"/>
    <cellStyle name="20% - Accent2 26 2 10" xfId="23660" xr:uid="{AAA924B6-71A2-4F13-85E6-8A238933934C}"/>
    <cellStyle name="20% - Accent2 26 2 11" xfId="6386" xr:uid="{BDCAF6FA-03CE-4D8F-9A30-B8B4C0025615}"/>
    <cellStyle name="20% - Accent2 26 2 12" xfId="31941" xr:uid="{56607E1D-B068-419C-86E8-AAB1A13B99CF}"/>
    <cellStyle name="20% - Accent2 26 2 2" xfId="9570" xr:uid="{77187CE9-9B7B-45ED-AEA0-14DFEA52E077}"/>
    <cellStyle name="20% - Accent2 26 2 2 2" xfId="11554" xr:uid="{F7937E19-9C1E-4D12-B2A7-EAC3A49EC330}"/>
    <cellStyle name="20% - Accent2 26 2 2 2 2" xfId="17506" xr:uid="{99D62773-2D71-4F2A-B1FF-1F258CC84187}"/>
    <cellStyle name="20% - Accent2 26 2 2 2 3" xfId="27068" xr:uid="{821EE098-01CD-4A89-A7A5-2F58E7E60E2A}"/>
    <cellStyle name="20% - Accent2 26 2 2 3" xfId="15522" xr:uid="{BB98DDF1-64D0-41A8-AADC-ED9C70E3AF5A}"/>
    <cellStyle name="20% - Accent2 26 2 2 3 2" xfId="28884" xr:uid="{5647F5E6-593E-433A-9D07-94AFD0371973}"/>
    <cellStyle name="20% - Accent2 26 2 2 4" xfId="20289" xr:uid="{25A5E8D5-8557-430B-9920-740C60CACEA4}"/>
    <cellStyle name="20% - Accent2 26 2 2 5" xfId="25084" xr:uid="{403CEA1C-F304-496C-A825-CB2561617513}"/>
    <cellStyle name="20% - Accent2 26 2 3" xfId="10130" xr:uid="{7AB5BE4E-A9BA-43B8-8F30-526ED505BAC3}"/>
    <cellStyle name="20% - Accent2 26 2 3 2" xfId="16082" xr:uid="{ABF07A5C-AA5A-49D3-BDC2-A0C19D38FC72}"/>
    <cellStyle name="20% - Accent2 26 2 3 2 2" xfId="28885" xr:uid="{49ED3513-5EEC-41D1-9119-5E6404EBDD14}"/>
    <cellStyle name="20% - Accent2 26 2 3 3" xfId="20290" xr:uid="{736400F3-56A6-433D-87DF-7C96083F296E}"/>
    <cellStyle name="20% - Accent2 26 2 3 4" xfId="25644" xr:uid="{BCDEC0F4-1E3B-4188-A67B-48B401A9DE62}"/>
    <cellStyle name="20% - Accent2 26 2 4" xfId="12114" xr:uid="{3CE893E3-5547-4E16-8160-27C3E66261B4}"/>
    <cellStyle name="20% - Accent2 26 2 4 2" xfId="14098" xr:uid="{CD8EA036-2CD8-4405-AEE3-E183757A8556}"/>
    <cellStyle name="20% - Accent2 26 2 4 3" xfId="27628" xr:uid="{03F99006-E5C9-4017-B8FE-24DCF766C5D8}"/>
    <cellStyle name="20% - Accent2 26 2 5" xfId="8146" xr:uid="{577E6117-0CBE-4CED-8EEF-22F7832AC1A0}"/>
    <cellStyle name="20% - Accent2 26 2 5 2" xfId="28883" xr:uid="{4835BF99-DA7D-4620-8F67-DAD351245507}"/>
    <cellStyle name="20% - Accent2 26 2 6" xfId="13538" xr:uid="{BA05B9C2-C3A9-4F34-8A6E-85D188F9C55A}"/>
    <cellStyle name="20% - Accent2 26 2 7" xfId="18119" xr:uid="{299171E1-58B2-4452-A3A9-03AE25BF104C}"/>
    <cellStyle name="20% - Accent2 26 2 8" xfId="19543" xr:uid="{DFCDB7CE-F04F-4385-86D7-9119003E8002}"/>
    <cellStyle name="20% - Accent2 26 2 9" xfId="20291" xr:uid="{D8CA5911-66E1-4734-97B4-57437AE06160}"/>
    <cellStyle name="20% - Accent2 26 3" xfId="9091" xr:uid="{3B961287-8469-431A-942F-6A34D58EFC79}"/>
    <cellStyle name="20% - Accent2 26 3 2" xfId="11075" xr:uid="{13C43B1F-4917-4C53-B553-9DE0F9D3D13E}"/>
    <cellStyle name="20% - Accent2 26 3 2 2" xfId="17027" xr:uid="{01F506C3-F9C0-46E4-ABE3-49D85A8D65DE}"/>
    <cellStyle name="20% - Accent2 26 3 2 3" xfId="26589" xr:uid="{BBDBFE37-9CEB-4014-92C2-B70669C3A8C8}"/>
    <cellStyle name="20% - Accent2 26 3 3" xfId="15043" xr:uid="{12FA2F1E-314B-443A-AE41-8C02CBA5373F}"/>
    <cellStyle name="20% - Accent2 26 3 3 2" xfId="28886" xr:uid="{5D40BB7C-3125-49F6-9DE2-A461D8CE7392}"/>
    <cellStyle name="20% - Accent2 26 3 4" xfId="20292" xr:uid="{C6C2F23B-3BA2-47C5-B870-EEF51221C3C3}"/>
    <cellStyle name="20% - Accent2 26 3 5" xfId="24605" xr:uid="{E1502E89-11B4-41EA-ADE1-65C9D853DF49}"/>
    <cellStyle name="20% - Accent2 26 4" xfId="10129" xr:uid="{F1C6724D-70B5-4F10-965B-15CA5579E827}"/>
    <cellStyle name="20% - Accent2 26 4 2" xfId="16081" xr:uid="{BD48F5E7-E1E1-44D9-9371-106418FEE504}"/>
    <cellStyle name="20% - Accent2 26 4 2 2" xfId="28887" xr:uid="{E61B7073-5959-4887-A052-63F3C247055A}"/>
    <cellStyle name="20% - Accent2 26 4 3" xfId="20293" xr:uid="{4AD65075-0E89-4D2B-B66D-414A79C9CDD4}"/>
    <cellStyle name="20% - Accent2 26 4 4" xfId="25643" xr:uid="{7532BB93-9AD4-42D9-A59E-8F7B0BAFE7C8}"/>
    <cellStyle name="20% - Accent2 26 5" xfId="12113" xr:uid="{6EC56C04-22A0-4382-9AC1-3A3B860637BD}"/>
    <cellStyle name="20% - Accent2 26 5 2" xfId="14097" xr:uid="{65C54457-7FA1-4E9A-BF04-1990E64EE05B}"/>
    <cellStyle name="20% - Accent2 26 5 3" xfId="27627" xr:uid="{A020F711-82AA-459B-B930-0D5AF6E69F78}"/>
    <cellStyle name="20% - Accent2 26 6" xfId="8145" xr:uid="{38EA2883-5D20-4AAE-A05E-11A15561DBEB}"/>
    <cellStyle name="20% - Accent2 26 6 2" xfId="28882" xr:uid="{E53B8F95-E5D9-440A-A2A1-3FE0FAED697B}"/>
    <cellStyle name="20% - Accent2 26 7" xfId="13059" xr:uid="{E1415EDA-CF20-4B74-91E5-03A9A212F409}"/>
    <cellStyle name="20% - Accent2 26 8" xfId="18118" xr:uid="{E71A7E8E-CD0B-4EAD-965C-AD0B33CBAC69}"/>
    <cellStyle name="20% - Accent2 26 9" xfId="19064" xr:uid="{3A47667E-C02D-423C-A947-DBDB53306194}"/>
    <cellStyle name="20% - Accent2 27" xfId="3808" xr:uid="{68CA1C49-1100-4282-8E26-8684587D19DB}"/>
    <cellStyle name="20% - Accent2 27 10" xfId="20294" xr:uid="{CBF520BE-F64E-4F70-8333-48314D4DF3A5}"/>
    <cellStyle name="20% - Accent2 27 11" xfId="23661" xr:uid="{4859EE9F-5246-429B-B770-727E1E572B91}"/>
    <cellStyle name="20% - Accent2 27 12" xfId="5908" xr:uid="{BF25425D-443B-4AA4-AA9E-0172D048FA71}"/>
    <cellStyle name="20% - Accent2 27 13" xfId="31942" xr:uid="{B79C99DD-659E-4B85-A11C-11570A19F636}"/>
    <cellStyle name="20% - Accent2 27 2" xfId="3809" xr:uid="{89B68CFD-760E-4B87-83A3-186776E6B29F}"/>
    <cellStyle name="20% - Accent2 27 2 10" xfId="23662" xr:uid="{CB8455AF-8160-4FAA-B4E9-AAD3B8EA822C}"/>
    <cellStyle name="20% - Accent2 27 2 11" xfId="6387" xr:uid="{589EDF4F-0363-446F-9345-D663C14E07E5}"/>
    <cellStyle name="20% - Accent2 27 2 12" xfId="31943" xr:uid="{6AE199BE-1D67-4925-A829-73D62E620DBF}"/>
    <cellStyle name="20% - Accent2 27 2 2" xfId="9571" xr:uid="{8642329B-1D56-404B-939C-5CCF9B12EEED}"/>
    <cellStyle name="20% - Accent2 27 2 2 2" xfId="11555" xr:uid="{9F924AA5-F720-493E-B4BD-8061CB9FD135}"/>
    <cellStyle name="20% - Accent2 27 2 2 2 2" xfId="17507" xr:uid="{7C7DE76F-25C2-48AC-91CE-D3EC1179ED1E}"/>
    <cellStyle name="20% - Accent2 27 2 2 2 3" xfId="27069" xr:uid="{549CD0EF-C530-4F70-9207-3B099CFF865A}"/>
    <cellStyle name="20% - Accent2 27 2 2 3" xfId="15523" xr:uid="{6C8227B5-9ECB-4EF8-8EB3-10263D0E8AA2}"/>
    <cellStyle name="20% - Accent2 27 2 2 3 2" xfId="28890" xr:uid="{8A5CE16D-419C-45B7-A208-FDB9657046F4}"/>
    <cellStyle name="20% - Accent2 27 2 2 4" xfId="20295" xr:uid="{22244429-4E93-4195-BE9D-273B9E2A3F77}"/>
    <cellStyle name="20% - Accent2 27 2 2 5" xfId="25085" xr:uid="{FDB56F9C-0366-4F54-BEEF-28DFD589D6FF}"/>
    <cellStyle name="20% - Accent2 27 2 3" xfId="10132" xr:uid="{540ADCDC-B275-4C1E-A9B4-5CEF0F494EE5}"/>
    <cellStyle name="20% - Accent2 27 2 3 2" xfId="16084" xr:uid="{907C60C7-4F01-4893-A776-F522AC5E0931}"/>
    <cellStyle name="20% - Accent2 27 2 3 2 2" xfId="28891" xr:uid="{769569F0-6B30-4D65-9695-64DC8122C465}"/>
    <cellStyle name="20% - Accent2 27 2 3 3" xfId="20296" xr:uid="{ED110F06-1EAA-4AF2-B6E1-E976CC6BEB2D}"/>
    <cellStyle name="20% - Accent2 27 2 3 4" xfId="25646" xr:uid="{FBAB0776-407F-4CCC-9EDF-F3B20E457BAC}"/>
    <cellStyle name="20% - Accent2 27 2 4" xfId="12116" xr:uid="{71FE2570-99D4-4506-86B7-4110C9FFF2F8}"/>
    <cellStyle name="20% - Accent2 27 2 4 2" xfId="14100" xr:uid="{3CF7F697-0ECE-48F6-B9D5-3344F326E97B}"/>
    <cellStyle name="20% - Accent2 27 2 4 3" xfId="27630" xr:uid="{891128CD-167A-4823-B9FC-A90EDE4D951A}"/>
    <cellStyle name="20% - Accent2 27 2 5" xfId="8148" xr:uid="{E9C67CF0-0D1F-4BB4-9394-1DC9FF02937B}"/>
    <cellStyle name="20% - Accent2 27 2 5 2" xfId="28889" xr:uid="{A588BEDB-20E7-46CB-8F14-45277C641AA4}"/>
    <cellStyle name="20% - Accent2 27 2 6" xfId="13539" xr:uid="{3DA074BE-05F8-4100-A744-623C9225C825}"/>
    <cellStyle name="20% - Accent2 27 2 7" xfId="18121" xr:uid="{88BDA478-3634-4438-A3D8-DAE96BF98A06}"/>
    <cellStyle name="20% - Accent2 27 2 8" xfId="19544" xr:uid="{BB823444-D5FB-4178-B3E7-0A5D52FFD941}"/>
    <cellStyle name="20% - Accent2 27 2 9" xfId="20297" xr:uid="{10A8957F-92DA-42FF-B2F5-F5A77C42D496}"/>
    <cellStyle name="20% - Accent2 27 3" xfId="9092" xr:uid="{2C877DBF-F4FF-4CBE-A099-792E16F3CA5E}"/>
    <cellStyle name="20% - Accent2 27 3 2" xfId="11076" xr:uid="{6B6D9C31-5691-464B-B584-04B68437F02C}"/>
    <cellStyle name="20% - Accent2 27 3 2 2" xfId="17028" xr:uid="{E49E13F7-347B-40CA-A078-938B9969E74B}"/>
    <cellStyle name="20% - Accent2 27 3 2 3" xfId="26590" xr:uid="{BE00C39F-F6CB-48D1-AC5A-130CAFA97A75}"/>
    <cellStyle name="20% - Accent2 27 3 3" xfId="15044" xr:uid="{F65DCDC3-CC06-4CB8-8FE6-794C3C8FADA7}"/>
    <cellStyle name="20% - Accent2 27 3 3 2" xfId="28892" xr:uid="{EACEBE26-C424-4A6E-A4D5-24373F45E045}"/>
    <cellStyle name="20% - Accent2 27 3 4" xfId="20298" xr:uid="{0896439D-1110-4A6A-9FC3-8CD2820B26C9}"/>
    <cellStyle name="20% - Accent2 27 3 5" xfId="24606" xr:uid="{E0CCE978-0B69-4782-AC5E-1A688D7374C9}"/>
    <cellStyle name="20% - Accent2 27 4" xfId="10131" xr:uid="{707BDEA5-1CF0-4AE5-BE89-C3CDE328B792}"/>
    <cellStyle name="20% - Accent2 27 4 2" xfId="16083" xr:uid="{5274FCD3-9F7C-4E0F-998C-B606848B7C81}"/>
    <cellStyle name="20% - Accent2 27 4 2 2" xfId="28893" xr:uid="{6A1564C7-F35C-4B6F-AA42-114BB68543F0}"/>
    <cellStyle name="20% - Accent2 27 4 3" xfId="20299" xr:uid="{AFDDD930-1A22-480C-83E1-E04D1A2778DE}"/>
    <cellStyle name="20% - Accent2 27 4 4" xfId="25645" xr:uid="{F0E83B60-813A-4476-BD6B-5D10D44D7748}"/>
    <cellStyle name="20% - Accent2 27 5" xfId="12115" xr:uid="{CBCDF1FA-4D61-4939-AC79-2FC190EA5070}"/>
    <cellStyle name="20% - Accent2 27 5 2" xfId="14099" xr:uid="{F4E0F6BD-3072-41CD-9D17-95865E491D6A}"/>
    <cellStyle name="20% - Accent2 27 5 3" xfId="27629" xr:uid="{A418D5CD-B292-4A9E-A4C7-686D657DA0CC}"/>
    <cellStyle name="20% - Accent2 27 6" xfId="8147" xr:uid="{6C118CB9-6317-4B30-9D48-A7B627211969}"/>
    <cellStyle name="20% - Accent2 27 6 2" xfId="28888" xr:uid="{8532ADE3-137C-4596-BEE9-FF5D23FAAB49}"/>
    <cellStyle name="20% - Accent2 27 7" xfId="13060" xr:uid="{274547B6-A958-4E35-9D8D-EF4AE9EB2A4F}"/>
    <cellStyle name="20% - Accent2 27 8" xfId="18120" xr:uid="{AFED98F9-8E93-4D66-9F1E-140663A7C41C}"/>
    <cellStyle name="20% - Accent2 27 9" xfId="19065" xr:uid="{E51F8651-3ED0-45C7-A063-2129AE590CB4}"/>
    <cellStyle name="20% - Accent2 28" xfId="3810" xr:uid="{088F144B-32A7-4AD3-80E1-F71F2919DD6C}"/>
    <cellStyle name="20% - Accent2 28 10" xfId="20300" xr:uid="{BD2A0F0C-69F6-49F5-BD5C-21DE5B86BC06}"/>
    <cellStyle name="20% - Accent2 28 11" xfId="23663" xr:uid="{538D62CE-853A-44D1-9DB0-2764B77D2878}"/>
    <cellStyle name="20% - Accent2 28 12" xfId="5909" xr:uid="{5D2D4BCD-246B-4EC1-A9B4-B949757A4708}"/>
    <cellStyle name="20% - Accent2 28 13" xfId="31944" xr:uid="{AFF788F8-F473-43F1-B486-7D8A2F0092F3}"/>
    <cellStyle name="20% - Accent2 28 2" xfId="3811" xr:uid="{B1784638-AA56-4345-9BF2-D3C8324C3943}"/>
    <cellStyle name="20% - Accent2 28 2 10" xfId="23664" xr:uid="{A8F7ED94-FFA2-467A-9674-2C9820136BD7}"/>
    <cellStyle name="20% - Accent2 28 2 11" xfId="6388" xr:uid="{40571C04-9173-4728-9B53-D756F1CABE9C}"/>
    <cellStyle name="20% - Accent2 28 2 12" xfId="31945" xr:uid="{50621759-00A0-4671-AAC4-29D2077A0BD1}"/>
    <cellStyle name="20% - Accent2 28 2 2" xfId="9572" xr:uid="{51183EA3-4BD6-40DC-B676-A9C5C47C16D6}"/>
    <cellStyle name="20% - Accent2 28 2 2 2" xfId="11556" xr:uid="{0DED57B0-0CB3-4638-9CBD-01641888F4C8}"/>
    <cellStyle name="20% - Accent2 28 2 2 2 2" xfId="17508" xr:uid="{E3C056F8-D3C9-4933-BB23-1B08D1CCE87A}"/>
    <cellStyle name="20% - Accent2 28 2 2 2 3" xfId="27070" xr:uid="{48344CDB-6762-47E5-BD1A-3983C9DB311B}"/>
    <cellStyle name="20% - Accent2 28 2 2 3" xfId="15524" xr:uid="{A0786967-57A0-484E-B4E7-0B74212DF6E2}"/>
    <cellStyle name="20% - Accent2 28 2 2 3 2" xfId="28896" xr:uid="{57CFF3C2-8488-43B1-B070-37A7C5D62223}"/>
    <cellStyle name="20% - Accent2 28 2 2 4" xfId="20301" xr:uid="{AC49F2E0-4F47-4D94-A9AA-AC2172110AAB}"/>
    <cellStyle name="20% - Accent2 28 2 2 5" xfId="25086" xr:uid="{28DD53FF-11B4-4EDD-A601-606D1B4960AC}"/>
    <cellStyle name="20% - Accent2 28 2 3" xfId="10134" xr:uid="{C36F0DAB-70B1-4144-ABF1-615256203D1D}"/>
    <cellStyle name="20% - Accent2 28 2 3 2" xfId="16086" xr:uid="{D028C041-3018-4A2D-B6F0-565DE4A8845B}"/>
    <cellStyle name="20% - Accent2 28 2 3 2 2" xfId="28897" xr:uid="{55D25941-96DB-4874-804F-1BBC80C8734C}"/>
    <cellStyle name="20% - Accent2 28 2 3 3" xfId="20302" xr:uid="{6B0F27FF-3AF8-40C9-B6B8-FDAE6C91A616}"/>
    <cellStyle name="20% - Accent2 28 2 3 4" xfId="25648" xr:uid="{524F5003-67EB-47EB-BD59-2E67C9E10209}"/>
    <cellStyle name="20% - Accent2 28 2 4" xfId="12118" xr:uid="{76E35B31-0DE0-48BD-8C14-F293B8ADCB1A}"/>
    <cellStyle name="20% - Accent2 28 2 4 2" xfId="14102" xr:uid="{840A075D-56ED-4CF5-9617-6F8B9E26B9C4}"/>
    <cellStyle name="20% - Accent2 28 2 4 3" xfId="27632" xr:uid="{70707833-0634-4F6E-BA61-E85AAC76DF73}"/>
    <cellStyle name="20% - Accent2 28 2 5" xfId="8150" xr:uid="{CCBA58FC-1FB2-407E-A173-3DAF788DB68B}"/>
    <cellStyle name="20% - Accent2 28 2 5 2" xfId="28895" xr:uid="{E51E16A8-6B8C-46D2-B0D3-83C935B1A340}"/>
    <cellStyle name="20% - Accent2 28 2 6" xfId="13540" xr:uid="{4643990D-7647-47AA-8009-8119DA697EB5}"/>
    <cellStyle name="20% - Accent2 28 2 7" xfId="18123" xr:uid="{18B68CF2-15D5-480F-8366-B391632DC390}"/>
    <cellStyle name="20% - Accent2 28 2 8" xfId="19545" xr:uid="{63FD492B-509F-4648-877B-CD962C7ED493}"/>
    <cellStyle name="20% - Accent2 28 2 9" xfId="20303" xr:uid="{71A16FF4-9126-4B3F-8DF8-E94557C27DBA}"/>
    <cellStyle name="20% - Accent2 28 3" xfId="9093" xr:uid="{AEB6C818-8F63-47A3-A46E-06B7029C136F}"/>
    <cellStyle name="20% - Accent2 28 3 2" xfId="11077" xr:uid="{42F86836-8BB7-48E3-9909-484B636C4859}"/>
    <cellStyle name="20% - Accent2 28 3 2 2" xfId="17029" xr:uid="{F7AC7586-5DC1-4EE7-91FE-37B2A7010238}"/>
    <cellStyle name="20% - Accent2 28 3 2 3" xfId="26591" xr:uid="{DE437FC7-472B-496B-99C4-36053BFD6D27}"/>
    <cellStyle name="20% - Accent2 28 3 3" xfId="15045" xr:uid="{2303D341-4CFA-411A-9613-FF3AA6615C56}"/>
    <cellStyle name="20% - Accent2 28 3 3 2" xfId="28898" xr:uid="{B736FA68-BC5A-4C0E-914F-498614FEAEF1}"/>
    <cellStyle name="20% - Accent2 28 3 4" xfId="20304" xr:uid="{7888AF14-EB98-45FC-BCE2-0531893DACDC}"/>
    <cellStyle name="20% - Accent2 28 3 5" xfId="24607" xr:uid="{24A4C31E-C835-445A-BCB6-FDF2FB6360A0}"/>
    <cellStyle name="20% - Accent2 28 4" xfId="10133" xr:uid="{D2389282-F2F9-47CD-9EDD-A7963B98AF77}"/>
    <cellStyle name="20% - Accent2 28 4 2" xfId="16085" xr:uid="{2C6B1366-F25A-45DC-9CAC-D3145A55409C}"/>
    <cellStyle name="20% - Accent2 28 4 2 2" xfId="28899" xr:uid="{4275F065-3A75-4F00-86C2-204759436C4B}"/>
    <cellStyle name="20% - Accent2 28 4 3" xfId="20305" xr:uid="{602BE294-43AE-4BFF-BCD8-67EE6B4EC10B}"/>
    <cellStyle name="20% - Accent2 28 4 4" xfId="25647" xr:uid="{1056BA0D-884C-4F66-ADCD-2ED5C36367E0}"/>
    <cellStyle name="20% - Accent2 28 5" xfId="12117" xr:uid="{67E49819-A3FF-42E7-B4FE-B7E5DF9A6210}"/>
    <cellStyle name="20% - Accent2 28 5 2" xfId="14101" xr:uid="{36FBDA3C-3FF7-4043-B046-E71FB41B392D}"/>
    <cellStyle name="20% - Accent2 28 5 3" xfId="27631" xr:uid="{7C6D5FAB-7AF6-4DA2-A9FB-689727212333}"/>
    <cellStyle name="20% - Accent2 28 6" xfId="8149" xr:uid="{58FE0335-B159-4A64-AC4C-FE9A3B451050}"/>
    <cellStyle name="20% - Accent2 28 6 2" xfId="28894" xr:uid="{BF49AAB6-6201-4F6C-9B48-D18E9C105B31}"/>
    <cellStyle name="20% - Accent2 28 7" xfId="13061" xr:uid="{7681A672-F91D-4884-8AAF-02C53F530F98}"/>
    <cellStyle name="20% - Accent2 28 8" xfId="18122" xr:uid="{78878844-9CE8-46BA-BEB0-EC68D0DEF653}"/>
    <cellStyle name="20% - Accent2 28 9" xfId="19066" xr:uid="{50CB3B21-38CF-4554-AE82-B029CA953B3E}"/>
    <cellStyle name="20% - Accent2 29" xfId="3812" xr:uid="{230EAF21-D961-4D88-8245-1A8AD6248AE4}"/>
    <cellStyle name="20% - Accent2 29 10" xfId="20306" xr:uid="{F6161B38-053B-4DA0-B1A1-609BF2569A73}"/>
    <cellStyle name="20% - Accent2 29 11" xfId="23665" xr:uid="{9016AC05-B663-4CD7-B469-D6AAB31B0357}"/>
    <cellStyle name="20% - Accent2 29 12" xfId="5910" xr:uid="{0EA3379C-BA15-4624-83C8-B8C6515F8DED}"/>
    <cellStyle name="20% - Accent2 29 13" xfId="31946" xr:uid="{9BE72CBA-63A5-41DE-8265-11D1737AD616}"/>
    <cellStyle name="20% - Accent2 29 2" xfId="3813" xr:uid="{F6D5FB01-3B70-4BBA-B6C6-5295B6EFE4A2}"/>
    <cellStyle name="20% - Accent2 29 2 10" xfId="23666" xr:uid="{41613F04-E726-44FE-988F-D3CDF99B0F0E}"/>
    <cellStyle name="20% - Accent2 29 2 11" xfId="6389" xr:uid="{11C88FB1-6523-410D-AF91-AF8058941198}"/>
    <cellStyle name="20% - Accent2 29 2 12" xfId="31947" xr:uid="{AEA0713F-5EE2-492B-B78E-9B3A70898910}"/>
    <cellStyle name="20% - Accent2 29 2 2" xfId="9573" xr:uid="{8D1864CC-B4C6-4EF9-A41D-A0AC761EE83D}"/>
    <cellStyle name="20% - Accent2 29 2 2 2" xfId="11557" xr:uid="{BF91722A-F93C-43DC-B22A-6C1F48794EDB}"/>
    <cellStyle name="20% - Accent2 29 2 2 2 2" xfId="17509" xr:uid="{4479CBD4-BB67-4C27-B585-E2B861FAC51C}"/>
    <cellStyle name="20% - Accent2 29 2 2 2 3" xfId="27071" xr:uid="{A3446648-17B2-4FE6-9539-C20E60330A35}"/>
    <cellStyle name="20% - Accent2 29 2 2 3" xfId="15525" xr:uid="{AA0F36EF-8D5E-4779-A385-A9C4C2D22897}"/>
    <cellStyle name="20% - Accent2 29 2 2 3 2" xfId="28902" xr:uid="{DEB608C6-8374-41CB-A279-4EA64E76EF3F}"/>
    <cellStyle name="20% - Accent2 29 2 2 4" xfId="20307" xr:uid="{6EA990D5-C6EA-4413-8BD0-1219EFBFE531}"/>
    <cellStyle name="20% - Accent2 29 2 2 5" xfId="25087" xr:uid="{3393CC98-2883-479F-9420-148F8753A380}"/>
    <cellStyle name="20% - Accent2 29 2 3" xfId="10136" xr:uid="{1FF2DDF2-9343-48D5-8F09-BEE715B90400}"/>
    <cellStyle name="20% - Accent2 29 2 3 2" xfId="16088" xr:uid="{18DDF0AE-B835-4513-8D2C-151D9E65BA18}"/>
    <cellStyle name="20% - Accent2 29 2 3 2 2" xfId="28903" xr:uid="{8F3B536A-664B-4C22-AC2F-8C29173CE8EA}"/>
    <cellStyle name="20% - Accent2 29 2 3 3" xfId="20308" xr:uid="{39164AC5-55E9-48DD-9666-DEE2AA8A7AA8}"/>
    <cellStyle name="20% - Accent2 29 2 3 4" xfId="25650" xr:uid="{62E763C1-3820-412F-A713-E88C579E008F}"/>
    <cellStyle name="20% - Accent2 29 2 4" xfId="12120" xr:uid="{701348DA-51CD-4A21-9DBA-399BE9988662}"/>
    <cellStyle name="20% - Accent2 29 2 4 2" xfId="14104" xr:uid="{3C76A5FB-807A-411C-AEF2-3155FC53A212}"/>
    <cellStyle name="20% - Accent2 29 2 4 3" xfId="27634" xr:uid="{739EC2B9-F9C3-4049-84C2-9089D4315D8B}"/>
    <cellStyle name="20% - Accent2 29 2 5" xfId="8152" xr:uid="{3EC75A74-F36E-45D7-BB5A-FBC5D3B5F75A}"/>
    <cellStyle name="20% - Accent2 29 2 5 2" xfId="28901" xr:uid="{9A72E424-A800-45C1-9F20-55976329DBA3}"/>
    <cellStyle name="20% - Accent2 29 2 6" xfId="13541" xr:uid="{8B852C1F-ACBD-45EB-8BAE-4E76A6CBD8DC}"/>
    <cellStyle name="20% - Accent2 29 2 7" xfId="18125" xr:uid="{2E0D4ACC-4010-4528-B84F-CD610B46B2FA}"/>
    <cellStyle name="20% - Accent2 29 2 8" xfId="19546" xr:uid="{BB116FED-3D6F-40A3-890D-AC7EAA97F570}"/>
    <cellStyle name="20% - Accent2 29 2 9" xfId="20309" xr:uid="{C5179C57-5AF7-427C-A585-6EFDC511C9F6}"/>
    <cellStyle name="20% - Accent2 29 3" xfId="9094" xr:uid="{06D9F2D6-0A10-43AA-A00D-6468C2B6C93A}"/>
    <cellStyle name="20% - Accent2 29 3 2" xfId="11078" xr:uid="{0D11F60F-1D78-49ED-A9DC-A2364A6E10A6}"/>
    <cellStyle name="20% - Accent2 29 3 2 2" xfId="17030" xr:uid="{3AC40320-FF87-40E8-91DF-0FC3CAF692E7}"/>
    <cellStyle name="20% - Accent2 29 3 2 3" xfId="26592" xr:uid="{A0A995E0-36F9-4633-A4FE-63D47EDD1AF5}"/>
    <cellStyle name="20% - Accent2 29 3 3" xfId="15046" xr:uid="{9F862821-9BFD-4C2E-B63C-420BB2199121}"/>
    <cellStyle name="20% - Accent2 29 3 3 2" xfId="28904" xr:uid="{2849CF89-3F97-43BF-95DA-472DF3B55097}"/>
    <cellStyle name="20% - Accent2 29 3 4" xfId="20310" xr:uid="{5E525DBF-BD48-4AC5-972C-BB2647C67705}"/>
    <cellStyle name="20% - Accent2 29 3 5" xfId="24608" xr:uid="{5E07150E-2B2A-45D8-8BCF-A871E5637172}"/>
    <cellStyle name="20% - Accent2 29 4" xfId="10135" xr:uid="{067254E6-19CC-4CFD-BAE7-CDB908BC2DDA}"/>
    <cellStyle name="20% - Accent2 29 4 2" xfId="16087" xr:uid="{F921EA6B-887A-4EC2-AB4F-5904033FC951}"/>
    <cellStyle name="20% - Accent2 29 4 2 2" xfId="28905" xr:uid="{8E47ECAB-2E1C-4512-9A70-45CC2393A35D}"/>
    <cellStyle name="20% - Accent2 29 4 3" xfId="20311" xr:uid="{57FBEA34-106C-4A21-A8CB-C2E0A437FA18}"/>
    <cellStyle name="20% - Accent2 29 4 4" xfId="25649" xr:uid="{F988BDEE-014B-437C-88D3-2918735274FF}"/>
    <cellStyle name="20% - Accent2 29 5" xfId="12119" xr:uid="{0EE2724C-D4FF-4728-8A29-B97B1F1FAE36}"/>
    <cellStyle name="20% - Accent2 29 5 2" xfId="14103" xr:uid="{9F9373BF-7E9E-49BD-9A73-B35DDDA47C98}"/>
    <cellStyle name="20% - Accent2 29 5 3" xfId="27633" xr:uid="{5E2FE090-3C11-430E-876D-69FC33243440}"/>
    <cellStyle name="20% - Accent2 29 6" xfId="8151" xr:uid="{922D6CCE-097B-4502-9495-283921B389C5}"/>
    <cellStyle name="20% - Accent2 29 6 2" xfId="28900" xr:uid="{42E71EF1-3A1B-4A7D-A834-860A55CC73DB}"/>
    <cellStyle name="20% - Accent2 29 7" xfId="13062" xr:uid="{730AD60B-9687-4C7A-B197-BA520EF9D150}"/>
    <cellStyle name="20% - Accent2 29 8" xfId="18124" xr:uid="{0CE83CB8-0414-4DDA-9651-1CC5B1018151}"/>
    <cellStyle name="20% - Accent2 29 9" xfId="19067" xr:uid="{3E8EDA46-B105-43D9-89E1-C973079466DD}"/>
    <cellStyle name="20% - Accent2 3" xfId="39" xr:uid="{00000000-0005-0000-0000-000026000000}"/>
    <cellStyle name="20% - Accent2 3 10" xfId="19068" xr:uid="{4D0ADE7F-33A2-4182-A8A6-AC53E3739AE3}"/>
    <cellStyle name="20% - Accent2 3 11" xfId="20312" xr:uid="{78D2C070-2DFA-4D02-B8E5-7A648AC3DCCC}"/>
    <cellStyle name="20% - Accent2 3 12" xfId="23667" xr:uid="{2B1DFF41-B211-4CCC-8F66-1832B6DCC853}"/>
    <cellStyle name="20% - Accent2 3 13" xfId="5911" xr:uid="{E21FCF4A-003A-4BFC-9806-399B3FC9B161}"/>
    <cellStyle name="20% - Accent2 3 14" xfId="31948" xr:uid="{189927EA-5167-47B0-832B-E13218338754}"/>
    <cellStyle name="20% - Accent2 3 15" xfId="3814" xr:uid="{75DF67EF-2D86-4991-A270-E74505E3CA43}"/>
    <cellStyle name="20% - Accent2 3 2" xfId="40" xr:uid="{00000000-0005-0000-0000-000027000000}"/>
    <cellStyle name="20% - Accent2 3 2 10" xfId="20313" xr:uid="{6F91DFA7-13E2-4383-B4DA-7BC7C9DA403E}"/>
    <cellStyle name="20% - Accent2 3 2 11" xfId="23668" xr:uid="{1B5C296D-F67E-476A-9FBD-5C52D27349ED}"/>
    <cellStyle name="20% - Accent2 3 2 12" xfId="5912" xr:uid="{8A66744B-8AA6-47CA-9108-D3E2E0BE4038}"/>
    <cellStyle name="20% - Accent2 3 2 13" xfId="31949" xr:uid="{A07F4FD7-6D99-4792-9E55-E9AD3EDBB46E}"/>
    <cellStyle name="20% - Accent2 3 2 14" xfId="3815" xr:uid="{5B60BC3E-AC0F-4D7F-9A8A-59449703022A}"/>
    <cellStyle name="20% - Accent2 3 2 2" xfId="41" xr:uid="{00000000-0005-0000-0000-000028000000}"/>
    <cellStyle name="20% - Accent2 3 2 2 10" xfId="23669" xr:uid="{CBEEF1A8-FB6D-4B4E-9AE7-0607262A6DB7}"/>
    <cellStyle name="20% - Accent2 3 2 2 11" xfId="6390" xr:uid="{DFEDBAD5-44F4-4617-A67A-37B60B3EE2B5}"/>
    <cellStyle name="20% - Accent2 3 2 2 12" xfId="31950" xr:uid="{C86F73CA-E9D3-49B5-A7C2-FDBE737AF8DB}"/>
    <cellStyle name="20% - Accent2 3 2 2 13" xfId="3816" xr:uid="{A5BBE478-6F63-4FBC-8B22-C90E5DB3ADE8}"/>
    <cellStyle name="20% - Accent2 3 2 2 2" xfId="9574" xr:uid="{E8A0265A-1F98-49E6-B5D0-CCECDAB096C2}"/>
    <cellStyle name="20% - Accent2 3 2 2 2 2" xfId="11558" xr:uid="{C0BB15DA-1F6C-421D-8D78-5A61E153BC4E}"/>
    <cellStyle name="20% - Accent2 3 2 2 2 2 2" xfId="17510" xr:uid="{E9898CD9-767C-470B-BCCB-4AF369ABF1C7}"/>
    <cellStyle name="20% - Accent2 3 2 2 2 2 3" xfId="27072" xr:uid="{D5EEBA51-8B2B-4109-8D9F-0FDEE0D58A7B}"/>
    <cellStyle name="20% - Accent2 3 2 2 2 3" xfId="15526" xr:uid="{2A1841C5-5871-4ADA-B2BE-FD58ADA2CAC4}"/>
    <cellStyle name="20% - Accent2 3 2 2 2 3 2" xfId="28909" xr:uid="{7DCA0C67-1DBE-464B-9F91-13AC6EEC0386}"/>
    <cellStyle name="20% - Accent2 3 2 2 2 4" xfId="20314" xr:uid="{CE7E52F2-25CD-48E5-80B1-921B0EF40667}"/>
    <cellStyle name="20% - Accent2 3 2 2 2 5" xfId="25088" xr:uid="{941F810A-9F0B-4F72-B3ED-F1EE141D8747}"/>
    <cellStyle name="20% - Accent2 3 2 2 3" xfId="10139" xr:uid="{878962CF-31BB-428C-94C7-2E36BED65CFC}"/>
    <cellStyle name="20% - Accent2 3 2 2 3 2" xfId="16091" xr:uid="{8FBE7DDE-B29A-4145-9443-1BECACF44FF6}"/>
    <cellStyle name="20% - Accent2 3 2 2 3 2 2" xfId="28910" xr:uid="{79663BB5-6CE3-42FC-B075-71B8544311E6}"/>
    <cellStyle name="20% - Accent2 3 2 2 3 3" xfId="20315" xr:uid="{08B27E78-28F9-48B7-ABB5-F3AA56E02FE7}"/>
    <cellStyle name="20% - Accent2 3 2 2 3 4" xfId="25653" xr:uid="{E74438B6-0CF8-439D-8142-C5B7FF9C0E93}"/>
    <cellStyle name="20% - Accent2 3 2 2 4" xfId="12123" xr:uid="{87FDD086-87BD-41BE-823E-92D9FD6CBA44}"/>
    <cellStyle name="20% - Accent2 3 2 2 4 2" xfId="14107" xr:uid="{B47B0307-CB25-40AC-95F8-798CECB07C66}"/>
    <cellStyle name="20% - Accent2 3 2 2 4 3" xfId="27637" xr:uid="{ADE9544B-D4DC-4E47-A9D5-9C21F2E36D4F}"/>
    <cellStyle name="20% - Accent2 3 2 2 5" xfId="8155" xr:uid="{FBE0F0D5-DC47-4830-B4E7-9AA89050E638}"/>
    <cellStyle name="20% - Accent2 3 2 2 5 2" xfId="28908" xr:uid="{7CBE3972-A322-4F2A-BE0A-69A208B6E628}"/>
    <cellStyle name="20% - Accent2 3 2 2 6" xfId="13542" xr:uid="{6F31904F-D4FE-4ACC-8659-3834D265B0E9}"/>
    <cellStyle name="20% - Accent2 3 2 2 7" xfId="18128" xr:uid="{9A8A4D81-61E0-4C44-BD54-7C754B7A6F56}"/>
    <cellStyle name="20% - Accent2 3 2 2 8" xfId="19547" xr:uid="{6FDF2EBB-736F-4FEF-9633-906075728875}"/>
    <cellStyle name="20% - Accent2 3 2 2 9" xfId="20316" xr:uid="{DE7C9E65-4BAC-48FA-9DFC-120C4FCCC2CE}"/>
    <cellStyle name="20% - Accent2 3 2 3" xfId="6882" xr:uid="{CF46CB69-87B6-4D6F-9060-3EBCA0FBF43D}"/>
    <cellStyle name="20% - Accent2 3 2 3 2" xfId="11080" xr:uid="{22D6E591-9770-4997-9C6B-F1823A6EA76F}"/>
    <cellStyle name="20% - Accent2 3 2 3 2 2" xfId="17032" xr:uid="{BC49C738-AA42-40C6-A8A1-1D1C4F571CC8}"/>
    <cellStyle name="20% - Accent2 3 2 3 2 3" xfId="26594" xr:uid="{ACB9EA10-ACB8-4BE7-ACA2-6B4E2DF4B166}"/>
    <cellStyle name="20% - Accent2 3 2 3 3" xfId="9096" xr:uid="{426E5BF9-00C3-4BA0-A9A8-90175DB24578}"/>
    <cellStyle name="20% - Accent2 3 2 3 3 2" xfId="28911" xr:uid="{BA0DC902-403C-4977-AE5E-96D63366B70F}"/>
    <cellStyle name="20% - Accent2 3 2 3 4" xfId="15048" xr:uid="{10B7F8B1-7B38-4B5C-B5FF-5C00F86F4466}"/>
    <cellStyle name="20% - Accent2 3 2 3 5" xfId="20317" xr:uid="{133E36F1-BE15-4BD1-A5CB-735BBDA9C70B}"/>
    <cellStyle name="20% - Accent2 3 2 3 6" xfId="24610" xr:uid="{90B861C1-6CC9-4135-BC53-331E1B70A66E}"/>
    <cellStyle name="20% - Accent2 3 2 4" xfId="10138" xr:uid="{959A4EA5-C91A-444B-8372-22541D80A76A}"/>
    <cellStyle name="20% - Accent2 3 2 4 2" xfId="16090" xr:uid="{9006653B-AD13-4DED-BE48-1092A18965CC}"/>
    <cellStyle name="20% - Accent2 3 2 4 2 2" xfId="28912" xr:uid="{11A4962B-929C-4B18-B4CF-D112AC4A464A}"/>
    <cellStyle name="20% - Accent2 3 2 4 3" xfId="20318" xr:uid="{40DDC950-43E9-4D26-85E8-32B49A034828}"/>
    <cellStyle name="20% - Accent2 3 2 4 4" xfId="25652" xr:uid="{04BEB2A3-8FD2-444A-AE15-2F76627AE25F}"/>
    <cellStyle name="20% - Accent2 3 2 5" xfId="12122" xr:uid="{7863A63B-1507-4693-B9DF-7BBA2A99F0EB}"/>
    <cellStyle name="20% - Accent2 3 2 5 2" xfId="14106" xr:uid="{2CCB139A-633E-4F68-85CD-387C5A48EF40}"/>
    <cellStyle name="20% - Accent2 3 2 5 3" xfId="27636" xr:uid="{BBED0DFC-5D2A-4CFF-A996-069095EFB10F}"/>
    <cellStyle name="20% - Accent2 3 2 6" xfId="8154" xr:uid="{E82EA833-D1DC-4395-8F57-9FB80F59AE29}"/>
    <cellStyle name="20% - Accent2 3 2 6 2" xfId="28907" xr:uid="{848EC810-C157-4FCE-A4E8-68A45C940125}"/>
    <cellStyle name="20% - Accent2 3 2 7" xfId="13064" xr:uid="{71815FED-7E16-4D1E-96D8-06DB28709DE3}"/>
    <cellStyle name="20% - Accent2 3 2 8" xfId="18127" xr:uid="{AC52D88C-FD48-4EA5-A80E-1CC860294234}"/>
    <cellStyle name="20% - Accent2 3 2 9" xfId="19069" xr:uid="{471D4D7B-B742-4402-8584-939614CA0AC3}"/>
    <cellStyle name="20% - Accent2 3 3" xfId="42" xr:uid="{00000000-0005-0000-0000-000029000000}"/>
    <cellStyle name="20% - Accent2 3 3 10" xfId="23670" xr:uid="{9B99E584-4CBF-41CB-BE90-9AE71D299E46}"/>
    <cellStyle name="20% - Accent2 3 3 11" xfId="6391" xr:uid="{A877FC6B-0051-4AC0-BD9D-138E3EBFCD06}"/>
    <cellStyle name="20% - Accent2 3 3 12" xfId="31951" xr:uid="{424D1D71-95F4-41D4-88C4-A3670BCD70F1}"/>
    <cellStyle name="20% - Accent2 3 3 13" xfId="3817" xr:uid="{EB830154-FE3C-4621-943B-7080DCBEEFEA}"/>
    <cellStyle name="20% - Accent2 3 3 2" xfId="43" xr:uid="{00000000-0005-0000-0000-00002A000000}"/>
    <cellStyle name="20% - Accent2 3 3 2 2" xfId="11559" xr:uid="{87C31C38-33EA-4309-8767-B1AFD8877A98}"/>
    <cellStyle name="20% - Accent2 3 3 2 2 2" xfId="17511" xr:uid="{60FCA963-3B28-4B1B-A174-559B1FF67EEE}"/>
    <cellStyle name="20% - Accent2 3 3 2 2 3" xfId="27073" xr:uid="{46AE1643-8B35-46BB-8908-51AED0937C80}"/>
    <cellStyle name="20% - Accent2 3 3 2 3" xfId="15527" xr:uid="{7B4A06D1-008B-4B52-B284-8EA471FE5824}"/>
    <cellStyle name="20% - Accent2 3 3 2 3 2" xfId="28914" xr:uid="{85231F9C-BBC4-484A-86E8-910EA69C9E62}"/>
    <cellStyle name="20% - Accent2 3 3 2 4" xfId="20319" xr:uid="{35AD6BD1-7228-432D-A002-FC80D47695D7}"/>
    <cellStyle name="20% - Accent2 3 3 2 5" xfId="25089" xr:uid="{36BBB483-EF45-48B5-8D2D-659273E24A57}"/>
    <cellStyle name="20% - Accent2 3 3 2 6" xfId="9575" xr:uid="{32C4BF01-A183-4FFE-A7DB-1BDEC4E68BB5}"/>
    <cellStyle name="20% - Accent2 3 3 3" xfId="10140" xr:uid="{258FF81D-C3CA-43E0-9031-E83E30E8C2FE}"/>
    <cellStyle name="20% - Accent2 3 3 3 2" xfId="16092" xr:uid="{A353CF4E-F850-4751-A2EA-6FBF3BD1564C}"/>
    <cellStyle name="20% - Accent2 3 3 3 2 2" xfId="28915" xr:uid="{6667B893-AA59-4A61-AA62-BDEC7991857B}"/>
    <cellStyle name="20% - Accent2 3 3 3 3" xfId="20320" xr:uid="{66AE859D-CF5E-4CF0-A206-E3CB431634D8}"/>
    <cellStyle name="20% - Accent2 3 3 3 4" xfId="25654" xr:uid="{3F0452BD-1EB5-4CBA-A654-69506B5FA252}"/>
    <cellStyle name="20% - Accent2 3 3 4" xfId="12124" xr:uid="{9DF2D5D9-07C8-4753-9A00-002425A4C0BA}"/>
    <cellStyle name="20% - Accent2 3 3 4 2" xfId="14108" xr:uid="{670C8CB7-6DF4-4DEC-A842-A3FE163C5A96}"/>
    <cellStyle name="20% - Accent2 3 3 4 3" xfId="27638" xr:uid="{AECA23FD-1364-4F02-BD33-DD48352EFBB3}"/>
    <cellStyle name="20% - Accent2 3 3 5" xfId="8156" xr:uid="{0C4C07C3-225B-47EE-8CDA-5ED0EE748193}"/>
    <cellStyle name="20% - Accent2 3 3 5 2" xfId="28913" xr:uid="{807EF7CB-B4DB-4CAE-9CC7-BC8015B89CBD}"/>
    <cellStyle name="20% - Accent2 3 3 6" xfId="13543" xr:uid="{9D0F2BDA-EB05-44E8-A388-F9AE8349A90A}"/>
    <cellStyle name="20% - Accent2 3 3 7" xfId="18129" xr:uid="{18C836D4-F1F2-486E-982B-C8B841308C4C}"/>
    <cellStyle name="20% - Accent2 3 3 8" xfId="19548" xr:uid="{BE7D4DC6-70A8-41E3-BBCB-F27E813B6654}"/>
    <cellStyle name="20% - Accent2 3 3 9" xfId="20321" xr:uid="{909FCDE1-54A4-470B-99C6-07EB933B8F14}"/>
    <cellStyle name="20% - Accent2 3 4" xfId="44" xr:uid="{00000000-0005-0000-0000-00002B000000}"/>
    <cellStyle name="20% - Accent2 3 4 2" xfId="11079" xr:uid="{D41AC831-75F3-4D16-8B96-6921115AF1B8}"/>
    <cellStyle name="20% - Accent2 3 4 2 2" xfId="17031" xr:uid="{BFB0948B-40AD-46B6-959A-08D46CE0B96D}"/>
    <cellStyle name="20% - Accent2 3 4 2 3" xfId="26593" xr:uid="{7644556C-BA05-448F-993D-2071F7C28D98}"/>
    <cellStyle name="20% - Accent2 3 4 3" xfId="9095" xr:uid="{B305D58F-BED4-4C0F-B059-6855D82DBF02}"/>
    <cellStyle name="20% - Accent2 3 4 3 2" xfId="28916" xr:uid="{C4A40342-DDDA-4C86-BF61-082F1073BD61}"/>
    <cellStyle name="20% - Accent2 3 4 4" xfId="15047" xr:uid="{C5801428-ADC8-4DF5-A173-6D9AD137D79D}"/>
    <cellStyle name="20% - Accent2 3 4 5" xfId="20322" xr:uid="{32644B08-17CB-49FB-BDC8-76A7B2ED5ECB}"/>
    <cellStyle name="20% - Accent2 3 4 6" xfId="24609" xr:uid="{D851E96C-1EEF-4DEA-A461-EB96D0A6FF86}"/>
    <cellStyle name="20% - Accent2 3 4 7" xfId="6883" xr:uid="{B24D11FD-5FDF-4058-8A51-5608001807A9}"/>
    <cellStyle name="20% - Accent2 3 5" xfId="10137" xr:uid="{1060A3C8-AFD1-4F5A-A5EE-AEB9490AD5E6}"/>
    <cellStyle name="20% - Accent2 3 5 2" xfId="16089" xr:uid="{E8044B2E-B18C-4D0B-AD92-80B4B7C440A1}"/>
    <cellStyle name="20% - Accent2 3 5 2 2" xfId="28917" xr:uid="{3DCFF349-4D73-4FA4-B165-0FDF36E11856}"/>
    <cellStyle name="20% - Accent2 3 5 3" xfId="20323" xr:uid="{282EDB53-4D52-44D0-9D5E-B8E45E745A12}"/>
    <cellStyle name="20% - Accent2 3 5 4" xfId="25651" xr:uid="{16E98BDB-B7B6-4A4B-A719-47247D199A68}"/>
    <cellStyle name="20% - Accent2 3 6" xfId="12121" xr:uid="{E5A4A7C9-6985-4AE2-9774-C233D220A282}"/>
    <cellStyle name="20% - Accent2 3 6 2" xfId="14105" xr:uid="{DD885FDD-A4CF-420B-96E5-92C1F671EE77}"/>
    <cellStyle name="20% - Accent2 3 6 3" xfId="27635" xr:uid="{178C1168-D659-465F-9B08-866A5B600EEB}"/>
    <cellStyle name="20% - Accent2 3 7" xfId="8153" xr:uid="{CB66D907-04F9-4BA2-A7A1-E5A334E4732D}"/>
    <cellStyle name="20% - Accent2 3 7 2" xfId="28906" xr:uid="{B687F97A-F19B-424E-A34C-9F83BDA1C1DE}"/>
    <cellStyle name="20% - Accent2 3 8" xfId="13063" xr:uid="{FA24F8B5-4C84-4204-9A23-018DB17C27C7}"/>
    <cellStyle name="20% - Accent2 3 9" xfId="18126" xr:uid="{54F026E8-D3EA-4169-85F3-85990E59ED02}"/>
    <cellStyle name="20% - Accent2 30" xfId="3818" xr:uid="{35484D85-185C-4653-9FF9-6C7647C18065}"/>
    <cellStyle name="20% - Accent2 30 10" xfId="20324" xr:uid="{52CF1F84-229E-4701-9043-A0CB4BC74AAB}"/>
    <cellStyle name="20% - Accent2 30 11" xfId="23671" xr:uid="{CD102B5E-DFD3-4BC2-9608-F26162FED1AD}"/>
    <cellStyle name="20% - Accent2 30 12" xfId="5913" xr:uid="{603C1CD4-9755-47C5-8816-ABFB92449E7D}"/>
    <cellStyle name="20% - Accent2 30 13" xfId="31952" xr:uid="{6263CE6C-E119-4A7F-8400-051AA489FE03}"/>
    <cellStyle name="20% - Accent2 30 2" xfId="3819" xr:uid="{E3E89C95-63C1-40D8-8089-FEA8131060A8}"/>
    <cellStyle name="20% - Accent2 30 2 10" xfId="23672" xr:uid="{8835379C-4B6E-4F2B-802D-6C9838323B84}"/>
    <cellStyle name="20% - Accent2 30 2 11" xfId="6392" xr:uid="{32ADC7CF-8ABE-41E1-B9DE-862C221A266E}"/>
    <cellStyle name="20% - Accent2 30 2 12" xfId="31953" xr:uid="{97F9BCF2-57FB-4636-B8D1-CE4899538C80}"/>
    <cellStyle name="20% - Accent2 30 2 2" xfId="9576" xr:uid="{0A751442-160D-4ED2-854D-6749593F22A9}"/>
    <cellStyle name="20% - Accent2 30 2 2 2" xfId="11560" xr:uid="{18412A01-5D94-4A67-9806-3C3E316B9FD4}"/>
    <cellStyle name="20% - Accent2 30 2 2 2 2" xfId="17512" xr:uid="{EA7784C8-3FF2-424A-B2B8-AD8A49A71F9D}"/>
    <cellStyle name="20% - Accent2 30 2 2 2 3" xfId="27074" xr:uid="{CC8F3473-A032-4AA1-B3C4-106F84723DD3}"/>
    <cellStyle name="20% - Accent2 30 2 2 3" xfId="15528" xr:uid="{8EFBAA81-0921-4BA4-91CC-00571567AE94}"/>
    <cellStyle name="20% - Accent2 30 2 2 3 2" xfId="28920" xr:uid="{F290C8A8-A09E-4D05-AA31-7EE1482D625E}"/>
    <cellStyle name="20% - Accent2 30 2 2 4" xfId="20325" xr:uid="{C6214D6F-5D8E-4E83-ACAF-EE2547867FF6}"/>
    <cellStyle name="20% - Accent2 30 2 2 5" xfId="25090" xr:uid="{EF52BB1D-CAFB-4A02-95BE-49CE0F278B8E}"/>
    <cellStyle name="20% - Accent2 30 2 3" xfId="10142" xr:uid="{2DEF6E35-635E-46A3-B9D7-2F06425FBFB8}"/>
    <cellStyle name="20% - Accent2 30 2 3 2" xfId="16094" xr:uid="{416C0CDC-7883-48D9-AB2F-D3EDD5F8B9E6}"/>
    <cellStyle name="20% - Accent2 30 2 3 2 2" xfId="28921" xr:uid="{CFDF8127-0F71-4311-8905-29B6D4CC081A}"/>
    <cellStyle name="20% - Accent2 30 2 3 3" xfId="20326" xr:uid="{05880D35-502E-4720-834E-2CEB0ED2250A}"/>
    <cellStyle name="20% - Accent2 30 2 3 4" xfId="25656" xr:uid="{B1E7FB84-EB69-46F4-9B5D-8F330CF66CA6}"/>
    <cellStyle name="20% - Accent2 30 2 4" xfId="12126" xr:uid="{558598D2-F264-4EA1-89EA-FEC5310D221F}"/>
    <cellStyle name="20% - Accent2 30 2 4 2" xfId="14110" xr:uid="{E3556D6C-4793-4D19-89DB-24D2597833D7}"/>
    <cellStyle name="20% - Accent2 30 2 4 3" xfId="27640" xr:uid="{317C5CD6-70A6-4846-8FCA-C6D485F067D2}"/>
    <cellStyle name="20% - Accent2 30 2 5" xfId="8158" xr:uid="{CAF98DFC-0059-4CDB-BCBA-CFD64841933C}"/>
    <cellStyle name="20% - Accent2 30 2 5 2" xfId="28919" xr:uid="{64FB30E6-0AC4-4AEE-91F6-6D9631361550}"/>
    <cellStyle name="20% - Accent2 30 2 6" xfId="13544" xr:uid="{B3D5A806-B265-4F99-A516-CF7AEA4C944F}"/>
    <cellStyle name="20% - Accent2 30 2 7" xfId="18131" xr:uid="{827C545A-BBC1-40AC-BA2E-E5EED696CA06}"/>
    <cellStyle name="20% - Accent2 30 2 8" xfId="19549" xr:uid="{B69976DB-3356-4BBF-9422-1D896FC3F805}"/>
    <cellStyle name="20% - Accent2 30 2 9" xfId="20327" xr:uid="{56D4DD13-0475-4727-A1B1-45E83BF34C0F}"/>
    <cellStyle name="20% - Accent2 30 3" xfId="9097" xr:uid="{4EFA52B4-0309-4DB8-BDD3-1D4E5FFC9450}"/>
    <cellStyle name="20% - Accent2 30 3 2" xfId="11081" xr:uid="{C343B596-9741-4821-8AC7-B0E1C09F322D}"/>
    <cellStyle name="20% - Accent2 30 3 2 2" xfId="17033" xr:uid="{B4AC7B5C-C8E0-4E86-A055-D190DD17EFCA}"/>
    <cellStyle name="20% - Accent2 30 3 2 3" xfId="26595" xr:uid="{D5A60DC9-164B-4D79-9E38-04B4A6A64C95}"/>
    <cellStyle name="20% - Accent2 30 3 3" xfId="15049" xr:uid="{E598B4E9-16B4-4E8C-A3A0-F5EBF3F244CC}"/>
    <cellStyle name="20% - Accent2 30 3 3 2" xfId="28922" xr:uid="{ACFCB6BF-0E8D-4BB4-9CE4-B023452EBC1F}"/>
    <cellStyle name="20% - Accent2 30 3 4" xfId="20328" xr:uid="{E7BFFA2F-603B-4F73-BB6C-111A75A91D66}"/>
    <cellStyle name="20% - Accent2 30 3 5" xfId="24611" xr:uid="{A61740C4-09B6-4807-975A-ED6DCF57455E}"/>
    <cellStyle name="20% - Accent2 30 4" xfId="10141" xr:uid="{76D63A00-83E3-4836-95EB-94132295242E}"/>
    <cellStyle name="20% - Accent2 30 4 2" xfId="16093" xr:uid="{7131CC04-68C4-4F1B-AD63-A411A3D5EE9B}"/>
    <cellStyle name="20% - Accent2 30 4 2 2" xfId="28923" xr:uid="{692974F6-85A8-4FAC-85AC-857AC8E29AA1}"/>
    <cellStyle name="20% - Accent2 30 4 3" xfId="20329" xr:uid="{1999D412-27B8-4D79-80EC-01F72E89A9E4}"/>
    <cellStyle name="20% - Accent2 30 4 4" xfId="25655" xr:uid="{69CE4162-1285-4FD3-AEF8-5B2BD44196FA}"/>
    <cellStyle name="20% - Accent2 30 5" xfId="12125" xr:uid="{7BF0AFB2-08EF-4445-8A8E-E5C07CFF578E}"/>
    <cellStyle name="20% - Accent2 30 5 2" xfId="14109" xr:uid="{722CAEF0-C116-4211-AB56-1F6413F7EB78}"/>
    <cellStyle name="20% - Accent2 30 5 3" xfId="27639" xr:uid="{34600F15-4F49-4A96-A5B7-D60FA0337814}"/>
    <cellStyle name="20% - Accent2 30 6" xfId="8157" xr:uid="{89A3E7AB-16A5-422E-AA72-126BF3A90D25}"/>
    <cellStyle name="20% - Accent2 30 6 2" xfId="28918" xr:uid="{8C7463E1-CDAB-40E4-804B-F745D79ED532}"/>
    <cellStyle name="20% - Accent2 30 7" xfId="13065" xr:uid="{10C59A0B-C6BB-4B2E-AD7E-461464BBBEE9}"/>
    <cellStyle name="20% - Accent2 30 8" xfId="18130" xr:uid="{643EEC8F-8D14-4BAE-802C-BC2BDA816635}"/>
    <cellStyle name="20% - Accent2 30 9" xfId="19070" xr:uid="{D6C9C3F8-91C4-4D9D-AF0D-089630DCF47A}"/>
    <cellStyle name="20% - Accent2 31" xfId="3820" xr:uid="{F87D6498-8272-4151-A46D-F8CD2E351FBD}"/>
    <cellStyle name="20% - Accent2 31 10" xfId="20330" xr:uid="{EA2E4432-9C2C-43DC-BBC5-D98C1FA2FC5E}"/>
    <cellStyle name="20% - Accent2 31 11" xfId="23673" xr:uid="{7606B04D-439C-4EA6-9F15-F33D3FC2F951}"/>
    <cellStyle name="20% - Accent2 31 12" xfId="5914" xr:uid="{0B988526-EEC7-4051-82A2-988A4164C9C2}"/>
    <cellStyle name="20% - Accent2 31 13" xfId="31954" xr:uid="{34A549E9-C3B9-4A2E-B714-F743B8D202CF}"/>
    <cellStyle name="20% - Accent2 31 2" xfId="3821" xr:uid="{F69DE238-24EB-4701-B74C-6FF8006C977A}"/>
    <cellStyle name="20% - Accent2 31 2 10" xfId="23674" xr:uid="{4FCBE8A8-DA19-4768-8733-29C3BCA4A534}"/>
    <cellStyle name="20% - Accent2 31 2 11" xfId="6393" xr:uid="{334A96F0-7A17-46A9-B22A-BBA18B40FA87}"/>
    <cellStyle name="20% - Accent2 31 2 12" xfId="31955" xr:uid="{767D8647-748E-4A1B-9EC4-58E072178A36}"/>
    <cellStyle name="20% - Accent2 31 2 2" xfId="9577" xr:uid="{93911E29-9290-4F29-9D2F-6F5B223E6C79}"/>
    <cellStyle name="20% - Accent2 31 2 2 2" xfId="11561" xr:uid="{E9D42633-AC56-41DA-83C8-19F8AA524375}"/>
    <cellStyle name="20% - Accent2 31 2 2 2 2" xfId="17513" xr:uid="{2839490F-259F-47BE-ADFA-CF47AEAC8C46}"/>
    <cellStyle name="20% - Accent2 31 2 2 2 3" xfId="27075" xr:uid="{B2B46AA1-D5D8-4DAD-AACE-9BF14A0C2E6F}"/>
    <cellStyle name="20% - Accent2 31 2 2 3" xfId="15529" xr:uid="{E2B2E438-5974-4A5B-9115-42150CDF3796}"/>
    <cellStyle name="20% - Accent2 31 2 2 3 2" xfId="28926" xr:uid="{2ED74682-F622-4ABB-A02E-2DF9AD251E88}"/>
    <cellStyle name="20% - Accent2 31 2 2 4" xfId="20331" xr:uid="{B0283428-09F5-47C9-8517-00D769992149}"/>
    <cellStyle name="20% - Accent2 31 2 2 5" xfId="25091" xr:uid="{0D973DDA-7FD6-4A5B-8643-E192944CC12B}"/>
    <cellStyle name="20% - Accent2 31 2 3" xfId="10144" xr:uid="{46B38BB8-E677-4DEC-A126-9D0FFF0B5AC0}"/>
    <cellStyle name="20% - Accent2 31 2 3 2" xfId="16096" xr:uid="{F8D377F6-3D30-4B97-A46D-01762718EDD1}"/>
    <cellStyle name="20% - Accent2 31 2 3 2 2" xfId="28927" xr:uid="{60840B33-30B0-4E15-8331-23B3FFA27618}"/>
    <cellStyle name="20% - Accent2 31 2 3 3" xfId="20332" xr:uid="{A70B0C36-281A-4CB3-B69A-F960E03B7D7D}"/>
    <cellStyle name="20% - Accent2 31 2 3 4" xfId="25658" xr:uid="{474A059E-DF49-4580-BDA3-34EBFC8E76FE}"/>
    <cellStyle name="20% - Accent2 31 2 4" xfId="12128" xr:uid="{54C7D629-A5B2-430A-930E-0DF5CB69666A}"/>
    <cellStyle name="20% - Accent2 31 2 4 2" xfId="14112" xr:uid="{B9A56947-AFA4-46DC-BC57-A43168A9F7C2}"/>
    <cellStyle name="20% - Accent2 31 2 4 3" xfId="27642" xr:uid="{9B19E7AB-4001-421D-B2A5-290DFB14451C}"/>
    <cellStyle name="20% - Accent2 31 2 5" xfId="8160" xr:uid="{E712AEF6-8FFB-45EE-BB43-6C660EFAB4A2}"/>
    <cellStyle name="20% - Accent2 31 2 5 2" xfId="28925" xr:uid="{14A9033F-D40E-4B6F-90D1-0C243F6D0D48}"/>
    <cellStyle name="20% - Accent2 31 2 6" xfId="13545" xr:uid="{93FA3682-8BD3-4C8B-93DE-E1C2586013A5}"/>
    <cellStyle name="20% - Accent2 31 2 7" xfId="18133" xr:uid="{52167BF2-18E0-449B-8A2D-794131749A1E}"/>
    <cellStyle name="20% - Accent2 31 2 8" xfId="19550" xr:uid="{C3F6CC8B-4A47-4FD6-A83D-6BB050CE1460}"/>
    <cellStyle name="20% - Accent2 31 2 9" xfId="20333" xr:uid="{7B982735-D6EB-44DA-AA64-38A4BA668765}"/>
    <cellStyle name="20% - Accent2 31 3" xfId="9098" xr:uid="{0B939E16-8E4E-4CFA-A31C-010B55BC1FD3}"/>
    <cellStyle name="20% - Accent2 31 3 2" xfId="11082" xr:uid="{945FE198-ABF4-4A72-985D-4B2EDA5305F1}"/>
    <cellStyle name="20% - Accent2 31 3 2 2" xfId="17034" xr:uid="{DFFC32AB-30E0-40EE-B106-755E3CC2F4A2}"/>
    <cellStyle name="20% - Accent2 31 3 2 3" xfId="26596" xr:uid="{C5BFD4DB-87C1-4515-9F9A-0BBA7B9ABC98}"/>
    <cellStyle name="20% - Accent2 31 3 3" xfId="15050" xr:uid="{20FE399D-58F1-4391-A075-C0E86EE97928}"/>
    <cellStyle name="20% - Accent2 31 3 3 2" xfId="28928" xr:uid="{728AFE0C-C866-4DDD-9C6A-27FB10D3F990}"/>
    <cellStyle name="20% - Accent2 31 3 4" xfId="20334" xr:uid="{EBBC3BAB-9052-46C7-8612-6E8D67C00719}"/>
    <cellStyle name="20% - Accent2 31 3 5" xfId="24612" xr:uid="{138E14F3-B8C5-4C47-A710-544650BAB1EE}"/>
    <cellStyle name="20% - Accent2 31 4" xfId="10143" xr:uid="{89214D30-8788-4535-93C0-58C52520E4C3}"/>
    <cellStyle name="20% - Accent2 31 4 2" xfId="16095" xr:uid="{D0AF8958-EB13-4CB4-95CE-E097BEFFB762}"/>
    <cellStyle name="20% - Accent2 31 4 2 2" xfId="28929" xr:uid="{A9BBE3BA-38FD-4E23-9E23-E146D89D1382}"/>
    <cellStyle name="20% - Accent2 31 4 3" xfId="20335" xr:uid="{3F72EC1F-5985-451F-A2EA-F8CDE0DB5618}"/>
    <cellStyle name="20% - Accent2 31 4 4" xfId="25657" xr:uid="{257BAA78-F91A-4B2C-8052-F29A957CB728}"/>
    <cellStyle name="20% - Accent2 31 5" xfId="12127" xr:uid="{0EFEDB1A-BF27-462E-8F00-A29D5C98552A}"/>
    <cellStyle name="20% - Accent2 31 5 2" xfId="14111" xr:uid="{E7E10530-28B7-47DD-8D96-81B4B4428BBC}"/>
    <cellStyle name="20% - Accent2 31 5 3" xfId="27641" xr:uid="{1A8FC63B-738A-4BA4-B1A7-4B6CF5E1B8E9}"/>
    <cellStyle name="20% - Accent2 31 6" xfId="8159" xr:uid="{15CB6AA3-E0C4-4140-8C90-C701C00B0378}"/>
    <cellStyle name="20% - Accent2 31 6 2" xfId="28924" xr:uid="{2458B086-D054-4EE4-987B-2FA8CE4EA45E}"/>
    <cellStyle name="20% - Accent2 31 7" xfId="13066" xr:uid="{6E48330F-0734-4461-8709-100A27EAD2D8}"/>
    <cellStyle name="20% - Accent2 31 8" xfId="18132" xr:uid="{887E97AA-4816-4D3C-8963-13D34DFC41D0}"/>
    <cellStyle name="20% - Accent2 31 9" xfId="19071" xr:uid="{EDF95D92-C8AD-4C8B-8D1A-40430C6BA88F}"/>
    <cellStyle name="20% - Accent2 32" xfId="3822" xr:uid="{0CEDB01A-A0C9-4667-9AF0-89A47DFCF711}"/>
    <cellStyle name="20% - Accent2 32 10" xfId="20336" xr:uid="{B00652DC-544F-4B41-BA4C-85796364B204}"/>
    <cellStyle name="20% - Accent2 32 11" xfId="23675" xr:uid="{BBEEE6C3-82A3-4928-9E72-DCCBCFFE25F2}"/>
    <cellStyle name="20% - Accent2 32 12" xfId="5915" xr:uid="{DB6A33B7-57C3-41EE-A1E9-7F15AC433C07}"/>
    <cellStyle name="20% - Accent2 32 13" xfId="31956" xr:uid="{361D836F-492E-4005-A0F9-875C232A5274}"/>
    <cellStyle name="20% - Accent2 32 2" xfId="3823" xr:uid="{6921313A-0C07-4B44-82C2-3C9D4A672C35}"/>
    <cellStyle name="20% - Accent2 32 2 10" xfId="23676" xr:uid="{9EA56483-6006-416B-AF8F-C8154B714F25}"/>
    <cellStyle name="20% - Accent2 32 2 11" xfId="6394" xr:uid="{3C26571F-6BF5-4A87-A174-73F25E410427}"/>
    <cellStyle name="20% - Accent2 32 2 12" xfId="31957" xr:uid="{EF65B50A-30FB-4AA6-8C2A-18887CB06E54}"/>
    <cellStyle name="20% - Accent2 32 2 2" xfId="9578" xr:uid="{4BA7564B-A0BE-478D-8B93-55F2BB3E0AD0}"/>
    <cellStyle name="20% - Accent2 32 2 2 2" xfId="11562" xr:uid="{55531E67-41F5-48EC-84AC-0526024F8FF9}"/>
    <cellStyle name="20% - Accent2 32 2 2 2 2" xfId="17514" xr:uid="{2DEF4F32-49EC-4323-9573-F5CBBA824AB4}"/>
    <cellStyle name="20% - Accent2 32 2 2 2 3" xfId="27076" xr:uid="{C93413A1-7A87-4495-92AF-3D99D1230B7A}"/>
    <cellStyle name="20% - Accent2 32 2 2 3" xfId="15530" xr:uid="{D587B6D7-D5C0-4643-98E6-CD3E6C0F1E51}"/>
    <cellStyle name="20% - Accent2 32 2 2 3 2" xfId="28932" xr:uid="{3CF62BDB-0B38-4C3E-B945-D41AD56CF525}"/>
    <cellStyle name="20% - Accent2 32 2 2 4" xfId="20337" xr:uid="{727E4DC1-3081-4C98-81F2-8B462DE8463C}"/>
    <cellStyle name="20% - Accent2 32 2 2 5" xfId="25092" xr:uid="{C4CEEF4A-BD2A-4915-BE88-5236883D471C}"/>
    <cellStyle name="20% - Accent2 32 2 3" xfId="10146" xr:uid="{F9041BB1-E0C1-481F-8970-9D82E51A6381}"/>
    <cellStyle name="20% - Accent2 32 2 3 2" xfId="16098" xr:uid="{D6685817-B8F7-45D3-9755-8EAB28474E12}"/>
    <cellStyle name="20% - Accent2 32 2 3 2 2" xfId="28933" xr:uid="{DFF776B4-4C64-428F-A346-D171542E930A}"/>
    <cellStyle name="20% - Accent2 32 2 3 3" xfId="20338" xr:uid="{DA1C6E93-279E-4391-80D2-222A5243BC43}"/>
    <cellStyle name="20% - Accent2 32 2 3 4" xfId="25660" xr:uid="{F17310EA-07CE-4344-AE6B-FFBBC2A44EB4}"/>
    <cellStyle name="20% - Accent2 32 2 4" xfId="12130" xr:uid="{C6A6D848-041E-42AC-B238-9EBA75F6ABB2}"/>
    <cellStyle name="20% - Accent2 32 2 4 2" xfId="14114" xr:uid="{1DEFA864-A63B-40F9-A54D-11D9B20D464B}"/>
    <cellStyle name="20% - Accent2 32 2 4 3" xfId="27644" xr:uid="{6B3BE89D-7A1E-4919-8601-2EDB764CA987}"/>
    <cellStyle name="20% - Accent2 32 2 5" xfId="8162" xr:uid="{2907615D-9A1D-4152-A10B-4A96D3706D8D}"/>
    <cellStyle name="20% - Accent2 32 2 5 2" xfId="28931" xr:uid="{4BAC8BF4-142E-45C4-A210-426C1CDE7DD3}"/>
    <cellStyle name="20% - Accent2 32 2 6" xfId="13546" xr:uid="{C421151C-9DD1-492B-9DF2-2A2E59F97D2B}"/>
    <cellStyle name="20% - Accent2 32 2 7" xfId="18135" xr:uid="{0055F9E1-A6F8-47FC-866C-D8DDDDD8C558}"/>
    <cellStyle name="20% - Accent2 32 2 8" xfId="19551" xr:uid="{EFFF347E-F4BF-40E7-9841-D84515A1322A}"/>
    <cellStyle name="20% - Accent2 32 2 9" xfId="20339" xr:uid="{658988CD-B6F6-4FE1-830C-7ECDFD82F5A4}"/>
    <cellStyle name="20% - Accent2 32 3" xfId="9099" xr:uid="{F4094CB2-223D-4D08-ABC2-B3079B8D87E7}"/>
    <cellStyle name="20% - Accent2 32 3 2" xfId="11083" xr:uid="{67F5F4D9-2DF5-468A-B085-413B0597E7AC}"/>
    <cellStyle name="20% - Accent2 32 3 2 2" xfId="17035" xr:uid="{C6496DD5-F6D9-4494-B801-724C64462E18}"/>
    <cellStyle name="20% - Accent2 32 3 2 3" xfId="26597" xr:uid="{A6650312-8D3A-4A96-A65D-FE64ED2F92E6}"/>
    <cellStyle name="20% - Accent2 32 3 3" xfId="15051" xr:uid="{12DC8D51-CDAB-46D6-A71A-EAC1F33A5AFD}"/>
    <cellStyle name="20% - Accent2 32 3 3 2" xfId="28934" xr:uid="{DE3BF339-117C-473E-BD79-83E0AB80F977}"/>
    <cellStyle name="20% - Accent2 32 3 4" xfId="20340" xr:uid="{17CA2D71-3C27-40A1-A714-40C76DFB64A8}"/>
    <cellStyle name="20% - Accent2 32 3 5" xfId="24613" xr:uid="{B10CF01B-2093-4173-9879-3DA2D0CD756A}"/>
    <cellStyle name="20% - Accent2 32 4" xfId="10145" xr:uid="{B8753187-D35F-4733-9724-A13F165D025E}"/>
    <cellStyle name="20% - Accent2 32 4 2" xfId="16097" xr:uid="{3A16DCBB-E83D-4B19-B60C-B837F653EC16}"/>
    <cellStyle name="20% - Accent2 32 4 2 2" xfId="28935" xr:uid="{6C45C04C-A191-44D3-9340-3B675429BB45}"/>
    <cellStyle name="20% - Accent2 32 4 3" xfId="20341" xr:uid="{878CB9ED-1FE5-4E2E-B084-6C2E07E7E777}"/>
    <cellStyle name="20% - Accent2 32 4 4" xfId="25659" xr:uid="{866BF808-A4EE-46C6-ADA2-C38E815D4079}"/>
    <cellStyle name="20% - Accent2 32 5" xfId="12129" xr:uid="{DF1EE6EE-A135-4198-9934-CDA49226BD29}"/>
    <cellStyle name="20% - Accent2 32 5 2" xfId="14113" xr:uid="{88BA665C-BD22-42AB-B8A4-09B6DE4A366C}"/>
    <cellStyle name="20% - Accent2 32 5 3" xfId="27643" xr:uid="{E4C0D183-1812-4237-A5EA-2555BE9819E1}"/>
    <cellStyle name="20% - Accent2 32 6" xfId="8161" xr:uid="{2830C2F4-1497-4439-96F5-6F851A01953E}"/>
    <cellStyle name="20% - Accent2 32 6 2" xfId="28930" xr:uid="{36328808-D80E-4E92-BF52-3CAE3F77E7CE}"/>
    <cellStyle name="20% - Accent2 32 7" xfId="13067" xr:uid="{DD2624E0-1263-4E6F-A5EA-7BCFC25D40C6}"/>
    <cellStyle name="20% - Accent2 32 8" xfId="18134" xr:uid="{BA9A4084-5BE7-455E-954E-94B8C6E9F0E1}"/>
    <cellStyle name="20% - Accent2 32 9" xfId="19072" xr:uid="{010BEB97-036D-4186-BB23-A7A4F7E2236D}"/>
    <cellStyle name="20% - Accent2 33" xfId="3824" xr:uid="{3C540B5A-547E-4C20-B188-72E1AB7927A0}"/>
    <cellStyle name="20% - Accent2 33 10" xfId="20342" xr:uid="{5661F517-242C-44E5-A1E2-8C584A3019D2}"/>
    <cellStyle name="20% - Accent2 33 11" xfId="23677" xr:uid="{597CF62F-8BEA-4463-9CC7-C3784321105D}"/>
    <cellStyle name="20% - Accent2 33 12" xfId="5916" xr:uid="{ADE6E9B5-6CEA-4891-B356-6F8C97753972}"/>
    <cellStyle name="20% - Accent2 33 13" xfId="31958" xr:uid="{D4A95A6D-EFF9-4235-8376-815461697929}"/>
    <cellStyle name="20% - Accent2 33 2" xfId="3825" xr:uid="{5DE01A51-E1CF-47CB-AF7D-40195C7DD138}"/>
    <cellStyle name="20% - Accent2 33 2 10" xfId="23678" xr:uid="{9D9D8E25-46AF-46B5-B885-1BE8BC3E4EB5}"/>
    <cellStyle name="20% - Accent2 33 2 11" xfId="6395" xr:uid="{D063CD76-34B5-4EBD-B67B-ECBECB33C059}"/>
    <cellStyle name="20% - Accent2 33 2 12" xfId="31959" xr:uid="{AA1A1534-CEC4-4D95-9F60-B0BAB52BAF6F}"/>
    <cellStyle name="20% - Accent2 33 2 2" xfId="9579" xr:uid="{B9A47F2A-9987-495D-913C-1AFDF69606D7}"/>
    <cellStyle name="20% - Accent2 33 2 2 2" xfId="11563" xr:uid="{6AD801F2-DEB3-48F5-AE1A-42F418437ABF}"/>
    <cellStyle name="20% - Accent2 33 2 2 2 2" xfId="17515" xr:uid="{9BC7618D-A840-4F92-92F3-CAE64ABB63B5}"/>
    <cellStyle name="20% - Accent2 33 2 2 2 3" xfId="27077" xr:uid="{E6B7EB5A-65D0-416E-9DC1-21C14EB94D6C}"/>
    <cellStyle name="20% - Accent2 33 2 2 3" xfId="15531" xr:uid="{04447D90-FEBC-4DC6-B3A9-E5654BA8BF16}"/>
    <cellStyle name="20% - Accent2 33 2 2 3 2" xfId="28938" xr:uid="{4A65D0A6-3BF7-4251-A5C8-49241F226CA5}"/>
    <cellStyle name="20% - Accent2 33 2 2 4" xfId="20343" xr:uid="{1287E8BA-CA7A-46C7-B5D5-4E706AF3088B}"/>
    <cellStyle name="20% - Accent2 33 2 2 5" xfId="25093" xr:uid="{2AE3288A-0681-4F98-A87E-6255F35742DF}"/>
    <cellStyle name="20% - Accent2 33 2 3" xfId="10148" xr:uid="{4BBB35BB-81EF-443E-B48F-36F260776F33}"/>
    <cellStyle name="20% - Accent2 33 2 3 2" xfId="16100" xr:uid="{22829925-D498-4B79-AA80-24A0032B835E}"/>
    <cellStyle name="20% - Accent2 33 2 3 2 2" xfId="28939" xr:uid="{C0401082-8CC5-4593-8FED-35EABA13C296}"/>
    <cellStyle name="20% - Accent2 33 2 3 3" xfId="20344" xr:uid="{339D41F3-288C-4C6C-A1D5-019CE2589EDE}"/>
    <cellStyle name="20% - Accent2 33 2 3 4" xfId="25662" xr:uid="{1877555B-64C0-491B-9F77-D09CA20818A1}"/>
    <cellStyle name="20% - Accent2 33 2 4" xfId="12132" xr:uid="{17FE5D52-80C4-4C15-B216-834DBE5012C6}"/>
    <cellStyle name="20% - Accent2 33 2 4 2" xfId="14116" xr:uid="{AE2426BB-8524-4879-A4CF-16F72A143AC4}"/>
    <cellStyle name="20% - Accent2 33 2 4 3" xfId="27646" xr:uid="{8DF9435A-811A-4807-9BBE-55D4FCE21617}"/>
    <cellStyle name="20% - Accent2 33 2 5" xfId="8164" xr:uid="{A90DF49F-8A19-4E3C-8D47-AC673A8543D6}"/>
    <cellStyle name="20% - Accent2 33 2 5 2" xfId="28937" xr:uid="{7F099149-6BB4-4FB2-A0C8-CB1371F94A9F}"/>
    <cellStyle name="20% - Accent2 33 2 6" xfId="13547" xr:uid="{8F3605D4-5CCB-44D8-B1F0-DDF3C7062EF5}"/>
    <cellStyle name="20% - Accent2 33 2 7" xfId="18137" xr:uid="{E12B4D9D-21D6-450E-89E4-B7EEA1C11486}"/>
    <cellStyle name="20% - Accent2 33 2 8" xfId="19552" xr:uid="{7010629E-2820-4830-8DD3-5B7E409EFCCB}"/>
    <cellStyle name="20% - Accent2 33 2 9" xfId="20345" xr:uid="{6930FC11-2A21-40A4-86CB-2BBBAD059936}"/>
    <cellStyle name="20% - Accent2 33 3" xfId="9100" xr:uid="{9C8ED519-6381-48D8-B3E7-82CCE73E1978}"/>
    <cellStyle name="20% - Accent2 33 3 2" xfId="11084" xr:uid="{899FF272-D2E7-41C9-BA4C-D8F965C0402A}"/>
    <cellStyle name="20% - Accent2 33 3 2 2" xfId="17036" xr:uid="{CBD84B78-BB60-44D0-B12D-0DBDB1EEECF0}"/>
    <cellStyle name="20% - Accent2 33 3 2 3" xfId="26598" xr:uid="{EF0D8655-DD5F-41B1-A1A2-7A68EE8E3D3D}"/>
    <cellStyle name="20% - Accent2 33 3 3" xfId="15052" xr:uid="{A302A323-6003-4539-B7B8-8B36C2E7301B}"/>
    <cellStyle name="20% - Accent2 33 3 3 2" xfId="28940" xr:uid="{CFD2B3BC-AB3E-45F3-BA07-9E9F42C7BFDE}"/>
    <cellStyle name="20% - Accent2 33 3 4" xfId="20346" xr:uid="{900F1C6D-4782-4056-BF72-CC8415858B3E}"/>
    <cellStyle name="20% - Accent2 33 3 5" xfId="24614" xr:uid="{EA39112D-79B2-49BC-9BC0-43BCB5E1A78A}"/>
    <cellStyle name="20% - Accent2 33 4" xfId="10147" xr:uid="{6F443740-00EB-48CD-8E15-C1071712F0C5}"/>
    <cellStyle name="20% - Accent2 33 4 2" xfId="16099" xr:uid="{0B07D9CB-0945-4F48-A6CB-A0A3043AD53C}"/>
    <cellStyle name="20% - Accent2 33 4 2 2" xfId="28941" xr:uid="{6ABF15B7-CEB7-4841-A7FD-CAEB2AA117A4}"/>
    <cellStyle name="20% - Accent2 33 4 3" xfId="20347" xr:uid="{11531E90-FA28-4D2C-8935-EFEC277AC16F}"/>
    <cellStyle name="20% - Accent2 33 4 4" xfId="25661" xr:uid="{7A48F8E0-F004-4C05-8F8E-1BB246B397F2}"/>
    <cellStyle name="20% - Accent2 33 5" xfId="12131" xr:uid="{C556D740-F5A9-480A-87CC-C0187DED64CE}"/>
    <cellStyle name="20% - Accent2 33 5 2" xfId="14115" xr:uid="{6B527E61-B2DA-4D85-A24F-F63C1A9609BF}"/>
    <cellStyle name="20% - Accent2 33 5 3" xfId="27645" xr:uid="{3B50DC04-FBBA-4EB6-A50F-7207BF278929}"/>
    <cellStyle name="20% - Accent2 33 6" xfId="8163" xr:uid="{3AB002B7-76CB-446B-A793-5300170ADBCC}"/>
    <cellStyle name="20% - Accent2 33 6 2" xfId="28936" xr:uid="{7A3C5143-5970-4CC0-9BC6-F294CA820E52}"/>
    <cellStyle name="20% - Accent2 33 7" xfId="13068" xr:uid="{5A39813E-FA67-488C-8106-553F83F8319A}"/>
    <cellStyle name="20% - Accent2 33 8" xfId="18136" xr:uid="{F7BB3953-D805-4D58-B138-4042CEB33F82}"/>
    <cellStyle name="20% - Accent2 33 9" xfId="19073" xr:uid="{9B8B2EEE-C65A-4F19-812E-29CA3DA0C279}"/>
    <cellStyle name="20% - Accent2 34" xfId="3826" xr:uid="{2C3087A5-A684-4016-9382-1CFC52816CD8}"/>
    <cellStyle name="20% - Accent2 34 10" xfId="20348" xr:uid="{97369E74-BFD9-493D-80E3-1DC69F513F2B}"/>
    <cellStyle name="20% - Accent2 34 11" xfId="23679" xr:uid="{FACB0666-485D-4010-BF51-58764F9A8EE2}"/>
    <cellStyle name="20% - Accent2 34 12" xfId="5917" xr:uid="{A3583C98-9230-425C-BC78-0D0D3DA69056}"/>
    <cellStyle name="20% - Accent2 34 13" xfId="31960" xr:uid="{506ADCFF-3183-4C3B-8016-04273C872C75}"/>
    <cellStyle name="20% - Accent2 34 2" xfId="3827" xr:uid="{FADF76A8-F69C-4EE8-8A39-E77FC7067BFB}"/>
    <cellStyle name="20% - Accent2 34 2 10" xfId="23680" xr:uid="{BAA9546B-D6C4-4139-929F-E2C8E5F8A027}"/>
    <cellStyle name="20% - Accent2 34 2 11" xfId="6396" xr:uid="{E8C7B8BB-74DC-4F14-B70B-4AA1DED17BA0}"/>
    <cellStyle name="20% - Accent2 34 2 12" xfId="31961" xr:uid="{678EB61F-85EA-4F08-90D1-B14B191FF7A0}"/>
    <cellStyle name="20% - Accent2 34 2 2" xfId="9580" xr:uid="{F0BD1C9F-C713-4EEF-9279-C62078423DD5}"/>
    <cellStyle name="20% - Accent2 34 2 2 2" xfId="11564" xr:uid="{3C834A4C-F0D2-4D3D-85EF-2908E6E1964A}"/>
    <cellStyle name="20% - Accent2 34 2 2 2 2" xfId="17516" xr:uid="{A1E7C571-24D5-45EF-A06F-3B4470D8EECC}"/>
    <cellStyle name="20% - Accent2 34 2 2 2 3" xfId="27078" xr:uid="{75F1634A-C2AC-49F4-AD03-8228D57E5420}"/>
    <cellStyle name="20% - Accent2 34 2 2 3" xfId="15532" xr:uid="{43348788-7576-45CE-BDD0-92C6451928AD}"/>
    <cellStyle name="20% - Accent2 34 2 2 3 2" xfId="28944" xr:uid="{865F557A-ABFB-440E-828A-901D0D090F63}"/>
    <cellStyle name="20% - Accent2 34 2 2 4" xfId="20349" xr:uid="{A27E19C1-7C05-4C4F-9130-2B1C43462B9C}"/>
    <cellStyle name="20% - Accent2 34 2 2 5" xfId="25094" xr:uid="{3690125A-324B-4605-9953-14E57A50F92D}"/>
    <cellStyle name="20% - Accent2 34 2 3" xfId="10150" xr:uid="{37CA1BED-414E-48AC-913B-B8A42CD55D81}"/>
    <cellStyle name="20% - Accent2 34 2 3 2" xfId="16102" xr:uid="{56D4E14A-D071-4E63-B751-DF6FAE71EDD6}"/>
    <cellStyle name="20% - Accent2 34 2 3 2 2" xfId="28945" xr:uid="{C9A91A00-59BA-41C3-B2CB-7672FC070B40}"/>
    <cellStyle name="20% - Accent2 34 2 3 3" xfId="20350" xr:uid="{02A8F367-4E3D-4001-B3E7-E55EA358A076}"/>
    <cellStyle name="20% - Accent2 34 2 3 4" xfId="25664" xr:uid="{DDE8AD91-0C78-416A-A1D3-0CF59388D939}"/>
    <cellStyle name="20% - Accent2 34 2 4" xfId="12134" xr:uid="{90D045CD-9BEE-4D22-AFAB-72AC687E07E5}"/>
    <cellStyle name="20% - Accent2 34 2 4 2" xfId="14118" xr:uid="{0E1CCE52-408C-44D9-9725-43EE68B5C738}"/>
    <cellStyle name="20% - Accent2 34 2 4 3" xfId="27648" xr:uid="{A3151463-94EC-4938-8349-F7D5014E0BED}"/>
    <cellStyle name="20% - Accent2 34 2 5" xfId="8166" xr:uid="{28D26657-C8D4-4C64-A07C-5D5A40A97B5F}"/>
    <cellStyle name="20% - Accent2 34 2 5 2" xfId="28943" xr:uid="{5771DA5A-702A-4F7D-A77F-EA2923BE0BD4}"/>
    <cellStyle name="20% - Accent2 34 2 6" xfId="13548" xr:uid="{ABEF7E11-4EC0-4DC7-B098-69E23771697A}"/>
    <cellStyle name="20% - Accent2 34 2 7" xfId="18139" xr:uid="{F652AB73-CC35-49C5-B77E-9BEFBF3DF5DC}"/>
    <cellStyle name="20% - Accent2 34 2 8" xfId="19553" xr:uid="{E597C404-187B-4D6B-93B6-6920E6F71B88}"/>
    <cellStyle name="20% - Accent2 34 2 9" xfId="20351" xr:uid="{1E659F40-7D88-4FC4-A633-B2366091FE7F}"/>
    <cellStyle name="20% - Accent2 34 3" xfId="9101" xr:uid="{7950F399-FE18-4FD2-AF0D-C673762D8A14}"/>
    <cellStyle name="20% - Accent2 34 3 2" xfId="11085" xr:uid="{AE50B7E9-05D9-41C8-B90D-DD2D5DC6A02C}"/>
    <cellStyle name="20% - Accent2 34 3 2 2" xfId="17037" xr:uid="{15E4670F-872E-444B-B6C3-3A092D85E507}"/>
    <cellStyle name="20% - Accent2 34 3 2 3" xfId="26599" xr:uid="{A2811892-7D6A-4D2E-82AE-09A052095B47}"/>
    <cellStyle name="20% - Accent2 34 3 3" xfId="15053" xr:uid="{06597FB7-348E-4B25-B356-CD73493E4940}"/>
    <cellStyle name="20% - Accent2 34 3 3 2" xfId="28946" xr:uid="{F3876930-B082-4C13-8F70-39DCBD4814FE}"/>
    <cellStyle name="20% - Accent2 34 3 4" xfId="20352" xr:uid="{6108BB84-55F2-4435-AEDC-7185E032172E}"/>
    <cellStyle name="20% - Accent2 34 3 5" xfId="24615" xr:uid="{93E9D01B-9033-4390-AFB0-7EF8F83E149F}"/>
    <cellStyle name="20% - Accent2 34 4" xfId="10149" xr:uid="{2799B4AD-2137-4E59-A1E8-1B6C2BC431BB}"/>
    <cellStyle name="20% - Accent2 34 4 2" xfId="16101" xr:uid="{4F74B0F3-89C6-4ACA-8D46-D3DF112DEEC2}"/>
    <cellStyle name="20% - Accent2 34 4 2 2" xfId="28947" xr:uid="{7AFA90F2-7A81-47D2-B821-F120E015C158}"/>
    <cellStyle name="20% - Accent2 34 4 3" xfId="20353" xr:uid="{ACC21829-2BCC-44B2-826C-F40B7435E7BC}"/>
    <cellStyle name="20% - Accent2 34 4 4" xfId="25663" xr:uid="{D5E470B5-7BAB-4ED4-B291-C8B964C02198}"/>
    <cellStyle name="20% - Accent2 34 5" xfId="12133" xr:uid="{B893E978-4551-4D96-A65C-35A35BE5F5BF}"/>
    <cellStyle name="20% - Accent2 34 5 2" xfId="14117" xr:uid="{93790763-5E57-4854-95FA-9239D2857A10}"/>
    <cellStyle name="20% - Accent2 34 5 3" xfId="27647" xr:uid="{A17E91AE-5CDF-4DFF-8CEF-BD62B61E63D9}"/>
    <cellStyle name="20% - Accent2 34 6" xfId="8165" xr:uid="{09324DFA-AFA6-4CD2-81A3-9C869FFBB4C1}"/>
    <cellStyle name="20% - Accent2 34 6 2" xfId="28942" xr:uid="{3C86D546-CA7B-44C4-81CF-7A3A6A432348}"/>
    <cellStyle name="20% - Accent2 34 7" xfId="13069" xr:uid="{5F0D5CCD-B20A-4A10-B8AA-2D2074ED9A98}"/>
    <cellStyle name="20% - Accent2 34 8" xfId="18138" xr:uid="{14883CCF-352B-4927-890D-D4D10EC83373}"/>
    <cellStyle name="20% - Accent2 34 9" xfId="19074" xr:uid="{330B7289-0FB6-4456-ACC3-495E9D33DDBE}"/>
    <cellStyle name="20% - Accent2 35" xfId="3828" xr:uid="{03E7C368-7077-41EC-A209-8FB2B07C2EB5}"/>
    <cellStyle name="20% - Accent2 35 10" xfId="20354" xr:uid="{461B908E-7401-43B9-AB1D-CCD9111041B1}"/>
    <cellStyle name="20% - Accent2 35 11" xfId="23681" xr:uid="{71B3B7E1-B65D-4910-9F33-D574D98AE1FF}"/>
    <cellStyle name="20% - Accent2 35 12" xfId="5918" xr:uid="{0E038117-B977-41A3-8505-A743E5F520E0}"/>
    <cellStyle name="20% - Accent2 35 13" xfId="31962" xr:uid="{DE6DB52A-0D9D-469C-A524-3A9FE3E943F9}"/>
    <cellStyle name="20% - Accent2 35 2" xfId="3829" xr:uid="{996D647E-9DEC-4EDA-8B26-2F516D414F90}"/>
    <cellStyle name="20% - Accent2 35 2 10" xfId="23682" xr:uid="{A615CDA8-184C-496D-A857-4636FB4D71E9}"/>
    <cellStyle name="20% - Accent2 35 2 11" xfId="6397" xr:uid="{8E2000DC-3B6F-42B9-ABFA-FF55838B3960}"/>
    <cellStyle name="20% - Accent2 35 2 12" xfId="31963" xr:uid="{04CF7E00-459D-4195-BDE9-A87C98E0F0A1}"/>
    <cellStyle name="20% - Accent2 35 2 2" xfId="9581" xr:uid="{6AE57A09-F9DD-484A-99D1-CDDA5B5BB2EF}"/>
    <cellStyle name="20% - Accent2 35 2 2 2" xfId="11565" xr:uid="{C81CF50E-B07F-46FA-9DD7-9B290FFB629E}"/>
    <cellStyle name="20% - Accent2 35 2 2 2 2" xfId="17517" xr:uid="{DE0F6373-392E-4449-83A3-C3D3D06E1CBA}"/>
    <cellStyle name="20% - Accent2 35 2 2 2 3" xfId="27079" xr:uid="{4359F117-96E9-47BE-A392-DA66DB28EF74}"/>
    <cellStyle name="20% - Accent2 35 2 2 3" xfId="15533" xr:uid="{D27B72AB-DE96-456F-9C1D-557174FA5E20}"/>
    <cellStyle name="20% - Accent2 35 2 2 3 2" xfId="28950" xr:uid="{16C0CCCE-9A3A-45E6-A5ED-C9CC1E4B218D}"/>
    <cellStyle name="20% - Accent2 35 2 2 4" xfId="20355" xr:uid="{817C63C4-F8A5-45DD-8296-8ADAA2706332}"/>
    <cellStyle name="20% - Accent2 35 2 2 5" xfId="25095" xr:uid="{4F4E9CC1-4DB9-4A38-BE16-D13242F46A22}"/>
    <cellStyle name="20% - Accent2 35 2 3" xfId="10152" xr:uid="{B4954162-2DA0-4A4E-B2EC-F4A7382EDA41}"/>
    <cellStyle name="20% - Accent2 35 2 3 2" xfId="16104" xr:uid="{321CB92E-102A-4D7E-A984-8C657E40052F}"/>
    <cellStyle name="20% - Accent2 35 2 3 2 2" xfId="28951" xr:uid="{463CADE0-0517-4DE8-9A17-F626B82C222F}"/>
    <cellStyle name="20% - Accent2 35 2 3 3" xfId="20356" xr:uid="{EEA35B6D-DA6A-46E5-A012-24C065FD0730}"/>
    <cellStyle name="20% - Accent2 35 2 3 4" xfId="25666" xr:uid="{B9704120-6AE4-4786-BEA3-1912C5F43603}"/>
    <cellStyle name="20% - Accent2 35 2 4" xfId="12136" xr:uid="{E1B33A74-4F47-411F-AE67-49449B619F6F}"/>
    <cellStyle name="20% - Accent2 35 2 4 2" xfId="14120" xr:uid="{99AE9D75-7C9A-4C9B-9666-75D4D86E2F13}"/>
    <cellStyle name="20% - Accent2 35 2 4 3" xfId="27650" xr:uid="{DF2718BC-435B-425D-B6BF-E7627498A442}"/>
    <cellStyle name="20% - Accent2 35 2 5" xfId="8168" xr:uid="{E6E82220-75A2-41BC-87CD-7830D26A38D7}"/>
    <cellStyle name="20% - Accent2 35 2 5 2" xfId="28949" xr:uid="{C69B3C5F-9D44-4ED6-B182-872BF1171168}"/>
    <cellStyle name="20% - Accent2 35 2 6" xfId="13549" xr:uid="{87DBA9E6-36D0-4838-A8DD-CDB74635EE68}"/>
    <cellStyle name="20% - Accent2 35 2 7" xfId="18141" xr:uid="{C643F380-3AFE-4EAB-89A2-B299D5C040A9}"/>
    <cellStyle name="20% - Accent2 35 2 8" xfId="19554" xr:uid="{0981B24D-0E1F-445C-8161-E01213B7FDB9}"/>
    <cellStyle name="20% - Accent2 35 2 9" xfId="20357" xr:uid="{D80F20FC-666B-4316-8C33-22F47DD20A32}"/>
    <cellStyle name="20% - Accent2 35 3" xfId="9102" xr:uid="{7005B49F-64FE-4CFA-98BD-C7445C544B01}"/>
    <cellStyle name="20% - Accent2 35 3 2" xfId="11086" xr:uid="{1BEED97E-5495-4DDB-A093-FA5F506D0629}"/>
    <cellStyle name="20% - Accent2 35 3 2 2" xfId="17038" xr:uid="{5C9B407A-6451-4E93-9315-AFA3AFE148F3}"/>
    <cellStyle name="20% - Accent2 35 3 2 3" xfId="26600" xr:uid="{4666E02D-608B-4B5E-B215-4F9703E76A58}"/>
    <cellStyle name="20% - Accent2 35 3 3" xfId="15054" xr:uid="{31222412-E6C3-40C0-96EC-001E3C368397}"/>
    <cellStyle name="20% - Accent2 35 3 3 2" xfId="28952" xr:uid="{36B8AF14-18E0-404F-84C4-907F849F7A67}"/>
    <cellStyle name="20% - Accent2 35 3 4" xfId="20358" xr:uid="{72AF4163-9C12-425E-AB85-63B059A50CBE}"/>
    <cellStyle name="20% - Accent2 35 3 5" xfId="24616" xr:uid="{784D8C2E-FC88-456C-AF2D-4F12F6DE3919}"/>
    <cellStyle name="20% - Accent2 35 4" xfId="10151" xr:uid="{BE76A7E2-3890-43A5-8165-5CC9A7E2FC32}"/>
    <cellStyle name="20% - Accent2 35 4 2" xfId="16103" xr:uid="{A0F90728-8C84-4379-AC10-E31DD4B5B407}"/>
    <cellStyle name="20% - Accent2 35 4 2 2" xfId="28953" xr:uid="{EC818D40-DACC-4E94-8324-0C1C45990A25}"/>
    <cellStyle name="20% - Accent2 35 4 3" xfId="20359" xr:uid="{2E9BEDBF-8074-428C-B289-988E261AEEF7}"/>
    <cellStyle name="20% - Accent2 35 4 4" xfId="25665" xr:uid="{9B53EBFC-0E11-4F76-9729-610EDF24974B}"/>
    <cellStyle name="20% - Accent2 35 5" xfId="12135" xr:uid="{81A9C891-6F46-4D97-9BA9-67C3BBE9EF10}"/>
    <cellStyle name="20% - Accent2 35 5 2" xfId="14119" xr:uid="{9284AC43-FDF9-4206-BA1A-3BFF35F33A30}"/>
    <cellStyle name="20% - Accent2 35 5 3" xfId="27649" xr:uid="{C8ED803F-5C36-4EB2-848A-4F9297348F66}"/>
    <cellStyle name="20% - Accent2 35 6" xfId="8167" xr:uid="{A331FDF0-47DC-4D52-BD47-3D189F18EE71}"/>
    <cellStyle name="20% - Accent2 35 6 2" xfId="28948" xr:uid="{C973F8BD-F426-42E3-8E23-517596A5A719}"/>
    <cellStyle name="20% - Accent2 35 7" xfId="13070" xr:uid="{2BCAA1B8-3BCC-4D3D-A8A7-BBE30B295492}"/>
    <cellStyle name="20% - Accent2 35 8" xfId="18140" xr:uid="{2030AAD4-0B20-4D70-9298-CDBDCBC32FAD}"/>
    <cellStyle name="20% - Accent2 35 9" xfId="19075" xr:uid="{F8E9ED47-F280-4F11-B46F-09E2B3E6B0A9}"/>
    <cellStyle name="20% - Accent2 36" xfId="3830" xr:uid="{2B678CDD-0908-4BE3-99F9-B31BE2B98AE2}"/>
    <cellStyle name="20% - Accent2 37" xfId="3831" xr:uid="{956A2CCA-0CE8-42A1-B857-2FAA901DA86F}"/>
    <cellStyle name="20% - Accent2 38" xfId="3832" xr:uid="{A2458E49-74E3-47E2-8FA7-87769B0D891B}"/>
    <cellStyle name="20% - Accent2 39" xfId="5480" xr:uid="{A6C99292-3C96-4903-AC27-4FEF39746444}"/>
    <cellStyle name="20% - Accent2 39 2" xfId="28538" xr:uid="{EB772F6B-A231-4F00-AACA-5DDD6E6243F2}"/>
    <cellStyle name="20% - Accent2 39 3" xfId="20360" xr:uid="{C0BD386A-01EE-4038-9077-CF2AF243ABD0}"/>
    <cellStyle name="20% - Accent2 4" xfId="45" xr:uid="{00000000-0005-0000-0000-00002C000000}"/>
    <cellStyle name="20% - Accent2 4 10" xfId="19076" xr:uid="{436FF237-111B-41A6-BECC-5AEBD22C243D}"/>
    <cellStyle name="20% - Accent2 4 11" xfId="20361" xr:uid="{C2A9D1F4-A144-4C59-A2A1-9F48EEDCF519}"/>
    <cellStyle name="20% - Accent2 4 12" xfId="23683" xr:uid="{A47595DD-0DEB-4127-9D03-5447F1D3CC45}"/>
    <cellStyle name="20% - Accent2 4 13" xfId="5919" xr:uid="{EC988ED0-AE8A-4B13-A0E8-F974EC034955}"/>
    <cellStyle name="20% - Accent2 4 14" xfId="31964" xr:uid="{3AC2EEAF-32D5-4486-AB15-17C0787A43F2}"/>
    <cellStyle name="20% - Accent2 4 15" xfId="3833" xr:uid="{E5CFA541-81CF-4B18-9D11-EB7D33B6BE15}"/>
    <cellStyle name="20% - Accent2 4 2" xfId="46" xr:uid="{00000000-0005-0000-0000-00002D000000}"/>
    <cellStyle name="20% - Accent2 4 2 10" xfId="20362" xr:uid="{1F79270D-4771-4E14-9459-EC744823BC77}"/>
    <cellStyle name="20% - Accent2 4 2 11" xfId="23684" xr:uid="{FCEA69C3-3256-4360-9B77-1D143EC3356C}"/>
    <cellStyle name="20% - Accent2 4 2 12" xfId="5920" xr:uid="{335F5443-6881-4794-82C1-3C76A2498779}"/>
    <cellStyle name="20% - Accent2 4 2 13" xfId="31965" xr:uid="{041058BC-B6B1-49EC-90AF-59019E9BFE8E}"/>
    <cellStyle name="20% - Accent2 4 2 14" xfId="3834" xr:uid="{B227D0F0-4D33-4352-A14C-464EBAA7AC9A}"/>
    <cellStyle name="20% - Accent2 4 2 2" xfId="47" xr:uid="{00000000-0005-0000-0000-00002E000000}"/>
    <cellStyle name="20% - Accent2 4 2 2 10" xfId="23685" xr:uid="{3B9AC915-8616-4B3C-B11C-AE15CC409022}"/>
    <cellStyle name="20% - Accent2 4 2 2 11" xfId="6398" xr:uid="{7C4E5678-E3D6-4488-B834-A06E29F00903}"/>
    <cellStyle name="20% - Accent2 4 2 2 12" xfId="31966" xr:uid="{6D61231E-9431-4F67-B603-BA227977909C}"/>
    <cellStyle name="20% - Accent2 4 2 2 13" xfId="3835" xr:uid="{0BBF1DEB-5CA0-4C6A-8F00-A3A9BBBC19E0}"/>
    <cellStyle name="20% - Accent2 4 2 2 2" xfId="9582" xr:uid="{C6A19695-7582-4EDC-A828-DBB9F5933D26}"/>
    <cellStyle name="20% - Accent2 4 2 2 2 2" xfId="11566" xr:uid="{73EC7505-7C0E-44E1-9BD2-8E345EAD9212}"/>
    <cellStyle name="20% - Accent2 4 2 2 2 2 2" xfId="17518" xr:uid="{F6927322-BC1E-4C19-A4DB-EBD8D66FF9C4}"/>
    <cellStyle name="20% - Accent2 4 2 2 2 2 3" xfId="27080" xr:uid="{900FF207-A944-42DD-A947-38E9B0AB0681}"/>
    <cellStyle name="20% - Accent2 4 2 2 2 3" xfId="15534" xr:uid="{D39D5A6B-6465-4778-8B80-843E46663347}"/>
    <cellStyle name="20% - Accent2 4 2 2 2 3 2" xfId="28957" xr:uid="{14887B67-6E1A-42BA-AA19-DD3DCCB8A04B}"/>
    <cellStyle name="20% - Accent2 4 2 2 2 4" xfId="20363" xr:uid="{0B7D70CC-5F8B-4E6C-B6A9-BC685673B1B5}"/>
    <cellStyle name="20% - Accent2 4 2 2 2 5" xfId="25096" xr:uid="{BF614A07-5552-486E-9B52-685AAA4ED00F}"/>
    <cellStyle name="20% - Accent2 4 2 2 3" xfId="10155" xr:uid="{2CC566C5-6AAC-4CE5-9B00-1B437A69C219}"/>
    <cellStyle name="20% - Accent2 4 2 2 3 2" xfId="16107" xr:uid="{75F4ADD9-7412-4B80-A573-53D3F3E33490}"/>
    <cellStyle name="20% - Accent2 4 2 2 3 2 2" xfId="28958" xr:uid="{59395FA1-E915-4981-945D-70DB97BB4BCE}"/>
    <cellStyle name="20% - Accent2 4 2 2 3 3" xfId="20364" xr:uid="{03B9215B-13A9-47E1-A8FA-E6AB9E574DB0}"/>
    <cellStyle name="20% - Accent2 4 2 2 3 4" xfId="25669" xr:uid="{B52F17F5-AC9C-43A9-8570-F9CA3B8575C9}"/>
    <cellStyle name="20% - Accent2 4 2 2 4" xfId="12139" xr:uid="{A216CC2D-B965-4433-BAD9-FF87D4F0E3A0}"/>
    <cellStyle name="20% - Accent2 4 2 2 4 2" xfId="14123" xr:uid="{EA31C040-6C3F-4F02-A8E1-EA84A149168A}"/>
    <cellStyle name="20% - Accent2 4 2 2 4 3" xfId="27653" xr:uid="{747CC4C0-B677-4EE5-8BE2-5AEEFF2D4415}"/>
    <cellStyle name="20% - Accent2 4 2 2 5" xfId="8171" xr:uid="{ABA74CD4-F6BD-48CB-8B59-A36FA21997F3}"/>
    <cellStyle name="20% - Accent2 4 2 2 5 2" xfId="28956" xr:uid="{D6A3123C-7369-4FB0-A133-2C814FC9554E}"/>
    <cellStyle name="20% - Accent2 4 2 2 6" xfId="13550" xr:uid="{A72EB9A0-3D56-4106-A4AB-202BE0E6A914}"/>
    <cellStyle name="20% - Accent2 4 2 2 7" xfId="18144" xr:uid="{BB80DE84-A486-47F9-97DE-BEE68B45DBA1}"/>
    <cellStyle name="20% - Accent2 4 2 2 8" xfId="19555" xr:uid="{33570205-989F-4267-A3A2-CD86E1F86477}"/>
    <cellStyle name="20% - Accent2 4 2 2 9" xfId="20365" xr:uid="{7CAD87DD-F378-447B-A083-161BD09C3072}"/>
    <cellStyle name="20% - Accent2 4 2 3" xfId="48" xr:uid="{00000000-0005-0000-0000-00002F000000}"/>
    <cellStyle name="20% - Accent2 4 2 3 2" xfId="11088" xr:uid="{F38E5568-B964-4647-81AA-2BAD4E210DF4}"/>
    <cellStyle name="20% - Accent2 4 2 3 2 2" xfId="17040" xr:uid="{D169CE4E-CE42-4E51-A725-0F6A7A95B84C}"/>
    <cellStyle name="20% - Accent2 4 2 3 2 3" xfId="26602" xr:uid="{1F574EFF-E2F1-45FC-BED8-3B85BDC431D9}"/>
    <cellStyle name="20% - Accent2 4 2 3 3" xfId="9104" xr:uid="{3151DCA5-3070-4549-AF13-08F3BDBFDA72}"/>
    <cellStyle name="20% - Accent2 4 2 3 3 2" xfId="28959" xr:uid="{E85E9258-4899-42B9-A606-8FE1784D5C24}"/>
    <cellStyle name="20% - Accent2 4 2 3 4" xfId="15056" xr:uid="{BCA7A6C6-FA27-43D5-BE87-F390ACE10550}"/>
    <cellStyle name="20% - Accent2 4 2 3 5" xfId="20366" xr:uid="{2534A9F4-FAA3-4CBE-B5BB-827B62057809}"/>
    <cellStyle name="20% - Accent2 4 2 3 6" xfId="24618" xr:uid="{2EC7CF24-E693-49F3-A522-F519A4FCC90E}"/>
    <cellStyle name="20% - Accent2 4 2 3 7" xfId="6884" xr:uid="{AE7AF181-08AC-4A50-AE90-811DD41B5634}"/>
    <cellStyle name="20% - Accent2 4 2 4" xfId="10154" xr:uid="{8502CB37-9D91-4E7D-B6D6-E1E716A3AFC1}"/>
    <cellStyle name="20% - Accent2 4 2 4 2" xfId="16106" xr:uid="{D0EC6BE9-4D46-4532-A4BE-238D90622185}"/>
    <cellStyle name="20% - Accent2 4 2 4 2 2" xfId="28960" xr:uid="{F9484F4E-ECD3-4C4E-B716-10C331896384}"/>
    <cellStyle name="20% - Accent2 4 2 4 3" xfId="20367" xr:uid="{59411EFF-CD5B-43B9-9CFE-A2A3EB50A301}"/>
    <cellStyle name="20% - Accent2 4 2 4 4" xfId="25668" xr:uid="{DF6FF29C-88D2-42DF-8DCC-16035190FF72}"/>
    <cellStyle name="20% - Accent2 4 2 5" xfId="12138" xr:uid="{431C78E2-73CC-44AB-A69C-ADEE23D6E110}"/>
    <cellStyle name="20% - Accent2 4 2 5 2" xfId="14122" xr:uid="{676DAC13-813A-4710-B9AD-F2924AA8902F}"/>
    <cellStyle name="20% - Accent2 4 2 5 3" xfId="27652" xr:uid="{EA70FDC8-F2E5-45BF-916D-8B2764ADF9F9}"/>
    <cellStyle name="20% - Accent2 4 2 6" xfId="8170" xr:uid="{EB5C1D50-C211-4D65-890C-E5815E47769B}"/>
    <cellStyle name="20% - Accent2 4 2 6 2" xfId="28955" xr:uid="{70B7486A-ED61-4675-8DF1-1DB4BA75E247}"/>
    <cellStyle name="20% - Accent2 4 2 7" xfId="13072" xr:uid="{22E3BFFC-C67A-4532-B4FA-2849AECB3E06}"/>
    <cellStyle name="20% - Accent2 4 2 8" xfId="18143" xr:uid="{C806896E-5CE5-47AA-BC5E-9C0EEEA75867}"/>
    <cellStyle name="20% - Accent2 4 2 9" xfId="19077" xr:uid="{93003D09-F928-4500-A06C-4040CC7C9969}"/>
    <cellStyle name="20% - Accent2 4 3" xfId="49" xr:uid="{00000000-0005-0000-0000-000030000000}"/>
    <cellStyle name="20% - Accent2 4 3 10" xfId="23686" xr:uid="{D3800ABC-F2CB-484B-A219-CEE195E51D87}"/>
    <cellStyle name="20% - Accent2 4 3 11" xfId="6399" xr:uid="{4C1823E7-D709-4717-9499-F1C3971B16DD}"/>
    <cellStyle name="20% - Accent2 4 3 12" xfId="31967" xr:uid="{581F8BC9-3129-443D-9AD2-055689571017}"/>
    <cellStyle name="20% - Accent2 4 3 13" xfId="3836" xr:uid="{29FEF161-9B14-468D-9A78-080316757AF1}"/>
    <cellStyle name="20% - Accent2 4 3 2" xfId="9583" xr:uid="{E373A8B6-5494-49B0-BA6A-1E58439C2C91}"/>
    <cellStyle name="20% - Accent2 4 3 2 2" xfId="11567" xr:uid="{BB1939EB-D442-4DAF-8CDC-52CDA7A56446}"/>
    <cellStyle name="20% - Accent2 4 3 2 2 2" xfId="17519" xr:uid="{AD92006C-CB48-4169-911C-4256E692C976}"/>
    <cellStyle name="20% - Accent2 4 3 2 2 3" xfId="27081" xr:uid="{C5229BC3-5E6E-4BA5-9914-6ED85E488CB7}"/>
    <cellStyle name="20% - Accent2 4 3 2 3" xfId="15535" xr:uid="{2413C22A-E4D3-47B7-AF67-1F964DAB51E8}"/>
    <cellStyle name="20% - Accent2 4 3 2 3 2" xfId="28962" xr:uid="{154FD42B-D58A-4115-A026-54D7BF7A673C}"/>
    <cellStyle name="20% - Accent2 4 3 2 4" xfId="20368" xr:uid="{1D6CD710-C16D-4F5A-B63F-1FA826D2E7E0}"/>
    <cellStyle name="20% - Accent2 4 3 2 5" xfId="25097" xr:uid="{3A7FDE1B-24D4-4E99-A722-F15A8E8F3B8C}"/>
    <cellStyle name="20% - Accent2 4 3 3" xfId="10156" xr:uid="{E61C5778-FA4A-42CA-B2AB-C7347B146DBA}"/>
    <cellStyle name="20% - Accent2 4 3 3 2" xfId="16108" xr:uid="{8F69E012-0393-41CF-AAE6-E83955A3FF30}"/>
    <cellStyle name="20% - Accent2 4 3 3 2 2" xfId="28963" xr:uid="{7BADFE75-F982-4A1F-9CFA-639D1680B9CB}"/>
    <cellStyle name="20% - Accent2 4 3 3 3" xfId="20369" xr:uid="{92C96F8E-5C76-4C13-8C40-6224D9D97A33}"/>
    <cellStyle name="20% - Accent2 4 3 3 4" xfId="25670" xr:uid="{0E68DD75-29E1-4B60-AA3D-E88227D128C3}"/>
    <cellStyle name="20% - Accent2 4 3 4" xfId="12140" xr:uid="{4DF6A3E7-5729-4ACD-B975-C11AE3755BE3}"/>
    <cellStyle name="20% - Accent2 4 3 4 2" xfId="14124" xr:uid="{A5D1DF45-409F-43FA-A4D3-886979DEC36A}"/>
    <cellStyle name="20% - Accent2 4 3 4 3" xfId="27654" xr:uid="{0CA5706B-4F00-4796-A7C5-1C619604912B}"/>
    <cellStyle name="20% - Accent2 4 3 5" xfId="8172" xr:uid="{9BB280AA-0564-4B0A-9494-7C35540B6D68}"/>
    <cellStyle name="20% - Accent2 4 3 5 2" xfId="28961" xr:uid="{14F80751-BA8E-4ABC-90C3-706CD78FF529}"/>
    <cellStyle name="20% - Accent2 4 3 6" xfId="13551" xr:uid="{1D1E5E74-155B-4061-8AC8-4F90E4C82D6D}"/>
    <cellStyle name="20% - Accent2 4 3 7" xfId="18145" xr:uid="{E75F8E9C-B34F-4B2E-8B0C-BEB5CDD20732}"/>
    <cellStyle name="20% - Accent2 4 3 8" xfId="19556" xr:uid="{A2C98B3A-0564-47E3-A78D-F5D1C0F6EFD8}"/>
    <cellStyle name="20% - Accent2 4 3 9" xfId="20370" xr:uid="{4326AD29-B1AD-4A32-B959-F5386413B13E}"/>
    <cellStyle name="20% - Accent2 4 4" xfId="6885" xr:uid="{514643E5-FD80-4898-9F24-6209DB95799D}"/>
    <cellStyle name="20% - Accent2 4 4 2" xfId="11087" xr:uid="{F2BFD364-93AD-49E7-9F21-A1ADED4C3029}"/>
    <cellStyle name="20% - Accent2 4 4 2 2" xfId="17039" xr:uid="{0A4E44B6-9D54-40D0-8645-44E5EA6E68F2}"/>
    <cellStyle name="20% - Accent2 4 4 2 3" xfId="26601" xr:uid="{FAE78C8F-64A1-47CE-B0BC-825813DA2EA2}"/>
    <cellStyle name="20% - Accent2 4 4 3" xfId="9103" xr:uid="{3E4CBD85-DEA3-4420-8DC3-CA9F429005D3}"/>
    <cellStyle name="20% - Accent2 4 4 3 2" xfId="28964" xr:uid="{6E8A7BE0-3FEB-4F61-A4D5-D9C96F3D6707}"/>
    <cellStyle name="20% - Accent2 4 4 4" xfId="15055" xr:uid="{B1516ED2-C57A-46C5-BB82-30D599C4CB20}"/>
    <cellStyle name="20% - Accent2 4 4 5" xfId="20371" xr:uid="{879D8309-3110-4A1E-A772-E3FD0AB332E2}"/>
    <cellStyle name="20% - Accent2 4 4 6" xfId="24617" xr:uid="{C3E91F9A-B5BA-4B9B-A6F2-F1448C14A603}"/>
    <cellStyle name="20% - Accent2 4 5" xfId="10153" xr:uid="{2D543A55-082F-4B9C-B5F0-2AFC15BD46C1}"/>
    <cellStyle name="20% - Accent2 4 5 2" xfId="16105" xr:uid="{2C77E5FB-7082-419C-960A-424031718FC4}"/>
    <cellStyle name="20% - Accent2 4 5 2 2" xfId="28965" xr:uid="{9E0A66CC-FC15-491B-8470-36F0CCBB5F63}"/>
    <cellStyle name="20% - Accent2 4 5 3" xfId="20372" xr:uid="{BFCB844F-7F80-4A79-8925-4D20A2B76C37}"/>
    <cellStyle name="20% - Accent2 4 5 4" xfId="25667" xr:uid="{C95468FD-A54F-47C7-9926-71ECBE0E4C88}"/>
    <cellStyle name="20% - Accent2 4 6" xfId="12137" xr:uid="{C0EDB9C4-D255-43CD-8CB1-B9A1F90F0788}"/>
    <cellStyle name="20% - Accent2 4 6 2" xfId="14121" xr:uid="{FF3B72A6-C2B6-4ED7-9539-1095209AE57C}"/>
    <cellStyle name="20% - Accent2 4 6 3" xfId="27651" xr:uid="{58B0A939-281E-4DF6-8930-478BF73FC794}"/>
    <cellStyle name="20% - Accent2 4 7" xfId="8169" xr:uid="{629C3D55-5FBB-4568-97B8-81359AB8B18E}"/>
    <cellStyle name="20% - Accent2 4 7 2" xfId="28954" xr:uid="{094A64EF-9B81-4039-BED5-1210812979F4}"/>
    <cellStyle name="20% - Accent2 4 8" xfId="13071" xr:uid="{798E9997-CB20-41B6-B494-F2A1A68E9945}"/>
    <cellStyle name="20% - Accent2 4 9" xfId="18142" xr:uid="{E7368147-985B-4354-85FA-2AC0393D25F5}"/>
    <cellStyle name="20% - Accent2 40" xfId="5491" xr:uid="{6E717467-F83B-495F-A3C6-3A53C26CFFB8}"/>
    <cellStyle name="20% - Accent2 40 2" xfId="31792" xr:uid="{F172762A-8046-4B09-8DCA-3C7AEE256936}"/>
    <cellStyle name="20% - Accent2 41" xfId="5815" xr:uid="{C3831439-B48F-45AC-9BB7-4CE7E7C1EB24}"/>
    <cellStyle name="20% - Accent2 41 2" xfId="31814" xr:uid="{416C490C-AE49-4B1E-958B-70A8FEAC739B}"/>
    <cellStyle name="20% - Accent2 42" xfId="5836" xr:uid="{88FD70FB-2E8E-4E6B-A702-DBF98D54CB43}"/>
    <cellStyle name="20% - Accent2 43" xfId="31905" xr:uid="{AF05DFBF-F2A9-4E54-B8B2-F70607015AD4}"/>
    <cellStyle name="20% - Accent2 44" xfId="32782" xr:uid="{77412415-A89D-4900-A67B-75BF9F7281F4}"/>
    <cellStyle name="20% - Accent2 45" xfId="3770" xr:uid="{87652CD4-D7B6-4DF4-80E4-CEB2ED9C7944}"/>
    <cellStyle name="20% - Accent2 5" xfId="50" xr:uid="{00000000-0005-0000-0000-000031000000}"/>
    <cellStyle name="20% - Accent2 5 2" xfId="51" xr:uid="{00000000-0005-0000-0000-000032000000}"/>
    <cellStyle name="20% - Accent2 5 2 2" xfId="3838" xr:uid="{AC4D22FA-7063-4723-9966-D8DADC93E1D4}"/>
    <cellStyle name="20% - Accent2 5 3" xfId="6886" xr:uid="{9D8EA950-DE86-48CC-8A4A-9E45BA499B7C}"/>
    <cellStyle name="20% - Accent2 5 4" xfId="3837" xr:uid="{18F2C1EA-60B7-45BC-A0AF-15ED4F426A67}"/>
    <cellStyle name="20% - Accent2 6" xfId="52" xr:uid="{00000000-0005-0000-0000-000033000000}"/>
    <cellStyle name="20% - Accent2 6 2" xfId="3840" xr:uid="{53719F24-CCED-4C86-9EB7-AF2177E7E9C2}"/>
    <cellStyle name="20% - Accent2 6 3" xfId="6887" xr:uid="{23255D37-0EDA-4A4F-A19C-03461ADF7841}"/>
    <cellStyle name="20% - Accent2 6 4" xfId="3839" xr:uid="{FEF27BF8-E6A2-4F60-90B7-ED525ACDA88C}"/>
    <cellStyle name="20% - Accent2 7" xfId="53" xr:uid="{00000000-0005-0000-0000-000034000000}"/>
    <cellStyle name="20% - Accent2 7 10" xfId="19078" xr:uid="{C056DD07-FD73-455B-BBED-BAA80CA24F04}"/>
    <cellStyle name="20% - Accent2 7 11" xfId="20373" xr:uid="{59042F87-F402-43A8-B3A7-0EA3CA429B5E}"/>
    <cellStyle name="20% - Accent2 7 12" xfId="23687" xr:uid="{227DF955-AD53-4B32-9CFB-9D90F609EF06}"/>
    <cellStyle name="20% - Accent2 7 13" xfId="5921" xr:uid="{FBB1E3AA-573E-40CF-A790-7E931A155F34}"/>
    <cellStyle name="20% - Accent2 7 14" xfId="31968" xr:uid="{84AFF353-5B4C-49D5-80FB-2462FC3ACEEF}"/>
    <cellStyle name="20% - Accent2 7 15" xfId="3841" xr:uid="{4B0F5542-95E0-48F3-A0B3-7E08B4C5B730}"/>
    <cellStyle name="20% - Accent2 7 2" xfId="3842" xr:uid="{3B77200A-B62D-4CE3-8DB1-4E369616998B}"/>
    <cellStyle name="20% - Accent2 7 2 10" xfId="20374" xr:uid="{8DDAA32F-22CA-4132-A483-6B9EB7FE81F9}"/>
    <cellStyle name="20% - Accent2 7 2 11" xfId="23688" xr:uid="{F22B2990-66A9-4FB4-85DD-332D9C72361B}"/>
    <cellStyle name="20% - Accent2 7 2 12" xfId="5922" xr:uid="{1E2AABF6-8C96-41DD-9E1B-924955F9DED8}"/>
    <cellStyle name="20% - Accent2 7 2 13" xfId="31969" xr:uid="{7DC70C3B-6D2B-4325-9AEE-9835F1C5F4B7}"/>
    <cellStyle name="20% - Accent2 7 2 2" xfId="3843" xr:uid="{9ED25A51-8138-46E7-A65C-E93C5A7B6DF6}"/>
    <cellStyle name="20% - Accent2 7 2 2 10" xfId="23689" xr:uid="{12F9750D-033F-4D19-8C48-5C922C9EA270}"/>
    <cellStyle name="20% - Accent2 7 2 2 11" xfId="6400" xr:uid="{49990EDB-D315-409B-8B4B-F57D9367BBC0}"/>
    <cellStyle name="20% - Accent2 7 2 2 12" xfId="31970" xr:uid="{E9D09A69-CE9E-435D-B9E6-4E8688BFDED5}"/>
    <cellStyle name="20% - Accent2 7 2 2 2" xfId="9584" xr:uid="{24B59CD6-B16F-477D-99E5-3FC59E2F502F}"/>
    <cellStyle name="20% - Accent2 7 2 2 2 2" xfId="11568" xr:uid="{FAF9E8EF-0A23-4D58-BD12-3402F4319DAB}"/>
    <cellStyle name="20% - Accent2 7 2 2 2 2 2" xfId="17520" xr:uid="{FAED8CF0-CB8F-43DB-8C39-19CDC70780C5}"/>
    <cellStyle name="20% - Accent2 7 2 2 2 2 3" xfId="27082" xr:uid="{D1D7AE16-5503-49EF-A6DA-EEDA2E0F839A}"/>
    <cellStyle name="20% - Accent2 7 2 2 2 3" xfId="15536" xr:uid="{C85CC5E1-09E5-4896-9D57-E475A9A0740F}"/>
    <cellStyle name="20% - Accent2 7 2 2 2 3 2" xfId="28969" xr:uid="{A9194298-97C6-447C-AE9F-6FD46A588358}"/>
    <cellStyle name="20% - Accent2 7 2 2 2 4" xfId="20375" xr:uid="{BF56BC2F-EAF4-4E8B-A73F-5CB32D2C27B1}"/>
    <cellStyle name="20% - Accent2 7 2 2 2 5" xfId="25098" xr:uid="{4DBD3B79-3034-4398-A5B7-1F7A0EBCDF13}"/>
    <cellStyle name="20% - Accent2 7 2 2 3" xfId="10159" xr:uid="{3F5D1C3B-D9BF-48E1-8569-C7E787791559}"/>
    <cellStyle name="20% - Accent2 7 2 2 3 2" xfId="16111" xr:uid="{619DD7E9-C6BC-4A4A-8020-E981751A3D3B}"/>
    <cellStyle name="20% - Accent2 7 2 2 3 2 2" xfId="28970" xr:uid="{4FA6FD21-1F43-4E1B-8707-01B625CB6440}"/>
    <cellStyle name="20% - Accent2 7 2 2 3 3" xfId="20376" xr:uid="{042FFA39-ECFF-4D04-9777-280E8533F13A}"/>
    <cellStyle name="20% - Accent2 7 2 2 3 4" xfId="25673" xr:uid="{26CE6D06-94FC-4862-9B15-E86C42E795D3}"/>
    <cellStyle name="20% - Accent2 7 2 2 4" xfId="12143" xr:uid="{50F5B93D-E174-452C-9797-E31641F9B8C2}"/>
    <cellStyle name="20% - Accent2 7 2 2 4 2" xfId="14127" xr:uid="{F9E13D49-9B93-4B41-884D-7E6F9710B0D1}"/>
    <cellStyle name="20% - Accent2 7 2 2 4 3" xfId="27657" xr:uid="{14D4F08C-5AD4-4965-B0D7-B5A3A8D8F7A6}"/>
    <cellStyle name="20% - Accent2 7 2 2 5" xfId="8175" xr:uid="{5EF54E6D-AE81-43BE-A888-3721FE53F072}"/>
    <cellStyle name="20% - Accent2 7 2 2 5 2" xfId="28968" xr:uid="{0FB2070D-9608-42B2-BBEA-FBEFD4D34B12}"/>
    <cellStyle name="20% - Accent2 7 2 2 6" xfId="13552" xr:uid="{F1A2B388-780A-481F-B92F-59C5826DA145}"/>
    <cellStyle name="20% - Accent2 7 2 2 7" xfId="18148" xr:uid="{42DEB21C-9AD3-4D35-9130-7066F4DF061D}"/>
    <cellStyle name="20% - Accent2 7 2 2 8" xfId="19557" xr:uid="{764A3AD2-EC61-411A-A5E2-18C0736EDEA9}"/>
    <cellStyle name="20% - Accent2 7 2 2 9" xfId="20377" xr:uid="{1612ABA0-F10E-43A8-B93A-67BDF6B26A5E}"/>
    <cellStyle name="20% - Accent2 7 2 3" xfId="9106" xr:uid="{3D247804-16C8-4233-8833-1291D4BA80D3}"/>
    <cellStyle name="20% - Accent2 7 2 3 2" xfId="11090" xr:uid="{7527C193-D00E-4CA7-8AFD-4D8ACE656A7C}"/>
    <cellStyle name="20% - Accent2 7 2 3 2 2" xfId="17042" xr:uid="{38F1D12E-2A8F-43BA-A4BB-A592BBE11675}"/>
    <cellStyle name="20% - Accent2 7 2 3 2 3" xfId="26604" xr:uid="{E922F5E7-64CA-4F08-A509-06C02ED62583}"/>
    <cellStyle name="20% - Accent2 7 2 3 3" xfId="15058" xr:uid="{8E76D5DF-3B33-4313-B973-1D8F807FAC1A}"/>
    <cellStyle name="20% - Accent2 7 2 3 3 2" xfId="28971" xr:uid="{746D7C12-A3C3-48A5-8888-0457AF0E6798}"/>
    <cellStyle name="20% - Accent2 7 2 3 4" xfId="20378" xr:uid="{79854D20-0928-4CFC-B646-F5D152E10858}"/>
    <cellStyle name="20% - Accent2 7 2 3 5" xfId="24620" xr:uid="{5AEDAEBC-BA90-4A9F-AD91-D9CE7073114E}"/>
    <cellStyle name="20% - Accent2 7 2 4" xfId="10158" xr:uid="{F91C108D-28A8-4E03-9F3B-4FE7593B45A0}"/>
    <cellStyle name="20% - Accent2 7 2 4 2" xfId="16110" xr:uid="{D012A4CF-D2BE-4CF0-9A4E-6CBF694B4458}"/>
    <cellStyle name="20% - Accent2 7 2 4 2 2" xfId="28972" xr:uid="{1D31BBFC-7FDD-48DD-A302-A2591323FC3D}"/>
    <cellStyle name="20% - Accent2 7 2 4 3" xfId="20379" xr:uid="{E4E571B1-9354-4482-9FDE-0659A1E575A5}"/>
    <cellStyle name="20% - Accent2 7 2 4 4" xfId="25672" xr:uid="{0A23EF32-F7DA-44C0-9C19-5E781E5F3C0D}"/>
    <cellStyle name="20% - Accent2 7 2 5" xfId="12142" xr:uid="{A9FB3259-9C74-4FA6-837C-5EC37E987FD5}"/>
    <cellStyle name="20% - Accent2 7 2 5 2" xfId="14126" xr:uid="{A71F4B4E-7BF5-4773-ABC9-8A52DF59221C}"/>
    <cellStyle name="20% - Accent2 7 2 5 3" xfId="27656" xr:uid="{FF8C9F2D-7036-48E9-B169-F19A70F4C38F}"/>
    <cellStyle name="20% - Accent2 7 2 6" xfId="8174" xr:uid="{A8EDB138-FD07-4CA8-9A94-235EB87D8B59}"/>
    <cellStyle name="20% - Accent2 7 2 6 2" xfId="28967" xr:uid="{A45F330A-AD6D-41F1-BB5A-B6D797D6D839}"/>
    <cellStyle name="20% - Accent2 7 2 7" xfId="13074" xr:uid="{E66286CE-E4D5-46FB-AA69-AD53004A40F5}"/>
    <cellStyle name="20% - Accent2 7 2 8" xfId="18147" xr:uid="{93A98D1B-FE0E-49CA-9A76-39A46FE516E7}"/>
    <cellStyle name="20% - Accent2 7 2 9" xfId="19079" xr:uid="{B0EC5239-36DD-4AB7-A621-DCC50EA6E21D}"/>
    <cellStyle name="20% - Accent2 7 3" xfId="3844" xr:uid="{CCAF0BC4-B165-4A1F-86C3-0F63AF3872EA}"/>
    <cellStyle name="20% - Accent2 7 3 10" xfId="23690" xr:uid="{2203F61E-AFF2-4CC3-A513-ABEF12795D6C}"/>
    <cellStyle name="20% - Accent2 7 3 11" xfId="6401" xr:uid="{44AA2FFD-FE51-49CD-82E7-18BB79666E03}"/>
    <cellStyle name="20% - Accent2 7 3 12" xfId="31971" xr:uid="{623C6613-FA29-404C-BC8C-1225B545B33B}"/>
    <cellStyle name="20% - Accent2 7 3 2" xfId="9585" xr:uid="{93E22DAC-F503-4D9E-A55F-4CDECA64520C}"/>
    <cellStyle name="20% - Accent2 7 3 2 2" xfId="11569" xr:uid="{25AFA2DA-E79E-4767-82EF-F3D6B5F43B77}"/>
    <cellStyle name="20% - Accent2 7 3 2 2 2" xfId="17521" xr:uid="{4927D7FC-021A-4426-9285-3536F0F59A56}"/>
    <cellStyle name="20% - Accent2 7 3 2 2 3" xfId="27083" xr:uid="{B53BB367-33A6-4819-8813-E84E59F079C7}"/>
    <cellStyle name="20% - Accent2 7 3 2 3" xfId="15537" xr:uid="{A4E8DA01-130C-4085-844F-9CE9D4318FFF}"/>
    <cellStyle name="20% - Accent2 7 3 2 3 2" xfId="28974" xr:uid="{23BFD6DC-C9F0-4ADB-8959-6827488497EC}"/>
    <cellStyle name="20% - Accent2 7 3 2 4" xfId="20380" xr:uid="{21D08A31-8B49-4203-9A14-CFFD47BDD1AC}"/>
    <cellStyle name="20% - Accent2 7 3 2 5" xfId="25099" xr:uid="{CB87F0E8-096E-49C3-93F0-57A7980F9781}"/>
    <cellStyle name="20% - Accent2 7 3 3" xfId="10160" xr:uid="{F1995DFA-E3D6-4AF4-A169-E1C252EA6063}"/>
    <cellStyle name="20% - Accent2 7 3 3 2" xfId="16112" xr:uid="{135AB9D2-8FB8-4FDD-9D67-E4B03BEC1BCA}"/>
    <cellStyle name="20% - Accent2 7 3 3 2 2" xfId="28975" xr:uid="{0EBDFE59-B6ED-46B7-BB56-F1DA8AEF677C}"/>
    <cellStyle name="20% - Accent2 7 3 3 3" xfId="20381" xr:uid="{1CDF6E0D-A451-4B10-8E77-AEC80337EC04}"/>
    <cellStyle name="20% - Accent2 7 3 3 4" xfId="25674" xr:uid="{76E95542-5AE9-4A1C-8220-2D75901052B4}"/>
    <cellStyle name="20% - Accent2 7 3 4" xfId="12144" xr:uid="{BBE78C0A-6784-43ED-A498-E025BEC1805F}"/>
    <cellStyle name="20% - Accent2 7 3 4 2" xfId="14128" xr:uid="{34C4BC72-1982-49EA-8BE9-7E4BFE255476}"/>
    <cellStyle name="20% - Accent2 7 3 4 3" xfId="27658" xr:uid="{982113E1-1F06-42D4-B30C-8EAE83300C64}"/>
    <cellStyle name="20% - Accent2 7 3 5" xfId="8176" xr:uid="{E2B1DCA7-407B-4F14-9C61-351208BB8689}"/>
    <cellStyle name="20% - Accent2 7 3 5 2" xfId="28973" xr:uid="{111E86BA-B872-48D8-898E-8D1B94FAC753}"/>
    <cellStyle name="20% - Accent2 7 3 6" xfId="13553" xr:uid="{CE4BB161-96F2-4350-8FC5-28F3E9C83256}"/>
    <cellStyle name="20% - Accent2 7 3 7" xfId="18149" xr:uid="{5E465FB2-CF8E-423E-911D-9768CD32C3B7}"/>
    <cellStyle name="20% - Accent2 7 3 8" xfId="19558" xr:uid="{16441781-727F-4DE2-B254-1BB1D908CE7B}"/>
    <cellStyle name="20% - Accent2 7 3 9" xfId="20382" xr:uid="{CB33731E-9C94-4B75-968A-F102461304EF}"/>
    <cellStyle name="20% - Accent2 7 4" xfId="6888" xr:uid="{830028FC-5079-4110-912D-44A83D81B2A1}"/>
    <cellStyle name="20% - Accent2 7 4 2" xfId="11089" xr:uid="{7B9785FA-9B43-4849-91B5-F61E3947F3D3}"/>
    <cellStyle name="20% - Accent2 7 4 2 2" xfId="17041" xr:uid="{21E38FBE-2F6F-4C81-9A2A-F31ADAE0B344}"/>
    <cellStyle name="20% - Accent2 7 4 2 3" xfId="26603" xr:uid="{B952974E-81C9-421E-A553-C025B880782A}"/>
    <cellStyle name="20% - Accent2 7 4 3" xfId="9105" xr:uid="{EEF850D1-4F5F-4350-8525-700766F5317B}"/>
    <cellStyle name="20% - Accent2 7 4 3 2" xfId="28976" xr:uid="{488F29FD-6BB2-4A97-B2A9-FFCB828DA70D}"/>
    <cellStyle name="20% - Accent2 7 4 4" xfId="15057" xr:uid="{D5AEB2A7-4B82-42BF-8DB0-6D59205FEDE0}"/>
    <cellStyle name="20% - Accent2 7 4 5" xfId="20383" xr:uid="{FEFB01F9-EC1A-4F4D-96F1-A8F9B8ED18A4}"/>
    <cellStyle name="20% - Accent2 7 4 6" xfId="24619" xr:uid="{3DF47B9F-E7FD-4B60-924C-EDAE4D35FF3C}"/>
    <cellStyle name="20% - Accent2 7 5" xfId="10157" xr:uid="{65687A95-6A62-43A6-9CD6-367D13C5598E}"/>
    <cellStyle name="20% - Accent2 7 5 2" xfId="16109" xr:uid="{0BAC2AE0-E809-43AE-A368-4CF71FE6CB69}"/>
    <cellStyle name="20% - Accent2 7 5 2 2" xfId="28977" xr:uid="{518DE7D8-51C6-4FF8-9856-6623FFF6F42B}"/>
    <cellStyle name="20% - Accent2 7 5 3" xfId="20384" xr:uid="{1D0389C4-F255-4A25-8A5D-63741CBA4729}"/>
    <cellStyle name="20% - Accent2 7 5 4" xfId="25671" xr:uid="{F9655ED4-831F-4EB6-B788-4B77226C2490}"/>
    <cellStyle name="20% - Accent2 7 6" xfId="12141" xr:uid="{23811D1E-73A8-42D0-A175-5A9A5922C423}"/>
    <cellStyle name="20% - Accent2 7 6 2" xfId="14125" xr:uid="{C62A6A6A-A6CD-4507-A8F3-2E7B36578001}"/>
    <cellStyle name="20% - Accent2 7 6 3" xfId="27655" xr:uid="{4A841515-2983-4B90-997E-7751BC827E84}"/>
    <cellStyle name="20% - Accent2 7 7" xfId="8173" xr:uid="{537309B1-0E45-42A2-BE2E-4EF5AC5C469A}"/>
    <cellStyle name="20% - Accent2 7 7 2" xfId="28966" xr:uid="{920C35FC-CCF6-4035-9F23-157DED588347}"/>
    <cellStyle name="20% - Accent2 7 8" xfId="13073" xr:uid="{FF7ACAB0-3858-4C36-BC32-842D2DC9F00A}"/>
    <cellStyle name="20% - Accent2 7 9" xfId="18146" xr:uid="{AE13F0A9-003C-4B01-BD51-2CA5D8C19290}"/>
    <cellStyle name="20% - Accent2 8" xfId="3845" xr:uid="{A1F65D47-E3E0-49AA-B3BF-9CEE1E667B5F}"/>
    <cellStyle name="20% - Accent2 8 10" xfId="20385" xr:uid="{0D7EE15A-20A6-4534-AF96-AA6E934BB8BB}"/>
    <cellStyle name="20% - Accent2 8 11" xfId="23691" xr:uid="{E1A44C3F-A42D-47BE-9902-7C2A910DCFEA}"/>
    <cellStyle name="20% - Accent2 8 12" xfId="5923" xr:uid="{C0D83FF3-52E1-4440-A09A-D3B0EB92E98B}"/>
    <cellStyle name="20% - Accent2 8 13" xfId="31972" xr:uid="{4CA64824-2665-4FA0-BFB8-C42F01B4AEBD}"/>
    <cellStyle name="20% - Accent2 8 2" xfId="3846" xr:uid="{0B97FBEC-7740-44B1-A32F-84D9E4795FD1}"/>
    <cellStyle name="20% - Accent2 8 2 10" xfId="23692" xr:uid="{72A1E4CF-4A20-4EFE-8391-A329BBD8DBC1}"/>
    <cellStyle name="20% - Accent2 8 2 11" xfId="6402" xr:uid="{320CF9E5-956A-4F21-89A9-2A9A4D0FD2E5}"/>
    <cellStyle name="20% - Accent2 8 2 12" xfId="31973" xr:uid="{5639E607-F971-47E4-99CA-8A2FD37D804C}"/>
    <cellStyle name="20% - Accent2 8 2 2" xfId="9586" xr:uid="{3511241D-BFBD-4F97-B6EC-77958B8AD270}"/>
    <cellStyle name="20% - Accent2 8 2 2 2" xfId="11570" xr:uid="{6C04C9EF-81C9-4B97-B7BC-D59217644D37}"/>
    <cellStyle name="20% - Accent2 8 2 2 2 2" xfId="17522" xr:uid="{8B18F841-07E1-4BC9-88C4-ACF59A17D8BE}"/>
    <cellStyle name="20% - Accent2 8 2 2 2 3" xfId="27084" xr:uid="{B96247A8-2343-46DC-AD3C-7B4CBE6649C7}"/>
    <cellStyle name="20% - Accent2 8 2 2 3" xfId="15538" xr:uid="{584D1B2C-1068-4BDE-B62F-9F72EB5A3577}"/>
    <cellStyle name="20% - Accent2 8 2 2 3 2" xfId="28980" xr:uid="{46AE04F2-6433-495C-B7C6-28D258D7BF7F}"/>
    <cellStyle name="20% - Accent2 8 2 2 4" xfId="20386" xr:uid="{727D0059-C234-4B1C-9F7B-33D9471A1AC4}"/>
    <cellStyle name="20% - Accent2 8 2 2 5" xfId="25100" xr:uid="{DF371735-ADB6-44A2-9B04-1E7676A1C114}"/>
    <cellStyle name="20% - Accent2 8 2 3" xfId="10162" xr:uid="{F20D28D7-8649-425A-B4FB-B8B9F6EE1BB9}"/>
    <cellStyle name="20% - Accent2 8 2 3 2" xfId="16114" xr:uid="{E32218CC-FD8B-42C6-A605-09A0F5C30CF9}"/>
    <cellStyle name="20% - Accent2 8 2 3 2 2" xfId="28981" xr:uid="{CC4099D3-A582-414E-871A-7D73F7D11989}"/>
    <cellStyle name="20% - Accent2 8 2 3 3" xfId="20387" xr:uid="{B47DDA8A-6F60-4C38-8367-131596944049}"/>
    <cellStyle name="20% - Accent2 8 2 3 4" xfId="25676" xr:uid="{266F8DD8-295F-4EB0-A1A8-A8940995BCB4}"/>
    <cellStyle name="20% - Accent2 8 2 4" xfId="12146" xr:uid="{248FA437-040E-4195-B9F5-04119ED4679B}"/>
    <cellStyle name="20% - Accent2 8 2 4 2" xfId="14130" xr:uid="{4FDCA7AD-30E7-464D-A96A-1625B395D6FC}"/>
    <cellStyle name="20% - Accent2 8 2 4 3" xfId="27660" xr:uid="{FCA3DD1A-3BC8-4057-A6C6-FE5FD5C6C887}"/>
    <cellStyle name="20% - Accent2 8 2 5" xfId="8178" xr:uid="{717D12C0-2471-4733-8820-985A2053B3B4}"/>
    <cellStyle name="20% - Accent2 8 2 5 2" xfId="28979" xr:uid="{8E86C29E-5C97-483F-AD47-CBF9ACEFF1B0}"/>
    <cellStyle name="20% - Accent2 8 2 6" xfId="13554" xr:uid="{B4386019-A980-4DEB-99CA-9D1A1C26676E}"/>
    <cellStyle name="20% - Accent2 8 2 7" xfId="18151" xr:uid="{355A4A47-65A6-4D67-8321-671EBE2FBDEC}"/>
    <cellStyle name="20% - Accent2 8 2 8" xfId="19559" xr:uid="{179B9475-F680-40A7-8BE3-C191C10DD786}"/>
    <cellStyle name="20% - Accent2 8 2 9" xfId="20388" xr:uid="{2BB41068-A7B7-4176-881F-1CC99A20A442}"/>
    <cellStyle name="20% - Accent2 8 3" xfId="6889" xr:uid="{AC37E560-FAEE-4DB8-A495-A6A77A916F06}"/>
    <cellStyle name="20% - Accent2 8 3 2" xfId="11091" xr:uid="{014FF122-CC78-4663-B2F6-3901203D073B}"/>
    <cellStyle name="20% - Accent2 8 3 2 2" xfId="17043" xr:uid="{1D494680-E610-4AB1-B0AD-A58CECA15F48}"/>
    <cellStyle name="20% - Accent2 8 3 2 3" xfId="26605" xr:uid="{C498EAD8-48B5-45EE-A2CB-C2F0E92FD329}"/>
    <cellStyle name="20% - Accent2 8 3 3" xfId="9107" xr:uid="{1FDFAF0B-F87E-4C90-AF24-E83E67514297}"/>
    <cellStyle name="20% - Accent2 8 3 3 2" xfId="28982" xr:uid="{1D1383F9-9300-4A84-AE3F-280B9328A941}"/>
    <cellStyle name="20% - Accent2 8 3 4" xfId="15059" xr:uid="{D73B7F06-4965-41CA-A70E-6B08D69E5B2C}"/>
    <cellStyle name="20% - Accent2 8 3 5" xfId="20389" xr:uid="{7CC84473-344D-4413-BF42-51522496967E}"/>
    <cellStyle name="20% - Accent2 8 3 6" xfId="24621" xr:uid="{7F63154C-111D-4540-952B-73B61F7BB3AE}"/>
    <cellStyle name="20% - Accent2 8 4" xfId="10161" xr:uid="{72857FF1-A824-4562-B706-01CBD7C2D4C4}"/>
    <cellStyle name="20% - Accent2 8 4 2" xfId="16113" xr:uid="{D2B7542D-1588-4DF7-9400-DF332104D34A}"/>
    <cellStyle name="20% - Accent2 8 4 2 2" xfId="28983" xr:uid="{0AF8F537-963D-458B-9D36-C25B7976E960}"/>
    <cellStyle name="20% - Accent2 8 4 3" xfId="20390" xr:uid="{4499665E-D830-4335-95C4-AC809EA31BD8}"/>
    <cellStyle name="20% - Accent2 8 4 4" xfId="25675" xr:uid="{BC97141B-8336-44AD-B22C-9F905C7823D9}"/>
    <cellStyle name="20% - Accent2 8 5" xfId="12145" xr:uid="{C32E4E81-0A01-4B57-9A44-A1C71E7F3345}"/>
    <cellStyle name="20% - Accent2 8 5 2" xfId="14129" xr:uid="{C02DF4A9-EA80-45B1-822F-88741C0695C4}"/>
    <cellStyle name="20% - Accent2 8 5 3" xfId="27659" xr:uid="{4CB0ACA5-0123-49DA-9860-C07C0230FBF1}"/>
    <cellStyle name="20% - Accent2 8 6" xfId="8177" xr:uid="{EFA301E8-13AC-450C-A318-DB2D6D25A2B4}"/>
    <cellStyle name="20% - Accent2 8 6 2" xfId="28978" xr:uid="{6CE9A8ED-1E59-4C71-AC29-726DFA9FAAFE}"/>
    <cellStyle name="20% - Accent2 8 7" xfId="13075" xr:uid="{5BD06B8A-04EF-4D3B-8608-02DC6BFFA30C}"/>
    <cellStyle name="20% - Accent2 8 8" xfId="18150" xr:uid="{B27E4BDE-5D0F-4D30-BA19-E5290D7F7E7B}"/>
    <cellStyle name="20% - Accent2 8 9" xfId="19080" xr:uid="{5C37C0D4-82CD-4A9F-A995-D36058192739}"/>
    <cellStyle name="20% - Accent2 9" xfId="3847" xr:uid="{4B92787E-7E66-4966-927C-F010305D240F}"/>
    <cellStyle name="20% - Accent2 9 10" xfId="20391" xr:uid="{A1175925-2056-4C95-8817-1BC9D9BC6E5F}"/>
    <cellStyle name="20% - Accent2 9 11" xfId="23693" xr:uid="{A0B2DB5A-7268-4375-B6A2-BD569C717091}"/>
    <cellStyle name="20% - Accent2 9 12" xfId="5924" xr:uid="{94425DEE-B28C-418C-97D7-895A8FE58FAF}"/>
    <cellStyle name="20% - Accent2 9 13" xfId="31974" xr:uid="{93FEF38D-ECAC-41C3-A9CD-A01EB0878943}"/>
    <cellStyle name="20% - Accent2 9 2" xfId="3848" xr:uid="{DA434E48-C052-40D5-8F82-98B7EFD382A7}"/>
    <cellStyle name="20% - Accent2 9 2 10" xfId="23694" xr:uid="{56BE082A-BF51-435F-AD72-3F51902889AD}"/>
    <cellStyle name="20% - Accent2 9 2 11" xfId="6403" xr:uid="{63F48569-5EAF-4835-93A8-F0CA4D5D2A3F}"/>
    <cellStyle name="20% - Accent2 9 2 12" xfId="31975" xr:uid="{7766EA8D-39A5-4974-B53D-B55B751ADC5A}"/>
    <cellStyle name="20% - Accent2 9 2 2" xfId="9587" xr:uid="{54353754-F280-48FA-9045-06859ABC6CE6}"/>
    <cellStyle name="20% - Accent2 9 2 2 2" xfId="11571" xr:uid="{2F43D69D-9E07-48D6-BF73-2110F6AEBF3E}"/>
    <cellStyle name="20% - Accent2 9 2 2 2 2" xfId="17523" xr:uid="{7E345FDF-D382-4E12-BDDC-C85409AD5AAA}"/>
    <cellStyle name="20% - Accent2 9 2 2 2 3" xfId="27085" xr:uid="{2E626B4A-8CD0-4050-9A33-F88580C22570}"/>
    <cellStyle name="20% - Accent2 9 2 2 3" xfId="15539" xr:uid="{1869CC8A-91E1-4FBF-A427-43A7B586CE56}"/>
    <cellStyle name="20% - Accent2 9 2 2 3 2" xfId="28986" xr:uid="{A088D29C-2DF2-4D88-9C40-A7959CD642F3}"/>
    <cellStyle name="20% - Accent2 9 2 2 4" xfId="20392" xr:uid="{7070EA42-6770-428C-9B33-6AD4951A3C1A}"/>
    <cellStyle name="20% - Accent2 9 2 2 5" xfId="25101" xr:uid="{63DC5074-959F-4E18-BAD5-522F2AC98476}"/>
    <cellStyle name="20% - Accent2 9 2 3" xfId="10164" xr:uid="{4E44F5EB-A11D-417A-BD11-0FA6DF9BEFEB}"/>
    <cellStyle name="20% - Accent2 9 2 3 2" xfId="16116" xr:uid="{EE819F60-7513-42E5-8342-359DF096AFB9}"/>
    <cellStyle name="20% - Accent2 9 2 3 2 2" xfId="28987" xr:uid="{6E93A14A-B9E8-4533-85DF-CBB752B6AA68}"/>
    <cellStyle name="20% - Accent2 9 2 3 3" xfId="20393" xr:uid="{A3D648E4-F2BA-41FB-B0BE-D9FF13E03B27}"/>
    <cellStyle name="20% - Accent2 9 2 3 4" xfId="25678" xr:uid="{FF8E4620-79F2-43BA-892B-1970FF6DC6EE}"/>
    <cellStyle name="20% - Accent2 9 2 4" xfId="12148" xr:uid="{A0685121-FEA5-443D-B6CA-3450CD307CFB}"/>
    <cellStyle name="20% - Accent2 9 2 4 2" xfId="14132" xr:uid="{2F6C119E-262A-4268-8685-8172FA4BF3AE}"/>
    <cellStyle name="20% - Accent2 9 2 4 3" xfId="27662" xr:uid="{0B260593-F086-4C32-9677-5E75BC39368E}"/>
    <cellStyle name="20% - Accent2 9 2 5" xfId="8180" xr:uid="{177FCB41-7B19-4FC7-9222-63EC19C69F4B}"/>
    <cellStyle name="20% - Accent2 9 2 5 2" xfId="28985" xr:uid="{3EC18DBE-AECE-4800-AE4A-0FD294382C0C}"/>
    <cellStyle name="20% - Accent2 9 2 6" xfId="13555" xr:uid="{CB3AB648-79C0-43ED-9335-8062FF455E71}"/>
    <cellStyle name="20% - Accent2 9 2 7" xfId="18153" xr:uid="{F56C6C73-0A83-49D4-AF8F-3364CF7960DC}"/>
    <cellStyle name="20% - Accent2 9 2 8" xfId="19560" xr:uid="{B81FD223-7A84-4E29-9C22-54172BF9211E}"/>
    <cellStyle name="20% - Accent2 9 2 9" xfId="20394" xr:uid="{D66EC083-1AA7-4595-A0DD-E5D2267C2474}"/>
    <cellStyle name="20% - Accent2 9 3" xfId="6890" xr:uid="{F500BE6E-40F8-4FEA-A558-E85D17920A0F}"/>
    <cellStyle name="20% - Accent2 9 3 2" xfId="11092" xr:uid="{1A02CFE3-7B2A-4355-B336-43059A64E1F4}"/>
    <cellStyle name="20% - Accent2 9 3 2 2" xfId="17044" xr:uid="{39FC70B8-8423-4093-89F6-5D2243815C33}"/>
    <cellStyle name="20% - Accent2 9 3 2 3" xfId="26606" xr:uid="{B6F3711B-4A35-4611-B14A-C2D87FB3EDCE}"/>
    <cellStyle name="20% - Accent2 9 3 3" xfId="9108" xr:uid="{226070A5-B34C-4786-84F4-2F174857A954}"/>
    <cellStyle name="20% - Accent2 9 3 3 2" xfId="28988" xr:uid="{2E52112F-5688-40EA-B8E0-6EF3F5215399}"/>
    <cellStyle name="20% - Accent2 9 3 4" xfId="15060" xr:uid="{B83F95A8-7AB1-4D98-A3C9-28E030F6B75A}"/>
    <cellStyle name="20% - Accent2 9 3 5" xfId="20395" xr:uid="{800201AB-925F-424C-86A7-C5D854CABB68}"/>
    <cellStyle name="20% - Accent2 9 3 6" xfId="24622" xr:uid="{52C4F9CC-0AD9-4A4F-9887-3339ED77719D}"/>
    <cellStyle name="20% - Accent2 9 4" xfId="10163" xr:uid="{B23B790B-B710-48C1-A423-A68095B662F0}"/>
    <cellStyle name="20% - Accent2 9 4 2" xfId="16115" xr:uid="{FF54DFE2-0E04-44C3-9847-42E39EBE15E0}"/>
    <cellStyle name="20% - Accent2 9 4 2 2" xfId="28989" xr:uid="{FC40C55A-CEC7-4EA5-B0B9-90200756DB27}"/>
    <cellStyle name="20% - Accent2 9 4 3" xfId="20396" xr:uid="{FDA73AD7-6385-4179-A113-C453FCD70B05}"/>
    <cellStyle name="20% - Accent2 9 4 4" xfId="25677" xr:uid="{D8431B64-C498-4DCB-9711-FBB6F8E276FF}"/>
    <cellStyle name="20% - Accent2 9 5" xfId="12147" xr:uid="{A14B96F7-4833-4AE2-9C0A-5577B9E46DC1}"/>
    <cellStyle name="20% - Accent2 9 5 2" xfId="14131" xr:uid="{FD95CE88-D269-49CD-BD1C-26A10A34B058}"/>
    <cellStyle name="20% - Accent2 9 5 3" xfId="27661" xr:uid="{E41E0F1F-21AF-4AC0-92AD-D1D11375B488}"/>
    <cellStyle name="20% - Accent2 9 6" xfId="8179" xr:uid="{DE43D2E4-90D7-48A5-BFE0-C3B86CF0F392}"/>
    <cellStyle name="20% - Accent2 9 6 2" xfId="28984" xr:uid="{C1F1EC11-3DC4-4FFD-90C9-6F494599D5E4}"/>
    <cellStyle name="20% - Accent2 9 7" xfId="13076" xr:uid="{78C70B08-D0BC-46B5-8D15-590117CAB175}"/>
    <cellStyle name="20% - Accent2 9 8" xfId="18152" xr:uid="{0511643C-BA42-468D-B7D5-1691E08BE5B5}"/>
    <cellStyle name="20% - Accent2 9 9" xfId="19081" xr:uid="{FE21AFF8-B3D1-4744-8E5A-3338885DE05A}"/>
    <cellStyle name="20% - Accent3" xfId="54" builtinId="38" customBuiltin="1"/>
    <cellStyle name="20% - Accent3 10" xfId="3850" xr:uid="{BF067915-9346-4914-A921-D828B56130FC}"/>
    <cellStyle name="20% - Accent3 10 10" xfId="20397" xr:uid="{7F4CABC0-1FC3-4479-B80F-512496793B5C}"/>
    <cellStyle name="20% - Accent3 10 11" xfId="23695" xr:uid="{0A7C666F-3EF9-48E0-917F-8847582E2928}"/>
    <cellStyle name="20% - Accent3 10 12" xfId="5925" xr:uid="{9EA1C45A-35DE-4AFE-9330-005778DF15FF}"/>
    <cellStyle name="20% - Accent3 10 13" xfId="31977" xr:uid="{A78C2F01-9FD6-4C97-87E1-892ED98EFF68}"/>
    <cellStyle name="20% - Accent3 10 2" xfId="3851" xr:uid="{6A4F61D2-50DA-468B-BC41-10224AEACFE1}"/>
    <cellStyle name="20% - Accent3 10 2 10" xfId="23696" xr:uid="{E45F605C-F15E-42B4-B85F-D18AA8056291}"/>
    <cellStyle name="20% - Accent3 10 2 11" xfId="6404" xr:uid="{7E07B496-5D07-48A7-8C8C-9F9FBA7C1DFB}"/>
    <cellStyle name="20% - Accent3 10 2 12" xfId="31978" xr:uid="{48821558-4328-47B4-9546-C7AC95266EAC}"/>
    <cellStyle name="20% - Accent3 10 2 2" xfId="9588" xr:uid="{9B4954BD-12E0-4311-948F-D88985055DBF}"/>
    <cellStyle name="20% - Accent3 10 2 2 2" xfId="11572" xr:uid="{1B213BAE-E943-4838-BA0C-8B153DBFAFE9}"/>
    <cellStyle name="20% - Accent3 10 2 2 2 2" xfId="17524" xr:uid="{F529583D-D981-4E1A-8CB3-F663749E1760}"/>
    <cellStyle name="20% - Accent3 10 2 2 2 3" xfId="27086" xr:uid="{9545DCB2-1067-44D0-A5DF-92BD4F980062}"/>
    <cellStyle name="20% - Accent3 10 2 2 3" xfId="15540" xr:uid="{F5F93390-E9A3-4541-A115-B17B5FFB6771}"/>
    <cellStyle name="20% - Accent3 10 2 2 3 2" xfId="28992" xr:uid="{F420EA0A-435B-495E-8222-22B492F0E00A}"/>
    <cellStyle name="20% - Accent3 10 2 2 4" xfId="20398" xr:uid="{3A102021-20F3-4258-87F4-D4DBA91399A2}"/>
    <cellStyle name="20% - Accent3 10 2 2 5" xfId="25102" xr:uid="{44B2172F-83D7-4A2E-B473-7AFA8443B3CE}"/>
    <cellStyle name="20% - Accent3 10 2 3" xfId="10166" xr:uid="{54BD5B3B-3345-47A0-96BF-78B88DF529FB}"/>
    <cellStyle name="20% - Accent3 10 2 3 2" xfId="16118" xr:uid="{260BC068-C0B8-4018-889B-180B219968A2}"/>
    <cellStyle name="20% - Accent3 10 2 3 2 2" xfId="28993" xr:uid="{B7D02900-D90E-476D-9467-54F7D56EBAFE}"/>
    <cellStyle name="20% - Accent3 10 2 3 3" xfId="20399" xr:uid="{B131177B-25E2-4CC0-835E-7D1AB46F8353}"/>
    <cellStyle name="20% - Accent3 10 2 3 4" xfId="25680" xr:uid="{0D3988D2-754B-43E4-A5D5-A91E52F1630E}"/>
    <cellStyle name="20% - Accent3 10 2 4" xfId="12150" xr:uid="{D505FB9B-8F70-47E0-A4EB-BE9C566F0344}"/>
    <cellStyle name="20% - Accent3 10 2 4 2" xfId="14134" xr:uid="{7878E5DA-ADC4-4DB4-B130-3BD642062987}"/>
    <cellStyle name="20% - Accent3 10 2 4 3" xfId="27664" xr:uid="{BF6C76AD-B66D-4215-BAEC-B2EF7F37E318}"/>
    <cellStyle name="20% - Accent3 10 2 5" xfId="8182" xr:uid="{78CE57E2-E1FC-47E3-AF79-1093DFCF28E5}"/>
    <cellStyle name="20% - Accent3 10 2 5 2" xfId="28991" xr:uid="{553C2BAC-140B-4C57-A804-E8BE86B52A98}"/>
    <cellStyle name="20% - Accent3 10 2 6" xfId="13556" xr:uid="{73098195-16E3-4D3D-8BC6-440181DE1DB4}"/>
    <cellStyle name="20% - Accent3 10 2 7" xfId="18155" xr:uid="{E798C218-4B9D-4502-BBD5-08E6CBC411A2}"/>
    <cellStyle name="20% - Accent3 10 2 8" xfId="19561" xr:uid="{9CF40929-378F-45BF-9E60-04CDEC550817}"/>
    <cellStyle name="20% - Accent3 10 2 9" xfId="20400" xr:uid="{B0163CD6-9411-4657-AA6E-79D697C2DE2D}"/>
    <cellStyle name="20% - Accent3 10 3" xfId="6891" xr:uid="{F8F8F15E-7277-4CF8-9620-DF1776121735}"/>
    <cellStyle name="20% - Accent3 10 3 2" xfId="11093" xr:uid="{C3B4D297-7098-43B8-B85C-61C37387BE2B}"/>
    <cellStyle name="20% - Accent3 10 3 2 2" xfId="17045" xr:uid="{B402825F-3BB1-4BD1-99F2-9C7654DACF3E}"/>
    <cellStyle name="20% - Accent3 10 3 2 3" xfId="26607" xr:uid="{2CDC6AAA-2F97-491E-BBEF-0ABE66A8100D}"/>
    <cellStyle name="20% - Accent3 10 3 3" xfId="9109" xr:uid="{E568B6CE-E4F9-45C1-A081-C4C40B0DDBFF}"/>
    <cellStyle name="20% - Accent3 10 3 3 2" xfId="28994" xr:uid="{6325BA0E-C31A-48F8-A799-0120B3A6F4ED}"/>
    <cellStyle name="20% - Accent3 10 3 4" xfId="15061" xr:uid="{B05BFB7E-601B-4CF8-9FF8-5D0AD78D7061}"/>
    <cellStyle name="20% - Accent3 10 3 5" xfId="20401" xr:uid="{DFE70588-8C48-4AFF-87F6-D1A59AB32B70}"/>
    <cellStyle name="20% - Accent3 10 3 6" xfId="24623" xr:uid="{B286D564-9616-450E-B2BF-00BA8C377503}"/>
    <cellStyle name="20% - Accent3 10 4" xfId="10165" xr:uid="{A369AC0D-A987-42D9-A721-8AF32B4CD1FA}"/>
    <cellStyle name="20% - Accent3 10 4 2" xfId="16117" xr:uid="{2DA235CC-1F5C-411B-9C29-D457A566EC61}"/>
    <cellStyle name="20% - Accent3 10 4 2 2" xfId="28995" xr:uid="{400BC6BB-57FB-4A17-A918-A24A45368898}"/>
    <cellStyle name="20% - Accent3 10 4 3" xfId="20402" xr:uid="{BDB3E5B7-A5DB-4F31-8271-41AFB0CC6A06}"/>
    <cellStyle name="20% - Accent3 10 4 4" xfId="25679" xr:uid="{2BC6AF96-B1BF-463F-8162-BC3F3DF6111A}"/>
    <cellStyle name="20% - Accent3 10 5" xfId="12149" xr:uid="{D9E201B3-C63D-41B1-9440-7FD074E67F51}"/>
    <cellStyle name="20% - Accent3 10 5 2" xfId="14133" xr:uid="{207C4021-9909-4688-9775-F14DCCDFA49F}"/>
    <cellStyle name="20% - Accent3 10 5 3" xfId="27663" xr:uid="{F103AC56-1E51-4039-8277-A94A8707F986}"/>
    <cellStyle name="20% - Accent3 10 6" xfId="8181" xr:uid="{A0750037-0EC3-4E93-85E5-5A02088C3DEA}"/>
    <cellStyle name="20% - Accent3 10 6 2" xfId="28990" xr:uid="{24EA4EB0-EBEB-4F0F-8F85-D62AF1E4875D}"/>
    <cellStyle name="20% - Accent3 10 7" xfId="13077" xr:uid="{F44C67D3-CC3F-40A3-A49C-550A8E021D48}"/>
    <cellStyle name="20% - Accent3 10 8" xfId="18154" xr:uid="{0C104543-F27C-4BA2-BBBB-B2DC3E9716A6}"/>
    <cellStyle name="20% - Accent3 10 9" xfId="19082" xr:uid="{BFECE54C-8C1E-472F-BAF7-4C233DD6294D}"/>
    <cellStyle name="20% - Accent3 11" xfId="3852" xr:uid="{DC352AB7-6BBA-46A2-BAFF-C12D91FBD595}"/>
    <cellStyle name="20% - Accent3 11 10" xfId="20403" xr:uid="{742AA369-3CA5-4EFC-B06B-5D9FD7DFF107}"/>
    <cellStyle name="20% - Accent3 11 11" xfId="23697" xr:uid="{CF9CDE70-0A64-459A-856E-814BD1C4E22A}"/>
    <cellStyle name="20% - Accent3 11 12" xfId="5926" xr:uid="{B220D427-FEF8-413A-80A5-CCC32D58B5F2}"/>
    <cellStyle name="20% - Accent3 11 13" xfId="31979" xr:uid="{6966D966-F8F3-4856-88FC-45B9C6CF8963}"/>
    <cellStyle name="20% - Accent3 11 2" xfId="3853" xr:uid="{84DACE94-C463-4836-B99F-7AA52B1AC8E6}"/>
    <cellStyle name="20% - Accent3 11 2 10" xfId="23698" xr:uid="{25767177-29F5-4EF6-AC63-2DF9BB101626}"/>
    <cellStyle name="20% - Accent3 11 2 11" xfId="6405" xr:uid="{6B0EB80B-ADDE-4449-A0BA-8567AE60EEE7}"/>
    <cellStyle name="20% - Accent3 11 2 12" xfId="31980" xr:uid="{D5C8993F-1778-4DB3-AAC4-191B430220B8}"/>
    <cellStyle name="20% - Accent3 11 2 2" xfId="9589" xr:uid="{A0BE5415-7F0A-418E-B514-9BA28B65017E}"/>
    <cellStyle name="20% - Accent3 11 2 2 2" xfId="11573" xr:uid="{6F0BF064-551B-4361-9E0F-04CC26C0C2A3}"/>
    <cellStyle name="20% - Accent3 11 2 2 2 2" xfId="17525" xr:uid="{55971E14-45C7-4C68-BCC7-F54B8E98039C}"/>
    <cellStyle name="20% - Accent3 11 2 2 2 3" xfId="27087" xr:uid="{602D722E-DCC0-475D-B5D7-54A0962B2B31}"/>
    <cellStyle name="20% - Accent3 11 2 2 3" xfId="15541" xr:uid="{1E6DFAB8-C24D-4395-8C2F-09A0CFBADD86}"/>
    <cellStyle name="20% - Accent3 11 2 2 3 2" xfId="28998" xr:uid="{388EFC44-F32A-4433-9EF9-DD80FFC07C8B}"/>
    <cellStyle name="20% - Accent3 11 2 2 4" xfId="20404" xr:uid="{B0CDB357-65C6-4372-89FA-D1C92D8CCF4A}"/>
    <cellStyle name="20% - Accent3 11 2 2 5" xfId="25103" xr:uid="{6DB0CF37-E655-4FEF-BB98-1033AD4DB427}"/>
    <cellStyle name="20% - Accent3 11 2 3" xfId="10168" xr:uid="{59D5845B-FB78-46C9-8007-2E3052CFA96C}"/>
    <cellStyle name="20% - Accent3 11 2 3 2" xfId="16120" xr:uid="{DD50AAD6-F1C5-4EC5-91DD-ED109D722FBB}"/>
    <cellStyle name="20% - Accent3 11 2 3 2 2" xfId="28999" xr:uid="{560FBEF8-167C-4754-AEE3-BE331B6317E9}"/>
    <cellStyle name="20% - Accent3 11 2 3 3" xfId="20405" xr:uid="{1A1D3E1C-AEA0-44C6-A437-CB17C20795FA}"/>
    <cellStyle name="20% - Accent3 11 2 3 4" xfId="25682" xr:uid="{08B5B12C-8596-4041-9F4C-E6B304A07554}"/>
    <cellStyle name="20% - Accent3 11 2 4" xfId="12152" xr:uid="{80376DAE-98DC-4EF9-B9F4-03548677CE1C}"/>
    <cellStyle name="20% - Accent3 11 2 4 2" xfId="14136" xr:uid="{AD750274-2FAC-41B8-8D46-CFE53B95A59F}"/>
    <cellStyle name="20% - Accent3 11 2 4 3" xfId="27666" xr:uid="{9A8090CA-2CD1-4035-BC85-F0ACB1BA7489}"/>
    <cellStyle name="20% - Accent3 11 2 5" xfId="8184" xr:uid="{1549B606-AF44-4A60-9D8C-E1E24AC15A05}"/>
    <cellStyle name="20% - Accent3 11 2 5 2" xfId="28997" xr:uid="{B4B2272D-59A3-49C4-BC7B-25B895D0F4E1}"/>
    <cellStyle name="20% - Accent3 11 2 6" xfId="13557" xr:uid="{D5EE6732-78DD-47A9-AF65-7ADEDA958461}"/>
    <cellStyle name="20% - Accent3 11 2 7" xfId="18157" xr:uid="{3B64FE32-F946-4E81-848A-8E1DFF727578}"/>
    <cellStyle name="20% - Accent3 11 2 8" xfId="19562" xr:uid="{79052B56-3BF9-4B26-A9DF-C93BE2BDCE2B}"/>
    <cellStyle name="20% - Accent3 11 2 9" xfId="20406" xr:uid="{3F010A70-343F-43F1-90B8-57EA8470E491}"/>
    <cellStyle name="20% - Accent3 11 3" xfId="9110" xr:uid="{17EAD084-F42C-47E1-9079-ACF75E0D4964}"/>
    <cellStyle name="20% - Accent3 11 3 2" xfId="11094" xr:uid="{4DC513AE-7AE9-43E7-9247-65D96C92531B}"/>
    <cellStyle name="20% - Accent3 11 3 2 2" xfId="17046" xr:uid="{12FB0D65-EE4E-402B-8493-28BF8D10925B}"/>
    <cellStyle name="20% - Accent3 11 3 2 3" xfId="26608" xr:uid="{36E315CD-A76F-46E5-AA12-319C87A45651}"/>
    <cellStyle name="20% - Accent3 11 3 3" xfId="15062" xr:uid="{756B7BA8-7879-4ACC-856B-F64A74DB4A24}"/>
    <cellStyle name="20% - Accent3 11 3 3 2" xfId="29000" xr:uid="{509B7751-8EA3-4C29-BF17-529CE92F0261}"/>
    <cellStyle name="20% - Accent3 11 3 4" xfId="20407" xr:uid="{27A98C30-BC2E-43E5-B447-A7D23A0C3657}"/>
    <cellStyle name="20% - Accent3 11 3 5" xfId="24624" xr:uid="{55BCF4B7-86E6-4332-8E36-B4A74C555FCF}"/>
    <cellStyle name="20% - Accent3 11 4" xfId="10167" xr:uid="{08D43A64-AB26-4FE9-8F4A-9BDEC44A0235}"/>
    <cellStyle name="20% - Accent3 11 4 2" xfId="16119" xr:uid="{AF9DA84F-2AA9-45AD-A913-B48E379662B2}"/>
    <cellStyle name="20% - Accent3 11 4 2 2" xfId="29001" xr:uid="{3946F595-694C-4A6E-8B07-19FF5FC7A37E}"/>
    <cellStyle name="20% - Accent3 11 4 3" xfId="20408" xr:uid="{2FD8581F-B7DE-4192-BDF7-89A18E5C7DC6}"/>
    <cellStyle name="20% - Accent3 11 4 4" xfId="25681" xr:uid="{4A4E7F45-9E24-4AEA-A23B-50D9F146EAA3}"/>
    <cellStyle name="20% - Accent3 11 5" xfId="12151" xr:uid="{8D992D54-5CCC-404C-92DA-1E2E98F62415}"/>
    <cellStyle name="20% - Accent3 11 5 2" xfId="14135" xr:uid="{29F1734D-BEC3-4B1D-AE6A-695010E4FEBC}"/>
    <cellStyle name="20% - Accent3 11 5 3" xfId="27665" xr:uid="{2C48D071-7FFE-4E56-B884-670763B640C5}"/>
    <cellStyle name="20% - Accent3 11 6" xfId="8183" xr:uid="{745C9238-4FC2-48FE-BD86-31D5540618C1}"/>
    <cellStyle name="20% - Accent3 11 6 2" xfId="28996" xr:uid="{D611C22F-F1BD-4DE4-8F4C-101D497D2BFC}"/>
    <cellStyle name="20% - Accent3 11 7" xfId="13078" xr:uid="{678E7CD9-E4D2-4D33-9F2E-1720F048F545}"/>
    <cellStyle name="20% - Accent3 11 8" xfId="18156" xr:uid="{E751A727-28D7-478C-973E-9D4CC323F701}"/>
    <cellStyle name="20% - Accent3 11 9" xfId="19083" xr:uid="{DD3B465B-266C-4566-9D3B-93EFA92C6084}"/>
    <cellStyle name="20% - Accent3 12" xfId="3854" xr:uid="{BEA38FF9-279C-4521-80E2-FDBF190B73CE}"/>
    <cellStyle name="20% - Accent3 12 10" xfId="20409" xr:uid="{2240D534-4060-47FB-9101-8D0EA5DD8671}"/>
    <cellStyle name="20% - Accent3 12 11" xfId="23699" xr:uid="{219AEB4A-0CEA-42CC-9DA9-6C02C0D786C1}"/>
    <cellStyle name="20% - Accent3 12 12" xfId="5927" xr:uid="{68D5A537-F7EB-4EA3-B3E3-1B3E534FA785}"/>
    <cellStyle name="20% - Accent3 12 13" xfId="31981" xr:uid="{B77646B2-F64E-48F3-934A-3B7785FEA1D7}"/>
    <cellStyle name="20% - Accent3 12 2" xfId="3855" xr:uid="{3DDCF23C-57C7-4080-B24C-825515B57A5F}"/>
    <cellStyle name="20% - Accent3 12 2 10" xfId="23700" xr:uid="{E48A8C06-CF50-4D2D-A939-FA697571F8B7}"/>
    <cellStyle name="20% - Accent3 12 2 11" xfId="6406" xr:uid="{D1A96A3F-2CB5-46C2-BC18-6ED76B05EC1E}"/>
    <cellStyle name="20% - Accent3 12 2 12" xfId="31982" xr:uid="{A06D0FF9-85DD-40CB-8D88-90BECBD2DD5F}"/>
    <cellStyle name="20% - Accent3 12 2 2" xfId="9590" xr:uid="{C20DD84A-E5E8-497F-8B5F-2EBB5610075A}"/>
    <cellStyle name="20% - Accent3 12 2 2 2" xfId="11574" xr:uid="{421D4370-235A-4043-BEF0-FCC4D256F63B}"/>
    <cellStyle name="20% - Accent3 12 2 2 2 2" xfId="17526" xr:uid="{95C85AF2-FE01-49BE-B316-9284942080A7}"/>
    <cellStyle name="20% - Accent3 12 2 2 2 3" xfId="27088" xr:uid="{58940F32-3DDB-4E04-A6B0-D299A34A5450}"/>
    <cellStyle name="20% - Accent3 12 2 2 3" xfId="15542" xr:uid="{536FFFE0-D48D-4E39-882A-2A93F6A5F267}"/>
    <cellStyle name="20% - Accent3 12 2 2 3 2" xfId="29004" xr:uid="{FC7EB486-5101-4F0F-96A6-2219B54BD860}"/>
    <cellStyle name="20% - Accent3 12 2 2 4" xfId="20410" xr:uid="{8FDEC74F-0BE2-4EBC-8912-9ABF67765D36}"/>
    <cellStyle name="20% - Accent3 12 2 2 5" xfId="25104" xr:uid="{77276A65-5979-4E30-AD5B-54E1B6ECF078}"/>
    <cellStyle name="20% - Accent3 12 2 3" xfId="10170" xr:uid="{576DD439-3B98-47AE-A430-532F6F3D28EF}"/>
    <cellStyle name="20% - Accent3 12 2 3 2" xfId="16122" xr:uid="{74FC0499-E19E-4615-BA77-4051CD7330CE}"/>
    <cellStyle name="20% - Accent3 12 2 3 2 2" xfId="29005" xr:uid="{00F24BAF-3233-4DA9-B13C-91E1DDED4263}"/>
    <cellStyle name="20% - Accent3 12 2 3 3" xfId="20411" xr:uid="{B14DE5C9-1340-4B78-82E0-15BA62F41C56}"/>
    <cellStyle name="20% - Accent3 12 2 3 4" xfId="25684" xr:uid="{E6A0D0F6-DB95-417D-9F1B-797EA9731537}"/>
    <cellStyle name="20% - Accent3 12 2 4" xfId="12154" xr:uid="{81FC3C09-1B6E-4584-99E2-3DF18E12DE36}"/>
    <cellStyle name="20% - Accent3 12 2 4 2" xfId="14138" xr:uid="{E4C62871-CBEF-4251-A22C-84B3D4FBE923}"/>
    <cellStyle name="20% - Accent3 12 2 4 3" xfId="27668" xr:uid="{20B08254-BF5B-4F77-83CC-BB636C5E4502}"/>
    <cellStyle name="20% - Accent3 12 2 5" xfId="8186" xr:uid="{DF158BE0-1035-419C-B8A3-D1A7745510CB}"/>
    <cellStyle name="20% - Accent3 12 2 5 2" xfId="29003" xr:uid="{D6B6B563-A20B-45BA-8B5E-374C36B57F09}"/>
    <cellStyle name="20% - Accent3 12 2 6" xfId="13558" xr:uid="{0A81ADFB-1B05-4875-8388-A6D3780F202E}"/>
    <cellStyle name="20% - Accent3 12 2 7" xfId="18159" xr:uid="{4C919E08-E729-42E5-9095-1E9AC0F70EF0}"/>
    <cellStyle name="20% - Accent3 12 2 8" xfId="19563" xr:uid="{6562A887-057F-4713-9D6F-D12F36481619}"/>
    <cellStyle name="20% - Accent3 12 2 9" xfId="20412" xr:uid="{DD40E66E-992B-425B-AFF1-8DBFCA1D5AA1}"/>
    <cellStyle name="20% - Accent3 12 3" xfId="9111" xr:uid="{B65A6676-BA91-4E33-9C75-0AE4786AF436}"/>
    <cellStyle name="20% - Accent3 12 3 2" xfId="11095" xr:uid="{C1F6BB9E-0E02-41F9-9C0A-C442636C3CCD}"/>
    <cellStyle name="20% - Accent3 12 3 2 2" xfId="17047" xr:uid="{CA083DA5-522F-4C9F-9501-BC6B123ECB9B}"/>
    <cellStyle name="20% - Accent3 12 3 2 3" xfId="26609" xr:uid="{11306BB7-3C53-4ADA-AA79-A51A1CC7FCA5}"/>
    <cellStyle name="20% - Accent3 12 3 3" xfId="15063" xr:uid="{2978762B-F7B3-472E-AF52-80F15A6B2906}"/>
    <cellStyle name="20% - Accent3 12 3 3 2" xfId="29006" xr:uid="{A1022301-184D-4DF7-9B29-382EA78E9582}"/>
    <cellStyle name="20% - Accent3 12 3 4" xfId="20413" xr:uid="{06938FC4-F687-489B-91A6-CE5DEFDD2543}"/>
    <cellStyle name="20% - Accent3 12 3 5" xfId="24625" xr:uid="{A6BD866B-FE8C-433C-9B3E-FB5D3FB1967F}"/>
    <cellStyle name="20% - Accent3 12 4" xfId="10169" xr:uid="{6C1ACD3B-4B40-4C16-A3E6-81E49C39F8B1}"/>
    <cellStyle name="20% - Accent3 12 4 2" xfId="16121" xr:uid="{050FA184-06E5-45D0-9879-00D84599FAE5}"/>
    <cellStyle name="20% - Accent3 12 4 2 2" xfId="29007" xr:uid="{C16AFF04-E426-48DC-8BB4-5868CC251B37}"/>
    <cellStyle name="20% - Accent3 12 4 3" xfId="20414" xr:uid="{6C55EA37-396B-4BAB-80D8-E9FF60CBFD79}"/>
    <cellStyle name="20% - Accent3 12 4 4" xfId="25683" xr:uid="{84AB1C48-E568-47A3-9BAC-C9134CEE3A45}"/>
    <cellStyle name="20% - Accent3 12 5" xfId="12153" xr:uid="{F94419D0-74D5-47EA-93C2-91B54DFAB31E}"/>
    <cellStyle name="20% - Accent3 12 5 2" xfId="14137" xr:uid="{751D3D13-9EBC-4805-A6F8-02DA9FFF90AE}"/>
    <cellStyle name="20% - Accent3 12 5 3" xfId="27667" xr:uid="{220BD9FE-9B31-435C-935F-64986C54D3F9}"/>
    <cellStyle name="20% - Accent3 12 6" xfId="8185" xr:uid="{462DD853-24C0-4D7A-8697-E6F6B7C8565D}"/>
    <cellStyle name="20% - Accent3 12 6 2" xfId="29002" xr:uid="{DA00E0FC-7DF3-45E8-8756-CAC8FD26206E}"/>
    <cellStyle name="20% - Accent3 12 7" xfId="13079" xr:uid="{411C9E64-22EE-420C-AE5C-AB7CECD77E77}"/>
    <cellStyle name="20% - Accent3 12 8" xfId="18158" xr:uid="{3441AFE7-963C-48B3-AA39-4E555873C167}"/>
    <cellStyle name="20% - Accent3 12 9" xfId="19084" xr:uid="{EDDED797-30F9-4EF5-B6A0-4C777FE9AB5B}"/>
    <cellStyle name="20% - Accent3 13" xfId="3856" xr:uid="{4C53A859-BF9D-4493-9949-00C28D15A333}"/>
    <cellStyle name="20% - Accent3 13 10" xfId="20415" xr:uid="{C70D0E93-4EAF-4ADE-8870-F932EFDDBD84}"/>
    <cellStyle name="20% - Accent3 13 11" xfId="23701" xr:uid="{9EFF5C53-30FC-4EB9-BC96-6EDEF85F146F}"/>
    <cellStyle name="20% - Accent3 13 12" xfId="5928" xr:uid="{A152B502-5395-44ED-8827-9E0213E480DB}"/>
    <cellStyle name="20% - Accent3 13 13" xfId="31983" xr:uid="{1136E997-53DB-4277-BDEA-35941B4CF5D4}"/>
    <cellStyle name="20% - Accent3 13 2" xfId="3857" xr:uid="{32CB5610-811A-4C75-9B93-1134ECFAA73D}"/>
    <cellStyle name="20% - Accent3 13 2 10" xfId="23702" xr:uid="{AF4AE7A0-78F5-4BE6-98D5-44AF9AEF252F}"/>
    <cellStyle name="20% - Accent3 13 2 11" xfId="6407" xr:uid="{ED2CFDA4-914E-4B64-9929-3E96086B44D7}"/>
    <cellStyle name="20% - Accent3 13 2 12" xfId="31984" xr:uid="{7FBF8E1D-C611-43F2-AA50-9404F9A4E096}"/>
    <cellStyle name="20% - Accent3 13 2 2" xfId="9591" xr:uid="{E1E1B318-93D5-47A7-972E-125B3153ED0E}"/>
    <cellStyle name="20% - Accent3 13 2 2 2" xfId="11575" xr:uid="{6E3BBE06-7A72-4DD4-9DFC-50493650ABBA}"/>
    <cellStyle name="20% - Accent3 13 2 2 2 2" xfId="17527" xr:uid="{9A0E6A54-F39F-4BE0-A8E6-1ABF22EE0F1F}"/>
    <cellStyle name="20% - Accent3 13 2 2 2 3" xfId="27089" xr:uid="{A314499D-6CC8-4569-8A6F-C732D7A65A4A}"/>
    <cellStyle name="20% - Accent3 13 2 2 3" xfId="15543" xr:uid="{0DC8EBD7-4540-4D69-A2BE-F632F27E1955}"/>
    <cellStyle name="20% - Accent3 13 2 2 3 2" xfId="29010" xr:uid="{3B93DB6C-DAEA-49F5-94DA-60A208F4A7F3}"/>
    <cellStyle name="20% - Accent3 13 2 2 4" xfId="20416" xr:uid="{35868B4D-F66F-4033-9081-52B5C58DF242}"/>
    <cellStyle name="20% - Accent3 13 2 2 5" xfId="25105" xr:uid="{D6FEB386-FD3E-4F60-9DE9-1886906D6ACD}"/>
    <cellStyle name="20% - Accent3 13 2 3" xfId="10172" xr:uid="{E2BD5A09-2BB1-4111-A01F-67EA2739BF40}"/>
    <cellStyle name="20% - Accent3 13 2 3 2" xfId="16124" xr:uid="{3DA2C5D7-E8B7-4BC7-AEB6-79C3358441C7}"/>
    <cellStyle name="20% - Accent3 13 2 3 2 2" xfId="29011" xr:uid="{641AAF7D-22A7-4DE9-8E75-5E4BB1F83754}"/>
    <cellStyle name="20% - Accent3 13 2 3 3" xfId="20417" xr:uid="{EB9A30ED-B9D3-4D85-8762-9535EBDA2B25}"/>
    <cellStyle name="20% - Accent3 13 2 3 4" xfId="25686" xr:uid="{BD175FAF-68E8-4B15-AADA-460D6AAECD3D}"/>
    <cellStyle name="20% - Accent3 13 2 4" xfId="12156" xr:uid="{1CA55EDA-F24B-4129-8DD3-0AC1648CBD92}"/>
    <cellStyle name="20% - Accent3 13 2 4 2" xfId="14140" xr:uid="{448C7B10-F036-43B4-967A-73B52A0E79F0}"/>
    <cellStyle name="20% - Accent3 13 2 4 3" xfId="27670" xr:uid="{12FDF50A-3341-424F-8E47-2AA237E84AF6}"/>
    <cellStyle name="20% - Accent3 13 2 5" xfId="8188" xr:uid="{824D38FE-009A-4951-842C-3C7BA48766CB}"/>
    <cellStyle name="20% - Accent3 13 2 5 2" xfId="29009" xr:uid="{52D1969F-E441-4873-B698-F6F139EE9740}"/>
    <cellStyle name="20% - Accent3 13 2 6" xfId="13559" xr:uid="{97CDBA1B-BD51-408F-8BA9-DC80D9D88021}"/>
    <cellStyle name="20% - Accent3 13 2 7" xfId="18161" xr:uid="{1D5008F4-63EF-46E1-8584-BCC7333D06F7}"/>
    <cellStyle name="20% - Accent3 13 2 8" xfId="19564" xr:uid="{987C1923-5754-439A-BD68-030C66705F89}"/>
    <cellStyle name="20% - Accent3 13 2 9" xfId="20418" xr:uid="{1FE1D3E7-258B-45F3-BC61-641F80F8CE1D}"/>
    <cellStyle name="20% - Accent3 13 3" xfId="9112" xr:uid="{25326411-7E67-4210-A5DE-DCB01A7D3C66}"/>
    <cellStyle name="20% - Accent3 13 3 2" xfId="11096" xr:uid="{561181ED-297E-4F90-AEE6-FF97BDA9BF1C}"/>
    <cellStyle name="20% - Accent3 13 3 2 2" xfId="17048" xr:uid="{9141137A-2987-47FA-80BF-2E181920DBC7}"/>
    <cellStyle name="20% - Accent3 13 3 2 3" xfId="26610" xr:uid="{3BDD5E69-40BC-444D-BF66-5397B80B7860}"/>
    <cellStyle name="20% - Accent3 13 3 3" xfId="15064" xr:uid="{93F75472-8363-47D0-9808-8254B752F62D}"/>
    <cellStyle name="20% - Accent3 13 3 3 2" xfId="29012" xr:uid="{FFD0408D-F9C0-4D64-9F39-E797B28B6CEF}"/>
    <cellStyle name="20% - Accent3 13 3 4" xfId="20419" xr:uid="{EFDB5A65-2B9B-4CA7-9B19-40F1B5B55649}"/>
    <cellStyle name="20% - Accent3 13 3 5" xfId="24626" xr:uid="{85B532FF-3CC6-448F-B181-423880A49471}"/>
    <cellStyle name="20% - Accent3 13 4" xfId="10171" xr:uid="{7C3EC4DD-DA8F-42A2-9F30-29A989A2CA50}"/>
    <cellStyle name="20% - Accent3 13 4 2" xfId="16123" xr:uid="{AB261408-6651-4736-A52B-366BC1B4F68B}"/>
    <cellStyle name="20% - Accent3 13 4 2 2" xfId="29013" xr:uid="{6B426D6C-4A3D-4891-9D8D-31E479DAF43D}"/>
    <cellStyle name="20% - Accent3 13 4 3" xfId="20420" xr:uid="{3C4D6192-C3E7-491F-B422-F2E30F475230}"/>
    <cellStyle name="20% - Accent3 13 4 4" xfId="25685" xr:uid="{D5F5B744-0FC3-484F-B6F1-BDA9186B098E}"/>
    <cellStyle name="20% - Accent3 13 5" xfId="12155" xr:uid="{2FC275BB-F60C-4CF7-AE80-A6DA944D6C3E}"/>
    <cellStyle name="20% - Accent3 13 5 2" xfId="14139" xr:uid="{36D134B6-A51B-4B74-908D-90B7D92C9D07}"/>
    <cellStyle name="20% - Accent3 13 5 3" xfId="27669" xr:uid="{BF812085-CC7D-41B0-B7B4-FC254EBCF5FD}"/>
    <cellStyle name="20% - Accent3 13 6" xfId="8187" xr:uid="{087DC97B-C08A-4AB9-998D-6BD242E3D15C}"/>
    <cellStyle name="20% - Accent3 13 6 2" xfId="29008" xr:uid="{EBB39B01-0587-415F-98B6-5DCEE0C867BA}"/>
    <cellStyle name="20% - Accent3 13 7" xfId="13080" xr:uid="{328B7269-31DD-42CB-86F4-59CDD3D681A2}"/>
    <cellStyle name="20% - Accent3 13 8" xfId="18160" xr:uid="{E1D6D29E-5E7B-4AEF-859E-8B9C604B3120}"/>
    <cellStyle name="20% - Accent3 13 9" xfId="19085" xr:uid="{B929744D-9722-4DA2-9151-D22D9B03FD76}"/>
    <cellStyle name="20% - Accent3 14" xfId="3858" xr:uid="{807D666D-7084-483E-AE1F-87B9E7AB9366}"/>
    <cellStyle name="20% - Accent3 14 10" xfId="20421" xr:uid="{1D3F64A1-4ABF-4831-B2FC-28B2DF197141}"/>
    <cellStyle name="20% - Accent3 14 11" xfId="23703" xr:uid="{D0A858DC-8464-4CC7-BC8E-8A9F602A6391}"/>
    <cellStyle name="20% - Accent3 14 12" xfId="5929" xr:uid="{16023538-EE03-4706-9EA7-B827B260E81D}"/>
    <cellStyle name="20% - Accent3 14 13" xfId="31985" xr:uid="{8704D8EA-0491-478E-9BBD-B55F62B09BF1}"/>
    <cellStyle name="20% - Accent3 14 2" xfId="3859" xr:uid="{D3A39B28-8762-4739-9C6F-B1F9D8BADE68}"/>
    <cellStyle name="20% - Accent3 14 2 10" xfId="23704" xr:uid="{05603803-42DD-4F41-AE24-217D558A2D2B}"/>
    <cellStyle name="20% - Accent3 14 2 11" xfId="6408" xr:uid="{DE5A1C26-B0E0-41DD-AD25-29BC61648953}"/>
    <cellStyle name="20% - Accent3 14 2 12" xfId="31986" xr:uid="{6B582928-E248-402E-9291-BB9E2A6DBFD7}"/>
    <cellStyle name="20% - Accent3 14 2 2" xfId="9592" xr:uid="{B033F68C-476C-4E5C-BC78-B0A9AED0B7E8}"/>
    <cellStyle name="20% - Accent3 14 2 2 2" xfId="11576" xr:uid="{17A2D9E2-6FDF-4D8D-B652-21C0BCFFA018}"/>
    <cellStyle name="20% - Accent3 14 2 2 2 2" xfId="17528" xr:uid="{D50EE992-4384-4043-A37F-C717616BA755}"/>
    <cellStyle name="20% - Accent3 14 2 2 2 3" xfId="27090" xr:uid="{D3F5E771-1B6C-45A3-9727-F05188768F96}"/>
    <cellStyle name="20% - Accent3 14 2 2 3" xfId="15544" xr:uid="{B4E57DD4-8AFE-4DED-AC9F-EC2DD02C501A}"/>
    <cellStyle name="20% - Accent3 14 2 2 3 2" xfId="29016" xr:uid="{7BF332C0-33DD-45DF-B52F-5539C705D690}"/>
    <cellStyle name="20% - Accent3 14 2 2 4" xfId="20422" xr:uid="{7442E8C1-1729-477D-B3BB-AC90625CFAC8}"/>
    <cellStyle name="20% - Accent3 14 2 2 5" xfId="25106" xr:uid="{6B9DD0C7-65E4-4FA4-9086-36215BCB0BBD}"/>
    <cellStyle name="20% - Accent3 14 2 3" xfId="10174" xr:uid="{01BDA733-C80B-44B7-9460-825AD3946753}"/>
    <cellStyle name="20% - Accent3 14 2 3 2" xfId="16126" xr:uid="{CA82E3BA-8D4B-426B-8CB4-5A4999884CDD}"/>
    <cellStyle name="20% - Accent3 14 2 3 2 2" xfId="29017" xr:uid="{6B5763FC-DAEE-447D-88E5-7F1BF206900F}"/>
    <cellStyle name="20% - Accent3 14 2 3 3" xfId="20423" xr:uid="{92FECB3E-FFE9-49F1-9501-61534DC217AA}"/>
    <cellStyle name="20% - Accent3 14 2 3 4" xfId="25688" xr:uid="{695D63F7-AB1A-440D-AEEC-16B1E2655FF7}"/>
    <cellStyle name="20% - Accent3 14 2 4" xfId="12158" xr:uid="{9EC3C578-D44E-48DF-86FE-63A8E9B01A98}"/>
    <cellStyle name="20% - Accent3 14 2 4 2" xfId="14142" xr:uid="{FD8718DE-5B59-4F6C-AC7D-F24CD9042AA5}"/>
    <cellStyle name="20% - Accent3 14 2 4 3" xfId="27672" xr:uid="{A4CB1F15-1393-4E63-8023-07E58554216E}"/>
    <cellStyle name="20% - Accent3 14 2 5" xfId="8190" xr:uid="{45D486DF-6B61-4ADE-B10B-1CBD0471F80B}"/>
    <cellStyle name="20% - Accent3 14 2 5 2" xfId="29015" xr:uid="{168794FE-931C-4124-A7DE-93ABC0AF58F9}"/>
    <cellStyle name="20% - Accent3 14 2 6" xfId="13560" xr:uid="{83A830E5-02F5-4EEA-AED7-5449CBF3DBCD}"/>
    <cellStyle name="20% - Accent3 14 2 7" xfId="18163" xr:uid="{7103C32E-57D2-4A91-AFD2-C5EB2977F8D5}"/>
    <cellStyle name="20% - Accent3 14 2 8" xfId="19565" xr:uid="{E0E3C74E-EEC4-496D-91B8-ABCADF71073C}"/>
    <cellStyle name="20% - Accent3 14 2 9" xfId="20424" xr:uid="{9066D901-CF95-4C59-BD75-D259C8D55F20}"/>
    <cellStyle name="20% - Accent3 14 3" xfId="9113" xr:uid="{054A1127-41C8-4413-9F42-CC258585D4F6}"/>
    <cellStyle name="20% - Accent3 14 3 2" xfId="11097" xr:uid="{2C87D3A5-F42C-4AD7-9471-4B6621A7F1FB}"/>
    <cellStyle name="20% - Accent3 14 3 2 2" xfId="17049" xr:uid="{3C153572-036C-4693-BA2F-F2B432191A13}"/>
    <cellStyle name="20% - Accent3 14 3 2 3" xfId="26611" xr:uid="{68C0947B-C51A-4387-AD87-0344C9CFC220}"/>
    <cellStyle name="20% - Accent3 14 3 3" xfId="15065" xr:uid="{CBD4FD06-A174-488F-B9F7-A95B1BFDCFC6}"/>
    <cellStyle name="20% - Accent3 14 3 3 2" xfId="29018" xr:uid="{6F632967-3ACD-44D6-BF66-572C8E8587B5}"/>
    <cellStyle name="20% - Accent3 14 3 4" xfId="20425" xr:uid="{0E8C1D01-3DD9-41B4-8B42-16E35E2CDAED}"/>
    <cellStyle name="20% - Accent3 14 3 5" xfId="24627" xr:uid="{FA80A94C-AA2F-4BE0-BCA8-EF6198CD55A9}"/>
    <cellStyle name="20% - Accent3 14 4" xfId="10173" xr:uid="{66A3114D-6849-4971-BDE6-2727FA411B83}"/>
    <cellStyle name="20% - Accent3 14 4 2" xfId="16125" xr:uid="{65070603-A4B1-492A-B731-76B95A87A08B}"/>
    <cellStyle name="20% - Accent3 14 4 2 2" xfId="29019" xr:uid="{3373740D-5C7C-45DD-84F9-7E9AAC813EBA}"/>
    <cellStyle name="20% - Accent3 14 4 3" xfId="20426" xr:uid="{6C6565CE-1AFF-43C9-ADC7-07FB906E8E3C}"/>
    <cellStyle name="20% - Accent3 14 4 4" xfId="25687" xr:uid="{BA90C8B6-8500-46D2-9C5A-AB33D8EBBCC0}"/>
    <cellStyle name="20% - Accent3 14 5" xfId="12157" xr:uid="{E8CB7A87-04FC-40FC-B0DC-296484719A2A}"/>
    <cellStyle name="20% - Accent3 14 5 2" xfId="14141" xr:uid="{EBA6B05B-2214-45BD-92AC-BEC01283D0C8}"/>
    <cellStyle name="20% - Accent3 14 5 3" xfId="27671" xr:uid="{B2E43FA7-2691-446B-A30F-D681E38D7490}"/>
    <cellStyle name="20% - Accent3 14 6" xfId="8189" xr:uid="{5683CDB8-B71B-4532-B907-7B13A13AD3E5}"/>
    <cellStyle name="20% - Accent3 14 6 2" xfId="29014" xr:uid="{FB00A2FF-ADF1-45AE-8738-95D440B4B44F}"/>
    <cellStyle name="20% - Accent3 14 7" xfId="13081" xr:uid="{39B2BD3D-43C3-41A0-8981-9C19D72279B1}"/>
    <cellStyle name="20% - Accent3 14 8" xfId="18162" xr:uid="{A17B9328-4287-4A31-B1CE-9885B3BD4023}"/>
    <cellStyle name="20% - Accent3 14 9" xfId="19086" xr:uid="{9EB5353F-BA58-49D4-8A38-C6BFAA47A68D}"/>
    <cellStyle name="20% - Accent3 15" xfId="3860" xr:uid="{362277D8-4A26-49CE-B916-ED006E0B1539}"/>
    <cellStyle name="20% - Accent3 15 10" xfId="20427" xr:uid="{A41FB2BF-6251-4E3E-8E51-BBC360F14C20}"/>
    <cellStyle name="20% - Accent3 15 11" xfId="23705" xr:uid="{436B6C79-B8CF-4F26-8473-E8B2A981892A}"/>
    <cellStyle name="20% - Accent3 15 12" xfId="5930" xr:uid="{87F2769D-CD5D-41F3-B185-0BF1C9123F03}"/>
    <cellStyle name="20% - Accent3 15 13" xfId="31987" xr:uid="{76760F4C-D54D-4CC7-80F9-CAE845AE1F54}"/>
    <cellStyle name="20% - Accent3 15 2" xfId="3861" xr:uid="{DA8A16BC-E790-4DA8-85F9-FB36BB89B1E7}"/>
    <cellStyle name="20% - Accent3 15 2 10" xfId="23706" xr:uid="{7E23401D-4C45-4A2B-A29E-547B9165926D}"/>
    <cellStyle name="20% - Accent3 15 2 11" xfId="6409" xr:uid="{90610737-BB5E-4729-9EA6-F355EE933ED4}"/>
    <cellStyle name="20% - Accent3 15 2 12" xfId="31988" xr:uid="{BC1BFC21-F552-4292-9ED5-1A707AEFD0B9}"/>
    <cellStyle name="20% - Accent3 15 2 2" xfId="9593" xr:uid="{6B8F4FCE-3BED-4627-90A5-73E8D99117E8}"/>
    <cellStyle name="20% - Accent3 15 2 2 2" xfId="11577" xr:uid="{3B028904-3198-40F7-AB76-F7C607EA5B05}"/>
    <cellStyle name="20% - Accent3 15 2 2 2 2" xfId="17529" xr:uid="{EFBB6D6D-FAFA-4BFF-BD01-FD0AD524DD31}"/>
    <cellStyle name="20% - Accent3 15 2 2 2 3" xfId="27091" xr:uid="{AEE466D1-65FB-4F78-B411-DC64EBD20A81}"/>
    <cellStyle name="20% - Accent3 15 2 2 3" xfId="15545" xr:uid="{95DF7722-DD65-4D72-B14B-965BBEADA6D2}"/>
    <cellStyle name="20% - Accent3 15 2 2 3 2" xfId="29022" xr:uid="{F19F94E4-73FE-43E7-A3A2-8014C17BF417}"/>
    <cellStyle name="20% - Accent3 15 2 2 4" xfId="20428" xr:uid="{CF5B021C-0580-49EF-AB06-9EDD1A11607D}"/>
    <cellStyle name="20% - Accent3 15 2 2 5" xfId="25107" xr:uid="{41F6DE17-C81C-4713-B644-8168EC2BB989}"/>
    <cellStyle name="20% - Accent3 15 2 3" xfId="10176" xr:uid="{D84E3BFB-399D-4805-AF1A-38D9FC522992}"/>
    <cellStyle name="20% - Accent3 15 2 3 2" xfId="16128" xr:uid="{9FB1AC7A-CF70-4EA5-B0FE-097C4855846A}"/>
    <cellStyle name="20% - Accent3 15 2 3 2 2" xfId="29023" xr:uid="{26CB41F7-0F7A-4DA7-ACFD-F11FFDA37FD1}"/>
    <cellStyle name="20% - Accent3 15 2 3 3" xfId="20429" xr:uid="{6BD51D27-0136-458D-A4CB-3D4DAFFF7122}"/>
    <cellStyle name="20% - Accent3 15 2 3 4" xfId="25690" xr:uid="{C98F3C50-A764-4DB3-BF2C-DE273344E5E7}"/>
    <cellStyle name="20% - Accent3 15 2 4" xfId="12160" xr:uid="{2728357A-BA90-4F68-B8FF-EB5AAF1C6F88}"/>
    <cellStyle name="20% - Accent3 15 2 4 2" xfId="14144" xr:uid="{BB2F1666-E0E4-400D-86BA-40E49BBE0893}"/>
    <cellStyle name="20% - Accent3 15 2 4 3" xfId="27674" xr:uid="{6554EA30-79B0-48D1-BBA9-D892B9EF3C99}"/>
    <cellStyle name="20% - Accent3 15 2 5" xfId="8192" xr:uid="{16EFB6D1-7732-4867-8ACC-78B252F6BEB2}"/>
    <cellStyle name="20% - Accent3 15 2 5 2" xfId="29021" xr:uid="{714A797C-1CD7-408C-AE41-7239AE36B4B4}"/>
    <cellStyle name="20% - Accent3 15 2 6" xfId="13561" xr:uid="{A1120A43-BB95-4CB5-B900-1F30446E0A9F}"/>
    <cellStyle name="20% - Accent3 15 2 7" xfId="18165" xr:uid="{93F41FD2-685F-404E-ABFF-910149CB677D}"/>
    <cellStyle name="20% - Accent3 15 2 8" xfId="19566" xr:uid="{4D30707A-AE6A-487D-9656-39BCA2822197}"/>
    <cellStyle name="20% - Accent3 15 2 9" xfId="20430" xr:uid="{6F13BED7-FC4E-41C7-84AA-F95EFB17BAC5}"/>
    <cellStyle name="20% - Accent3 15 3" xfId="9114" xr:uid="{B5DA856F-1CF7-430B-83A2-D894FF28167A}"/>
    <cellStyle name="20% - Accent3 15 3 2" xfId="11098" xr:uid="{F1B845D3-3E5D-4447-8C5D-F27CE10FF3A5}"/>
    <cellStyle name="20% - Accent3 15 3 2 2" xfId="17050" xr:uid="{ED63EC04-C82B-4D72-BBD8-E170F1EB6AF3}"/>
    <cellStyle name="20% - Accent3 15 3 2 3" xfId="26612" xr:uid="{57DD4009-72AC-40ED-935C-E45D487CC3E7}"/>
    <cellStyle name="20% - Accent3 15 3 3" xfId="15066" xr:uid="{3B218534-CA02-482A-BE9C-6EA7DCBCDAB5}"/>
    <cellStyle name="20% - Accent3 15 3 3 2" xfId="29024" xr:uid="{4B0BCDA1-FAAD-420F-8447-72891521B85C}"/>
    <cellStyle name="20% - Accent3 15 3 4" xfId="20431" xr:uid="{18D8FEC8-2D08-4621-866A-5745A0C634BD}"/>
    <cellStyle name="20% - Accent3 15 3 5" xfId="24628" xr:uid="{8F94CC4F-C1D0-4352-A20D-76BA9A52D012}"/>
    <cellStyle name="20% - Accent3 15 4" xfId="10175" xr:uid="{3CAF6ACD-AE75-4B3D-836F-8EAC85E98EF8}"/>
    <cellStyle name="20% - Accent3 15 4 2" xfId="16127" xr:uid="{3D1C5392-4ACD-4A99-91BD-4A5642C77433}"/>
    <cellStyle name="20% - Accent3 15 4 2 2" xfId="29025" xr:uid="{0297BC14-BCFA-40B3-9419-55B4BFB3B604}"/>
    <cellStyle name="20% - Accent3 15 4 3" xfId="20432" xr:uid="{6FADC80B-F7B1-4EC4-B424-B7BAB1B8290D}"/>
    <cellStyle name="20% - Accent3 15 4 4" xfId="25689" xr:uid="{CF10300A-6503-4F35-BD25-04F9BAA4D093}"/>
    <cellStyle name="20% - Accent3 15 5" xfId="12159" xr:uid="{BCA155C8-67CD-4DBB-A6CF-7A560874C17F}"/>
    <cellStyle name="20% - Accent3 15 5 2" xfId="14143" xr:uid="{221FF0C2-C3A5-4D0E-AB73-24BC3D2048E5}"/>
    <cellStyle name="20% - Accent3 15 5 3" xfId="27673" xr:uid="{C440DFE8-C11A-4A70-872B-CEE9C91A7867}"/>
    <cellStyle name="20% - Accent3 15 6" xfId="8191" xr:uid="{A0E2D500-C6F8-4E47-8101-14C7A490EBEC}"/>
    <cellStyle name="20% - Accent3 15 6 2" xfId="29020" xr:uid="{CB247162-CF63-47E9-B988-D468F230B106}"/>
    <cellStyle name="20% - Accent3 15 7" xfId="13082" xr:uid="{36B0429C-E1DE-4361-9828-8BEEBF3E70FA}"/>
    <cellStyle name="20% - Accent3 15 8" xfId="18164" xr:uid="{AD40D0E9-BEC9-4CA0-BA9C-AFE5DD315F30}"/>
    <cellStyle name="20% - Accent3 15 9" xfId="19087" xr:uid="{3645D981-DF18-49F5-9879-CD5947FBDB49}"/>
    <cellStyle name="20% - Accent3 16" xfId="3862" xr:uid="{312D8C21-ACA3-4116-BE77-7E547C2383D2}"/>
    <cellStyle name="20% - Accent3 16 10" xfId="20433" xr:uid="{E3CCB4D5-B4D3-49AC-B20A-4A40C3750A6B}"/>
    <cellStyle name="20% - Accent3 16 11" xfId="23707" xr:uid="{24E0D7CE-EE6E-463E-A507-01D4779D6A21}"/>
    <cellStyle name="20% - Accent3 16 12" xfId="5931" xr:uid="{FEBB6F24-6810-4329-967F-F8CBA5310B55}"/>
    <cellStyle name="20% - Accent3 16 13" xfId="31989" xr:uid="{B35EAFDB-344E-44BD-B07A-F6AF095E670C}"/>
    <cellStyle name="20% - Accent3 16 2" xfId="3863" xr:uid="{E29908C1-F37C-4964-A601-0161697000A9}"/>
    <cellStyle name="20% - Accent3 16 2 10" xfId="23708" xr:uid="{CB5CDFBB-F37B-4F60-B5B5-CAE9E7CCC5EA}"/>
    <cellStyle name="20% - Accent3 16 2 11" xfId="6410" xr:uid="{085777ED-D7D7-4939-9AEE-B148961A99FB}"/>
    <cellStyle name="20% - Accent3 16 2 12" xfId="31990" xr:uid="{1FD69277-056C-492A-AA62-C4A640E89906}"/>
    <cellStyle name="20% - Accent3 16 2 2" xfId="9594" xr:uid="{5EE146B4-0CA6-496A-B842-DE5083D31927}"/>
    <cellStyle name="20% - Accent3 16 2 2 2" xfId="11578" xr:uid="{5DFA5508-1B30-476D-9024-B8F07ABAC959}"/>
    <cellStyle name="20% - Accent3 16 2 2 2 2" xfId="17530" xr:uid="{799FC3D5-B24F-49A9-A9E3-EA8E08D388BF}"/>
    <cellStyle name="20% - Accent3 16 2 2 2 3" xfId="27092" xr:uid="{C195EE81-45A3-4EEC-BB89-385F3FE4585A}"/>
    <cellStyle name="20% - Accent3 16 2 2 3" xfId="15546" xr:uid="{4983D911-641B-44DA-872B-16DB9D153E79}"/>
    <cellStyle name="20% - Accent3 16 2 2 3 2" xfId="29028" xr:uid="{C8D9DAAE-DB30-4438-B380-DA9241015CAB}"/>
    <cellStyle name="20% - Accent3 16 2 2 4" xfId="20434" xr:uid="{53FA6842-5009-4C37-8D22-AD779529C92E}"/>
    <cellStyle name="20% - Accent3 16 2 2 5" xfId="25108" xr:uid="{193B39DA-5237-43F6-A341-BB384EA60D80}"/>
    <cellStyle name="20% - Accent3 16 2 3" xfId="10178" xr:uid="{9300FB16-5CD3-4C03-9A6C-B14A8EB239E5}"/>
    <cellStyle name="20% - Accent3 16 2 3 2" xfId="16130" xr:uid="{52C5C46E-0566-4B4E-AC84-B4EEBC969B04}"/>
    <cellStyle name="20% - Accent3 16 2 3 2 2" xfId="29029" xr:uid="{CA818C6F-70B8-4EFF-8417-58AD7DA3DD9B}"/>
    <cellStyle name="20% - Accent3 16 2 3 3" xfId="20435" xr:uid="{C86401D5-D556-4E00-8749-DE43DD597405}"/>
    <cellStyle name="20% - Accent3 16 2 3 4" xfId="25692" xr:uid="{9C2A50C6-4057-4A23-A99D-79D90F91BED7}"/>
    <cellStyle name="20% - Accent3 16 2 4" xfId="12162" xr:uid="{3E5F1463-EE3E-49A6-9F93-4CAB0A888FFA}"/>
    <cellStyle name="20% - Accent3 16 2 4 2" xfId="14146" xr:uid="{B4B2A2BC-2642-4C69-906C-958D7D02212E}"/>
    <cellStyle name="20% - Accent3 16 2 4 3" xfId="27676" xr:uid="{6F37194A-E0B5-4CF6-8FA0-8C4FD8E462C6}"/>
    <cellStyle name="20% - Accent3 16 2 5" xfId="8194" xr:uid="{4B4449A9-F065-4095-97CC-E294D423B88D}"/>
    <cellStyle name="20% - Accent3 16 2 5 2" xfId="29027" xr:uid="{CA940E30-ACF8-4F6C-89C0-E7C54C6BD877}"/>
    <cellStyle name="20% - Accent3 16 2 6" xfId="13562" xr:uid="{9DEB9B58-1A6B-4698-BD68-37F083579BD0}"/>
    <cellStyle name="20% - Accent3 16 2 7" xfId="18167" xr:uid="{3B593D15-5E52-40E1-B240-673AF96B52F0}"/>
    <cellStyle name="20% - Accent3 16 2 8" xfId="19567" xr:uid="{14F53EEF-6E9F-44A6-9F58-E98BECA340ED}"/>
    <cellStyle name="20% - Accent3 16 2 9" xfId="20436" xr:uid="{3F090C68-FF7A-4F4A-BD0A-224DB9579619}"/>
    <cellStyle name="20% - Accent3 16 3" xfId="9115" xr:uid="{2E2CC3EC-F14B-4672-8E3F-867B6FABBA22}"/>
    <cellStyle name="20% - Accent3 16 3 2" xfId="11099" xr:uid="{367418D6-5DE6-4B1B-8AA3-BB854EC2BD0B}"/>
    <cellStyle name="20% - Accent3 16 3 2 2" xfId="17051" xr:uid="{062E0462-A536-413C-BB7C-646FF789F1AA}"/>
    <cellStyle name="20% - Accent3 16 3 2 3" xfId="26613" xr:uid="{B6AE52E0-BA2C-4D9D-84CF-97DD9FA94052}"/>
    <cellStyle name="20% - Accent3 16 3 3" xfId="15067" xr:uid="{0647B395-0147-4F19-9DD3-4FCCDFAB369B}"/>
    <cellStyle name="20% - Accent3 16 3 3 2" xfId="29030" xr:uid="{9892B342-04A5-415A-A321-245410928A67}"/>
    <cellStyle name="20% - Accent3 16 3 4" xfId="20437" xr:uid="{9F77C140-AB88-40CE-A34E-2FA8F4C5DC98}"/>
    <cellStyle name="20% - Accent3 16 3 5" xfId="24629" xr:uid="{78CFB40E-E746-44B9-B466-E54214CE2EAD}"/>
    <cellStyle name="20% - Accent3 16 4" xfId="10177" xr:uid="{3636B319-5E26-4430-8115-6B3D56E2D9DF}"/>
    <cellStyle name="20% - Accent3 16 4 2" xfId="16129" xr:uid="{A8E641CE-369A-4DCD-9563-C8AA80B79519}"/>
    <cellStyle name="20% - Accent3 16 4 2 2" xfId="29031" xr:uid="{02C894BD-1198-49EC-B3E0-ADDF53D2D93B}"/>
    <cellStyle name="20% - Accent3 16 4 3" xfId="20438" xr:uid="{E4DE178D-7029-449B-8EE2-F074A1FBA8B0}"/>
    <cellStyle name="20% - Accent3 16 4 4" xfId="25691" xr:uid="{FB85421B-1BCC-4C09-9DB0-5ED0B7AD3B33}"/>
    <cellStyle name="20% - Accent3 16 5" xfId="12161" xr:uid="{E280FB1E-B63B-4F39-BDCB-9B2D0FC5137B}"/>
    <cellStyle name="20% - Accent3 16 5 2" xfId="14145" xr:uid="{151EC28A-8BBD-449E-B009-7BF5D126ECAA}"/>
    <cellStyle name="20% - Accent3 16 5 3" xfId="27675" xr:uid="{A48A237C-8D90-46B0-884C-427E43306590}"/>
    <cellStyle name="20% - Accent3 16 6" xfId="8193" xr:uid="{4D2D3746-7BA6-4F70-9B76-720871B35A77}"/>
    <cellStyle name="20% - Accent3 16 6 2" xfId="29026" xr:uid="{24B942CA-C373-466B-A117-0FE2F7FC2EDF}"/>
    <cellStyle name="20% - Accent3 16 7" xfId="13083" xr:uid="{F9369F4C-121D-4DB6-870E-5C06F9BBE4C7}"/>
    <cellStyle name="20% - Accent3 16 8" xfId="18166" xr:uid="{8F2D1829-84F5-40D4-8422-D304DC2B152A}"/>
    <cellStyle name="20% - Accent3 16 9" xfId="19088" xr:uid="{6D00B0DB-8CF2-41E8-B803-488632119643}"/>
    <cellStyle name="20% - Accent3 17" xfId="3864" xr:uid="{C7E27956-4171-4086-B584-E453C4579B70}"/>
    <cellStyle name="20% - Accent3 17 10" xfId="20439" xr:uid="{CC173E79-384E-4828-9C2B-5567A2F3EEB8}"/>
    <cellStyle name="20% - Accent3 17 11" xfId="23709" xr:uid="{FD1D11C3-3887-4D4B-BFC1-EE64EFD07E6A}"/>
    <cellStyle name="20% - Accent3 17 12" xfId="5932" xr:uid="{4D26EA69-1B4A-455A-9A9A-859AC0A6169F}"/>
    <cellStyle name="20% - Accent3 17 13" xfId="31991" xr:uid="{2BA5F185-E6FE-4919-929D-C2D88FD6D525}"/>
    <cellStyle name="20% - Accent3 17 2" xfId="3865" xr:uid="{39006D74-24C5-45AC-BD4B-064561DCDEA7}"/>
    <cellStyle name="20% - Accent3 17 2 10" xfId="23710" xr:uid="{FDD30420-94D0-487D-80B3-9FEE21EB7A42}"/>
    <cellStyle name="20% - Accent3 17 2 11" xfId="6411" xr:uid="{42B2CB7F-E2F0-4022-8FD5-96AA2D09844E}"/>
    <cellStyle name="20% - Accent3 17 2 12" xfId="31992" xr:uid="{53E33E11-C992-4FE4-BEBC-2FF976CC01FB}"/>
    <cellStyle name="20% - Accent3 17 2 2" xfId="9595" xr:uid="{5A2C1B54-4F26-4BAE-A804-74ED2FE5B929}"/>
    <cellStyle name="20% - Accent3 17 2 2 2" xfId="11579" xr:uid="{781BFF6D-9C18-4D63-A2D5-426C725FA232}"/>
    <cellStyle name="20% - Accent3 17 2 2 2 2" xfId="17531" xr:uid="{56BF122D-0E58-4AFC-8298-7DBABB45D6AD}"/>
    <cellStyle name="20% - Accent3 17 2 2 2 3" xfId="27093" xr:uid="{151333E1-A9F4-4956-A715-AAF568092D49}"/>
    <cellStyle name="20% - Accent3 17 2 2 3" xfId="15547" xr:uid="{2ECDCCFD-55F7-4391-AD27-6DB755D9255E}"/>
    <cellStyle name="20% - Accent3 17 2 2 3 2" xfId="29034" xr:uid="{65251017-331D-49A0-878C-C23964FDBCCA}"/>
    <cellStyle name="20% - Accent3 17 2 2 4" xfId="20440" xr:uid="{1122FB9A-4860-4B57-AA16-E6352460F02F}"/>
    <cellStyle name="20% - Accent3 17 2 2 5" xfId="25109" xr:uid="{81C73594-A810-4B6F-A2B4-611F37A0E03B}"/>
    <cellStyle name="20% - Accent3 17 2 3" xfId="10180" xr:uid="{DB4CE0B7-3A8D-4EAB-AC20-EA93446F35B5}"/>
    <cellStyle name="20% - Accent3 17 2 3 2" xfId="16132" xr:uid="{CCEDB355-DFE6-47B3-B724-BEBE0B9EAD95}"/>
    <cellStyle name="20% - Accent3 17 2 3 2 2" xfId="29035" xr:uid="{FE23482A-47E7-458C-B27B-3FC7619EA918}"/>
    <cellStyle name="20% - Accent3 17 2 3 3" xfId="20441" xr:uid="{EFA6D7EC-15B4-46C9-BE7C-4801BAC30AF7}"/>
    <cellStyle name="20% - Accent3 17 2 3 4" xfId="25694" xr:uid="{3618EA0A-CBA1-4C4B-9C1B-5E8EB797786C}"/>
    <cellStyle name="20% - Accent3 17 2 4" xfId="12164" xr:uid="{0BD2555D-531A-4645-8FA7-76CAEF3072B4}"/>
    <cellStyle name="20% - Accent3 17 2 4 2" xfId="14148" xr:uid="{A1B02B24-D28F-412F-AE0B-ED82401CDCFC}"/>
    <cellStyle name="20% - Accent3 17 2 4 3" xfId="27678" xr:uid="{5CB5573C-4B62-4FE4-A0E6-3351B66CC2CE}"/>
    <cellStyle name="20% - Accent3 17 2 5" xfId="8196" xr:uid="{3C156745-C443-4629-B270-449D89CBCCBF}"/>
    <cellStyle name="20% - Accent3 17 2 5 2" xfId="29033" xr:uid="{2502E4FE-9BC0-41BB-92D4-54C33E4CA5EF}"/>
    <cellStyle name="20% - Accent3 17 2 6" xfId="13563" xr:uid="{88F453F0-D60D-4366-B8B5-CB3E2FED5BC4}"/>
    <cellStyle name="20% - Accent3 17 2 7" xfId="18169" xr:uid="{A1AD6C3A-15FF-4C80-9EF3-E5509D405839}"/>
    <cellStyle name="20% - Accent3 17 2 8" xfId="19568" xr:uid="{0887D0DC-41E3-4763-B0AA-04276F268079}"/>
    <cellStyle name="20% - Accent3 17 2 9" xfId="20442" xr:uid="{0C3C1EF5-92F8-4923-B4AF-CE926BB6EB7E}"/>
    <cellStyle name="20% - Accent3 17 3" xfId="9116" xr:uid="{DCEAAE85-75EC-4A9D-B15D-13D1DA68F332}"/>
    <cellStyle name="20% - Accent3 17 3 2" xfId="11100" xr:uid="{489F1580-B83D-4855-A429-371D487C44A6}"/>
    <cellStyle name="20% - Accent3 17 3 2 2" xfId="17052" xr:uid="{78846E47-A0AB-4354-846F-3CFB6EA8DDCE}"/>
    <cellStyle name="20% - Accent3 17 3 2 3" xfId="26614" xr:uid="{8EECE8C0-3019-46D8-A6D6-B78C01DDAE3F}"/>
    <cellStyle name="20% - Accent3 17 3 3" xfId="15068" xr:uid="{D9953931-0F18-4D67-AF2D-0CACE0A27BF6}"/>
    <cellStyle name="20% - Accent3 17 3 3 2" xfId="29036" xr:uid="{1F9C289A-10BC-4CD3-8835-1316495EDD51}"/>
    <cellStyle name="20% - Accent3 17 3 4" xfId="20443" xr:uid="{914A59AA-5E6F-43EE-9B11-3768A3D40F00}"/>
    <cellStyle name="20% - Accent3 17 3 5" xfId="24630" xr:uid="{31840B13-03D8-40DE-94D9-81C538B2FDDE}"/>
    <cellStyle name="20% - Accent3 17 4" xfId="10179" xr:uid="{82AE7637-535C-45B0-A714-6ABE28D0FFB7}"/>
    <cellStyle name="20% - Accent3 17 4 2" xfId="16131" xr:uid="{E638CAA8-01B8-407E-9C28-5890A8902259}"/>
    <cellStyle name="20% - Accent3 17 4 2 2" xfId="29037" xr:uid="{2E3473F0-57AF-4408-A052-1DFC4F0E3802}"/>
    <cellStyle name="20% - Accent3 17 4 3" xfId="20444" xr:uid="{BB284266-7874-4916-949C-39B662B36163}"/>
    <cellStyle name="20% - Accent3 17 4 4" xfId="25693" xr:uid="{64926E0E-8D76-4DE8-B5FA-CCCFC2064DE1}"/>
    <cellStyle name="20% - Accent3 17 5" xfId="12163" xr:uid="{B897670C-61EB-472E-8DCF-982D6D7749CA}"/>
    <cellStyle name="20% - Accent3 17 5 2" xfId="14147" xr:uid="{4A008114-295C-4229-9E5D-08E341A88657}"/>
    <cellStyle name="20% - Accent3 17 5 3" xfId="27677" xr:uid="{0E921C63-E9E6-4801-A813-70D3215A8088}"/>
    <cellStyle name="20% - Accent3 17 6" xfId="8195" xr:uid="{AC656682-8539-469E-A989-A2B50430B24F}"/>
    <cellStyle name="20% - Accent3 17 6 2" xfId="29032" xr:uid="{363F7E47-2793-4750-9F30-C91FDF6877E9}"/>
    <cellStyle name="20% - Accent3 17 7" xfId="13084" xr:uid="{FDC7FF01-84A4-41B5-989A-6C44C094DAA5}"/>
    <cellStyle name="20% - Accent3 17 8" xfId="18168" xr:uid="{B08B394E-CA95-45EF-9708-EC53B9C51355}"/>
    <cellStyle name="20% - Accent3 17 9" xfId="19089" xr:uid="{C8D5C3C5-B370-42C6-AB6F-C1D6C5435FDB}"/>
    <cellStyle name="20% - Accent3 18" xfId="3866" xr:uid="{BE216C2E-1C7C-4A17-9B25-CBBBD747F8C2}"/>
    <cellStyle name="20% - Accent3 18 10" xfId="20445" xr:uid="{AD5DB522-8485-46F1-BF6A-02D160AEB1BD}"/>
    <cellStyle name="20% - Accent3 18 11" xfId="23711" xr:uid="{EDC8056B-95D7-457D-9952-6BEED34BE4F3}"/>
    <cellStyle name="20% - Accent3 18 12" xfId="5933" xr:uid="{5A0920A6-81D1-4A1A-BBAD-4363570C3C0E}"/>
    <cellStyle name="20% - Accent3 18 13" xfId="31993" xr:uid="{1ED4CD80-CE76-4BB7-918E-C6293D58F461}"/>
    <cellStyle name="20% - Accent3 18 2" xfId="3867" xr:uid="{35AEE99E-0378-4B37-AD9E-3618BA054181}"/>
    <cellStyle name="20% - Accent3 18 2 10" xfId="23712" xr:uid="{C0988AAC-38EA-43C3-9BEF-E470C553D36E}"/>
    <cellStyle name="20% - Accent3 18 2 11" xfId="6412" xr:uid="{2C2BB3F7-045F-4F11-AD55-21B2958B8003}"/>
    <cellStyle name="20% - Accent3 18 2 12" xfId="31994" xr:uid="{B1E6F652-2528-4354-9044-ADFD09076D7B}"/>
    <cellStyle name="20% - Accent3 18 2 2" xfId="9596" xr:uid="{88057388-A3D4-4B0F-AA9A-3E77596CD901}"/>
    <cellStyle name="20% - Accent3 18 2 2 2" xfId="11580" xr:uid="{C7C586A8-B14E-4E68-8248-AB0F1B90CE9A}"/>
    <cellStyle name="20% - Accent3 18 2 2 2 2" xfId="17532" xr:uid="{9FC05F6C-38A1-488E-9410-A9882055FDDB}"/>
    <cellStyle name="20% - Accent3 18 2 2 2 3" xfId="27094" xr:uid="{BC728CE2-215E-4126-A3C0-6B10AF79F915}"/>
    <cellStyle name="20% - Accent3 18 2 2 3" xfId="15548" xr:uid="{42DFE19D-8574-4CB2-9CA2-39AC6CF975F6}"/>
    <cellStyle name="20% - Accent3 18 2 2 3 2" xfId="29040" xr:uid="{A321F7F1-A717-4DD5-85FF-75021B01DA3C}"/>
    <cellStyle name="20% - Accent3 18 2 2 4" xfId="20446" xr:uid="{094E125F-6364-472D-B43A-387B2C8BE84F}"/>
    <cellStyle name="20% - Accent3 18 2 2 5" xfId="25110" xr:uid="{621C4178-9DB1-4F1E-8365-3AC1B430FE5F}"/>
    <cellStyle name="20% - Accent3 18 2 3" xfId="10182" xr:uid="{59AA3614-41A8-41C4-9C1F-D3A238416381}"/>
    <cellStyle name="20% - Accent3 18 2 3 2" xfId="16134" xr:uid="{5093C204-D392-49F1-93FF-7193FD74F5C0}"/>
    <cellStyle name="20% - Accent3 18 2 3 2 2" xfId="29041" xr:uid="{4DDA812B-BC55-4097-896A-9DF5AAEF0F71}"/>
    <cellStyle name="20% - Accent3 18 2 3 3" xfId="20447" xr:uid="{0FB5BA9A-4420-43A5-9A03-19FE3EABAD55}"/>
    <cellStyle name="20% - Accent3 18 2 3 4" xfId="25696" xr:uid="{6A3A8516-7993-41A5-99C3-931455E82FD0}"/>
    <cellStyle name="20% - Accent3 18 2 4" xfId="12166" xr:uid="{74B1F004-86B8-4447-9F1C-12BCEDB1D54E}"/>
    <cellStyle name="20% - Accent3 18 2 4 2" xfId="14150" xr:uid="{BD4CA8BC-7D8D-404F-8CFA-DCC6C9684ABE}"/>
    <cellStyle name="20% - Accent3 18 2 4 3" xfId="27680" xr:uid="{D723F74B-07F6-439F-8A59-3553B1DBFC73}"/>
    <cellStyle name="20% - Accent3 18 2 5" xfId="8198" xr:uid="{EA9F62C6-1B1F-4267-B8F9-8851DCE22A35}"/>
    <cellStyle name="20% - Accent3 18 2 5 2" xfId="29039" xr:uid="{A7F32C9A-10D5-4968-B01D-C925471F852D}"/>
    <cellStyle name="20% - Accent3 18 2 6" xfId="13564" xr:uid="{35B03CDF-11C2-4E9E-8E27-FDC93F012019}"/>
    <cellStyle name="20% - Accent3 18 2 7" xfId="18171" xr:uid="{97408B31-15DC-4237-9ADB-1D97DD38B8E8}"/>
    <cellStyle name="20% - Accent3 18 2 8" xfId="19569" xr:uid="{7D5657A2-BEA3-42F4-B579-808137CB3D7A}"/>
    <cellStyle name="20% - Accent3 18 2 9" xfId="20448" xr:uid="{04E56599-0FD7-4E49-980F-875350059A71}"/>
    <cellStyle name="20% - Accent3 18 3" xfId="9117" xr:uid="{D9934E8C-3774-4A4B-9825-4FB8DDDC36BE}"/>
    <cellStyle name="20% - Accent3 18 3 2" xfId="11101" xr:uid="{38CCD6CD-DE05-4E96-940E-6F503E0A7913}"/>
    <cellStyle name="20% - Accent3 18 3 2 2" xfId="17053" xr:uid="{8E1945D1-434E-438A-9002-FAD4D5CC96A6}"/>
    <cellStyle name="20% - Accent3 18 3 2 3" xfId="26615" xr:uid="{E787483A-9677-44B8-A132-6083F4A07CBB}"/>
    <cellStyle name="20% - Accent3 18 3 3" xfId="15069" xr:uid="{32B8E02E-3299-474A-97B4-1AA51A645C7A}"/>
    <cellStyle name="20% - Accent3 18 3 3 2" xfId="29042" xr:uid="{810731E5-0EC1-42D7-8C04-A93A5204A156}"/>
    <cellStyle name="20% - Accent3 18 3 4" xfId="20449" xr:uid="{EAC29EE3-EC68-4A60-A477-24AB573DD2F3}"/>
    <cellStyle name="20% - Accent3 18 3 5" xfId="24631" xr:uid="{615BCD00-8E73-4A2C-8C1B-3A47A0024D27}"/>
    <cellStyle name="20% - Accent3 18 4" xfId="10181" xr:uid="{3F58D071-5111-4B9F-BFC2-87A6E8C9129B}"/>
    <cellStyle name="20% - Accent3 18 4 2" xfId="16133" xr:uid="{503D42DA-953E-4382-85A5-C59A808EE146}"/>
    <cellStyle name="20% - Accent3 18 4 2 2" xfId="29043" xr:uid="{E4DA38E1-5B1B-4447-A778-DB0540B54A22}"/>
    <cellStyle name="20% - Accent3 18 4 3" xfId="20450" xr:uid="{B37E789A-7CD7-4D8C-B434-19638E56DCA6}"/>
    <cellStyle name="20% - Accent3 18 4 4" xfId="25695" xr:uid="{74E27D26-CC9E-4ECF-8472-E096F097D527}"/>
    <cellStyle name="20% - Accent3 18 5" xfId="12165" xr:uid="{3633AE3F-91E9-46D9-991C-1380B4189BE1}"/>
    <cellStyle name="20% - Accent3 18 5 2" xfId="14149" xr:uid="{3E4701E7-DF2A-4716-A596-9A2DF92823FF}"/>
    <cellStyle name="20% - Accent3 18 5 3" xfId="27679" xr:uid="{56C9628F-1574-4AB3-B476-8E0D1313E131}"/>
    <cellStyle name="20% - Accent3 18 6" xfId="8197" xr:uid="{1C5278EB-672F-4CE2-8326-1395DC5AD9DB}"/>
    <cellStyle name="20% - Accent3 18 6 2" xfId="29038" xr:uid="{F1EF460B-E85C-4CD9-983F-6A7A2BBFFE92}"/>
    <cellStyle name="20% - Accent3 18 7" xfId="13085" xr:uid="{71A5E1DF-6D84-43BD-A2CD-B29E53F064DC}"/>
    <cellStyle name="20% - Accent3 18 8" xfId="18170" xr:uid="{B4FFD05E-FFA7-4B13-96B8-1538A65E3D74}"/>
    <cellStyle name="20% - Accent3 18 9" xfId="19090" xr:uid="{C7A4A031-5345-4D38-BD8C-A245D4F68FEF}"/>
    <cellStyle name="20% - Accent3 19" xfId="3868" xr:uid="{235DF36C-B574-490A-9AD3-EE78D6B5FF3F}"/>
    <cellStyle name="20% - Accent3 19 10" xfId="20451" xr:uid="{81257834-1693-403C-ACCB-7505CFA99454}"/>
    <cellStyle name="20% - Accent3 19 11" xfId="23713" xr:uid="{5A97677F-EE4C-4441-817F-31183F70E6A0}"/>
    <cellStyle name="20% - Accent3 19 12" xfId="5934" xr:uid="{A00D1DFB-0EDF-4401-B8CC-E344E76903E8}"/>
    <cellStyle name="20% - Accent3 19 13" xfId="31995" xr:uid="{4CF4D184-08C4-4724-8BF7-10DF71018A4E}"/>
    <cellStyle name="20% - Accent3 19 2" xfId="3869" xr:uid="{FE7E4748-BF17-411B-A8B3-D7E0893B7F89}"/>
    <cellStyle name="20% - Accent3 19 2 10" xfId="23714" xr:uid="{AC7A7BDE-37ED-4A1A-A8BD-55FC67CE9B19}"/>
    <cellStyle name="20% - Accent3 19 2 11" xfId="6413" xr:uid="{B18D3FEE-A572-48BF-A36B-5C7B840FF5BD}"/>
    <cellStyle name="20% - Accent3 19 2 12" xfId="31996" xr:uid="{E85B4C33-926B-4879-A748-D8A072733083}"/>
    <cellStyle name="20% - Accent3 19 2 2" xfId="9597" xr:uid="{64A593D0-92E5-47A7-A17B-F4EE203A1C16}"/>
    <cellStyle name="20% - Accent3 19 2 2 2" xfId="11581" xr:uid="{ACF285B7-5147-4616-8337-C14251058A8A}"/>
    <cellStyle name="20% - Accent3 19 2 2 2 2" xfId="17533" xr:uid="{FBBF0B61-8228-427A-A7E6-00553B8F5256}"/>
    <cellStyle name="20% - Accent3 19 2 2 2 3" xfId="27095" xr:uid="{C5D65FF8-B2EF-4B48-89AC-7672391E7A00}"/>
    <cellStyle name="20% - Accent3 19 2 2 3" xfId="15549" xr:uid="{FCA21096-1D80-45BE-9151-118B24FE2ECB}"/>
    <cellStyle name="20% - Accent3 19 2 2 3 2" xfId="29046" xr:uid="{C1FFA500-D13F-49A8-A0B0-C516542D9810}"/>
    <cellStyle name="20% - Accent3 19 2 2 4" xfId="20452" xr:uid="{32066F76-C04F-4957-8E89-853DC70D3EE8}"/>
    <cellStyle name="20% - Accent3 19 2 2 5" xfId="25111" xr:uid="{C06B6250-9AD6-443E-A5A1-F1815935A342}"/>
    <cellStyle name="20% - Accent3 19 2 3" xfId="10184" xr:uid="{805EC851-BA1A-463B-896A-BE797EC4012D}"/>
    <cellStyle name="20% - Accent3 19 2 3 2" xfId="16136" xr:uid="{561A9915-E3EA-47D7-9559-2B585AFF1D00}"/>
    <cellStyle name="20% - Accent3 19 2 3 2 2" xfId="29047" xr:uid="{6276B99D-763B-4CA9-BAA9-9DC1186551C5}"/>
    <cellStyle name="20% - Accent3 19 2 3 3" xfId="20453" xr:uid="{09AF5B89-0825-441D-9024-B2EA7C0AA564}"/>
    <cellStyle name="20% - Accent3 19 2 3 4" xfId="25698" xr:uid="{212D8BCE-122E-4497-88BB-9D60BD1B2464}"/>
    <cellStyle name="20% - Accent3 19 2 4" xfId="12168" xr:uid="{1DEE3507-DD82-40B1-9386-634110C863AD}"/>
    <cellStyle name="20% - Accent3 19 2 4 2" xfId="14152" xr:uid="{6E95ACD0-EDBF-4D00-8DD3-00770860C8AD}"/>
    <cellStyle name="20% - Accent3 19 2 4 3" xfId="27682" xr:uid="{F542EB91-0D1E-4779-9797-B19E8419E84C}"/>
    <cellStyle name="20% - Accent3 19 2 5" xfId="8200" xr:uid="{67CDA6C0-6912-4251-9833-B41501CC93DA}"/>
    <cellStyle name="20% - Accent3 19 2 5 2" xfId="29045" xr:uid="{8319EA16-F803-47B3-8AE8-3AE263DC7CCC}"/>
    <cellStyle name="20% - Accent3 19 2 6" xfId="13565" xr:uid="{27C8C66B-4117-46A5-BCF9-9831901AEE7A}"/>
    <cellStyle name="20% - Accent3 19 2 7" xfId="18173" xr:uid="{550B7776-67A4-4900-9BF2-CB49DA6CADD1}"/>
    <cellStyle name="20% - Accent3 19 2 8" xfId="19570" xr:uid="{83CF1797-00CC-495C-9ED9-30E67C19ADE2}"/>
    <cellStyle name="20% - Accent3 19 2 9" xfId="20454" xr:uid="{B71AD1F7-9DDD-45D3-AB5A-3C660355FD28}"/>
    <cellStyle name="20% - Accent3 19 3" xfId="9118" xr:uid="{37D63C4C-2982-4CCE-8BEC-99042780C0FA}"/>
    <cellStyle name="20% - Accent3 19 3 2" xfId="11102" xr:uid="{F47809EA-F376-4248-9F7B-4355D7089575}"/>
    <cellStyle name="20% - Accent3 19 3 2 2" xfId="17054" xr:uid="{B4F96FB4-3FD8-4C2B-81F3-FCB8CA7D28A4}"/>
    <cellStyle name="20% - Accent3 19 3 2 3" xfId="26616" xr:uid="{932CBC80-45FC-49D3-B522-B008D3639F06}"/>
    <cellStyle name="20% - Accent3 19 3 3" xfId="15070" xr:uid="{71E5E71A-7393-4DCC-86FF-DA9000F5E776}"/>
    <cellStyle name="20% - Accent3 19 3 3 2" xfId="29048" xr:uid="{58022D3C-9535-4CE0-AE0F-8B6B1A64D1F5}"/>
    <cellStyle name="20% - Accent3 19 3 4" xfId="20455" xr:uid="{63881E5B-E3C9-413B-B6E5-D5242F21A40A}"/>
    <cellStyle name="20% - Accent3 19 3 5" xfId="24632" xr:uid="{2B2613D3-724D-4ABC-8C63-2067709FF47D}"/>
    <cellStyle name="20% - Accent3 19 4" xfId="10183" xr:uid="{4F32B3EE-1B4D-4906-B87C-08FB8EE4DF8D}"/>
    <cellStyle name="20% - Accent3 19 4 2" xfId="16135" xr:uid="{6B4DEE4D-5994-4900-9CE1-F79973F4684E}"/>
    <cellStyle name="20% - Accent3 19 4 2 2" xfId="29049" xr:uid="{3DEF671D-926F-4E27-91C0-6F4652008DCD}"/>
    <cellStyle name="20% - Accent3 19 4 3" xfId="20456" xr:uid="{8EA33748-61B9-47DD-8B99-37F05B302135}"/>
    <cellStyle name="20% - Accent3 19 4 4" xfId="25697" xr:uid="{46131701-0B40-4F6B-9BB1-3AEB456A4091}"/>
    <cellStyle name="20% - Accent3 19 5" xfId="12167" xr:uid="{9D1A1F31-0CAF-48FB-84C1-0EB10BBFB899}"/>
    <cellStyle name="20% - Accent3 19 5 2" xfId="14151" xr:uid="{72A00B7B-8B2D-4D67-BB29-73A2E56233DE}"/>
    <cellStyle name="20% - Accent3 19 5 3" xfId="27681" xr:uid="{9429D1DF-223C-4E7B-AC94-CEEB0E33D650}"/>
    <cellStyle name="20% - Accent3 19 6" xfId="8199" xr:uid="{27A3FA01-2019-49C0-8ECF-308E0715ECA5}"/>
    <cellStyle name="20% - Accent3 19 6 2" xfId="29044" xr:uid="{A51C9C58-0442-440F-8E3A-D7D6A787D09C}"/>
    <cellStyle name="20% - Accent3 19 7" xfId="13086" xr:uid="{92F8CDF2-4A35-4B99-AD82-ABE6A42466C2}"/>
    <cellStyle name="20% - Accent3 19 8" xfId="18172" xr:uid="{53643A63-AD62-4C15-BCFE-DC71409E3755}"/>
    <cellStyle name="20% - Accent3 19 9" xfId="19091" xr:uid="{67F01861-34C8-4303-AB7A-BDE10C049250}"/>
    <cellStyle name="20% - Accent3 2" xfId="55" xr:uid="{00000000-0005-0000-0000-000036000000}"/>
    <cellStyle name="20% - Accent3 2 10" xfId="19092" xr:uid="{7ADE0DD5-EC7D-41F6-98A7-683A41B36255}"/>
    <cellStyle name="20% - Accent3 2 11" xfId="20457" xr:uid="{E7F39F18-1637-4F77-AB54-3038ACDBB75F}"/>
    <cellStyle name="20% - Accent3 2 12" xfId="23715" xr:uid="{B8AC86FB-A087-46B0-ACE2-12EFE2E6A78C}"/>
    <cellStyle name="20% - Accent3 2 13" xfId="5935" xr:uid="{53D5369D-6B5F-4EF6-B9DE-E4DD24CCB569}"/>
    <cellStyle name="20% - Accent3 2 14" xfId="31997" xr:uid="{C427EFA4-1FCF-4169-B07D-A499DAC367C8}"/>
    <cellStyle name="20% - Accent3 2 15" xfId="3870" xr:uid="{AB7345BE-9C77-4384-BFE4-E109D9CA032D}"/>
    <cellStyle name="20% - Accent3 2 2" xfId="56" xr:uid="{00000000-0005-0000-0000-000037000000}"/>
    <cellStyle name="20% - Accent3 2 2 10" xfId="20458" xr:uid="{DCE774CE-174D-41C9-A0E3-1F041C026FB0}"/>
    <cellStyle name="20% - Accent3 2 2 11" xfId="23716" xr:uid="{244E89A3-2067-4E5A-BDA3-FD46BA367877}"/>
    <cellStyle name="20% - Accent3 2 2 12" xfId="5936" xr:uid="{DF7A9B1D-EE27-4E56-BD38-825AFC72D73E}"/>
    <cellStyle name="20% - Accent3 2 2 13" xfId="31998" xr:uid="{2ECF207B-9885-4802-9A80-A799CE7F8E78}"/>
    <cellStyle name="20% - Accent3 2 2 14" xfId="3871" xr:uid="{D5B215DB-27C4-433C-9C77-96209149F896}"/>
    <cellStyle name="20% - Accent3 2 2 2" xfId="57" xr:uid="{00000000-0005-0000-0000-000038000000}"/>
    <cellStyle name="20% - Accent3 2 2 2 10" xfId="23717" xr:uid="{543DD8A4-C725-49B4-B9C1-08AF3E4E5341}"/>
    <cellStyle name="20% - Accent3 2 2 2 11" xfId="6414" xr:uid="{30D82B91-1AE6-4B9E-9C0A-9511AE2711F9}"/>
    <cellStyle name="20% - Accent3 2 2 2 12" xfId="31999" xr:uid="{9F573FD6-9AF2-4444-87EF-1BC31872A610}"/>
    <cellStyle name="20% - Accent3 2 2 2 13" xfId="3872" xr:uid="{124698C3-F6F5-4DD2-A340-9FD9FF128E1C}"/>
    <cellStyle name="20% - Accent3 2 2 2 2" xfId="9598" xr:uid="{FBFF35BA-7303-4CAE-B3EC-4CE9ABBCA7A8}"/>
    <cellStyle name="20% - Accent3 2 2 2 2 2" xfId="11582" xr:uid="{E6BCC452-B26D-415F-88B7-3A88DB3F5BE5}"/>
    <cellStyle name="20% - Accent3 2 2 2 2 2 2" xfId="17534" xr:uid="{C0A0B4DE-80E1-42C1-9781-D45583C6C0DC}"/>
    <cellStyle name="20% - Accent3 2 2 2 2 2 3" xfId="27096" xr:uid="{4FF7373D-105B-40D7-B46C-1C38EEA6F78B}"/>
    <cellStyle name="20% - Accent3 2 2 2 2 3" xfId="15550" xr:uid="{82E0F1A6-73D5-420A-95D6-A6A176FD6CAB}"/>
    <cellStyle name="20% - Accent3 2 2 2 2 3 2" xfId="29053" xr:uid="{71B0AD1D-0E41-4D47-9BFB-DA89BE353E49}"/>
    <cellStyle name="20% - Accent3 2 2 2 2 4" xfId="20459" xr:uid="{192091B0-CE30-4D07-8CFC-983934CE3654}"/>
    <cellStyle name="20% - Accent3 2 2 2 2 5" xfId="25112" xr:uid="{5CC23BFD-E03B-44D9-87AC-17393956943A}"/>
    <cellStyle name="20% - Accent3 2 2 2 3" xfId="10187" xr:uid="{3CABADB7-32B0-4B66-B6DF-D0C72D5B5D24}"/>
    <cellStyle name="20% - Accent3 2 2 2 3 2" xfId="16139" xr:uid="{00987495-6C89-4097-A9E8-ECF16C1EC13B}"/>
    <cellStyle name="20% - Accent3 2 2 2 3 2 2" xfId="29054" xr:uid="{A38375E0-398C-4175-B7F6-21C3AC527CC7}"/>
    <cellStyle name="20% - Accent3 2 2 2 3 3" xfId="20460" xr:uid="{776C16D6-7F38-436B-8EED-C2BA3CDF9547}"/>
    <cellStyle name="20% - Accent3 2 2 2 3 4" xfId="25701" xr:uid="{FA39F601-D355-439F-8A4A-3B0ED35B5E61}"/>
    <cellStyle name="20% - Accent3 2 2 2 4" xfId="12171" xr:uid="{25E043A7-B7CA-4BF8-8D4B-7C2CAEB4BE17}"/>
    <cellStyle name="20% - Accent3 2 2 2 4 2" xfId="14155" xr:uid="{095942B6-287E-477B-87FB-D97962A1B166}"/>
    <cellStyle name="20% - Accent3 2 2 2 4 3" xfId="27685" xr:uid="{872415F5-22B6-4134-B862-C24398BD716C}"/>
    <cellStyle name="20% - Accent3 2 2 2 5" xfId="8203" xr:uid="{8CB90C2D-E956-4393-B5BE-F614A7D550FB}"/>
    <cellStyle name="20% - Accent3 2 2 2 5 2" xfId="29052" xr:uid="{7FAEDB5A-EA83-44DA-B350-0210EDEE89D8}"/>
    <cellStyle name="20% - Accent3 2 2 2 6" xfId="13566" xr:uid="{FE19D683-3EC8-40D9-A041-73BE23FE51BE}"/>
    <cellStyle name="20% - Accent3 2 2 2 7" xfId="18176" xr:uid="{5CDD9DB9-4120-4036-9335-B4AA52C1424B}"/>
    <cellStyle name="20% - Accent3 2 2 2 8" xfId="19571" xr:uid="{9BB6743A-A4E2-4ED0-B098-51C540269A10}"/>
    <cellStyle name="20% - Accent3 2 2 2 9" xfId="20461" xr:uid="{5B20498F-FFFE-432D-A7D1-902A6CF66291}"/>
    <cellStyle name="20% - Accent3 2 2 3" xfId="58" xr:uid="{00000000-0005-0000-0000-000039000000}"/>
    <cellStyle name="20% - Accent3 2 2 3 2" xfId="11104" xr:uid="{683B8008-4669-4342-B270-326DF7C0CC7F}"/>
    <cellStyle name="20% - Accent3 2 2 3 2 2" xfId="17056" xr:uid="{03A969BF-C46C-4190-A32B-F1223441578C}"/>
    <cellStyle name="20% - Accent3 2 2 3 2 3" xfId="26618" xr:uid="{01AE69D1-A7B7-4D4F-AA1E-207B031BC8BA}"/>
    <cellStyle name="20% - Accent3 2 2 3 3" xfId="9120" xr:uid="{EBFD7167-8439-4B04-9AE5-6CED3CD2050B}"/>
    <cellStyle name="20% - Accent3 2 2 3 3 2" xfId="29055" xr:uid="{90BCC494-F035-43CE-A79F-D5B0DAD546FB}"/>
    <cellStyle name="20% - Accent3 2 2 3 4" xfId="15072" xr:uid="{78E0EE7C-93E9-41B6-B252-F22E52A8928C}"/>
    <cellStyle name="20% - Accent3 2 2 3 5" xfId="20462" xr:uid="{BA72B8D6-B8EB-44C5-955F-86FAFD10FD41}"/>
    <cellStyle name="20% - Accent3 2 2 3 6" xfId="24634" xr:uid="{01E1E691-8F22-4104-9502-B230DDABD5CE}"/>
    <cellStyle name="20% - Accent3 2 2 3 7" xfId="6892" xr:uid="{1CA564D9-7CE5-4E2D-B5D6-E4B90544A251}"/>
    <cellStyle name="20% - Accent3 2 2 4" xfId="59" xr:uid="{00000000-0005-0000-0000-00003A000000}"/>
    <cellStyle name="20% - Accent3 2 2 4 2" xfId="16138" xr:uid="{5E23A75F-8AD2-4D5F-A621-8BDE27F51EA9}"/>
    <cellStyle name="20% - Accent3 2 2 4 2 2" xfId="29056" xr:uid="{FDF545B1-190F-45A9-88A8-2CD557A59A2F}"/>
    <cellStyle name="20% - Accent3 2 2 4 3" xfId="20463" xr:uid="{94A33B86-CFDF-4D52-A1EF-DF6B8A22D07B}"/>
    <cellStyle name="20% - Accent3 2 2 4 4" xfId="25700" xr:uid="{A7D6BAA1-4FD4-4123-8272-CF13234A9521}"/>
    <cellStyle name="20% - Accent3 2 2 4 5" xfId="10186" xr:uid="{D67C6A99-633E-413A-A219-394244E59A2C}"/>
    <cellStyle name="20% - Accent3 2 2 5" xfId="12170" xr:uid="{3FC34AAE-B129-45B1-B87C-8ABBC991E4AB}"/>
    <cellStyle name="20% - Accent3 2 2 5 2" xfId="14154" xr:uid="{3839681C-A3F3-41BC-A94A-4FD2D508F4C6}"/>
    <cellStyle name="20% - Accent3 2 2 5 3" xfId="27684" xr:uid="{D5B0E6D2-F12B-4A22-911A-D19DD2580349}"/>
    <cellStyle name="20% - Accent3 2 2 6" xfId="8202" xr:uid="{EF307AA6-CAF0-431E-9850-F3CA410AAB48}"/>
    <cellStyle name="20% - Accent3 2 2 6 2" xfId="29051" xr:uid="{3D078A87-B3D4-4EED-BFE4-1679797D9331}"/>
    <cellStyle name="20% - Accent3 2 2 7" xfId="13088" xr:uid="{B7207ACD-1094-4295-A9AF-184B7B044D00}"/>
    <cellStyle name="20% - Accent3 2 2 8" xfId="18175" xr:uid="{1A5E12B8-805F-4787-A2D4-253BB3C9CAB7}"/>
    <cellStyle name="20% - Accent3 2 2 9" xfId="19093" xr:uid="{5FCA5B93-0BCE-4354-981D-9C6CF77AFCC4}"/>
    <cellStyle name="20% - Accent3 2 3" xfId="60" xr:uid="{00000000-0005-0000-0000-00003B000000}"/>
    <cellStyle name="20% - Accent3 2 3 10" xfId="23718" xr:uid="{5355DD1E-798C-4476-8AEE-B9AA8F7BE98B}"/>
    <cellStyle name="20% - Accent3 2 3 11" xfId="6415" xr:uid="{D8726E37-FFE1-4504-B8FF-7CF1885F2EC5}"/>
    <cellStyle name="20% - Accent3 2 3 12" xfId="32000" xr:uid="{90E74F8F-AA57-46FC-AA24-F02FC50F97C4}"/>
    <cellStyle name="20% - Accent3 2 3 13" xfId="3873" xr:uid="{ABE12AF0-2012-4621-9FF2-C2942635AF16}"/>
    <cellStyle name="20% - Accent3 2 3 2" xfId="61" xr:uid="{00000000-0005-0000-0000-00003C000000}"/>
    <cellStyle name="20% - Accent3 2 3 2 2" xfId="11583" xr:uid="{51639FF9-C05A-4B78-8A7F-B4C12F32AE19}"/>
    <cellStyle name="20% - Accent3 2 3 2 2 2" xfId="17535" xr:uid="{B2C1EEF6-2E7D-43B9-B236-FE0DFDC2C489}"/>
    <cellStyle name="20% - Accent3 2 3 2 2 3" xfId="27097" xr:uid="{275B4E85-815C-451D-A302-3F50A7461763}"/>
    <cellStyle name="20% - Accent3 2 3 2 3" xfId="9599" xr:uid="{F3C0DD0F-3F2B-4A4A-ADBF-4CB69B6987A9}"/>
    <cellStyle name="20% - Accent3 2 3 2 3 2" xfId="29058" xr:uid="{EF83C159-3079-4B4C-91D4-6007708D8773}"/>
    <cellStyle name="20% - Accent3 2 3 2 4" xfId="15551" xr:uid="{D732C337-D710-43C1-85D9-731D13AB471F}"/>
    <cellStyle name="20% - Accent3 2 3 2 5" xfId="20464" xr:uid="{02EFDDCF-C656-49FD-90CB-59DF62937D7C}"/>
    <cellStyle name="20% - Accent3 2 3 2 6" xfId="25113" xr:uid="{13EBD0A1-414E-4CCE-B9E2-B0D313A84466}"/>
    <cellStyle name="20% - Accent3 2 3 2 7" xfId="6893" xr:uid="{634BF3B0-2EE9-448D-A5A0-2D4C58DDD56F}"/>
    <cellStyle name="20% - Accent3 2 3 3" xfId="10188" xr:uid="{AA941F54-CDA1-4B3D-802F-1E9419F6F496}"/>
    <cellStyle name="20% - Accent3 2 3 3 2" xfId="16140" xr:uid="{8472D2A0-C802-422B-BA66-DD66D2320280}"/>
    <cellStyle name="20% - Accent3 2 3 3 2 2" xfId="29059" xr:uid="{DEE7516F-156D-4918-84DC-DC94C226C8F9}"/>
    <cellStyle name="20% - Accent3 2 3 3 3" xfId="20465" xr:uid="{CF6E80F0-2750-400C-9CA6-CF7D1C0AD70A}"/>
    <cellStyle name="20% - Accent3 2 3 3 4" xfId="25702" xr:uid="{A5B7DA61-C2D8-4B63-86F1-2FC66D8F4EC3}"/>
    <cellStyle name="20% - Accent3 2 3 4" xfId="12172" xr:uid="{F5770752-76D2-484F-9049-F48FB8D0992C}"/>
    <cellStyle name="20% - Accent3 2 3 4 2" xfId="14156" xr:uid="{4BD559D4-9391-49DB-B017-C281270E6661}"/>
    <cellStyle name="20% - Accent3 2 3 4 3" xfId="27686" xr:uid="{1FF3C100-E6DE-46F0-BA7E-E05C7E650350}"/>
    <cellStyle name="20% - Accent3 2 3 5" xfId="8204" xr:uid="{3175877E-3A39-4C9B-A2E8-B0DA0120F4C2}"/>
    <cellStyle name="20% - Accent3 2 3 5 2" xfId="29057" xr:uid="{1F5D14B1-19ED-4197-89B7-A11EB0C8636C}"/>
    <cellStyle name="20% - Accent3 2 3 6" xfId="13567" xr:uid="{5A97DFBA-9E17-4D53-9793-FFFFDBD510F0}"/>
    <cellStyle name="20% - Accent3 2 3 7" xfId="18177" xr:uid="{EDB9A7B7-1B34-4562-A142-1FD935CC6F84}"/>
    <cellStyle name="20% - Accent3 2 3 8" xfId="19572" xr:uid="{4989D238-15C0-4699-B1B5-CECFD9D92056}"/>
    <cellStyle name="20% - Accent3 2 3 9" xfId="20466" xr:uid="{C4C6D014-5E28-4A27-B364-F159E440C042}"/>
    <cellStyle name="20% - Accent3 2 4" xfId="62" xr:uid="{00000000-0005-0000-0000-00003D000000}"/>
    <cellStyle name="20% - Accent3 2 4 2" xfId="11103" xr:uid="{4437FE26-B0C1-4335-9CC5-7998857A5DF6}"/>
    <cellStyle name="20% - Accent3 2 4 2 2" xfId="17055" xr:uid="{1A877F87-243B-42D1-8DA0-9560A0330CD2}"/>
    <cellStyle name="20% - Accent3 2 4 2 3" xfId="26617" xr:uid="{C4E6FD0D-14E2-412F-8FA5-BC33E70139CF}"/>
    <cellStyle name="20% - Accent3 2 4 3" xfId="9119" xr:uid="{46AACDE5-6B7B-4191-8350-92E5444655AB}"/>
    <cellStyle name="20% - Accent3 2 4 3 2" xfId="29060" xr:uid="{B852F679-91FE-4960-BFA3-FA916E3F1769}"/>
    <cellStyle name="20% - Accent3 2 4 4" xfId="15071" xr:uid="{8BB39CDD-F9AC-4ADC-A99D-DE6AB609C0C4}"/>
    <cellStyle name="20% - Accent3 2 4 5" xfId="20467" xr:uid="{F5D90D91-4C5B-4F4A-9283-D1A7F5AC2705}"/>
    <cellStyle name="20% - Accent3 2 4 6" xfId="24633" xr:uid="{5868E6C0-6665-4F5A-A29A-801EFDBF5A2A}"/>
    <cellStyle name="20% - Accent3 2 4 7" xfId="6894" xr:uid="{FEB13138-A842-4EFD-BF20-ED8828779286}"/>
    <cellStyle name="20% - Accent3 2 5" xfId="63" xr:uid="{00000000-0005-0000-0000-00003E000000}"/>
    <cellStyle name="20% - Accent3 2 5 2" xfId="64" xr:uid="{00000000-0005-0000-0000-00003F000000}"/>
    <cellStyle name="20% - Accent3 2 5 2 2" xfId="29061" xr:uid="{AB72B25C-38E6-4295-A381-E6D152AC3911}"/>
    <cellStyle name="20% - Accent3 2 5 2 3" xfId="10185" xr:uid="{9BC1B4BD-B621-4D74-BCDD-C34239DFECD2}"/>
    <cellStyle name="20% - Accent3 2 5 3" xfId="16137" xr:uid="{8DB92C37-C335-47F9-AA44-E2663782CEE6}"/>
    <cellStyle name="20% - Accent3 2 5 4" xfId="20468" xr:uid="{A16719A6-DEDC-4B33-B9AE-62A3781F3E3E}"/>
    <cellStyle name="20% - Accent3 2 5 5" xfId="25699" xr:uid="{08EFD829-680F-4A52-8062-E3B37B37258F}"/>
    <cellStyle name="20% - Accent3 2 5 6" xfId="6895" xr:uid="{0B422041-AD5B-4A5D-8328-CFE3F3D36E79}"/>
    <cellStyle name="20% - Accent3 2 6" xfId="6896" xr:uid="{EF292624-3285-446C-B7C3-F133829EA6B9}"/>
    <cellStyle name="20% - Accent3 2 6 2" xfId="12169" xr:uid="{461D6AE2-0E22-4ECB-9BD4-AF4585704D3A}"/>
    <cellStyle name="20% - Accent3 2 6 3" xfId="14153" xr:uid="{CEF93F39-39D4-4E05-B8EA-001719268686}"/>
    <cellStyle name="20% - Accent3 2 6 4" xfId="27683" xr:uid="{F3875066-A802-44CF-A833-DC7130ECCD74}"/>
    <cellStyle name="20% - Accent3 2 7" xfId="8201" xr:uid="{7C481C80-290D-4C1A-A238-67E28EDDCCE5}"/>
    <cellStyle name="20% - Accent3 2 7 2" xfId="29050" xr:uid="{C0948333-43C7-4690-9E86-AB3AFD3CC156}"/>
    <cellStyle name="20% - Accent3 2 8" xfId="13087" xr:uid="{D6A4C69F-0DFA-4B88-9AAF-F94CBC1ED7B1}"/>
    <cellStyle name="20% - Accent3 2 9" xfId="18174" xr:uid="{F911ECD5-0150-4E51-8804-FA2E4B0D0746}"/>
    <cellStyle name="20% - Accent3 20" xfId="3874" xr:uid="{F4BE9C0B-29C2-4BC4-9E9C-951B57DE7806}"/>
    <cellStyle name="20% - Accent3 20 10" xfId="20469" xr:uid="{7CF5751E-F93B-4028-A1D9-61439F45BAB2}"/>
    <cellStyle name="20% - Accent3 20 11" xfId="23719" xr:uid="{9878958B-24B7-42A8-A7C1-70C57A5EE7E3}"/>
    <cellStyle name="20% - Accent3 20 12" xfId="5937" xr:uid="{C9D0F827-6A89-49E2-812C-A63D6D205FDD}"/>
    <cellStyle name="20% - Accent3 20 13" xfId="32001" xr:uid="{D6089DB5-84DD-4C47-B232-F0EAE98D3D4C}"/>
    <cellStyle name="20% - Accent3 20 2" xfId="3875" xr:uid="{D02AA401-A0AF-4680-80F0-371D567E2B68}"/>
    <cellStyle name="20% - Accent3 20 2 10" xfId="23720" xr:uid="{6FA028E1-5741-465B-B0C3-9EB2488CB0BD}"/>
    <cellStyle name="20% - Accent3 20 2 11" xfId="6416" xr:uid="{81DCD15D-54A1-4ECF-8DF8-006A79D07650}"/>
    <cellStyle name="20% - Accent3 20 2 12" xfId="32002" xr:uid="{80F945A3-F256-44F1-8D28-6CE2F8D10FE3}"/>
    <cellStyle name="20% - Accent3 20 2 2" xfId="9600" xr:uid="{81D79940-2989-479D-9EB2-73D3DF477BA2}"/>
    <cellStyle name="20% - Accent3 20 2 2 2" xfId="11584" xr:uid="{17C24AD5-24D4-4A2A-81B9-EFEE0B8CAE67}"/>
    <cellStyle name="20% - Accent3 20 2 2 2 2" xfId="17536" xr:uid="{A20A0283-FD4D-41D7-B24A-051CB6DBD489}"/>
    <cellStyle name="20% - Accent3 20 2 2 2 3" xfId="27098" xr:uid="{6788CBF6-0CBF-42F1-A69E-AE89D802B98D}"/>
    <cellStyle name="20% - Accent3 20 2 2 3" xfId="15552" xr:uid="{95609C8D-DBF4-4063-A325-78DEF9E15C51}"/>
    <cellStyle name="20% - Accent3 20 2 2 3 2" xfId="29064" xr:uid="{8AAF8B0F-067A-461F-B66F-900EA31FE1E1}"/>
    <cellStyle name="20% - Accent3 20 2 2 4" xfId="20470" xr:uid="{6EE32279-AC3C-4D48-BDE9-6698B3AF5250}"/>
    <cellStyle name="20% - Accent3 20 2 2 5" xfId="25114" xr:uid="{2D9E593C-3991-42B3-B472-9CAE2688BF7D}"/>
    <cellStyle name="20% - Accent3 20 2 3" xfId="10190" xr:uid="{D146184C-C6BC-42EF-8B5D-B31A35C602D8}"/>
    <cellStyle name="20% - Accent3 20 2 3 2" xfId="16142" xr:uid="{883CAA84-50A7-4EDF-80AD-25D743C3C27E}"/>
    <cellStyle name="20% - Accent3 20 2 3 2 2" xfId="29065" xr:uid="{24DAE9DC-B0EA-496F-B392-BAB6067730EA}"/>
    <cellStyle name="20% - Accent3 20 2 3 3" xfId="20471" xr:uid="{235D39ED-E267-46DB-8D75-24A0944C38FA}"/>
    <cellStyle name="20% - Accent3 20 2 3 4" xfId="25704" xr:uid="{CDDB575C-ACDB-412D-A619-D4FF1F4D7D34}"/>
    <cellStyle name="20% - Accent3 20 2 4" xfId="12174" xr:uid="{21476263-6664-419F-BE3E-7B94343A8D52}"/>
    <cellStyle name="20% - Accent3 20 2 4 2" xfId="14158" xr:uid="{75602CB5-3C67-41CF-A369-E8F07369A1A4}"/>
    <cellStyle name="20% - Accent3 20 2 4 3" xfId="27688" xr:uid="{35789762-41F7-426D-9CF2-B96FF436BAC8}"/>
    <cellStyle name="20% - Accent3 20 2 5" xfId="8206" xr:uid="{688F4BF1-D37E-4239-BA0C-D11930100343}"/>
    <cellStyle name="20% - Accent3 20 2 5 2" xfId="29063" xr:uid="{3D7849A6-0912-4621-B1FA-CEE873514D67}"/>
    <cellStyle name="20% - Accent3 20 2 6" xfId="13568" xr:uid="{9BA0D4C0-3ED8-468F-B433-E172D99189A4}"/>
    <cellStyle name="20% - Accent3 20 2 7" xfId="18179" xr:uid="{4B1A2A46-23E6-41B3-8949-6F160A45BE02}"/>
    <cellStyle name="20% - Accent3 20 2 8" xfId="19573" xr:uid="{6E8B8DF8-F95A-4600-B441-F79F4405C745}"/>
    <cellStyle name="20% - Accent3 20 2 9" xfId="20472" xr:uid="{0CFC2B14-956E-4D81-B00A-8EAACBA4FA8A}"/>
    <cellStyle name="20% - Accent3 20 3" xfId="9121" xr:uid="{8B8FEBE5-D98B-44F2-9CB4-1D86574C8CEA}"/>
    <cellStyle name="20% - Accent3 20 3 2" xfId="11105" xr:uid="{CE9E94B4-0B73-4B13-8458-A6C32FE1AD4B}"/>
    <cellStyle name="20% - Accent3 20 3 2 2" xfId="17057" xr:uid="{06F1CA4C-BF0E-4A04-B00F-928061F784F5}"/>
    <cellStyle name="20% - Accent3 20 3 2 3" xfId="26619" xr:uid="{06DA0B50-E70E-468A-A389-74414E4B605B}"/>
    <cellStyle name="20% - Accent3 20 3 3" xfId="15073" xr:uid="{D3AA2F8B-39E2-4D0D-8258-EFE86A76514C}"/>
    <cellStyle name="20% - Accent3 20 3 3 2" xfId="29066" xr:uid="{16CEDCF3-8E5B-46F6-8E45-95DE739FD68C}"/>
    <cellStyle name="20% - Accent3 20 3 4" xfId="20473" xr:uid="{9CC154C1-7C16-4403-A3D2-9BE18F6B18C7}"/>
    <cellStyle name="20% - Accent3 20 3 5" xfId="24635" xr:uid="{E0BB9A09-82CB-47B8-9DE1-A18B593BF833}"/>
    <cellStyle name="20% - Accent3 20 4" xfId="10189" xr:uid="{3D47552D-35CD-4A5C-A69B-9F7528C9EC5C}"/>
    <cellStyle name="20% - Accent3 20 4 2" xfId="16141" xr:uid="{A5F87F79-2FC7-44EA-B0A5-2F25847B36CC}"/>
    <cellStyle name="20% - Accent3 20 4 2 2" xfId="29067" xr:uid="{1366A47F-784C-434B-ACCB-6C2280E0B508}"/>
    <cellStyle name="20% - Accent3 20 4 3" xfId="20474" xr:uid="{00C7832A-BCB9-4C42-A54B-F9E0121D41BB}"/>
    <cellStyle name="20% - Accent3 20 4 4" xfId="25703" xr:uid="{C7745AE2-6C89-4744-90EE-C23B3407A2FA}"/>
    <cellStyle name="20% - Accent3 20 5" xfId="12173" xr:uid="{78DB4622-F728-4219-B6EC-1F4C65C0F352}"/>
    <cellStyle name="20% - Accent3 20 5 2" xfId="14157" xr:uid="{1A68186C-F1DB-4733-A246-B3F796CC2AF7}"/>
    <cellStyle name="20% - Accent3 20 5 3" xfId="27687" xr:uid="{211FEF43-99BA-46C9-B2F5-194B557087A0}"/>
    <cellStyle name="20% - Accent3 20 6" xfId="8205" xr:uid="{BC00C093-3A8F-40E0-80D6-BABB5A0D4ADC}"/>
    <cellStyle name="20% - Accent3 20 6 2" xfId="29062" xr:uid="{B1815B21-3F9F-4DA8-AE03-0BF0037060C1}"/>
    <cellStyle name="20% - Accent3 20 7" xfId="13089" xr:uid="{EBA6C33D-CF2D-4C36-B504-BFDB5ECFD917}"/>
    <cellStyle name="20% - Accent3 20 8" xfId="18178" xr:uid="{DC900B64-2984-4F78-9168-A4FC60255EF5}"/>
    <cellStyle name="20% - Accent3 20 9" xfId="19094" xr:uid="{DCD4EE0C-79C1-4D04-8872-54D4AA7D1FD9}"/>
    <cellStyle name="20% - Accent3 21" xfId="3876" xr:uid="{0298C0F2-9A23-429A-B65C-9A90C353DE3E}"/>
    <cellStyle name="20% - Accent3 21 10" xfId="20475" xr:uid="{1DAFCA8C-C39E-49BA-87FE-F70870FCC291}"/>
    <cellStyle name="20% - Accent3 21 11" xfId="23721" xr:uid="{2FE5BFB1-A290-42B1-83F0-20E766C0B3E3}"/>
    <cellStyle name="20% - Accent3 21 12" xfId="5938" xr:uid="{828A72D3-1B18-4250-AC81-29983A2821D4}"/>
    <cellStyle name="20% - Accent3 21 13" xfId="32003" xr:uid="{5346FD3C-4654-49D9-BB98-9D93F47638B8}"/>
    <cellStyle name="20% - Accent3 21 2" xfId="3877" xr:uid="{A604BC78-AF73-491A-924E-B7D613C0295F}"/>
    <cellStyle name="20% - Accent3 21 2 10" xfId="23722" xr:uid="{DFBD97F7-5836-43A7-A1B0-D82EE8191AEB}"/>
    <cellStyle name="20% - Accent3 21 2 11" xfId="6417" xr:uid="{D04CDC40-914B-47D7-8172-9132CF5F11F9}"/>
    <cellStyle name="20% - Accent3 21 2 12" xfId="32004" xr:uid="{0CDCA25B-FAB8-4EF7-B260-02EA9830C4FF}"/>
    <cellStyle name="20% - Accent3 21 2 2" xfId="9601" xr:uid="{682B71BF-2260-4932-95B7-E88F355E81FD}"/>
    <cellStyle name="20% - Accent3 21 2 2 2" xfId="11585" xr:uid="{763CB4A8-0D91-4EA9-9808-9DDCBA9B3759}"/>
    <cellStyle name="20% - Accent3 21 2 2 2 2" xfId="17537" xr:uid="{B7825CB0-9ADD-4A97-94FE-57EE579C4BE5}"/>
    <cellStyle name="20% - Accent3 21 2 2 2 3" xfId="27099" xr:uid="{8C8912B5-DB86-4FA7-BDA0-CA771D7594B1}"/>
    <cellStyle name="20% - Accent3 21 2 2 3" xfId="15553" xr:uid="{CDA6F790-D29F-46ED-B129-E3FCD674F5AE}"/>
    <cellStyle name="20% - Accent3 21 2 2 3 2" xfId="29070" xr:uid="{5809B305-252F-44DE-9BC3-0F73E5EE3B11}"/>
    <cellStyle name="20% - Accent3 21 2 2 4" xfId="20476" xr:uid="{3E9BA8F3-330E-4099-8A25-0450E9338509}"/>
    <cellStyle name="20% - Accent3 21 2 2 5" xfId="25115" xr:uid="{26666460-A1EA-4010-AAA1-EDE40598F6BA}"/>
    <cellStyle name="20% - Accent3 21 2 3" xfId="10192" xr:uid="{31D35020-AC5A-49F1-82E2-C90C06747A84}"/>
    <cellStyle name="20% - Accent3 21 2 3 2" xfId="16144" xr:uid="{0C5D2BEB-57E4-4A8F-84FF-2A31DDBFF6B0}"/>
    <cellStyle name="20% - Accent3 21 2 3 2 2" xfId="29071" xr:uid="{9504B2ED-BC4D-4E50-AD62-B8D0DB72248B}"/>
    <cellStyle name="20% - Accent3 21 2 3 3" xfId="20477" xr:uid="{88560084-CC9B-4FF6-8805-E2DCF1B133A2}"/>
    <cellStyle name="20% - Accent3 21 2 3 4" xfId="25706" xr:uid="{A105859A-9780-43EE-85F5-3C611FD60DF4}"/>
    <cellStyle name="20% - Accent3 21 2 4" xfId="12176" xr:uid="{D5A3AE0D-8241-4428-AF56-8D03DC033755}"/>
    <cellStyle name="20% - Accent3 21 2 4 2" xfId="14160" xr:uid="{8F0D1EA0-A930-44BE-88DD-6DB18CD2AB34}"/>
    <cellStyle name="20% - Accent3 21 2 4 3" xfId="27690" xr:uid="{655B387C-8089-4F97-867F-CB2C6A15488B}"/>
    <cellStyle name="20% - Accent3 21 2 5" xfId="8208" xr:uid="{31D43313-E5F4-4137-8103-6B1CCB6F01AB}"/>
    <cellStyle name="20% - Accent3 21 2 5 2" xfId="29069" xr:uid="{5BDB4743-D50C-4602-9ED8-6B2ED851C9AD}"/>
    <cellStyle name="20% - Accent3 21 2 6" xfId="13569" xr:uid="{09F17B38-8A75-470F-B0EB-BA5B2709551F}"/>
    <cellStyle name="20% - Accent3 21 2 7" xfId="18181" xr:uid="{04792FD0-7860-48B2-8263-176DCF33F19E}"/>
    <cellStyle name="20% - Accent3 21 2 8" xfId="19574" xr:uid="{4CD0D657-B5B5-45D0-BBEB-8856DE695083}"/>
    <cellStyle name="20% - Accent3 21 2 9" xfId="20478" xr:uid="{20B8A675-1439-4D8B-9A2D-BF786B07325A}"/>
    <cellStyle name="20% - Accent3 21 3" xfId="9122" xr:uid="{8305115C-4DAC-4D90-A781-536CA4480753}"/>
    <cellStyle name="20% - Accent3 21 3 2" xfId="11106" xr:uid="{E6E20D0C-0CE1-40B9-9743-D106BFA9A6BA}"/>
    <cellStyle name="20% - Accent3 21 3 2 2" xfId="17058" xr:uid="{32F2D8CD-FAE7-468D-B186-5ECD2B9C73B6}"/>
    <cellStyle name="20% - Accent3 21 3 2 3" xfId="26620" xr:uid="{ACD0F27C-8E2D-4E39-A761-934BD7B10BA8}"/>
    <cellStyle name="20% - Accent3 21 3 3" xfId="15074" xr:uid="{48200B3C-44BE-4967-9A3E-9E1D786FC3A7}"/>
    <cellStyle name="20% - Accent3 21 3 3 2" xfId="29072" xr:uid="{199D68FD-1C7C-40D2-9F7E-8BCEC3A2F099}"/>
    <cellStyle name="20% - Accent3 21 3 4" xfId="20479" xr:uid="{CE911F13-82FF-4F18-98C5-374345E234FF}"/>
    <cellStyle name="20% - Accent3 21 3 5" xfId="24636" xr:uid="{4BD908CD-B16A-45E3-8B9F-8AF6BD4196F5}"/>
    <cellStyle name="20% - Accent3 21 4" xfId="10191" xr:uid="{A6A3B11F-1603-42E5-9A3A-38B92123C5D2}"/>
    <cellStyle name="20% - Accent3 21 4 2" xfId="16143" xr:uid="{395F70C8-0B38-4DCC-84A7-68E78F5DAF70}"/>
    <cellStyle name="20% - Accent3 21 4 2 2" xfId="29073" xr:uid="{BD46ED65-CF96-4157-89B4-EF3FD3FEA6B8}"/>
    <cellStyle name="20% - Accent3 21 4 3" xfId="20480" xr:uid="{5FABBDFE-4CF7-4375-97B0-F9EE6F228E1B}"/>
    <cellStyle name="20% - Accent3 21 4 4" xfId="25705" xr:uid="{A8A5A2E8-CC81-42F0-B064-4E50E32181DE}"/>
    <cellStyle name="20% - Accent3 21 5" xfId="12175" xr:uid="{8E1AB9E2-EDA8-4E43-ABAE-268372EAA515}"/>
    <cellStyle name="20% - Accent3 21 5 2" xfId="14159" xr:uid="{E6AA3B98-B8C7-425D-A471-0F64D0E179DA}"/>
    <cellStyle name="20% - Accent3 21 5 3" xfId="27689" xr:uid="{0289CAF8-8714-41B2-A9C2-7402CC96D09C}"/>
    <cellStyle name="20% - Accent3 21 6" xfId="8207" xr:uid="{73B2D464-1224-4A33-8478-DF26DDE88281}"/>
    <cellStyle name="20% - Accent3 21 6 2" xfId="29068" xr:uid="{ADE88DDE-C7B8-47E8-ACCA-A999388BB427}"/>
    <cellStyle name="20% - Accent3 21 7" xfId="13090" xr:uid="{579EA5F8-3576-4020-AF80-CE5AF42DC33C}"/>
    <cellStyle name="20% - Accent3 21 8" xfId="18180" xr:uid="{E109BF72-EF67-46D8-A566-01A76FC20091}"/>
    <cellStyle name="20% - Accent3 21 9" xfId="19095" xr:uid="{E376015E-92C0-48DD-A3C0-4F6BC15CC33F}"/>
    <cellStyle name="20% - Accent3 22" xfId="3878" xr:uid="{CCECFA86-29A8-452F-AEEF-2B3948EC0BB4}"/>
    <cellStyle name="20% - Accent3 22 10" xfId="20481" xr:uid="{F75AEFAB-CD0C-4396-A592-8A7CCFFDDDB8}"/>
    <cellStyle name="20% - Accent3 22 11" xfId="23723" xr:uid="{34964093-9829-4F74-B5BD-47DF518E8163}"/>
    <cellStyle name="20% - Accent3 22 12" xfId="5939" xr:uid="{5222E853-16D8-43F0-BCF6-ADFB3C956BB6}"/>
    <cellStyle name="20% - Accent3 22 13" xfId="32005" xr:uid="{277D40C5-D9D1-43FA-9EF2-51697BDE7EB3}"/>
    <cellStyle name="20% - Accent3 22 2" xfId="3879" xr:uid="{0BA2ABF9-B44B-45C9-BF2C-3A1A63D0B20A}"/>
    <cellStyle name="20% - Accent3 22 2 10" xfId="23724" xr:uid="{18534665-A282-4588-9A20-D1ACE77D1BF7}"/>
    <cellStyle name="20% - Accent3 22 2 11" xfId="6418" xr:uid="{D820D4E8-B794-45F4-BCDD-5DB466319AA5}"/>
    <cellStyle name="20% - Accent3 22 2 12" xfId="32006" xr:uid="{3F03FD3D-4A0C-49D6-A242-4EB049B80ADF}"/>
    <cellStyle name="20% - Accent3 22 2 2" xfId="9602" xr:uid="{AF6D3514-8721-4094-9C90-83898F250421}"/>
    <cellStyle name="20% - Accent3 22 2 2 2" xfId="11586" xr:uid="{75D40118-6096-4977-8D04-F193BCB278A6}"/>
    <cellStyle name="20% - Accent3 22 2 2 2 2" xfId="17538" xr:uid="{2D2B99A3-6DFF-4CEA-9C1A-491FD1CFC494}"/>
    <cellStyle name="20% - Accent3 22 2 2 2 3" xfId="27100" xr:uid="{4F86B923-AF70-4FAB-B8C1-FE42FB9DE7C0}"/>
    <cellStyle name="20% - Accent3 22 2 2 3" xfId="15554" xr:uid="{3EB9C58C-C037-4A83-B546-F5CF7B31B34E}"/>
    <cellStyle name="20% - Accent3 22 2 2 3 2" xfId="29076" xr:uid="{E238DD0E-ADD3-4EC0-97B5-E40A3E0BA872}"/>
    <cellStyle name="20% - Accent3 22 2 2 4" xfId="20482" xr:uid="{EB5F27BF-F0B6-41AF-92CF-968201A98010}"/>
    <cellStyle name="20% - Accent3 22 2 2 5" xfId="25116" xr:uid="{2D954420-6785-4B72-B526-80491A368E04}"/>
    <cellStyle name="20% - Accent3 22 2 3" xfId="10194" xr:uid="{8BE15D6D-136D-4671-85C3-51A1DC516FAB}"/>
    <cellStyle name="20% - Accent3 22 2 3 2" xfId="16146" xr:uid="{774D8E5B-FC0D-445E-9DA2-DFC76D46BC94}"/>
    <cellStyle name="20% - Accent3 22 2 3 2 2" xfId="29077" xr:uid="{F4A28CF5-4A61-4422-BBDD-E22886E4DE03}"/>
    <cellStyle name="20% - Accent3 22 2 3 3" xfId="20483" xr:uid="{26895804-B471-4750-9A6E-B2D451B0CBFF}"/>
    <cellStyle name="20% - Accent3 22 2 3 4" xfId="25708" xr:uid="{7EF8F4AC-731C-4DEC-8E15-BB73ACD6C230}"/>
    <cellStyle name="20% - Accent3 22 2 4" xfId="12178" xr:uid="{3213EE76-0DC6-4134-867E-4C9E44B51656}"/>
    <cellStyle name="20% - Accent3 22 2 4 2" xfId="14162" xr:uid="{F419F2B7-49E8-4E57-A7E4-445D2BC8661A}"/>
    <cellStyle name="20% - Accent3 22 2 4 3" xfId="27692" xr:uid="{D5CE75F9-5BEC-4775-9288-9916CAA447C5}"/>
    <cellStyle name="20% - Accent3 22 2 5" xfId="8210" xr:uid="{6336B0E8-9EE5-4D7B-B2FF-C5B719DA325B}"/>
    <cellStyle name="20% - Accent3 22 2 5 2" xfId="29075" xr:uid="{5802377C-3287-45AB-852C-0B96320EDCA8}"/>
    <cellStyle name="20% - Accent3 22 2 6" xfId="13570" xr:uid="{7BA9C4D0-B159-4260-9D61-06522530B6EF}"/>
    <cellStyle name="20% - Accent3 22 2 7" xfId="18183" xr:uid="{C725A11D-E06A-446F-96CD-17A2BDF10C37}"/>
    <cellStyle name="20% - Accent3 22 2 8" xfId="19575" xr:uid="{636E1A6A-2B1C-47A4-919C-CAE86A8E74B3}"/>
    <cellStyle name="20% - Accent3 22 2 9" xfId="20484" xr:uid="{110856D5-8175-430F-98EF-1D4D7A01C108}"/>
    <cellStyle name="20% - Accent3 22 3" xfId="9123" xr:uid="{FB26FFF9-984E-47E2-A5BC-BA31E9092820}"/>
    <cellStyle name="20% - Accent3 22 3 2" xfId="11107" xr:uid="{0DF3C82F-18F4-4B09-81EF-022E7A7A017F}"/>
    <cellStyle name="20% - Accent3 22 3 2 2" xfId="17059" xr:uid="{75E5E477-FD70-4029-A656-D5ACBF6F5394}"/>
    <cellStyle name="20% - Accent3 22 3 2 3" xfId="26621" xr:uid="{B7562F9C-E7A5-4BEB-A5BA-5D25988EB9B5}"/>
    <cellStyle name="20% - Accent3 22 3 3" xfId="15075" xr:uid="{FBBE2168-5F88-4FC4-B29E-8ECED6CB0151}"/>
    <cellStyle name="20% - Accent3 22 3 3 2" xfId="29078" xr:uid="{909FBFFD-48E2-48C7-A966-52AAAC7C162C}"/>
    <cellStyle name="20% - Accent3 22 3 4" xfId="20485" xr:uid="{F356172D-F2D0-47AD-BB90-E7AF8AD19921}"/>
    <cellStyle name="20% - Accent3 22 3 5" xfId="24637" xr:uid="{F6B0DEFE-1A57-4C56-81D0-433508B71E0A}"/>
    <cellStyle name="20% - Accent3 22 4" xfId="10193" xr:uid="{A79ED7D1-02C1-49DC-BB4F-5C13B5B07331}"/>
    <cellStyle name="20% - Accent3 22 4 2" xfId="16145" xr:uid="{D53277A7-6D33-4F85-A1A2-4131F2F4DC05}"/>
    <cellStyle name="20% - Accent3 22 4 2 2" xfId="29079" xr:uid="{CE4498C0-66AD-4A85-8510-315DC4E1926F}"/>
    <cellStyle name="20% - Accent3 22 4 3" xfId="20486" xr:uid="{C9E50E99-C937-4293-8F8E-2F82E14C02FD}"/>
    <cellStyle name="20% - Accent3 22 4 4" xfId="25707" xr:uid="{6FADCE1F-C694-4AAF-9603-4B43CE420A09}"/>
    <cellStyle name="20% - Accent3 22 5" xfId="12177" xr:uid="{ADA444B5-63B1-4D66-B4A4-6A0C2B51964E}"/>
    <cellStyle name="20% - Accent3 22 5 2" xfId="14161" xr:uid="{93616900-657C-4D75-8AD5-54B1CA8962FF}"/>
    <cellStyle name="20% - Accent3 22 5 3" xfId="27691" xr:uid="{8CE4786B-DE1D-4A6B-8234-BD3412230DF3}"/>
    <cellStyle name="20% - Accent3 22 6" xfId="8209" xr:uid="{9530C5A6-B692-4854-A78B-E60F53195324}"/>
    <cellStyle name="20% - Accent3 22 6 2" xfId="29074" xr:uid="{DB8EC021-DCCB-409E-8F7A-2CCD2673BE42}"/>
    <cellStyle name="20% - Accent3 22 7" xfId="13091" xr:uid="{792AFEDE-4564-4CE1-B854-7564B955EA60}"/>
    <cellStyle name="20% - Accent3 22 8" xfId="18182" xr:uid="{D9FFF4C6-AA31-42B7-A4F5-A28FC77A039E}"/>
    <cellStyle name="20% - Accent3 22 9" xfId="19096" xr:uid="{BAF0E886-B7FA-4D86-835F-8C7ED2F9FA2B}"/>
    <cellStyle name="20% - Accent3 23" xfId="3880" xr:uid="{487F1A37-4114-435A-B17E-D85452C74119}"/>
    <cellStyle name="20% - Accent3 24" xfId="3881" xr:uid="{81E5F55A-9029-415C-87C2-1F87486EFA13}"/>
    <cellStyle name="20% - Accent3 24 10" xfId="20487" xr:uid="{D4CDAB88-E3D9-4A36-9A05-98AB2270C8AE}"/>
    <cellStyle name="20% - Accent3 24 11" xfId="23725" xr:uid="{04973CA7-A864-4FA0-B97E-996A5977513F}"/>
    <cellStyle name="20% - Accent3 24 12" xfId="5940" xr:uid="{A2DD3464-1C4D-4B26-BB56-7826E0040C3D}"/>
    <cellStyle name="20% - Accent3 24 13" xfId="32007" xr:uid="{068D6374-C4EC-494F-9516-6A14B7E8247F}"/>
    <cellStyle name="20% - Accent3 24 2" xfId="3882" xr:uid="{8D16F29C-A251-4871-9ADD-1154FAF30A6F}"/>
    <cellStyle name="20% - Accent3 24 2 10" xfId="23726" xr:uid="{8D18D40E-0E5D-4C55-AC8E-56F371E97E61}"/>
    <cellStyle name="20% - Accent3 24 2 11" xfId="6419" xr:uid="{A647B57B-0996-4D4A-B79A-AF0E53BCCAC3}"/>
    <cellStyle name="20% - Accent3 24 2 12" xfId="32008" xr:uid="{92CFC333-2FF1-43DB-8060-4F545F06DF0B}"/>
    <cellStyle name="20% - Accent3 24 2 2" xfId="9603" xr:uid="{44F9AEF4-3AA7-4B82-9110-07DE5C701DC2}"/>
    <cellStyle name="20% - Accent3 24 2 2 2" xfId="11587" xr:uid="{D7188F77-410F-4948-AFE9-729A4B92124B}"/>
    <cellStyle name="20% - Accent3 24 2 2 2 2" xfId="17539" xr:uid="{3476407C-39DC-4FCD-941C-06A63B4D5A49}"/>
    <cellStyle name="20% - Accent3 24 2 2 2 3" xfId="27101" xr:uid="{4B93E12B-0270-4CD8-AFFF-3451D54087E8}"/>
    <cellStyle name="20% - Accent3 24 2 2 3" xfId="15555" xr:uid="{7E0F5EF2-4725-4CCD-B331-2BF65F8B1591}"/>
    <cellStyle name="20% - Accent3 24 2 2 3 2" xfId="29082" xr:uid="{5B754279-9BB0-4F32-B583-88C3003C3091}"/>
    <cellStyle name="20% - Accent3 24 2 2 4" xfId="20488" xr:uid="{37D60BDB-1282-4150-9A7D-17E75C342C79}"/>
    <cellStyle name="20% - Accent3 24 2 2 5" xfId="25117" xr:uid="{BCE36FBD-116A-4795-8056-180B7472902B}"/>
    <cellStyle name="20% - Accent3 24 2 3" xfId="10196" xr:uid="{C6CD76AC-C81D-43E9-A2CB-33BDBA85D1A6}"/>
    <cellStyle name="20% - Accent3 24 2 3 2" xfId="16148" xr:uid="{98E08623-AFC9-4C3A-A990-BF4AA6A3A7EE}"/>
    <cellStyle name="20% - Accent3 24 2 3 2 2" xfId="29083" xr:uid="{6039F046-A5C5-4C28-A699-9EA51B3372E4}"/>
    <cellStyle name="20% - Accent3 24 2 3 3" xfId="20489" xr:uid="{33508C5C-CB57-4F76-8441-DF379DB390EB}"/>
    <cellStyle name="20% - Accent3 24 2 3 4" xfId="25710" xr:uid="{ACBC8FDD-2FD7-4286-9B09-83C29C127476}"/>
    <cellStyle name="20% - Accent3 24 2 4" xfId="12180" xr:uid="{A9BD7A2E-E6A6-4585-A036-FFDC8326829C}"/>
    <cellStyle name="20% - Accent3 24 2 4 2" xfId="14164" xr:uid="{F429D774-D5CA-4134-AEC3-67633E7D0125}"/>
    <cellStyle name="20% - Accent3 24 2 4 3" xfId="27694" xr:uid="{94B59E8C-C7A1-4316-923D-BAD8F7555E5C}"/>
    <cellStyle name="20% - Accent3 24 2 5" xfId="8212" xr:uid="{3E746149-EA73-4B3C-89D6-B7631A33B579}"/>
    <cellStyle name="20% - Accent3 24 2 5 2" xfId="29081" xr:uid="{93DFFE8D-1D13-452A-9E26-4015E039DBE4}"/>
    <cellStyle name="20% - Accent3 24 2 6" xfId="13571" xr:uid="{10DAE08A-B0A3-4178-B87F-A62D6D4E0831}"/>
    <cellStyle name="20% - Accent3 24 2 7" xfId="18185" xr:uid="{A5A2AEBD-C4AE-4BFD-947E-69CA4E2E2B44}"/>
    <cellStyle name="20% - Accent3 24 2 8" xfId="19576" xr:uid="{69544B5B-7214-4175-A9CA-6D9A068AF9E5}"/>
    <cellStyle name="20% - Accent3 24 2 9" xfId="20490" xr:uid="{C61C8716-8F22-4A16-8605-47F9191C6205}"/>
    <cellStyle name="20% - Accent3 24 3" xfId="9124" xr:uid="{6704B71F-A3A8-466C-B892-DF526FE7E100}"/>
    <cellStyle name="20% - Accent3 24 3 2" xfId="11108" xr:uid="{B09252C1-2C6D-47DD-A577-0161957079F4}"/>
    <cellStyle name="20% - Accent3 24 3 2 2" xfId="17060" xr:uid="{C932EBD4-583B-44E7-B3A0-C1570342846F}"/>
    <cellStyle name="20% - Accent3 24 3 2 3" xfId="26622" xr:uid="{32E91225-E573-4372-A557-AB9FE2B2893D}"/>
    <cellStyle name="20% - Accent3 24 3 3" xfId="15076" xr:uid="{81304949-6960-4A05-B74A-3EA52B20BA27}"/>
    <cellStyle name="20% - Accent3 24 3 3 2" xfId="29084" xr:uid="{A7A21764-72A1-44C1-93F5-B6D0F7E084DD}"/>
    <cellStyle name="20% - Accent3 24 3 4" xfId="20491" xr:uid="{D6E9E437-2A5E-474B-809F-4AE369EA8CBD}"/>
    <cellStyle name="20% - Accent3 24 3 5" xfId="24638" xr:uid="{BD8CF891-7F13-4855-B790-DD7761AC26F0}"/>
    <cellStyle name="20% - Accent3 24 4" xfId="10195" xr:uid="{FA51D6E4-4934-4A75-B507-6B0553E8CAB0}"/>
    <cellStyle name="20% - Accent3 24 4 2" xfId="16147" xr:uid="{06206301-6DEF-4F9F-9C58-27630FA19E0E}"/>
    <cellStyle name="20% - Accent3 24 4 2 2" xfId="29085" xr:uid="{CFFD1EB5-3F27-4E45-B870-4F98FD2EBA0B}"/>
    <cellStyle name="20% - Accent3 24 4 3" xfId="20492" xr:uid="{C0090AE9-8B21-40F3-AD66-B3C3BAC51778}"/>
    <cellStyle name="20% - Accent3 24 4 4" xfId="25709" xr:uid="{28353561-DC3E-4D26-8EDE-93100DDD3CA8}"/>
    <cellStyle name="20% - Accent3 24 5" xfId="12179" xr:uid="{77F58911-34ED-4456-BC26-FB272D52D397}"/>
    <cellStyle name="20% - Accent3 24 5 2" xfId="14163" xr:uid="{E823947F-88D0-47EF-BD5B-03E04DB25EBB}"/>
    <cellStyle name="20% - Accent3 24 5 3" xfId="27693" xr:uid="{0EA593B6-E6D4-44C0-BCFB-70C8E6396012}"/>
    <cellStyle name="20% - Accent3 24 6" xfId="8211" xr:uid="{780F79DA-7A22-48BC-932F-A1FAB11A54B7}"/>
    <cellStyle name="20% - Accent3 24 6 2" xfId="29080" xr:uid="{E637355C-C138-4D5B-BFC9-2BE1B5F10FC7}"/>
    <cellStyle name="20% - Accent3 24 7" xfId="13092" xr:uid="{538A5E0C-9F78-4E66-B176-DCF822B49B9B}"/>
    <cellStyle name="20% - Accent3 24 8" xfId="18184" xr:uid="{9733BD50-E174-4904-A41C-9A137754B085}"/>
    <cellStyle name="20% - Accent3 24 9" xfId="19097" xr:uid="{142EAD57-2370-4B38-B836-89CFCD185F7C}"/>
    <cellStyle name="20% - Accent3 25" xfId="3883" xr:uid="{D85668CD-A2D2-4C15-A954-BD1807BC2DF7}"/>
    <cellStyle name="20% - Accent3 25 10" xfId="20493" xr:uid="{07752523-676E-455B-81E4-0E07E6016162}"/>
    <cellStyle name="20% - Accent3 25 11" xfId="23727" xr:uid="{A5FF5311-2FA5-40F4-A924-3A0729471682}"/>
    <cellStyle name="20% - Accent3 25 12" xfId="5941" xr:uid="{FC6B7E0E-1F1D-4EED-95F2-4F8E4DC06652}"/>
    <cellStyle name="20% - Accent3 25 13" xfId="32009" xr:uid="{FDB7DC9C-B1A4-4E1D-B0A8-11ED83973407}"/>
    <cellStyle name="20% - Accent3 25 2" xfId="3884" xr:uid="{905A7E6E-88F3-4EA6-9274-D341B6B81080}"/>
    <cellStyle name="20% - Accent3 25 2 10" xfId="23728" xr:uid="{3E19FB5C-37FA-4249-91D4-98C6A67533C5}"/>
    <cellStyle name="20% - Accent3 25 2 11" xfId="6420" xr:uid="{FF50A519-A653-47E2-80E4-25FCE86DCCE9}"/>
    <cellStyle name="20% - Accent3 25 2 12" xfId="32010" xr:uid="{98D2D57C-37BD-450C-BECD-FCABF22B13C2}"/>
    <cellStyle name="20% - Accent3 25 2 2" xfId="9604" xr:uid="{8F010CF4-9941-43B3-9402-870609878D87}"/>
    <cellStyle name="20% - Accent3 25 2 2 2" xfId="11588" xr:uid="{1FE982E2-BE93-4DB2-A582-F25A5D59E1F6}"/>
    <cellStyle name="20% - Accent3 25 2 2 2 2" xfId="17540" xr:uid="{B610D823-497D-40A5-985F-F3A53634D3CF}"/>
    <cellStyle name="20% - Accent3 25 2 2 2 3" xfId="27102" xr:uid="{7768CE7E-0202-4517-9630-3876B82CA9F5}"/>
    <cellStyle name="20% - Accent3 25 2 2 3" xfId="15556" xr:uid="{CB7D5755-C987-44E6-ACE7-37C017060111}"/>
    <cellStyle name="20% - Accent3 25 2 2 3 2" xfId="29088" xr:uid="{DBD715E6-5652-4BB2-A915-A21A4BF22435}"/>
    <cellStyle name="20% - Accent3 25 2 2 4" xfId="20494" xr:uid="{CFC0FA63-28FB-47A8-A526-4302F4EA1839}"/>
    <cellStyle name="20% - Accent3 25 2 2 5" xfId="25118" xr:uid="{4C586291-04DC-459C-A09A-60B22343AD9B}"/>
    <cellStyle name="20% - Accent3 25 2 3" xfId="10198" xr:uid="{16A5ABA8-D3CA-4442-A073-1DC606D4FBBF}"/>
    <cellStyle name="20% - Accent3 25 2 3 2" xfId="16150" xr:uid="{97E50916-67DC-46B2-B517-F6FF1762DCBF}"/>
    <cellStyle name="20% - Accent3 25 2 3 2 2" xfId="29089" xr:uid="{0F09B618-1E1A-4C66-8580-B0CF9FE175E7}"/>
    <cellStyle name="20% - Accent3 25 2 3 3" xfId="20495" xr:uid="{FD49EBB7-0463-4048-A6A7-36614E738484}"/>
    <cellStyle name="20% - Accent3 25 2 3 4" xfId="25712" xr:uid="{FB81D1AF-D4C0-4BD1-9F14-0F97A5B5F968}"/>
    <cellStyle name="20% - Accent3 25 2 4" xfId="12182" xr:uid="{61D03626-1A92-408E-9190-E73B332728E3}"/>
    <cellStyle name="20% - Accent3 25 2 4 2" xfId="14166" xr:uid="{D92A6361-AF1F-4D64-8ACE-794F2AA6F459}"/>
    <cellStyle name="20% - Accent3 25 2 4 3" xfId="27696" xr:uid="{711D6C58-66C6-43AE-AFC4-4E45899B3C54}"/>
    <cellStyle name="20% - Accent3 25 2 5" xfId="8214" xr:uid="{EA0508BD-7AE0-4DC3-8983-0716053F4160}"/>
    <cellStyle name="20% - Accent3 25 2 5 2" xfId="29087" xr:uid="{F822844E-DB48-490C-BDC6-52781BE93B54}"/>
    <cellStyle name="20% - Accent3 25 2 6" xfId="13572" xr:uid="{6622A848-039D-4A24-9129-0FD917548C37}"/>
    <cellStyle name="20% - Accent3 25 2 7" xfId="18187" xr:uid="{5E5F61A5-30D1-4E3C-BF91-ED61B46E9713}"/>
    <cellStyle name="20% - Accent3 25 2 8" xfId="19577" xr:uid="{C6849D45-AAD8-4979-9A06-A9DAE4C1CA9B}"/>
    <cellStyle name="20% - Accent3 25 2 9" xfId="20496" xr:uid="{768B5057-49CD-4275-914E-5B10904FB216}"/>
    <cellStyle name="20% - Accent3 25 3" xfId="9125" xr:uid="{D5F05EE3-28EF-4E02-B5AD-FED95F0BCB2C}"/>
    <cellStyle name="20% - Accent3 25 3 2" xfId="11109" xr:uid="{CE6A0070-1E24-4E05-9656-D81678A9EFDD}"/>
    <cellStyle name="20% - Accent3 25 3 2 2" xfId="17061" xr:uid="{C412FD38-B1DB-4DA5-9728-04F25506153D}"/>
    <cellStyle name="20% - Accent3 25 3 2 3" xfId="26623" xr:uid="{17620E4B-99F9-4798-A91B-B3125F756ADF}"/>
    <cellStyle name="20% - Accent3 25 3 3" xfId="15077" xr:uid="{77137E87-4DCD-4946-8A25-7D8A8E171EDD}"/>
    <cellStyle name="20% - Accent3 25 3 3 2" xfId="29090" xr:uid="{A2F38380-4F07-461B-9BA8-1EBBE4348305}"/>
    <cellStyle name="20% - Accent3 25 3 4" xfId="20497" xr:uid="{9A8A9765-3325-4DA8-AA4C-41D1FF31FA0C}"/>
    <cellStyle name="20% - Accent3 25 3 5" xfId="24639" xr:uid="{ACB32486-4492-40BF-ADB8-0196851868D5}"/>
    <cellStyle name="20% - Accent3 25 4" xfId="10197" xr:uid="{84B8EE51-D24A-49DA-9758-C89B96AD0275}"/>
    <cellStyle name="20% - Accent3 25 4 2" xfId="16149" xr:uid="{7A935D30-659C-4005-9F63-929769C6EC0F}"/>
    <cellStyle name="20% - Accent3 25 4 2 2" xfId="29091" xr:uid="{19817D85-0811-4586-9986-7F33605CA0CE}"/>
    <cellStyle name="20% - Accent3 25 4 3" xfId="20498" xr:uid="{686A34F3-8906-4559-9D23-B297020BE494}"/>
    <cellStyle name="20% - Accent3 25 4 4" xfId="25711" xr:uid="{B46F490E-0E94-407C-91D0-554280CD9D1E}"/>
    <cellStyle name="20% - Accent3 25 5" xfId="12181" xr:uid="{9CB97C80-A129-4993-8853-A2C69C395416}"/>
    <cellStyle name="20% - Accent3 25 5 2" xfId="14165" xr:uid="{286C3BEA-31AE-4EA1-98A9-EB509E89CCBF}"/>
    <cellStyle name="20% - Accent3 25 5 3" xfId="27695" xr:uid="{97C2CB13-EE20-4BE9-B047-5AADD17A79D0}"/>
    <cellStyle name="20% - Accent3 25 6" xfId="8213" xr:uid="{A2BEF823-D52A-4E28-9278-84A001681E87}"/>
    <cellStyle name="20% - Accent3 25 6 2" xfId="29086" xr:uid="{2A3776CF-DBB9-435C-8428-28241E7A4221}"/>
    <cellStyle name="20% - Accent3 25 7" xfId="13093" xr:uid="{1322C624-F931-47F5-8D06-185FAA7079F3}"/>
    <cellStyle name="20% - Accent3 25 8" xfId="18186" xr:uid="{6CA6855E-2F88-4101-BC56-AE45E504B427}"/>
    <cellStyle name="20% - Accent3 25 9" xfId="19098" xr:uid="{A0134CC5-7D58-46A7-BBEA-457A6C8083D0}"/>
    <cellStyle name="20% - Accent3 26" xfId="3885" xr:uid="{F80C265F-CF25-48D9-B416-0239762F7A35}"/>
    <cellStyle name="20% - Accent3 26 10" xfId="20499" xr:uid="{C27999DD-DA7B-4BF7-B528-4947E9EF4381}"/>
    <cellStyle name="20% - Accent3 26 11" xfId="23729" xr:uid="{20970C16-2F99-4874-A0C7-2C4C7EEB41FE}"/>
    <cellStyle name="20% - Accent3 26 12" xfId="5942" xr:uid="{8D6E6C90-712C-4EED-A7E0-71F8BDC8963E}"/>
    <cellStyle name="20% - Accent3 26 13" xfId="32011" xr:uid="{A661BA5F-7F67-448C-A7B4-E2909BE3D6C7}"/>
    <cellStyle name="20% - Accent3 26 2" xfId="3886" xr:uid="{5A26B1AA-7054-4081-B0C0-A50286C14850}"/>
    <cellStyle name="20% - Accent3 26 2 10" xfId="23730" xr:uid="{8C892C1B-6271-4A68-B0F1-3610C8B57BD0}"/>
    <cellStyle name="20% - Accent3 26 2 11" xfId="6421" xr:uid="{48F08EB8-A04F-4E1C-8992-992C29F218B6}"/>
    <cellStyle name="20% - Accent3 26 2 12" xfId="32012" xr:uid="{67DBAFD1-FE90-4D41-97BC-F566E2DBC876}"/>
    <cellStyle name="20% - Accent3 26 2 2" xfId="9605" xr:uid="{8A5A30C0-6F9D-4154-83F1-3E2291D8A885}"/>
    <cellStyle name="20% - Accent3 26 2 2 2" xfId="11589" xr:uid="{83F18BCE-DC0F-47FF-BEAD-7CD9176A0A86}"/>
    <cellStyle name="20% - Accent3 26 2 2 2 2" xfId="17541" xr:uid="{A27D643F-FDC3-4A9B-9B31-D07744D8F208}"/>
    <cellStyle name="20% - Accent3 26 2 2 2 3" xfId="27103" xr:uid="{E16B236B-1A3B-4F06-A690-8B6761EBCD4A}"/>
    <cellStyle name="20% - Accent3 26 2 2 3" xfId="15557" xr:uid="{F9CC9104-2B1E-4711-A064-B8E9974E6E5D}"/>
    <cellStyle name="20% - Accent3 26 2 2 3 2" xfId="29094" xr:uid="{41DEE595-FF7A-463F-9D4A-1563CE9319D9}"/>
    <cellStyle name="20% - Accent3 26 2 2 4" xfId="20500" xr:uid="{7D63B535-082D-4BDB-A89F-8F7BFA8FDBA2}"/>
    <cellStyle name="20% - Accent3 26 2 2 5" xfId="25119" xr:uid="{41B9F621-2474-444F-90DC-646ED639F500}"/>
    <cellStyle name="20% - Accent3 26 2 3" xfId="10200" xr:uid="{F140AAD1-54E7-49D4-BF2F-C6FF6D4C765B}"/>
    <cellStyle name="20% - Accent3 26 2 3 2" xfId="16152" xr:uid="{66211CD1-E983-4D37-9D2E-1F2AA74C4D90}"/>
    <cellStyle name="20% - Accent3 26 2 3 2 2" xfId="29095" xr:uid="{C7DBBCF0-B574-4655-98F1-51C9F62ED5A8}"/>
    <cellStyle name="20% - Accent3 26 2 3 3" xfId="20501" xr:uid="{3D7B3A4C-292B-41AC-B57D-0103FC847343}"/>
    <cellStyle name="20% - Accent3 26 2 3 4" xfId="25714" xr:uid="{90AB4A3F-1673-49E7-9290-27F3261DC6CB}"/>
    <cellStyle name="20% - Accent3 26 2 4" xfId="12184" xr:uid="{06432895-7357-42A4-A7A0-932E64755DCE}"/>
    <cellStyle name="20% - Accent3 26 2 4 2" xfId="14168" xr:uid="{A8086398-8F7C-47D7-9DB8-1C6ED6F037E8}"/>
    <cellStyle name="20% - Accent3 26 2 4 3" xfId="27698" xr:uid="{1F9A64C0-9FD5-42A5-8CEB-064546C95E7F}"/>
    <cellStyle name="20% - Accent3 26 2 5" xfId="8216" xr:uid="{5AADC3AA-B3EC-4AFB-85DD-EDB3AE1E85AF}"/>
    <cellStyle name="20% - Accent3 26 2 5 2" xfId="29093" xr:uid="{9EFCC91F-A484-4A88-A320-405632CFA244}"/>
    <cellStyle name="20% - Accent3 26 2 6" xfId="13573" xr:uid="{4A1F80C9-6B74-4E3C-9EC4-2CC9D4D87A21}"/>
    <cellStyle name="20% - Accent3 26 2 7" xfId="18189" xr:uid="{7E95F365-C9AE-4C23-B041-8E1EE1D4677A}"/>
    <cellStyle name="20% - Accent3 26 2 8" xfId="19578" xr:uid="{5F94DCA3-E0C5-4837-860C-11DA943CD93D}"/>
    <cellStyle name="20% - Accent3 26 2 9" xfId="20502" xr:uid="{496697D0-CCBC-475C-88E7-919B7EDE844B}"/>
    <cellStyle name="20% - Accent3 26 3" xfId="9126" xr:uid="{71BBEA2B-E4D7-446B-8F0F-B4803C791D42}"/>
    <cellStyle name="20% - Accent3 26 3 2" xfId="11110" xr:uid="{C112CC45-DDA8-4836-B12C-56B66F489AB5}"/>
    <cellStyle name="20% - Accent3 26 3 2 2" xfId="17062" xr:uid="{613CED70-6938-4F2E-A410-04FA8C14BF14}"/>
    <cellStyle name="20% - Accent3 26 3 2 3" xfId="26624" xr:uid="{52C72664-BE4F-42E8-865C-C562D0C809B3}"/>
    <cellStyle name="20% - Accent3 26 3 3" xfId="15078" xr:uid="{BCE28004-5597-4C6F-95B2-024C0A182719}"/>
    <cellStyle name="20% - Accent3 26 3 3 2" xfId="29096" xr:uid="{668AAA89-1DEC-4E0C-9F8D-B1EFEE85C62B}"/>
    <cellStyle name="20% - Accent3 26 3 4" xfId="20503" xr:uid="{8CC9CC9B-8A31-4634-9E4A-A4370AEE92E8}"/>
    <cellStyle name="20% - Accent3 26 3 5" xfId="24640" xr:uid="{B80E2F78-B555-49E6-B57D-6E4E9CDB5844}"/>
    <cellStyle name="20% - Accent3 26 4" xfId="10199" xr:uid="{B06839A2-7CE1-4AF3-9148-F1AF854F4D8F}"/>
    <cellStyle name="20% - Accent3 26 4 2" xfId="16151" xr:uid="{AC0CEB6D-6D6A-4CC8-8E51-AC989A50B266}"/>
    <cellStyle name="20% - Accent3 26 4 2 2" xfId="29097" xr:uid="{A6625594-285E-4085-8FF2-B70B1E0E0EBD}"/>
    <cellStyle name="20% - Accent3 26 4 3" xfId="20504" xr:uid="{7892F4DB-9C59-4F12-BD66-4E8B4722C2DF}"/>
    <cellStyle name="20% - Accent3 26 4 4" xfId="25713" xr:uid="{4DFA203A-2C51-4F3B-97B4-427113F5DC08}"/>
    <cellStyle name="20% - Accent3 26 5" xfId="12183" xr:uid="{C7444CB5-6950-48B5-8CB3-EB6824B9F288}"/>
    <cellStyle name="20% - Accent3 26 5 2" xfId="14167" xr:uid="{16E3A1F4-EE78-4E99-B990-867A33CC8F90}"/>
    <cellStyle name="20% - Accent3 26 5 3" xfId="27697" xr:uid="{01CA7B06-F284-468B-B605-9BAD59E97BF2}"/>
    <cellStyle name="20% - Accent3 26 6" xfId="8215" xr:uid="{F66DD745-674A-43F9-AED3-B7B6C1360C1F}"/>
    <cellStyle name="20% - Accent3 26 6 2" xfId="29092" xr:uid="{B06C8D8B-DD8B-4F1E-B665-8073924A9029}"/>
    <cellStyle name="20% - Accent3 26 7" xfId="13094" xr:uid="{AE729C0B-95C7-4B3C-9D49-EE4E2FE351E0}"/>
    <cellStyle name="20% - Accent3 26 8" xfId="18188" xr:uid="{CE1603F2-FB62-428E-88AC-F035DDE03BE6}"/>
    <cellStyle name="20% - Accent3 26 9" xfId="19099" xr:uid="{CEF1541C-1D51-4D03-974E-6B2358FBD063}"/>
    <cellStyle name="20% - Accent3 27" xfId="3887" xr:uid="{36F500FC-7D95-476B-9F53-ED4CF27DF905}"/>
    <cellStyle name="20% - Accent3 27 10" xfId="20505" xr:uid="{3F12631A-1EB6-4CD0-B145-F054F415819B}"/>
    <cellStyle name="20% - Accent3 27 11" xfId="23731" xr:uid="{089766D5-0619-4B65-87A2-76F4785B7C86}"/>
    <cellStyle name="20% - Accent3 27 12" xfId="5943" xr:uid="{0361BD85-86FE-4B47-88E3-7B7A84D53993}"/>
    <cellStyle name="20% - Accent3 27 13" xfId="32013" xr:uid="{6B8E195F-51A0-4874-A9CA-841AA3295F20}"/>
    <cellStyle name="20% - Accent3 27 2" xfId="3888" xr:uid="{66EB6F64-893A-43FA-B3F1-1D8FACC7F6C4}"/>
    <cellStyle name="20% - Accent3 27 2 10" xfId="23732" xr:uid="{454ED8CA-E0BE-488C-AC78-D06ED5A74EEB}"/>
    <cellStyle name="20% - Accent3 27 2 11" xfId="6422" xr:uid="{3FD65DBD-9551-49EE-9156-650538718D51}"/>
    <cellStyle name="20% - Accent3 27 2 12" xfId="32014" xr:uid="{582088AC-6FA5-4C3E-B28B-FC86A94C003C}"/>
    <cellStyle name="20% - Accent3 27 2 2" xfId="9606" xr:uid="{6191CD1C-A873-4F13-861D-B60ADE34C126}"/>
    <cellStyle name="20% - Accent3 27 2 2 2" xfId="11590" xr:uid="{6805FABB-98F6-45AE-9642-BD5DA54A5B99}"/>
    <cellStyle name="20% - Accent3 27 2 2 2 2" xfId="17542" xr:uid="{0145F9F0-9F78-40B3-A11F-DEF11C37D51B}"/>
    <cellStyle name="20% - Accent3 27 2 2 2 3" xfId="27104" xr:uid="{474DFD8D-E54F-4F5F-83EE-24FC03BAEC90}"/>
    <cellStyle name="20% - Accent3 27 2 2 3" xfId="15558" xr:uid="{3A48A4D1-40B2-458D-9C51-DACBE90D3073}"/>
    <cellStyle name="20% - Accent3 27 2 2 3 2" xfId="29100" xr:uid="{3BDBD1B5-29AD-4CD0-874F-3137EF0A7BF3}"/>
    <cellStyle name="20% - Accent3 27 2 2 4" xfId="20506" xr:uid="{C52164FB-7C73-4B2E-8432-5717F6D7E979}"/>
    <cellStyle name="20% - Accent3 27 2 2 5" xfId="25120" xr:uid="{2AE9E475-8980-4D03-A4C1-419CB1C97DD2}"/>
    <cellStyle name="20% - Accent3 27 2 3" xfId="10202" xr:uid="{331AC79D-FDA5-4F49-A939-035B6F6509D9}"/>
    <cellStyle name="20% - Accent3 27 2 3 2" xfId="16154" xr:uid="{2C5A6555-3D2E-41D5-A39C-F74B74698375}"/>
    <cellStyle name="20% - Accent3 27 2 3 2 2" xfId="29101" xr:uid="{1E850060-017C-489C-87E2-DA6C1D7DAE3A}"/>
    <cellStyle name="20% - Accent3 27 2 3 3" xfId="20507" xr:uid="{184077EC-5536-4377-825A-DD8A64E26810}"/>
    <cellStyle name="20% - Accent3 27 2 3 4" xfId="25716" xr:uid="{70E0FF0C-F7D3-42FD-A5A5-09D91AE739EC}"/>
    <cellStyle name="20% - Accent3 27 2 4" xfId="12186" xr:uid="{ED35461F-BCB3-4830-A28F-F5DFF35B0C70}"/>
    <cellStyle name="20% - Accent3 27 2 4 2" xfId="14170" xr:uid="{770E606B-1B02-419B-AADE-4E3D6E2E3F4F}"/>
    <cellStyle name="20% - Accent3 27 2 4 3" xfId="27700" xr:uid="{C5779D40-1B95-488B-A0D9-D4333B32D0EF}"/>
    <cellStyle name="20% - Accent3 27 2 5" xfId="8218" xr:uid="{1AFE6642-0D01-4FB8-BE9B-CCF34A08B8EA}"/>
    <cellStyle name="20% - Accent3 27 2 5 2" xfId="29099" xr:uid="{448F15DF-F6FE-41C5-9A05-9E5392F47D4E}"/>
    <cellStyle name="20% - Accent3 27 2 6" xfId="13574" xr:uid="{D7DB34DB-8824-4E8D-B10D-8E9398E988D7}"/>
    <cellStyle name="20% - Accent3 27 2 7" xfId="18191" xr:uid="{A269DB3F-0CE4-4CC8-B163-5E85543AFD0E}"/>
    <cellStyle name="20% - Accent3 27 2 8" xfId="19579" xr:uid="{072EF5A5-351B-4973-96DB-9296F22A126F}"/>
    <cellStyle name="20% - Accent3 27 2 9" xfId="20508" xr:uid="{4D16F74B-41F3-4144-99A7-EF224C69A1FB}"/>
    <cellStyle name="20% - Accent3 27 3" xfId="9127" xr:uid="{F6FFC90F-C9F3-41B8-BB21-9B735DE960CB}"/>
    <cellStyle name="20% - Accent3 27 3 2" xfId="11111" xr:uid="{EAA6D522-4D2F-4DAF-B8A9-F953A92D9695}"/>
    <cellStyle name="20% - Accent3 27 3 2 2" xfId="17063" xr:uid="{ACC7FA14-676C-452A-A9AF-0E890CD81B62}"/>
    <cellStyle name="20% - Accent3 27 3 2 3" xfId="26625" xr:uid="{54A0E592-AC41-4ECE-B2D3-934319E3076D}"/>
    <cellStyle name="20% - Accent3 27 3 3" xfId="15079" xr:uid="{5C9EE9FC-F2B1-4252-8291-4A1300BA9455}"/>
    <cellStyle name="20% - Accent3 27 3 3 2" xfId="29102" xr:uid="{134F98A0-72CB-48E4-8431-B35BDAC10E4A}"/>
    <cellStyle name="20% - Accent3 27 3 4" xfId="20509" xr:uid="{3402C462-6FCF-4B65-AE4F-C29F5B2D67BA}"/>
    <cellStyle name="20% - Accent3 27 3 5" xfId="24641" xr:uid="{BFFFD0F5-CD34-48BE-9280-41C10A1B9BD5}"/>
    <cellStyle name="20% - Accent3 27 4" xfId="10201" xr:uid="{B21B6327-9100-41DA-A04B-61AD2597EC72}"/>
    <cellStyle name="20% - Accent3 27 4 2" xfId="16153" xr:uid="{60069049-09E3-4A7E-9659-2CE00D94B4AC}"/>
    <cellStyle name="20% - Accent3 27 4 2 2" xfId="29103" xr:uid="{DE9E17C9-E457-4D08-B92F-5D809D877A32}"/>
    <cellStyle name="20% - Accent3 27 4 3" xfId="20510" xr:uid="{F888D9E4-4DBD-4893-A205-1C7D2E87BD47}"/>
    <cellStyle name="20% - Accent3 27 4 4" xfId="25715" xr:uid="{8F33CAF1-0603-4AB0-9BAA-D610CCAF2A06}"/>
    <cellStyle name="20% - Accent3 27 5" xfId="12185" xr:uid="{66722055-9A31-454D-8191-8E07A1B011F4}"/>
    <cellStyle name="20% - Accent3 27 5 2" xfId="14169" xr:uid="{AF927CE9-60A8-4F4D-9B4A-AECA400F2D87}"/>
    <cellStyle name="20% - Accent3 27 5 3" xfId="27699" xr:uid="{D45BEE09-F94D-49E5-A270-570EA2070C78}"/>
    <cellStyle name="20% - Accent3 27 6" xfId="8217" xr:uid="{94036BB7-3705-4695-82F4-DE1FC973E06C}"/>
    <cellStyle name="20% - Accent3 27 6 2" xfId="29098" xr:uid="{7B03F836-0EAB-456B-A976-9CAB8D856F3A}"/>
    <cellStyle name="20% - Accent3 27 7" xfId="13095" xr:uid="{0F8DA756-0B32-4BC3-B706-7F559D303A95}"/>
    <cellStyle name="20% - Accent3 27 8" xfId="18190" xr:uid="{024CD96F-DC96-4239-A4B6-BBA2D4445032}"/>
    <cellStyle name="20% - Accent3 27 9" xfId="19100" xr:uid="{F46D2C0A-9662-4D2F-9C13-DAC1667B202F}"/>
    <cellStyle name="20% - Accent3 28" xfId="3889" xr:uid="{E7B71ABF-4652-4728-AB4E-1C488B2C1ECC}"/>
    <cellStyle name="20% - Accent3 28 10" xfId="20511" xr:uid="{8908A441-F0B2-4FEE-950F-477617B1659E}"/>
    <cellStyle name="20% - Accent3 28 11" xfId="23733" xr:uid="{C4E9157B-486B-4659-971E-9A1312B6DF4A}"/>
    <cellStyle name="20% - Accent3 28 12" xfId="5944" xr:uid="{58B35934-9FB3-4FF6-984E-4FA44225E637}"/>
    <cellStyle name="20% - Accent3 28 13" xfId="32015" xr:uid="{74143D99-12F5-4A4D-80A0-D05DC2810FEA}"/>
    <cellStyle name="20% - Accent3 28 2" xfId="3890" xr:uid="{5355E91B-C075-49B1-95C5-67B1CD2F32BC}"/>
    <cellStyle name="20% - Accent3 28 2 10" xfId="23734" xr:uid="{F4C949E4-8E80-4455-B2C5-A4FB1CC8DBC9}"/>
    <cellStyle name="20% - Accent3 28 2 11" xfId="6423" xr:uid="{65D58AA2-4667-4720-966C-0F2684E50058}"/>
    <cellStyle name="20% - Accent3 28 2 12" xfId="32016" xr:uid="{DEF27C7D-7D78-40C4-A2A2-CD474C946BFB}"/>
    <cellStyle name="20% - Accent3 28 2 2" xfId="9607" xr:uid="{47382964-E0E6-43BC-9646-96CC994A2131}"/>
    <cellStyle name="20% - Accent3 28 2 2 2" xfId="11591" xr:uid="{5596D32E-B2E6-458D-81A0-B0DE43BF5EF5}"/>
    <cellStyle name="20% - Accent3 28 2 2 2 2" xfId="17543" xr:uid="{1A5BF2C7-4462-4D27-A715-46410E8F663D}"/>
    <cellStyle name="20% - Accent3 28 2 2 2 3" xfId="27105" xr:uid="{FE44040B-81E2-4527-B90A-D3362BFC9D49}"/>
    <cellStyle name="20% - Accent3 28 2 2 3" xfId="15559" xr:uid="{D3AF33D3-B6EF-452A-BA97-6F819A318067}"/>
    <cellStyle name="20% - Accent3 28 2 2 3 2" xfId="29106" xr:uid="{7F16B1F2-6C45-43F6-9554-5B3CD2AF2A43}"/>
    <cellStyle name="20% - Accent3 28 2 2 4" xfId="20512" xr:uid="{AEF178A2-9135-4687-8F62-674936372FA8}"/>
    <cellStyle name="20% - Accent3 28 2 2 5" xfId="25121" xr:uid="{C8552CAD-7192-435E-B5E3-BC2BC867DD0E}"/>
    <cellStyle name="20% - Accent3 28 2 3" xfId="10204" xr:uid="{158CE099-A17E-41D6-8DD3-82132FBC03EA}"/>
    <cellStyle name="20% - Accent3 28 2 3 2" xfId="16156" xr:uid="{4CD0B270-DD62-4B97-803E-67F718BB9CD5}"/>
    <cellStyle name="20% - Accent3 28 2 3 2 2" xfId="29107" xr:uid="{3F467747-9DDB-4B5A-9FF2-196F2CE79B45}"/>
    <cellStyle name="20% - Accent3 28 2 3 3" xfId="20513" xr:uid="{C0E4C340-ABA6-4BA9-9325-F9FEE218D4C2}"/>
    <cellStyle name="20% - Accent3 28 2 3 4" xfId="25718" xr:uid="{C65902CF-78C9-409B-AEEC-39939F223214}"/>
    <cellStyle name="20% - Accent3 28 2 4" xfId="12188" xr:uid="{DA049D03-CDFE-4C61-85F6-41228E013D45}"/>
    <cellStyle name="20% - Accent3 28 2 4 2" xfId="14172" xr:uid="{E3F23C41-68E0-480D-A161-4A1A0CE3B00B}"/>
    <cellStyle name="20% - Accent3 28 2 4 3" xfId="27702" xr:uid="{1978E0CA-152A-4818-BF48-C86728132518}"/>
    <cellStyle name="20% - Accent3 28 2 5" xfId="8220" xr:uid="{C167F601-19CA-413A-BC9C-38FBC4F3F8F0}"/>
    <cellStyle name="20% - Accent3 28 2 5 2" xfId="29105" xr:uid="{99F99885-750F-4119-A524-E7509A936D74}"/>
    <cellStyle name="20% - Accent3 28 2 6" xfId="13575" xr:uid="{CECA3D27-5B1A-4DA1-9A89-AC7BBE3369A3}"/>
    <cellStyle name="20% - Accent3 28 2 7" xfId="18193" xr:uid="{E3E30A61-78F8-4886-841B-1168927B00EA}"/>
    <cellStyle name="20% - Accent3 28 2 8" xfId="19580" xr:uid="{DB6BE14D-AC41-4B20-9D71-B3F8D60D431C}"/>
    <cellStyle name="20% - Accent3 28 2 9" xfId="20514" xr:uid="{E7E36EA4-0E82-43E5-865B-D75004180FC3}"/>
    <cellStyle name="20% - Accent3 28 3" xfId="9128" xr:uid="{AC096182-F9A7-4727-8DDE-0F2335E99AE1}"/>
    <cellStyle name="20% - Accent3 28 3 2" xfId="11112" xr:uid="{4707CE6D-2413-4C47-94B2-B2ED0C1A8F7E}"/>
    <cellStyle name="20% - Accent3 28 3 2 2" xfId="17064" xr:uid="{BBC7678A-889F-4489-95B4-D6FBA891699D}"/>
    <cellStyle name="20% - Accent3 28 3 2 3" xfId="26626" xr:uid="{321BA7EA-F05D-4149-A151-97B97FDA37E0}"/>
    <cellStyle name="20% - Accent3 28 3 3" xfId="15080" xr:uid="{4BAADFA3-4662-4746-A1E5-9FEDDFBF0FE3}"/>
    <cellStyle name="20% - Accent3 28 3 3 2" xfId="29108" xr:uid="{8CD00C24-9BEF-41A5-9722-898D410117AA}"/>
    <cellStyle name="20% - Accent3 28 3 4" xfId="20515" xr:uid="{672012E4-6552-47DA-8B0F-3C65A72ADDB9}"/>
    <cellStyle name="20% - Accent3 28 3 5" xfId="24642" xr:uid="{117AD041-9EE5-4676-8C5A-31B35821AA8B}"/>
    <cellStyle name="20% - Accent3 28 4" xfId="10203" xr:uid="{4A4539F1-8DCA-4FF9-BB2B-D28F5A2AFDF7}"/>
    <cellStyle name="20% - Accent3 28 4 2" xfId="16155" xr:uid="{0BF469DA-F633-4CB4-93CE-501EDBB363CD}"/>
    <cellStyle name="20% - Accent3 28 4 2 2" xfId="29109" xr:uid="{01371D06-E0E0-4C1D-8A40-467F82F62855}"/>
    <cellStyle name="20% - Accent3 28 4 3" xfId="20516" xr:uid="{8DB4E9B3-62D0-4F76-98C2-7812D2795115}"/>
    <cellStyle name="20% - Accent3 28 4 4" xfId="25717" xr:uid="{1D2C0E9A-6100-45BA-8FF1-D4C66E36E6B2}"/>
    <cellStyle name="20% - Accent3 28 5" xfId="12187" xr:uid="{C36C6B66-2B58-4342-80FA-5D1A41184774}"/>
    <cellStyle name="20% - Accent3 28 5 2" xfId="14171" xr:uid="{83A06E22-E3B1-48D3-A4F4-C0E6B05E0F77}"/>
    <cellStyle name="20% - Accent3 28 5 3" xfId="27701" xr:uid="{56124F82-E26A-47E4-A558-451842A2C1CC}"/>
    <cellStyle name="20% - Accent3 28 6" xfId="8219" xr:uid="{2B3C8ADF-146F-4C41-ADD5-F90CBCE192A9}"/>
    <cellStyle name="20% - Accent3 28 6 2" xfId="29104" xr:uid="{517D606D-1ABB-4D7F-B464-74A5BCB6C4B7}"/>
    <cellStyle name="20% - Accent3 28 7" xfId="13096" xr:uid="{DF716D8D-C173-4CA9-9A2F-74AFD8D17B7B}"/>
    <cellStyle name="20% - Accent3 28 8" xfId="18192" xr:uid="{AB991311-DC0A-4185-AA55-3545AFC4FA14}"/>
    <cellStyle name="20% - Accent3 28 9" xfId="19101" xr:uid="{F131770B-F784-4AA1-BA48-794DD828ABE8}"/>
    <cellStyle name="20% - Accent3 29" xfId="3891" xr:uid="{36C3330A-67A4-4B28-9CD4-350FC2F7583E}"/>
    <cellStyle name="20% - Accent3 29 10" xfId="20517" xr:uid="{5A951D53-9E09-40DB-9842-3538C66E8806}"/>
    <cellStyle name="20% - Accent3 29 11" xfId="23735" xr:uid="{41744F92-28E1-4C84-8749-B1D1FBE1E854}"/>
    <cellStyle name="20% - Accent3 29 12" xfId="5945" xr:uid="{DC633BDE-33B7-4A18-AC3E-0BF90D8AE4F8}"/>
    <cellStyle name="20% - Accent3 29 13" xfId="32017" xr:uid="{183808C1-4A4C-4DA5-84E9-26E6D05EC739}"/>
    <cellStyle name="20% - Accent3 29 2" xfId="3892" xr:uid="{D7C752DC-C3B9-4365-ABCB-A4312783BB27}"/>
    <cellStyle name="20% - Accent3 29 2 10" xfId="23736" xr:uid="{8E0D6DE7-E297-4433-B52E-59467573046A}"/>
    <cellStyle name="20% - Accent3 29 2 11" xfId="6424" xr:uid="{03EFE04A-3D1A-4285-AFDB-7F2DB2003E2D}"/>
    <cellStyle name="20% - Accent3 29 2 12" xfId="32018" xr:uid="{6053C616-EB13-430E-8060-2D3C58B65627}"/>
    <cellStyle name="20% - Accent3 29 2 2" xfId="9608" xr:uid="{73BFA854-B324-4EC1-8AA3-22277482AE4F}"/>
    <cellStyle name="20% - Accent3 29 2 2 2" xfId="11592" xr:uid="{08985922-CE51-4FEF-8430-BBA40C02FD29}"/>
    <cellStyle name="20% - Accent3 29 2 2 2 2" xfId="17544" xr:uid="{167B93CF-1D45-4AA1-A395-8F93DA593B92}"/>
    <cellStyle name="20% - Accent3 29 2 2 2 3" xfId="27106" xr:uid="{5A5D6969-135B-4798-AD55-4DC09B1AED27}"/>
    <cellStyle name="20% - Accent3 29 2 2 3" xfId="15560" xr:uid="{5A7E1878-E226-43A4-A354-C6D9A31519C4}"/>
    <cellStyle name="20% - Accent3 29 2 2 3 2" xfId="29112" xr:uid="{2ED182B1-9565-48F1-8A54-5D40345D12EA}"/>
    <cellStyle name="20% - Accent3 29 2 2 4" xfId="20518" xr:uid="{F2BD48A3-B036-40B9-AAE5-AA964F24FAB7}"/>
    <cellStyle name="20% - Accent3 29 2 2 5" xfId="25122" xr:uid="{667F50CD-B4A4-46FD-96AF-44D7044F95CF}"/>
    <cellStyle name="20% - Accent3 29 2 3" xfId="10206" xr:uid="{D4E3C491-AD6E-47CC-B3CA-0E0F2934FDF3}"/>
    <cellStyle name="20% - Accent3 29 2 3 2" xfId="16158" xr:uid="{8660983E-BD7E-486A-B3B5-90B15994400A}"/>
    <cellStyle name="20% - Accent3 29 2 3 2 2" xfId="29113" xr:uid="{F6EDFEE8-556A-4683-9F9C-3A0928305BC6}"/>
    <cellStyle name="20% - Accent3 29 2 3 3" xfId="20519" xr:uid="{20579B43-D5AE-4ADA-BD1E-708217C4F7DC}"/>
    <cellStyle name="20% - Accent3 29 2 3 4" xfId="25720" xr:uid="{40687A51-FEE1-46F3-9E7D-F1231A42F0CA}"/>
    <cellStyle name="20% - Accent3 29 2 4" xfId="12190" xr:uid="{3C912B9F-7216-487D-BDC6-BC94FDE95F24}"/>
    <cellStyle name="20% - Accent3 29 2 4 2" xfId="14174" xr:uid="{F0E7F7D3-74D4-4EC3-A572-FE27F7EF78AB}"/>
    <cellStyle name="20% - Accent3 29 2 4 3" xfId="27704" xr:uid="{918A2635-E421-472E-B7F9-3BE01F050A8C}"/>
    <cellStyle name="20% - Accent3 29 2 5" xfId="8222" xr:uid="{057232AB-4D7B-4DA8-94A0-C8228D8C06DC}"/>
    <cellStyle name="20% - Accent3 29 2 5 2" xfId="29111" xr:uid="{B9289405-5FC5-4908-957D-6B5808B26582}"/>
    <cellStyle name="20% - Accent3 29 2 6" xfId="13576" xr:uid="{2788AF69-93D6-45E0-95E8-F83CE8757F70}"/>
    <cellStyle name="20% - Accent3 29 2 7" xfId="18195" xr:uid="{2CD6FA3D-F822-4914-862B-95EC30F42F8A}"/>
    <cellStyle name="20% - Accent3 29 2 8" xfId="19581" xr:uid="{C7DA2070-9880-4C33-8250-CADDC670DC74}"/>
    <cellStyle name="20% - Accent3 29 2 9" xfId="20520" xr:uid="{2E3A3D60-F277-46E8-8DB2-9572CA21353C}"/>
    <cellStyle name="20% - Accent3 29 3" xfId="9129" xr:uid="{3729B4F6-629D-4B49-9E2A-F129C8B8E6EB}"/>
    <cellStyle name="20% - Accent3 29 3 2" xfId="11113" xr:uid="{0EF75E9E-29C8-4FF2-8CF0-461E96796460}"/>
    <cellStyle name="20% - Accent3 29 3 2 2" xfId="17065" xr:uid="{8402EB8D-742E-44C1-ACC4-FB1D0B7C6E06}"/>
    <cellStyle name="20% - Accent3 29 3 2 3" xfId="26627" xr:uid="{1D7F0BD3-881A-4A91-BD44-529D043FD52F}"/>
    <cellStyle name="20% - Accent3 29 3 3" xfId="15081" xr:uid="{564B454C-2AEB-45E7-8950-5AE900B5751E}"/>
    <cellStyle name="20% - Accent3 29 3 3 2" xfId="29114" xr:uid="{F300E00E-06F5-469E-B641-A737A8BE77F4}"/>
    <cellStyle name="20% - Accent3 29 3 4" xfId="20521" xr:uid="{67DA6917-6CD0-431E-921E-83FCD7C6840C}"/>
    <cellStyle name="20% - Accent3 29 3 5" xfId="24643" xr:uid="{6709250D-355C-4E8D-B77E-12F2C9F298CC}"/>
    <cellStyle name="20% - Accent3 29 4" xfId="10205" xr:uid="{92F53C75-9634-4B9B-85A2-BB5E3C46FE24}"/>
    <cellStyle name="20% - Accent3 29 4 2" xfId="16157" xr:uid="{369EE0FE-D5CE-4401-A803-A6FA1AD28C5E}"/>
    <cellStyle name="20% - Accent3 29 4 2 2" xfId="29115" xr:uid="{C82593DE-196B-48D2-A07C-7871136A985D}"/>
    <cellStyle name="20% - Accent3 29 4 3" xfId="20522" xr:uid="{4A3E9DC1-D515-48D4-AEB3-2AD7EBE20F93}"/>
    <cellStyle name="20% - Accent3 29 4 4" xfId="25719" xr:uid="{4288B312-ACF0-48CD-8F14-3BB2C74C456A}"/>
    <cellStyle name="20% - Accent3 29 5" xfId="12189" xr:uid="{AA8D4D4A-5634-484F-AA43-19BDA14B2999}"/>
    <cellStyle name="20% - Accent3 29 5 2" xfId="14173" xr:uid="{54A2461A-0F5C-4F2F-AFF9-0AA97D4C356B}"/>
    <cellStyle name="20% - Accent3 29 5 3" xfId="27703" xr:uid="{ED8CBD93-6121-4827-ADD7-683B88A04D85}"/>
    <cellStyle name="20% - Accent3 29 6" xfId="8221" xr:uid="{6D989DC0-4CC0-4DB5-A2BA-FF30EC9E2C1B}"/>
    <cellStyle name="20% - Accent3 29 6 2" xfId="29110" xr:uid="{F1C33D0B-3E96-4DE5-AF96-6CEB5CE024D8}"/>
    <cellStyle name="20% - Accent3 29 7" xfId="13097" xr:uid="{7C406DDD-52BD-473D-B830-EBAB4B0C54E5}"/>
    <cellStyle name="20% - Accent3 29 8" xfId="18194" xr:uid="{A5EACDDF-1C75-4459-826E-429C4A342209}"/>
    <cellStyle name="20% - Accent3 29 9" xfId="19102" xr:uid="{F5E6710B-C675-44AD-BF5A-E36EA4A22CBC}"/>
    <cellStyle name="20% - Accent3 3" xfId="65" xr:uid="{00000000-0005-0000-0000-000040000000}"/>
    <cellStyle name="20% - Accent3 3 10" xfId="19103" xr:uid="{0BAC7C45-C307-4A40-9120-907C46C7A6AE}"/>
    <cellStyle name="20% - Accent3 3 11" xfId="20523" xr:uid="{DED0596D-2D3F-4893-97BA-CE2A1729B63D}"/>
    <cellStyle name="20% - Accent3 3 12" xfId="23737" xr:uid="{A1785E62-AA94-4D3C-8152-27E5610706D5}"/>
    <cellStyle name="20% - Accent3 3 13" xfId="5946" xr:uid="{2E137194-990A-4ED7-8C07-2CBF4A384FF6}"/>
    <cellStyle name="20% - Accent3 3 14" xfId="32019" xr:uid="{CFE7DA96-F599-4FC4-95E2-335A4A114E25}"/>
    <cellStyle name="20% - Accent3 3 15" xfId="3893" xr:uid="{1D3E2862-8AC1-40F5-BF53-4FD2E12A8924}"/>
    <cellStyle name="20% - Accent3 3 2" xfId="66" xr:uid="{00000000-0005-0000-0000-000041000000}"/>
    <cellStyle name="20% - Accent3 3 2 10" xfId="20524" xr:uid="{0CE3F3E8-0CD0-4BBA-8703-9FE61A8EA5CE}"/>
    <cellStyle name="20% - Accent3 3 2 11" xfId="23738" xr:uid="{33AA57A7-DC67-4BD4-82D3-7FB2E3A056B6}"/>
    <cellStyle name="20% - Accent3 3 2 12" xfId="5947" xr:uid="{5E7E302D-BD06-4E67-B78D-4E8564321309}"/>
    <cellStyle name="20% - Accent3 3 2 13" xfId="32020" xr:uid="{565FE454-55CD-4299-B6BD-DFEA45D0D481}"/>
    <cellStyle name="20% - Accent3 3 2 14" xfId="3894" xr:uid="{D36EA0A9-444C-400D-B7CE-F98BBD23D79B}"/>
    <cellStyle name="20% - Accent3 3 2 2" xfId="67" xr:uid="{00000000-0005-0000-0000-000042000000}"/>
    <cellStyle name="20% - Accent3 3 2 2 10" xfId="23739" xr:uid="{767B9322-4EEF-4304-AFC5-6D4AC336FE3A}"/>
    <cellStyle name="20% - Accent3 3 2 2 11" xfId="6425" xr:uid="{411C56CF-D2BB-41F0-B303-23756FC66E97}"/>
    <cellStyle name="20% - Accent3 3 2 2 12" xfId="32021" xr:uid="{A80F203C-81B2-485C-A96A-C2A4EBCDE424}"/>
    <cellStyle name="20% - Accent3 3 2 2 13" xfId="3895" xr:uid="{B6D8FF8C-E4EC-4F24-8C62-A7875E77321E}"/>
    <cellStyle name="20% - Accent3 3 2 2 2" xfId="9609" xr:uid="{E5F6FA60-0D83-470D-B9B6-A1C38E210191}"/>
    <cellStyle name="20% - Accent3 3 2 2 2 2" xfId="11593" xr:uid="{28789DF9-4CB2-4C66-8516-24D7BCC01750}"/>
    <cellStyle name="20% - Accent3 3 2 2 2 2 2" xfId="17545" xr:uid="{BCD9725B-F3FB-42D4-96AB-89A8256ADF17}"/>
    <cellStyle name="20% - Accent3 3 2 2 2 2 3" xfId="27107" xr:uid="{403D64DF-3A35-4EC2-9EE4-F3865C1B1BD0}"/>
    <cellStyle name="20% - Accent3 3 2 2 2 3" xfId="15561" xr:uid="{6CE0DD05-3530-4C75-83EA-B4848C54FB57}"/>
    <cellStyle name="20% - Accent3 3 2 2 2 3 2" xfId="29119" xr:uid="{62B7003D-D604-470A-A70A-142AD61F4CCA}"/>
    <cellStyle name="20% - Accent3 3 2 2 2 4" xfId="20525" xr:uid="{A9E8A721-646A-4148-8F58-FCA89067502A}"/>
    <cellStyle name="20% - Accent3 3 2 2 2 5" xfId="25123" xr:uid="{5F7D25BF-2E4C-46B2-BC2D-701129F1EE7D}"/>
    <cellStyle name="20% - Accent3 3 2 2 3" xfId="10209" xr:uid="{ACA1BCBB-6EE5-46C1-B7CD-55740E4982FA}"/>
    <cellStyle name="20% - Accent3 3 2 2 3 2" xfId="16161" xr:uid="{E1BBE582-BC97-4624-A7D6-C190BCCA044D}"/>
    <cellStyle name="20% - Accent3 3 2 2 3 2 2" xfId="29120" xr:uid="{1347B544-A30A-4C22-9E71-006E3DC71DFB}"/>
    <cellStyle name="20% - Accent3 3 2 2 3 3" xfId="20526" xr:uid="{942937CD-849A-42B8-9914-D6ECBA4C6159}"/>
    <cellStyle name="20% - Accent3 3 2 2 3 4" xfId="25723" xr:uid="{82F6FDF0-7DDF-4D36-B8F2-B17B7E3A2714}"/>
    <cellStyle name="20% - Accent3 3 2 2 4" xfId="12193" xr:uid="{E6F83D46-7FD3-4631-A577-DA000E981075}"/>
    <cellStyle name="20% - Accent3 3 2 2 4 2" xfId="14177" xr:uid="{19531611-48AF-4732-B932-FBE929482F0F}"/>
    <cellStyle name="20% - Accent3 3 2 2 4 3" xfId="27707" xr:uid="{AAA02E02-504C-4915-A246-8039F93550E4}"/>
    <cellStyle name="20% - Accent3 3 2 2 5" xfId="8225" xr:uid="{B40F5B02-D53E-4059-A96B-139B2D21A27A}"/>
    <cellStyle name="20% - Accent3 3 2 2 5 2" xfId="29118" xr:uid="{41B60323-6539-4DBD-A377-E4CC19ABE9A4}"/>
    <cellStyle name="20% - Accent3 3 2 2 6" xfId="13577" xr:uid="{6833FCF8-A5E8-4F18-A12D-6575CD92E437}"/>
    <cellStyle name="20% - Accent3 3 2 2 7" xfId="18198" xr:uid="{8B197B5E-BA56-4A31-9747-6D0E5B0AD27E}"/>
    <cellStyle name="20% - Accent3 3 2 2 8" xfId="19582" xr:uid="{A438496B-636E-402E-BBE8-E94D48E47744}"/>
    <cellStyle name="20% - Accent3 3 2 2 9" xfId="20527" xr:uid="{94870CDA-6D3E-4E15-86C8-C6CB2238EAAB}"/>
    <cellStyle name="20% - Accent3 3 2 3" xfId="6897" xr:uid="{AC4F17A1-69DA-45FA-95EF-980767888F93}"/>
    <cellStyle name="20% - Accent3 3 2 3 2" xfId="11115" xr:uid="{F64FBB29-DE6A-4C81-AEC8-2DA2A6082F38}"/>
    <cellStyle name="20% - Accent3 3 2 3 2 2" xfId="17067" xr:uid="{A4EF9B7E-C19C-4E08-8174-0225CB13FBAB}"/>
    <cellStyle name="20% - Accent3 3 2 3 2 3" xfId="26629" xr:uid="{7CF12D03-8FDA-41E0-A050-857D4C8336EC}"/>
    <cellStyle name="20% - Accent3 3 2 3 3" xfId="9131" xr:uid="{CACE6A4F-44FE-46D0-8613-8FFBC2AB4385}"/>
    <cellStyle name="20% - Accent3 3 2 3 3 2" xfId="29121" xr:uid="{38CB0706-050C-4AA4-9898-BD1710B349D0}"/>
    <cellStyle name="20% - Accent3 3 2 3 4" xfId="15083" xr:uid="{B63502AE-C1E9-4E9E-86BC-D63A8A6F6897}"/>
    <cellStyle name="20% - Accent3 3 2 3 5" xfId="20528" xr:uid="{1F77480D-5062-4F1E-B1CF-89E7166BBBCA}"/>
    <cellStyle name="20% - Accent3 3 2 3 6" xfId="24645" xr:uid="{6517EF6C-333D-4EFD-8072-D5DA032E4496}"/>
    <cellStyle name="20% - Accent3 3 2 4" xfId="10208" xr:uid="{866A5045-E7A8-4351-9DDE-992BAD33AF2B}"/>
    <cellStyle name="20% - Accent3 3 2 4 2" xfId="16160" xr:uid="{A51B0AEB-CFC2-47E3-B7BA-BA357B147C7E}"/>
    <cellStyle name="20% - Accent3 3 2 4 2 2" xfId="29122" xr:uid="{6A7FE3D0-0985-4D38-B232-DD373AA8CAED}"/>
    <cellStyle name="20% - Accent3 3 2 4 3" xfId="20529" xr:uid="{AF9EBA86-88E1-490D-B34B-340C03BF9FA9}"/>
    <cellStyle name="20% - Accent3 3 2 4 4" xfId="25722" xr:uid="{48231B24-D3EA-43E1-80A6-9FD8666449CE}"/>
    <cellStyle name="20% - Accent3 3 2 5" xfId="12192" xr:uid="{7E3090A5-901F-4293-AA62-77A238A6A8C1}"/>
    <cellStyle name="20% - Accent3 3 2 5 2" xfId="14176" xr:uid="{F2692E3B-9628-46B8-9F07-5EA794895C77}"/>
    <cellStyle name="20% - Accent3 3 2 5 3" xfId="27706" xr:uid="{20B32C02-6950-4797-AE93-C10D8DF20606}"/>
    <cellStyle name="20% - Accent3 3 2 6" xfId="8224" xr:uid="{86F5DDB1-1EB8-4FED-B681-89AB4660EDA9}"/>
    <cellStyle name="20% - Accent3 3 2 6 2" xfId="29117" xr:uid="{EFA43E14-5621-4435-9472-1B9AB7584540}"/>
    <cellStyle name="20% - Accent3 3 2 7" xfId="13099" xr:uid="{D528DE30-DCD6-4512-A45B-73C409EAE1EB}"/>
    <cellStyle name="20% - Accent3 3 2 8" xfId="18197" xr:uid="{4BE212B0-1482-499E-A881-600C32D63ECA}"/>
    <cellStyle name="20% - Accent3 3 2 9" xfId="19104" xr:uid="{776408E9-FB8E-4838-8F0E-B85CFA8359AD}"/>
    <cellStyle name="20% - Accent3 3 3" xfId="68" xr:uid="{00000000-0005-0000-0000-000043000000}"/>
    <cellStyle name="20% - Accent3 3 3 10" xfId="23740" xr:uid="{7562F45A-33C7-4F7B-AB9D-F76D3475EC07}"/>
    <cellStyle name="20% - Accent3 3 3 11" xfId="6426" xr:uid="{014841F4-A6A6-4CF5-94CE-65B44691FA9C}"/>
    <cellStyle name="20% - Accent3 3 3 12" xfId="32022" xr:uid="{46F707EB-A014-492F-95FA-7F439AFBCF7D}"/>
    <cellStyle name="20% - Accent3 3 3 13" xfId="3896" xr:uid="{00C3F519-889F-4D37-8934-AE5ED2CDE24B}"/>
    <cellStyle name="20% - Accent3 3 3 2" xfId="69" xr:uid="{00000000-0005-0000-0000-000044000000}"/>
    <cellStyle name="20% - Accent3 3 3 2 2" xfId="11594" xr:uid="{E15A7845-1A21-4D8E-A7A8-08601FFFA42B}"/>
    <cellStyle name="20% - Accent3 3 3 2 2 2" xfId="17546" xr:uid="{8CCAF2A6-7B11-467F-8D30-2DA04852E699}"/>
    <cellStyle name="20% - Accent3 3 3 2 2 3" xfId="27108" xr:uid="{BF027A96-1C1B-47B1-B8B1-4B41897DAFFF}"/>
    <cellStyle name="20% - Accent3 3 3 2 3" xfId="15562" xr:uid="{09AF0448-9714-474B-A2CE-3321C6661367}"/>
    <cellStyle name="20% - Accent3 3 3 2 3 2" xfId="29124" xr:uid="{C5DFCFD8-7C41-454C-BC77-8B6A9352265D}"/>
    <cellStyle name="20% - Accent3 3 3 2 4" xfId="20530" xr:uid="{11367C54-4573-4DC4-9744-7B41E26810BB}"/>
    <cellStyle name="20% - Accent3 3 3 2 5" xfId="25124" xr:uid="{456D8F7D-B7B2-4602-82A2-428F50DFAAF8}"/>
    <cellStyle name="20% - Accent3 3 3 2 6" xfId="9610" xr:uid="{7E6FA64E-25BE-4FDD-B874-76EC276EC8AE}"/>
    <cellStyle name="20% - Accent3 3 3 3" xfId="10210" xr:uid="{229B8349-CE20-400C-B75E-E5BD7C17D94A}"/>
    <cellStyle name="20% - Accent3 3 3 3 2" xfId="16162" xr:uid="{682F2A26-2390-4517-A1AF-9194BBC918F1}"/>
    <cellStyle name="20% - Accent3 3 3 3 2 2" xfId="29125" xr:uid="{2FF6C9BB-B27F-4B19-9EB8-E6F7FF4A2766}"/>
    <cellStyle name="20% - Accent3 3 3 3 3" xfId="20531" xr:uid="{9D166458-A0BE-4953-B8E5-7300ADBA367E}"/>
    <cellStyle name="20% - Accent3 3 3 3 4" xfId="25724" xr:uid="{45A1AA85-5C10-42E6-9B6A-BC056B03A307}"/>
    <cellStyle name="20% - Accent3 3 3 4" xfId="12194" xr:uid="{AF8681B8-5F9B-4ABB-A180-02D9BF851BF4}"/>
    <cellStyle name="20% - Accent3 3 3 4 2" xfId="14178" xr:uid="{F2F301D6-B50C-45FA-BC39-3DE574E90317}"/>
    <cellStyle name="20% - Accent3 3 3 4 3" xfId="27708" xr:uid="{39205845-C935-4216-86E3-3A0F47731BE8}"/>
    <cellStyle name="20% - Accent3 3 3 5" xfId="8226" xr:uid="{EACCA5D0-EE10-48D5-AF9B-1FAD65544542}"/>
    <cellStyle name="20% - Accent3 3 3 5 2" xfId="29123" xr:uid="{7B216546-FD21-4592-80CA-1BBB61AE9024}"/>
    <cellStyle name="20% - Accent3 3 3 6" xfId="13578" xr:uid="{10FA4781-0604-4050-83A9-6569A8DF281F}"/>
    <cellStyle name="20% - Accent3 3 3 7" xfId="18199" xr:uid="{4F0C9FCD-3534-4FA0-8DAB-BE3A4C0973AF}"/>
    <cellStyle name="20% - Accent3 3 3 8" xfId="19583" xr:uid="{112EF45D-D955-4443-9C3E-27E9221077C0}"/>
    <cellStyle name="20% - Accent3 3 3 9" xfId="20532" xr:uid="{47AB5C9D-4568-4AD0-9F52-4CC7F4F862CF}"/>
    <cellStyle name="20% - Accent3 3 4" xfId="70" xr:uid="{00000000-0005-0000-0000-000045000000}"/>
    <cellStyle name="20% - Accent3 3 4 2" xfId="11114" xr:uid="{F104B2F4-9A5C-452A-8660-50F66DF574F0}"/>
    <cellStyle name="20% - Accent3 3 4 2 2" xfId="17066" xr:uid="{E8C9D72A-1343-4ABD-B5B6-F929C4D91813}"/>
    <cellStyle name="20% - Accent3 3 4 2 3" xfId="26628" xr:uid="{E54499BA-AC0B-4D79-B6A9-700BAFDEC0C0}"/>
    <cellStyle name="20% - Accent3 3 4 3" xfId="9130" xr:uid="{51D86D00-7B0F-4B5F-8D25-98FA4C97D06B}"/>
    <cellStyle name="20% - Accent3 3 4 3 2" xfId="29126" xr:uid="{ED485160-5B1F-404F-A407-1FEF00098E89}"/>
    <cellStyle name="20% - Accent3 3 4 4" xfId="15082" xr:uid="{B6E0AAB7-DE5E-46CE-BB7E-17207C97445A}"/>
    <cellStyle name="20% - Accent3 3 4 5" xfId="20533" xr:uid="{D78743E3-AC82-424C-9718-C74EE93DCB99}"/>
    <cellStyle name="20% - Accent3 3 4 6" xfId="24644" xr:uid="{BD405C7A-D0AF-4EF9-91E7-A8E3EB4F0AF8}"/>
    <cellStyle name="20% - Accent3 3 4 7" xfId="6898" xr:uid="{559170C4-540C-4A21-8F80-F579EA327C52}"/>
    <cellStyle name="20% - Accent3 3 5" xfId="10207" xr:uid="{7F0F884A-4783-4F37-9528-30187A6F6EC0}"/>
    <cellStyle name="20% - Accent3 3 5 2" xfId="16159" xr:uid="{265D17C9-DCB8-4C53-B5CB-6C6FF860F734}"/>
    <cellStyle name="20% - Accent3 3 5 2 2" xfId="29127" xr:uid="{BE8341D6-3CF9-4BC5-9991-745314722A70}"/>
    <cellStyle name="20% - Accent3 3 5 3" xfId="20534" xr:uid="{67C0A988-E1FF-4EE1-9AF7-7DF3103A5C98}"/>
    <cellStyle name="20% - Accent3 3 5 4" xfId="25721" xr:uid="{5050DAB0-3369-4111-9BF5-766240E5D37E}"/>
    <cellStyle name="20% - Accent3 3 6" xfId="12191" xr:uid="{36F7F9C9-2DA9-4D75-BD0C-D1F672465279}"/>
    <cellStyle name="20% - Accent3 3 6 2" xfId="14175" xr:uid="{0D27F293-B99A-4553-8223-7715B1723D0F}"/>
    <cellStyle name="20% - Accent3 3 6 3" xfId="27705" xr:uid="{4768B948-F5DF-41DD-A059-0267D04C14F1}"/>
    <cellStyle name="20% - Accent3 3 7" xfId="8223" xr:uid="{DEC84293-ABA8-4148-BA47-58EBC2FE5F82}"/>
    <cellStyle name="20% - Accent3 3 7 2" xfId="29116" xr:uid="{A0B97F7C-CBFD-475E-843E-AB006A2A6103}"/>
    <cellStyle name="20% - Accent3 3 8" xfId="13098" xr:uid="{BEB9FD8E-A06A-44B4-9091-316B0436778A}"/>
    <cellStyle name="20% - Accent3 3 9" xfId="18196" xr:uid="{FAE2073F-4B1F-45A3-89F3-E605C5257360}"/>
    <cellStyle name="20% - Accent3 30" xfId="3897" xr:uid="{08B8D591-8904-4BF0-BDF5-147F093F97EF}"/>
    <cellStyle name="20% - Accent3 30 10" xfId="20535" xr:uid="{908BC026-26D7-4D9A-9B59-841CD1BEE648}"/>
    <cellStyle name="20% - Accent3 30 11" xfId="23741" xr:uid="{B9C77770-C790-494F-B5A8-725F0E1EA55A}"/>
    <cellStyle name="20% - Accent3 30 12" xfId="5948" xr:uid="{677B0709-B2C4-4FE5-92D2-1563FF78F1F6}"/>
    <cellStyle name="20% - Accent3 30 13" xfId="32023" xr:uid="{EA2A6750-3391-4535-B2D3-C504AAA1EAB5}"/>
    <cellStyle name="20% - Accent3 30 2" xfId="3898" xr:uid="{EA0B094D-2D60-412F-857F-71C342E19DD9}"/>
    <cellStyle name="20% - Accent3 30 2 10" xfId="23742" xr:uid="{011E3E6D-F96D-4A60-98B0-4507B8719900}"/>
    <cellStyle name="20% - Accent3 30 2 11" xfId="6427" xr:uid="{BAB50DA7-30C3-4D00-A824-38948AEBE280}"/>
    <cellStyle name="20% - Accent3 30 2 12" xfId="32024" xr:uid="{4C74022C-FE9A-48CF-89DE-7E7846205ACC}"/>
    <cellStyle name="20% - Accent3 30 2 2" xfId="9611" xr:uid="{233C55F5-F6C5-4EAE-A8FF-CA395E666492}"/>
    <cellStyle name="20% - Accent3 30 2 2 2" xfId="11595" xr:uid="{72ACF834-3BD3-4E51-BC83-9E6F6E621E8B}"/>
    <cellStyle name="20% - Accent3 30 2 2 2 2" xfId="17547" xr:uid="{C16641A8-3426-4C06-9A1F-18678AA6537A}"/>
    <cellStyle name="20% - Accent3 30 2 2 2 3" xfId="27109" xr:uid="{B3B53B9D-575C-43A7-9B31-E3C210CE42E2}"/>
    <cellStyle name="20% - Accent3 30 2 2 3" xfId="15563" xr:uid="{163B41CA-E0DD-4371-8845-C8EE991C096F}"/>
    <cellStyle name="20% - Accent3 30 2 2 3 2" xfId="29130" xr:uid="{226898A8-E80F-468C-B0D9-D0F72E69F6F1}"/>
    <cellStyle name="20% - Accent3 30 2 2 4" xfId="20536" xr:uid="{CAE29322-E1BD-40D6-B236-BB23CF0F84ED}"/>
    <cellStyle name="20% - Accent3 30 2 2 5" xfId="25125" xr:uid="{21AC317C-6EDF-479C-A4C4-36B80F07AA66}"/>
    <cellStyle name="20% - Accent3 30 2 3" xfId="10212" xr:uid="{2347154B-D552-47EC-8EB6-1F7EF23B97B8}"/>
    <cellStyle name="20% - Accent3 30 2 3 2" xfId="16164" xr:uid="{D3C00AAA-59CF-42D2-B18E-04B1B1DDCE89}"/>
    <cellStyle name="20% - Accent3 30 2 3 2 2" xfId="29131" xr:uid="{4A33B2C2-10A1-44D4-9EA4-BCAD14F8575C}"/>
    <cellStyle name="20% - Accent3 30 2 3 3" xfId="20537" xr:uid="{1CB4A214-391E-4D79-80C7-E7DAA9262B18}"/>
    <cellStyle name="20% - Accent3 30 2 3 4" xfId="25726" xr:uid="{C9AEDF40-0811-4BAC-B4B9-FB3D149CE3D1}"/>
    <cellStyle name="20% - Accent3 30 2 4" xfId="12196" xr:uid="{A1786102-D0AC-40DD-9739-5E8BDC0525E7}"/>
    <cellStyle name="20% - Accent3 30 2 4 2" xfId="14180" xr:uid="{907CBAA6-5A7E-459F-BB2E-8C943EA55648}"/>
    <cellStyle name="20% - Accent3 30 2 4 3" xfId="27710" xr:uid="{D38156F2-E73D-4407-9F21-BF24039FF8C0}"/>
    <cellStyle name="20% - Accent3 30 2 5" xfId="8228" xr:uid="{5F45D86F-0C7B-4D9B-A38E-2E81F841B746}"/>
    <cellStyle name="20% - Accent3 30 2 5 2" xfId="29129" xr:uid="{8D7B283B-5088-4E42-9A1C-CCE5CAABD4D6}"/>
    <cellStyle name="20% - Accent3 30 2 6" xfId="13579" xr:uid="{590BA12B-ACE0-4A6D-82CF-68536054249C}"/>
    <cellStyle name="20% - Accent3 30 2 7" xfId="18201" xr:uid="{BFFFADE4-B398-498D-AF1B-63544C12E6A2}"/>
    <cellStyle name="20% - Accent3 30 2 8" xfId="19584" xr:uid="{B799E112-6DF5-450F-B655-827F631F8CD7}"/>
    <cellStyle name="20% - Accent3 30 2 9" xfId="20538" xr:uid="{CA5D15D8-87E2-4DE8-B2BA-6288F75F4F0E}"/>
    <cellStyle name="20% - Accent3 30 3" xfId="9132" xr:uid="{84AD843B-3821-417A-9FAC-3DE513868A10}"/>
    <cellStyle name="20% - Accent3 30 3 2" xfId="11116" xr:uid="{2412589D-56DD-41F1-9DFE-29AF8E474FC3}"/>
    <cellStyle name="20% - Accent3 30 3 2 2" xfId="17068" xr:uid="{A3481218-857A-47C3-BECD-3F32D57DE312}"/>
    <cellStyle name="20% - Accent3 30 3 2 3" xfId="26630" xr:uid="{51449B27-5DBA-4601-ACEF-5DB6D7E4AAD5}"/>
    <cellStyle name="20% - Accent3 30 3 3" xfId="15084" xr:uid="{F289D745-CA91-47B8-85E0-918873696550}"/>
    <cellStyle name="20% - Accent3 30 3 3 2" xfId="29132" xr:uid="{2F6DD114-CB23-4E6B-A1DA-E96824887CC0}"/>
    <cellStyle name="20% - Accent3 30 3 4" xfId="20539" xr:uid="{6B03125C-D4FB-4167-AD5A-62A3FB848FE1}"/>
    <cellStyle name="20% - Accent3 30 3 5" xfId="24646" xr:uid="{12B59896-05ED-412A-92C3-338FB369D3DB}"/>
    <cellStyle name="20% - Accent3 30 4" xfId="10211" xr:uid="{61BB7F16-9A0E-4CA9-BA97-5FB617A7D1DE}"/>
    <cellStyle name="20% - Accent3 30 4 2" xfId="16163" xr:uid="{1D85A33D-4DC2-4D3F-B76C-E5483B0996B6}"/>
    <cellStyle name="20% - Accent3 30 4 2 2" xfId="29133" xr:uid="{E1BA6D73-86E5-4243-A4D7-290D9C4C9D5C}"/>
    <cellStyle name="20% - Accent3 30 4 3" xfId="20540" xr:uid="{5B2EA72E-3C90-475E-95B8-12A70BDC3364}"/>
    <cellStyle name="20% - Accent3 30 4 4" xfId="25725" xr:uid="{F9507666-E2AF-40F4-BCFE-5FC35C855CAE}"/>
    <cellStyle name="20% - Accent3 30 5" xfId="12195" xr:uid="{18D10C5E-F0DD-4E2E-ACF7-D2FEC270233E}"/>
    <cellStyle name="20% - Accent3 30 5 2" xfId="14179" xr:uid="{D49738AB-1E65-4639-ABFC-061206C94FA8}"/>
    <cellStyle name="20% - Accent3 30 5 3" xfId="27709" xr:uid="{A9A090BF-D6C5-4CD8-9A80-9B176AD6CD28}"/>
    <cellStyle name="20% - Accent3 30 6" xfId="8227" xr:uid="{3204E20D-67F3-4DD8-8ABA-F06D21C6104B}"/>
    <cellStyle name="20% - Accent3 30 6 2" xfId="29128" xr:uid="{5AB43EC8-989F-41A2-AB68-2982F6E1359A}"/>
    <cellStyle name="20% - Accent3 30 7" xfId="13100" xr:uid="{9916ECF8-CD1B-4888-BF25-DD3034CD3145}"/>
    <cellStyle name="20% - Accent3 30 8" xfId="18200" xr:uid="{A4C43C0A-3F73-4888-8E29-0EE440A21BC4}"/>
    <cellStyle name="20% - Accent3 30 9" xfId="19105" xr:uid="{0A0C7C69-2563-4FD1-8403-D28F390CC76A}"/>
    <cellStyle name="20% - Accent3 31" xfId="3899" xr:uid="{0163EA05-40F6-46D1-BE10-3D264E5B319E}"/>
    <cellStyle name="20% - Accent3 31 10" xfId="20541" xr:uid="{64D1060F-551E-429E-A560-405D1E24292D}"/>
    <cellStyle name="20% - Accent3 31 11" xfId="23743" xr:uid="{45E149BE-3181-49CC-81E1-B13FEA3DF560}"/>
    <cellStyle name="20% - Accent3 31 12" xfId="5949" xr:uid="{AE02FD8B-8704-46E5-B2B2-AC7B336ADA5E}"/>
    <cellStyle name="20% - Accent3 31 13" xfId="32025" xr:uid="{57F6D1F5-6E6D-4B6D-B776-F99BD87FCABF}"/>
    <cellStyle name="20% - Accent3 31 2" xfId="3900" xr:uid="{33833411-F531-4C85-A18A-B29478077F03}"/>
    <cellStyle name="20% - Accent3 31 2 10" xfId="23744" xr:uid="{8EC68331-D35A-4B1C-9FBB-02E0068BEDED}"/>
    <cellStyle name="20% - Accent3 31 2 11" xfId="6428" xr:uid="{ACDC68C7-AFCD-4223-919E-987F36332BC9}"/>
    <cellStyle name="20% - Accent3 31 2 12" xfId="32026" xr:uid="{15D354E3-02C7-4880-A8BC-36D6F7ED2595}"/>
    <cellStyle name="20% - Accent3 31 2 2" xfId="9612" xr:uid="{5C2C2847-99E1-413E-B780-55EF31E657C4}"/>
    <cellStyle name="20% - Accent3 31 2 2 2" xfId="11596" xr:uid="{9CEB05D8-2C1B-4C53-895A-172A75EA5382}"/>
    <cellStyle name="20% - Accent3 31 2 2 2 2" xfId="17548" xr:uid="{0982EC3E-12FC-496D-AD01-AD3436656BAD}"/>
    <cellStyle name="20% - Accent3 31 2 2 2 3" xfId="27110" xr:uid="{B7EFEC9D-A709-4B48-ACA3-ECF15D64C007}"/>
    <cellStyle name="20% - Accent3 31 2 2 3" xfId="15564" xr:uid="{D56EA30E-31EF-4A8C-86F1-53B19E354AD9}"/>
    <cellStyle name="20% - Accent3 31 2 2 3 2" xfId="29136" xr:uid="{1B6AD852-E0B4-4587-98A6-D77A886A12C2}"/>
    <cellStyle name="20% - Accent3 31 2 2 4" xfId="20542" xr:uid="{ACB8B7D7-3FD0-4CC8-A7E1-9F276BA6ACEC}"/>
    <cellStyle name="20% - Accent3 31 2 2 5" xfId="25126" xr:uid="{97C4CDEB-F6DB-4628-BE74-E2518F5C1AC7}"/>
    <cellStyle name="20% - Accent3 31 2 3" xfId="10214" xr:uid="{AA531C0D-C500-4AF5-BB94-7107EE8DDBB4}"/>
    <cellStyle name="20% - Accent3 31 2 3 2" xfId="16166" xr:uid="{A0AE17F2-599D-439D-8EA9-4AEE609C2219}"/>
    <cellStyle name="20% - Accent3 31 2 3 2 2" xfId="29137" xr:uid="{BE0111D7-8570-4E5E-A384-23C7BC0F77BA}"/>
    <cellStyle name="20% - Accent3 31 2 3 3" xfId="20543" xr:uid="{91BF7E20-6DAD-4993-8A35-AB463CF0BAA4}"/>
    <cellStyle name="20% - Accent3 31 2 3 4" xfId="25728" xr:uid="{DF265B66-5005-4919-8DFA-5DB0358227B3}"/>
    <cellStyle name="20% - Accent3 31 2 4" xfId="12198" xr:uid="{47250C98-2B63-4108-8A91-DDC2AC4D1AC5}"/>
    <cellStyle name="20% - Accent3 31 2 4 2" xfId="14182" xr:uid="{C4D9068F-F5C7-485A-AEC1-DA4E93C803E2}"/>
    <cellStyle name="20% - Accent3 31 2 4 3" xfId="27712" xr:uid="{6ECAB94A-97EC-4682-A50C-4163FF862658}"/>
    <cellStyle name="20% - Accent3 31 2 5" xfId="8230" xr:uid="{C4829079-DB46-481A-B595-B4360C41481E}"/>
    <cellStyle name="20% - Accent3 31 2 5 2" xfId="29135" xr:uid="{C2D67845-FDEF-416F-B65D-E94A34CFFCAF}"/>
    <cellStyle name="20% - Accent3 31 2 6" xfId="13580" xr:uid="{C3AA2E9E-6065-46AC-89BC-1A4DDFECFC6B}"/>
    <cellStyle name="20% - Accent3 31 2 7" xfId="18203" xr:uid="{A33F9825-4B10-4919-ABC4-FD3AAF4FA2F0}"/>
    <cellStyle name="20% - Accent3 31 2 8" xfId="19585" xr:uid="{AF029123-87FD-480C-B8AF-4B74C71F4609}"/>
    <cellStyle name="20% - Accent3 31 2 9" xfId="20544" xr:uid="{4540613F-D8F5-4AC4-A942-E812B34649AF}"/>
    <cellStyle name="20% - Accent3 31 3" xfId="9133" xr:uid="{1AED5C4F-AAD0-4A3F-8554-21ED0A9F51F2}"/>
    <cellStyle name="20% - Accent3 31 3 2" xfId="11117" xr:uid="{DDB4CD06-D4F8-457A-883D-C56C4A8EA87E}"/>
    <cellStyle name="20% - Accent3 31 3 2 2" xfId="17069" xr:uid="{C308288E-1E29-4C0C-86D9-2DF0A6175D3C}"/>
    <cellStyle name="20% - Accent3 31 3 2 3" xfId="26631" xr:uid="{D8396D80-3D5C-4485-9788-2DFD12F57C2B}"/>
    <cellStyle name="20% - Accent3 31 3 3" xfId="15085" xr:uid="{83980A87-61FC-40F6-80D7-E33B1BC6FAAF}"/>
    <cellStyle name="20% - Accent3 31 3 3 2" xfId="29138" xr:uid="{9A72827C-8B53-47B6-9AEF-E82DE25539E8}"/>
    <cellStyle name="20% - Accent3 31 3 4" xfId="20545" xr:uid="{A62A966B-3D47-4651-BB8B-33B8CC9F81FD}"/>
    <cellStyle name="20% - Accent3 31 3 5" xfId="24647" xr:uid="{20D5CB75-DDF3-481C-91F4-4F87F535AD05}"/>
    <cellStyle name="20% - Accent3 31 4" xfId="10213" xr:uid="{6C8EFA90-2045-427C-AF07-4AA64B327CD2}"/>
    <cellStyle name="20% - Accent3 31 4 2" xfId="16165" xr:uid="{A3EF3716-2B4C-4033-8E08-1DE45ED8CAF6}"/>
    <cellStyle name="20% - Accent3 31 4 2 2" xfId="29139" xr:uid="{8AEDD320-CD40-438D-ACFE-9220B9DFCC15}"/>
    <cellStyle name="20% - Accent3 31 4 3" xfId="20546" xr:uid="{5F7C2025-AE80-477B-982F-BCE0AC3C566D}"/>
    <cellStyle name="20% - Accent3 31 4 4" xfId="25727" xr:uid="{4EC04F19-2C2A-4487-8B30-BEC431007CF5}"/>
    <cellStyle name="20% - Accent3 31 5" xfId="12197" xr:uid="{A4921E66-F8A0-40F8-994D-6532B83B96DC}"/>
    <cellStyle name="20% - Accent3 31 5 2" xfId="14181" xr:uid="{84F95163-7CC4-4180-A3E7-A2AE360B41E9}"/>
    <cellStyle name="20% - Accent3 31 5 3" xfId="27711" xr:uid="{8B1279A1-3F91-47CE-8DCC-58E2A4642889}"/>
    <cellStyle name="20% - Accent3 31 6" xfId="8229" xr:uid="{28522050-BC1B-4B4D-9197-1443A7D8AB88}"/>
    <cellStyle name="20% - Accent3 31 6 2" xfId="29134" xr:uid="{B5F499EB-CAB2-4D5E-9A83-5FD0DF16B296}"/>
    <cellStyle name="20% - Accent3 31 7" xfId="13101" xr:uid="{BBA1065B-5AC6-4F36-AFD8-5FDF05098B27}"/>
    <cellStyle name="20% - Accent3 31 8" xfId="18202" xr:uid="{8EDD5601-9162-42E1-A382-4BBABCF35EAD}"/>
    <cellStyle name="20% - Accent3 31 9" xfId="19106" xr:uid="{442F4A41-6AAE-4F73-805B-0EAB8E8EF6F8}"/>
    <cellStyle name="20% - Accent3 32" xfId="3901" xr:uid="{2FC26DD4-F608-41C6-9C11-E06A513DEC3E}"/>
    <cellStyle name="20% - Accent3 32 10" xfId="20547" xr:uid="{1B18FAC4-55CA-4A98-BA9C-F723C023E4CB}"/>
    <cellStyle name="20% - Accent3 32 11" xfId="23745" xr:uid="{2D729548-2327-42C5-AB43-735DE5066799}"/>
    <cellStyle name="20% - Accent3 32 12" xfId="5950" xr:uid="{1113E3F4-9BD1-4724-AE2D-FE6F7C4338ED}"/>
    <cellStyle name="20% - Accent3 32 13" xfId="32027" xr:uid="{54538BB1-C99D-4671-9A65-930B2B7A659E}"/>
    <cellStyle name="20% - Accent3 32 2" xfId="3902" xr:uid="{8A9289E7-EB99-4188-8755-94D96145F728}"/>
    <cellStyle name="20% - Accent3 32 2 10" xfId="23746" xr:uid="{369EB07A-D3F6-405A-B916-57D891A98F1A}"/>
    <cellStyle name="20% - Accent3 32 2 11" xfId="6429" xr:uid="{935CF739-D308-4B8D-81BD-002A44DACAAB}"/>
    <cellStyle name="20% - Accent3 32 2 12" xfId="32028" xr:uid="{59F81C65-D66A-4494-B5B5-AFC8DB59D8B9}"/>
    <cellStyle name="20% - Accent3 32 2 2" xfId="9613" xr:uid="{4F98C2E9-46D7-4AB2-A286-46B0F7C22A13}"/>
    <cellStyle name="20% - Accent3 32 2 2 2" xfId="11597" xr:uid="{C251CBB1-1DFD-4E4C-BEA8-B4C6618618CA}"/>
    <cellStyle name="20% - Accent3 32 2 2 2 2" xfId="17549" xr:uid="{B4DF4E78-0657-4A0B-B6A4-B686A68AEA73}"/>
    <cellStyle name="20% - Accent3 32 2 2 2 3" xfId="27111" xr:uid="{52A5A40D-4550-42B1-8FEB-C798E376B399}"/>
    <cellStyle name="20% - Accent3 32 2 2 3" xfId="15565" xr:uid="{56B57827-D352-4735-917C-A46D2284E600}"/>
    <cellStyle name="20% - Accent3 32 2 2 3 2" xfId="29142" xr:uid="{8E6980CF-3F2B-4BA8-A991-E7B25BFBE920}"/>
    <cellStyle name="20% - Accent3 32 2 2 4" xfId="20548" xr:uid="{89FF6672-33D5-4C3B-AEAA-1F9A5C21D910}"/>
    <cellStyle name="20% - Accent3 32 2 2 5" xfId="25127" xr:uid="{9095827A-342A-4E29-ABE0-388E0C9C9A8D}"/>
    <cellStyle name="20% - Accent3 32 2 3" xfId="10216" xr:uid="{2A8CD61B-9D3E-428F-B363-D7DDB7368A53}"/>
    <cellStyle name="20% - Accent3 32 2 3 2" xfId="16168" xr:uid="{DFF18F1F-F386-4155-B498-C4686E63B1AA}"/>
    <cellStyle name="20% - Accent3 32 2 3 2 2" xfId="29143" xr:uid="{7EA046E7-315F-4B8D-9472-42949DA8044C}"/>
    <cellStyle name="20% - Accent3 32 2 3 3" xfId="20549" xr:uid="{6B8730F1-5EF7-43DC-89A1-41233792E0FA}"/>
    <cellStyle name="20% - Accent3 32 2 3 4" xfId="25730" xr:uid="{DD502C8C-C071-4361-9B55-60D036B4BE54}"/>
    <cellStyle name="20% - Accent3 32 2 4" xfId="12200" xr:uid="{23E69CF6-293D-4E1A-8A27-C0B1E12B14FF}"/>
    <cellStyle name="20% - Accent3 32 2 4 2" xfId="14184" xr:uid="{302375F1-3B92-460D-BE21-365B073349B1}"/>
    <cellStyle name="20% - Accent3 32 2 4 3" xfId="27714" xr:uid="{70BA68B2-7B00-4DBC-B9DE-F900DEACED76}"/>
    <cellStyle name="20% - Accent3 32 2 5" xfId="8232" xr:uid="{E623A23F-FB80-4F3F-8539-9B3AECAFFBE5}"/>
    <cellStyle name="20% - Accent3 32 2 5 2" xfId="29141" xr:uid="{E818E648-74C7-4891-9BE6-A112969AB610}"/>
    <cellStyle name="20% - Accent3 32 2 6" xfId="13581" xr:uid="{2D91F220-23B7-4FB7-947B-14D902840DCE}"/>
    <cellStyle name="20% - Accent3 32 2 7" xfId="18205" xr:uid="{ABBF3852-4951-4259-B2DE-2BC76FA9FD4E}"/>
    <cellStyle name="20% - Accent3 32 2 8" xfId="19586" xr:uid="{102D428D-C00E-4CDE-9431-A861A8CD6A0E}"/>
    <cellStyle name="20% - Accent3 32 2 9" xfId="20550" xr:uid="{94763DA2-F9DF-432B-867C-67464CC1DA00}"/>
    <cellStyle name="20% - Accent3 32 3" xfId="9134" xr:uid="{00E8652C-D29E-460C-AC73-430C023AE362}"/>
    <cellStyle name="20% - Accent3 32 3 2" xfId="11118" xr:uid="{128D1244-9653-4145-ACFF-01741EF1B818}"/>
    <cellStyle name="20% - Accent3 32 3 2 2" xfId="17070" xr:uid="{7F1168F6-7C62-486E-9DBE-E7E031350EEE}"/>
    <cellStyle name="20% - Accent3 32 3 2 3" xfId="26632" xr:uid="{41F5B834-4B33-43CA-B200-4F4E3B1D6CB7}"/>
    <cellStyle name="20% - Accent3 32 3 3" xfId="15086" xr:uid="{8BB8C99B-CB46-40C9-9EAA-01EB45666CF1}"/>
    <cellStyle name="20% - Accent3 32 3 3 2" xfId="29144" xr:uid="{62B9AFFB-0511-40C2-A68F-376D81C3EF1B}"/>
    <cellStyle name="20% - Accent3 32 3 4" xfId="20551" xr:uid="{07D5A363-6A47-4477-9B85-A65365771435}"/>
    <cellStyle name="20% - Accent3 32 3 5" xfId="24648" xr:uid="{DA4BA993-965B-4988-8D5B-03938338CBA0}"/>
    <cellStyle name="20% - Accent3 32 4" xfId="10215" xr:uid="{B435A294-718A-4AE5-B1EB-EBDB15CA08F2}"/>
    <cellStyle name="20% - Accent3 32 4 2" xfId="16167" xr:uid="{E8E2125E-6AF8-49F1-8D7B-9481FA655675}"/>
    <cellStyle name="20% - Accent3 32 4 2 2" xfId="29145" xr:uid="{33D286F9-F859-42DC-9978-447195EBBC51}"/>
    <cellStyle name="20% - Accent3 32 4 3" xfId="20552" xr:uid="{CBDB031F-EFDA-438F-A77C-7BF6805348C9}"/>
    <cellStyle name="20% - Accent3 32 4 4" xfId="25729" xr:uid="{8B3BFAA9-72A1-47BE-B36B-84C98701BB1A}"/>
    <cellStyle name="20% - Accent3 32 5" xfId="12199" xr:uid="{1A607082-9250-4588-A05E-C995EE459627}"/>
    <cellStyle name="20% - Accent3 32 5 2" xfId="14183" xr:uid="{E2C6D8AB-03C1-44EE-A39E-C6F082516A11}"/>
    <cellStyle name="20% - Accent3 32 5 3" xfId="27713" xr:uid="{8644506F-1436-44B1-80C6-235FA672F51B}"/>
    <cellStyle name="20% - Accent3 32 6" xfId="8231" xr:uid="{337E7C1C-F938-4736-8F30-3A92FB2D55FB}"/>
    <cellStyle name="20% - Accent3 32 6 2" xfId="29140" xr:uid="{35E2A2C9-7B24-4C50-B69E-D108D720A57E}"/>
    <cellStyle name="20% - Accent3 32 7" xfId="13102" xr:uid="{CBCCB997-ECD2-4C87-BF1D-3990C0E33543}"/>
    <cellStyle name="20% - Accent3 32 8" xfId="18204" xr:uid="{6B8A5308-4646-4D01-B1FA-2A2522E009E1}"/>
    <cellStyle name="20% - Accent3 32 9" xfId="19107" xr:uid="{97AD71F8-4DC9-4380-8B1D-2663BFFBE69A}"/>
    <cellStyle name="20% - Accent3 33" xfId="3903" xr:uid="{20BBCC9F-765A-484D-84AE-0ECCD24B05C6}"/>
    <cellStyle name="20% - Accent3 33 10" xfId="20553" xr:uid="{4BA25C87-183F-4632-8026-2E2941952D46}"/>
    <cellStyle name="20% - Accent3 33 11" xfId="23747" xr:uid="{05B921E7-22D3-4506-83F8-C5EA1690BC4F}"/>
    <cellStyle name="20% - Accent3 33 12" xfId="5951" xr:uid="{A94D53F4-43A0-49BB-9515-6D964917C808}"/>
    <cellStyle name="20% - Accent3 33 13" xfId="32029" xr:uid="{DECCBC1C-499F-4BEB-B06D-91D93F405683}"/>
    <cellStyle name="20% - Accent3 33 2" xfId="3904" xr:uid="{BE4EC332-A0CB-4BA2-A0C9-C84E7782D114}"/>
    <cellStyle name="20% - Accent3 33 2 10" xfId="23748" xr:uid="{C501BC2D-2145-47E1-B396-CF36FB34D0F0}"/>
    <cellStyle name="20% - Accent3 33 2 11" xfId="6430" xr:uid="{35835145-96D4-4CA4-BEB7-71B6323559E3}"/>
    <cellStyle name="20% - Accent3 33 2 12" xfId="32030" xr:uid="{6B41464D-11B7-4E25-B53E-393399354E28}"/>
    <cellStyle name="20% - Accent3 33 2 2" xfId="9614" xr:uid="{6FAC2E36-EE48-4AE8-994D-26970690EB16}"/>
    <cellStyle name="20% - Accent3 33 2 2 2" xfId="11598" xr:uid="{B0C8A43A-C748-4400-9C4B-43203DDF1368}"/>
    <cellStyle name="20% - Accent3 33 2 2 2 2" xfId="17550" xr:uid="{D3B94EBD-46EB-4E3E-ACB2-CF68A569C248}"/>
    <cellStyle name="20% - Accent3 33 2 2 2 3" xfId="27112" xr:uid="{55021D3E-BE66-42F7-A9E5-06286D81C00F}"/>
    <cellStyle name="20% - Accent3 33 2 2 3" xfId="15566" xr:uid="{DB98B0A9-9008-47CC-B78B-35A1CB4C1970}"/>
    <cellStyle name="20% - Accent3 33 2 2 3 2" xfId="29148" xr:uid="{636B647D-147C-463F-8D8F-8C2E1CD550A8}"/>
    <cellStyle name="20% - Accent3 33 2 2 4" xfId="20554" xr:uid="{20DD5D20-6A99-4D21-ACCD-2B2BB7DC771A}"/>
    <cellStyle name="20% - Accent3 33 2 2 5" xfId="25128" xr:uid="{9C5DC668-3262-4F50-8CB4-B42DC9848399}"/>
    <cellStyle name="20% - Accent3 33 2 3" xfId="10218" xr:uid="{9B81ABA6-9896-43FC-801B-5A29C43C9CAA}"/>
    <cellStyle name="20% - Accent3 33 2 3 2" xfId="16170" xr:uid="{6A5EDAEB-1D91-40EC-9506-62BBDE518A65}"/>
    <cellStyle name="20% - Accent3 33 2 3 2 2" xfId="29149" xr:uid="{0C44998D-02AF-470C-AA82-0E0C708D1A3F}"/>
    <cellStyle name="20% - Accent3 33 2 3 3" xfId="20555" xr:uid="{DEC44418-5386-416E-A67E-9D69801F61CF}"/>
    <cellStyle name="20% - Accent3 33 2 3 4" xfId="25732" xr:uid="{58D9474C-68F1-47CD-B003-B016D4F008E6}"/>
    <cellStyle name="20% - Accent3 33 2 4" xfId="12202" xr:uid="{6BF5A844-0762-4078-9902-8E1106BC4263}"/>
    <cellStyle name="20% - Accent3 33 2 4 2" xfId="14186" xr:uid="{3153DAAC-F3C2-4AA9-8698-B7246408874A}"/>
    <cellStyle name="20% - Accent3 33 2 4 3" xfId="27716" xr:uid="{61FE14CC-A16C-48DC-9F98-41FFA265C5E4}"/>
    <cellStyle name="20% - Accent3 33 2 5" xfId="8234" xr:uid="{1BCA67F1-3AB1-4141-92F2-17A1C077934E}"/>
    <cellStyle name="20% - Accent3 33 2 5 2" xfId="29147" xr:uid="{67BD72D6-7AAB-4BD4-A01E-851E8FB050F8}"/>
    <cellStyle name="20% - Accent3 33 2 6" xfId="13582" xr:uid="{5B351B55-B368-4152-B48B-E9EFC6A6D5B5}"/>
    <cellStyle name="20% - Accent3 33 2 7" xfId="18207" xr:uid="{38BFF1D5-2F92-474F-A5D8-BCFC5351D72A}"/>
    <cellStyle name="20% - Accent3 33 2 8" xfId="19587" xr:uid="{B8330487-D462-4413-B056-1DCD8CD8C24D}"/>
    <cellStyle name="20% - Accent3 33 2 9" xfId="20556" xr:uid="{C52C3BB3-F8C6-4FF5-9C51-DD9D4EE68E8C}"/>
    <cellStyle name="20% - Accent3 33 3" xfId="9135" xr:uid="{22D04828-6827-45F8-8075-301FC74272A4}"/>
    <cellStyle name="20% - Accent3 33 3 2" xfId="11119" xr:uid="{D5B794EF-50A7-4DB0-A329-515FEA8CE2EF}"/>
    <cellStyle name="20% - Accent3 33 3 2 2" xfId="17071" xr:uid="{51497F34-0E91-4A24-8C71-210800885A2A}"/>
    <cellStyle name="20% - Accent3 33 3 2 3" xfId="26633" xr:uid="{CD31AF92-63EC-499C-8D27-301272E68089}"/>
    <cellStyle name="20% - Accent3 33 3 3" xfId="15087" xr:uid="{85890EDF-E59E-4D48-BEE6-8A646387ADD4}"/>
    <cellStyle name="20% - Accent3 33 3 3 2" xfId="29150" xr:uid="{5B61E351-376F-4E6E-876F-A85E74D95927}"/>
    <cellStyle name="20% - Accent3 33 3 4" xfId="20557" xr:uid="{F1215AAE-8929-4907-94EF-BB18B17B539F}"/>
    <cellStyle name="20% - Accent3 33 3 5" xfId="24649" xr:uid="{9FCC5AA1-6DC1-441A-BD0B-553E5E065F62}"/>
    <cellStyle name="20% - Accent3 33 4" xfId="10217" xr:uid="{F2666E0F-E41F-42F6-8EA3-4162DDDD37BE}"/>
    <cellStyle name="20% - Accent3 33 4 2" xfId="16169" xr:uid="{0B16BA8E-1B07-4306-84EE-83D6D21BF1A3}"/>
    <cellStyle name="20% - Accent3 33 4 2 2" xfId="29151" xr:uid="{AEB4DADC-0C29-4C44-A3E7-493E457BF2A4}"/>
    <cellStyle name="20% - Accent3 33 4 3" xfId="20558" xr:uid="{D07375D0-B9DB-4320-A8F0-7BADDA7D79C4}"/>
    <cellStyle name="20% - Accent3 33 4 4" xfId="25731" xr:uid="{B8C93E44-7AEE-4197-B92B-4A11BE6775AA}"/>
    <cellStyle name="20% - Accent3 33 5" xfId="12201" xr:uid="{A18A2983-8B76-4249-BC6A-EDD4D3991977}"/>
    <cellStyle name="20% - Accent3 33 5 2" xfId="14185" xr:uid="{92BBD182-638D-489B-BA25-8243B6CEFF2E}"/>
    <cellStyle name="20% - Accent3 33 5 3" xfId="27715" xr:uid="{A5257FBD-6700-4B54-B8ED-1F672876B014}"/>
    <cellStyle name="20% - Accent3 33 6" xfId="8233" xr:uid="{6391F649-399B-4659-8762-5F595F6C8D2A}"/>
    <cellStyle name="20% - Accent3 33 6 2" xfId="29146" xr:uid="{7CFFE8B3-A310-4CE9-B9C8-0840838E2690}"/>
    <cellStyle name="20% - Accent3 33 7" xfId="13103" xr:uid="{E42DB733-4890-4824-BDCD-284B8945CE8C}"/>
    <cellStyle name="20% - Accent3 33 8" xfId="18206" xr:uid="{B94A660B-EA28-4494-A7DF-A47AEDD45902}"/>
    <cellStyle name="20% - Accent3 33 9" xfId="19108" xr:uid="{4AA7A2C0-E6DA-4785-A5BF-6C1EB219F409}"/>
    <cellStyle name="20% - Accent3 34" xfId="3905" xr:uid="{4116B740-F940-4643-99DF-976B82AC5C72}"/>
    <cellStyle name="20% - Accent3 34 10" xfId="20559" xr:uid="{D9784C02-A6A9-43A8-B421-4E128C68F912}"/>
    <cellStyle name="20% - Accent3 34 11" xfId="23749" xr:uid="{FADA2631-6426-4D42-B482-96764EA9522D}"/>
    <cellStyle name="20% - Accent3 34 12" xfId="5952" xr:uid="{15C6989F-D874-4489-9F4C-DF14EBABCA22}"/>
    <cellStyle name="20% - Accent3 34 13" xfId="32031" xr:uid="{DD25AAB3-C550-4B92-A8CC-D240C7615D2C}"/>
    <cellStyle name="20% - Accent3 34 2" xfId="3906" xr:uid="{41DB13E5-E731-4A26-8EF1-E759ABBC9C67}"/>
    <cellStyle name="20% - Accent3 34 2 10" xfId="23750" xr:uid="{414FCDE1-69F4-462F-84B0-5E48547D030E}"/>
    <cellStyle name="20% - Accent3 34 2 11" xfId="6431" xr:uid="{82EC6BAD-4CC4-4D67-9F90-811D0B6F0B57}"/>
    <cellStyle name="20% - Accent3 34 2 12" xfId="32032" xr:uid="{5149ACB6-10F2-44CE-A944-8BD3952F5BB3}"/>
    <cellStyle name="20% - Accent3 34 2 2" xfId="9615" xr:uid="{B6EDD563-5C2E-443E-A32B-E933A3E2A9F7}"/>
    <cellStyle name="20% - Accent3 34 2 2 2" xfId="11599" xr:uid="{B367E1D5-B099-42C6-A43D-82E9E037DA53}"/>
    <cellStyle name="20% - Accent3 34 2 2 2 2" xfId="17551" xr:uid="{9EA514FE-0FD6-411D-AA48-9BB30FE27B46}"/>
    <cellStyle name="20% - Accent3 34 2 2 2 3" xfId="27113" xr:uid="{14666E2A-E0A3-44A9-9A1A-93F2B964E21F}"/>
    <cellStyle name="20% - Accent3 34 2 2 3" xfId="15567" xr:uid="{EF89E867-246C-45AC-A652-50CF165A2A48}"/>
    <cellStyle name="20% - Accent3 34 2 2 3 2" xfId="29154" xr:uid="{2CDA17D5-D311-4865-A2EF-90FF9B45F4FD}"/>
    <cellStyle name="20% - Accent3 34 2 2 4" xfId="20560" xr:uid="{72C9341D-BC3A-430C-9ABF-B9C991905A45}"/>
    <cellStyle name="20% - Accent3 34 2 2 5" xfId="25129" xr:uid="{67543880-1BFF-4E4D-A912-D27EFBBA2559}"/>
    <cellStyle name="20% - Accent3 34 2 3" xfId="10220" xr:uid="{E2D21875-6D01-4B0E-A1F5-A25725BB1B22}"/>
    <cellStyle name="20% - Accent3 34 2 3 2" xfId="16172" xr:uid="{BFA10030-622E-4310-8A75-0BE74FE4B567}"/>
    <cellStyle name="20% - Accent3 34 2 3 2 2" xfId="29155" xr:uid="{8309E426-8DDC-4BEF-A402-842D422D461B}"/>
    <cellStyle name="20% - Accent3 34 2 3 3" xfId="20561" xr:uid="{CCF25A69-8DF5-4E94-8304-A87DEB0B0884}"/>
    <cellStyle name="20% - Accent3 34 2 3 4" xfId="25734" xr:uid="{F9F42AFC-5D23-4E7D-AFE2-A6A46002AD91}"/>
    <cellStyle name="20% - Accent3 34 2 4" xfId="12204" xr:uid="{BE23C1F2-D38C-41D8-843E-882F5792AF29}"/>
    <cellStyle name="20% - Accent3 34 2 4 2" xfId="14188" xr:uid="{176EEC84-FD71-4547-B111-F06ED04FAAF1}"/>
    <cellStyle name="20% - Accent3 34 2 4 3" xfId="27718" xr:uid="{2BE63273-D7D9-4E9C-941C-C5F14890241D}"/>
    <cellStyle name="20% - Accent3 34 2 5" xfId="8236" xr:uid="{4B092501-C7AF-4AE5-B273-5A991C9A2944}"/>
    <cellStyle name="20% - Accent3 34 2 5 2" xfId="29153" xr:uid="{E8798418-E974-4A67-AE50-DF396E9F5323}"/>
    <cellStyle name="20% - Accent3 34 2 6" xfId="13583" xr:uid="{89416872-E257-4DE2-9DCD-EE6D2652D901}"/>
    <cellStyle name="20% - Accent3 34 2 7" xfId="18209" xr:uid="{BCEA98B1-F84D-4364-B0DD-4B9F5DEE5C28}"/>
    <cellStyle name="20% - Accent3 34 2 8" xfId="19588" xr:uid="{87BCF81A-909A-44B5-BD59-60D72FFE8BDA}"/>
    <cellStyle name="20% - Accent3 34 2 9" xfId="20562" xr:uid="{26C2539A-9AA6-4985-B208-75C26E31F7C0}"/>
    <cellStyle name="20% - Accent3 34 3" xfId="9136" xr:uid="{4E54C39C-7238-4726-A9B4-4F956528545B}"/>
    <cellStyle name="20% - Accent3 34 3 2" xfId="11120" xr:uid="{CAB2B4E8-C74D-4BCF-9313-5CBAE258FA95}"/>
    <cellStyle name="20% - Accent3 34 3 2 2" xfId="17072" xr:uid="{53B5B221-3510-4889-BA24-E942DD081A99}"/>
    <cellStyle name="20% - Accent3 34 3 2 3" xfId="26634" xr:uid="{900836E3-3738-47D4-9C31-7AA71FCFDF50}"/>
    <cellStyle name="20% - Accent3 34 3 3" xfId="15088" xr:uid="{04D1F1AE-0F66-4787-BC88-15695F672FD1}"/>
    <cellStyle name="20% - Accent3 34 3 3 2" xfId="29156" xr:uid="{E34CEA23-75B7-42D0-A7B6-4AF6FB9C923C}"/>
    <cellStyle name="20% - Accent3 34 3 4" xfId="20563" xr:uid="{B880C614-5A21-4CD2-A8BE-4A33F85DD06B}"/>
    <cellStyle name="20% - Accent3 34 3 5" xfId="24650" xr:uid="{A3C3B4D3-B978-485D-9C0A-E699CA861BDE}"/>
    <cellStyle name="20% - Accent3 34 4" xfId="10219" xr:uid="{0F7A12DB-8013-4EDB-AC48-5267A28DC030}"/>
    <cellStyle name="20% - Accent3 34 4 2" xfId="16171" xr:uid="{0271C2BF-5C9D-4E7A-9E6F-74B427041C82}"/>
    <cellStyle name="20% - Accent3 34 4 2 2" xfId="29157" xr:uid="{D66365AF-C10E-4FDF-9A27-E8154625BE01}"/>
    <cellStyle name="20% - Accent3 34 4 3" xfId="20564" xr:uid="{CE87B88D-3257-4377-AB17-FC43E2FEA2A8}"/>
    <cellStyle name="20% - Accent3 34 4 4" xfId="25733" xr:uid="{FE673DEE-4C79-4EEE-9FD3-382AC34ACF59}"/>
    <cellStyle name="20% - Accent3 34 5" xfId="12203" xr:uid="{6F376815-79BC-4C83-BC51-A7079FF88E70}"/>
    <cellStyle name="20% - Accent3 34 5 2" xfId="14187" xr:uid="{C8225CFA-3609-43CD-817E-22CB735DA89F}"/>
    <cellStyle name="20% - Accent3 34 5 3" xfId="27717" xr:uid="{BB3236BE-D3CD-4E01-B36F-97B29199A785}"/>
    <cellStyle name="20% - Accent3 34 6" xfId="8235" xr:uid="{AE5C64FC-3F8A-4EB6-B3B3-47E40BB8F2FA}"/>
    <cellStyle name="20% - Accent3 34 6 2" xfId="29152" xr:uid="{6483A1DA-A668-4E66-B671-04200020927B}"/>
    <cellStyle name="20% - Accent3 34 7" xfId="13104" xr:uid="{A736EB6C-9CA1-42FA-BE93-DB2DEA6CD974}"/>
    <cellStyle name="20% - Accent3 34 8" xfId="18208" xr:uid="{1F9B3D41-2D96-4EEF-BDDE-617890643EDF}"/>
    <cellStyle name="20% - Accent3 34 9" xfId="19109" xr:uid="{BD0F0941-647B-4F29-BA78-72C6CFEE7E09}"/>
    <cellStyle name="20% - Accent3 35" xfId="3907" xr:uid="{30C0C70C-9B00-44FB-9382-E954034C0713}"/>
    <cellStyle name="20% - Accent3 35 10" xfId="20565" xr:uid="{A9B5EB55-A618-4FC3-BD7E-4F04A0787F66}"/>
    <cellStyle name="20% - Accent3 35 11" xfId="23751" xr:uid="{337A2922-67BF-43C1-897E-E407F110D95F}"/>
    <cellStyle name="20% - Accent3 35 12" xfId="5953" xr:uid="{04A232D4-AD3D-44B9-9A06-037BCE28D59E}"/>
    <cellStyle name="20% - Accent3 35 13" xfId="32033" xr:uid="{BAA2BEAC-3E28-47F1-9278-CB0FCC98B260}"/>
    <cellStyle name="20% - Accent3 35 2" xfId="3908" xr:uid="{7A01ADA6-FE58-4644-95B7-B50CC77069FB}"/>
    <cellStyle name="20% - Accent3 35 2 10" xfId="23752" xr:uid="{C092710E-F945-4CF9-BA3D-BCECC512AE35}"/>
    <cellStyle name="20% - Accent3 35 2 11" xfId="6432" xr:uid="{BD76EEAE-94D7-48A2-BB08-C280F7061C26}"/>
    <cellStyle name="20% - Accent3 35 2 12" xfId="32034" xr:uid="{5916ED45-05CA-4231-B199-7F2191DC186D}"/>
    <cellStyle name="20% - Accent3 35 2 2" xfId="9616" xr:uid="{94CA320F-3890-417C-92E1-77FDBA9E3071}"/>
    <cellStyle name="20% - Accent3 35 2 2 2" xfId="11600" xr:uid="{83AB4125-BA20-4950-9106-ADB5473AEBB3}"/>
    <cellStyle name="20% - Accent3 35 2 2 2 2" xfId="17552" xr:uid="{9B8685A0-8BE5-4A9D-8A65-5E252516BF70}"/>
    <cellStyle name="20% - Accent3 35 2 2 2 3" xfId="27114" xr:uid="{6A152031-9459-4654-B438-752C88CA4F4C}"/>
    <cellStyle name="20% - Accent3 35 2 2 3" xfId="15568" xr:uid="{F174B003-7568-45C4-A20A-3941D6920988}"/>
    <cellStyle name="20% - Accent3 35 2 2 3 2" xfId="29160" xr:uid="{CAE5DB60-9118-4D0B-A82B-A86486BEBA9F}"/>
    <cellStyle name="20% - Accent3 35 2 2 4" xfId="20566" xr:uid="{970F88F6-36AE-4F8C-AB95-89A547DDD061}"/>
    <cellStyle name="20% - Accent3 35 2 2 5" xfId="25130" xr:uid="{A58B813E-E751-4791-95A8-3C29A2AAE31F}"/>
    <cellStyle name="20% - Accent3 35 2 3" xfId="10222" xr:uid="{C664A29B-0214-46EC-8D94-E095073A22E8}"/>
    <cellStyle name="20% - Accent3 35 2 3 2" xfId="16174" xr:uid="{E12940CA-4D03-41C7-B95B-F9B33B1C944D}"/>
    <cellStyle name="20% - Accent3 35 2 3 2 2" xfId="29161" xr:uid="{A4BDAAE0-374F-4D65-8BA8-B511FFF81591}"/>
    <cellStyle name="20% - Accent3 35 2 3 3" xfId="20567" xr:uid="{655316BF-FF81-44EA-8482-1A15DF0E10CA}"/>
    <cellStyle name="20% - Accent3 35 2 3 4" xfId="25736" xr:uid="{B0A37730-6328-43A5-B0FD-F5B65202B55D}"/>
    <cellStyle name="20% - Accent3 35 2 4" xfId="12206" xr:uid="{BCEAADC3-B991-4C19-8769-8A3A9EE5DCF2}"/>
    <cellStyle name="20% - Accent3 35 2 4 2" xfId="14190" xr:uid="{7A2A3B95-A82A-4EAB-9991-CE4C935E240F}"/>
    <cellStyle name="20% - Accent3 35 2 4 3" xfId="27720" xr:uid="{98FB1CF2-573A-46DA-8D38-60799A0E03AA}"/>
    <cellStyle name="20% - Accent3 35 2 5" xfId="8238" xr:uid="{597B7D90-E331-49CF-A3D1-88671633D13B}"/>
    <cellStyle name="20% - Accent3 35 2 5 2" xfId="29159" xr:uid="{0A69E278-64C2-4353-8F53-1A65EBEFF130}"/>
    <cellStyle name="20% - Accent3 35 2 6" xfId="13584" xr:uid="{2A360120-2CCE-47F3-8918-349A110C35A5}"/>
    <cellStyle name="20% - Accent3 35 2 7" xfId="18211" xr:uid="{E603035F-859E-467B-8960-77E2BE27C580}"/>
    <cellStyle name="20% - Accent3 35 2 8" xfId="19589" xr:uid="{39902A3D-4B0F-48A2-AC4E-0B0557D570EF}"/>
    <cellStyle name="20% - Accent3 35 2 9" xfId="20568" xr:uid="{2D0D2AE7-EDDE-4DD9-B851-82E493DFA006}"/>
    <cellStyle name="20% - Accent3 35 3" xfId="9137" xr:uid="{CE194D5D-2DE4-4E58-8A06-0AF0E27C3A4A}"/>
    <cellStyle name="20% - Accent3 35 3 2" xfId="11121" xr:uid="{31272A77-2A6B-41EB-A45C-782FBCFA4129}"/>
    <cellStyle name="20% - Accent3 35 3 2 2" xfId="17073" xr:uid="{D1640807-6A48-4A83-9FFE-FCF6F46489E6}"/>
    <cellStyle name="20% - Accent3 35 3 2 3" xfId="26635" xr:uid="{F7D7C76C-DC5D-40BE-8673-189034EDFF24}"/>
    <cellStyle name="20% - Accent3 35 3 3" xfId="15089" xr:uid="{64F319D2-7B34-43E0-B463-B196B7C9CAAA}"/>
    <cellStyle name="20% - Accent3 35 3 3 2" xfId="29162" xr:uid="{6A97E067-765B-428A-B699-7752340D4D5E}"/>
    <cellStyle name="20% - Accent3 35 3 4" xfId="20569" xr:uid="{702C97A9-1803-492A-A0BF-4ECC6820B952}"/>
    <cellStyle name="20% - Accent3 35 3 5" xfId="24651" xr:uid="{A4BB4025-2FAA-4E7C-915C-041C57AF948B}"/>
    <cellStyle name="20% - Accent3 35 4" xfId="10221" xr:uid="{2F07D2CC-2B5E-4453-AD90-42604D234D1D}"/>
    <cellStyle name="20% - Accent3 35 4 2" xfId="16173" xr:uid="{1F8727D1-48F5-4434-AEE4-A37D1BB55DBE}"/>
    <cellStyle name="20% - Accent3 35 4 2 2" xfId="29163" xr:uid="{AA6735D0-71B0-48DA-B170-9E4DB89FFD4F}"/>
    <cellStyle name="20% - Accent3 35 4 3" xfId="20570" xr:uid="{90D1D053-DB1B-45A2-A07B-DA59CA30BBED}"/>
    <cellStyle name="20% - Accent3 35 4 4" xfId="25735" xr:uid="{FA58C174-D104-4C2F-AC2C-64F99CCD2596}"/>
    <cellStyle name="20% - Accent3 35 5" xfId="12205" xr:uid="{358C1507-73F2-45AD-9839-97AB27AC0929}"/>
    <cellStyle name="20% - Accent3 35 5 2" xfId="14189" xr:uid="{70C0B212-365E-4210-8534-0ACCB53AA6A0}"/>
    <cellStyle name="20% - Accent3 35 5 3" xfId="27719" xr:uid="{A0834783-E2CB-4A58-87D1-3332D841D84B}"/>
    <cellStyle name="20% - Accent3 35 6" xfId="8237" xr:uid="{7F34093E-FD55-4E2A-9F2A-9089124E121B}"/>
    <cellStyle name="20% - Accent3 35 6 2" xfId="29158" xr:uid="{3B5544CD-F0EC-4B6B-850B-FE39088EB82E}"/>
    <cellStyle name="20% - Accent3 35 7" xfId="13105" xr:uid="{19E44849-366B-4989-989A-5A49E10C95BD}"/>
    <cellStyle name="20% - Accent3 35 8" xfId="18210" xr:uid="{1074426E-FDF8-42CF-B20B-DC02C6E4AB83}"/>
    <cellStyle name="20% - Accent3 35 9" xfId="19110" xr:uid="{8F65A5E5-B5ED-4DF8-9C1A-2A4D1B1E15DC}"/>
    <cellStyle name="20% - Accent3 36" xfId="3909" xr:uid="{0E7C4214-D324-443E-8E70-09D6E4D5DE8A}"/>
    <cellStyle name="20% - Accent3 37" xfId="3910" xr:uid="{440D13C1-808D-49E7-8BCA-729B557EF112}"/>
    <cellStyle name="20% - Accent3 38" xfId="3911" xr:uid="{90AF27A7-8ED1-4185-B41D-ED8BC8D8D529}"/>
    <cellStyle name="20% - Accent3 39" xfId="5482" xr:uid="{527D8085-D2C9-47E7-9B24-DFB4E6564974}"/>
    <cellStyle name="20% - Accent3 39 2" xfId="28542" xr:uid="{F13D985B-6E70-4836-9C60-CD80EBB46076}"/>
    <cellStyle name="20% - Accent3 39 3" xfId="20571" xr:uid="{B13C5524-C95C-4E8F-93AC-C7A7C977289A}"/>
    <cellStyle name="20% - Accent3 4" xfId="71" xr:uid="{00000000-0005-0000-0000-000046000000}"/>
    <cellStyle name="20% - Accent3 4 10" xfId="19111" xr:uid="{E071B12D-D200-4F3C-8A01-19DE61C1D862}"/>
    <cellStyle name="20% - Accent3 4 11" xfId="20572" xr:uid="{A888F435-C765-45C5-A450-F8C6E4B6C11F}"/>
    <cellStyle name="20% - Accent3 4 12" xfId="23753" xr:uid="{423B4683-A25E-41E8-966D-FDDC305EA34C}"/>
    <cellStyle name="20% - Accent3 4 13" xfId="5954" xr:uid="{3BC4F471-F6E0-4DF6-BB81-1847455BFC09}"/>
    <cellStyle name="20% - Accent3 4 14" xfId="32035" xr:uid="{35482AC0-C6C2-47F1-B47C-06894376165B}"/>
    <cellStyle name="20% - Accent3 4 15" xfId="3912" xr:uid="{D1C8D044-1BA1-4E9B-AA43-9BBB63404F8B}"/>
    <cellStyle name="20% - Accent3 4 2" xfId="72" xr:uid="{00000000-0005-0000-0000-000047000000}"/>
    <cellStyle name="20% - Accent3 4 2 10" xfId="20573" xr:uid="{7F7F78EA-3D3E-483D-8B1B-1FCD412A4479}"/>
    <cellStyle name="20% - Accent3 4 2 11" xfId="23754" xr:uid="{002431B5-6616-40EB-ADEE-06C87DB0EE28}"/>
    <cellStyle name="20% - Accent3 4 2 12" xfId="5955" xr:uid="{AB8F7CBD-6FAC-44AC-BC61-7CB034C334AD}"/>
    <cellStyle name="20% - Accent3 4 2 13" xfId="32036" xr:uid="{4287F9BC-28F1-4FB1-9008-02B40AD02E91}"/>
    <cellStyle name="20% - Accent3 4 2 14" xfId="3913" xr:uid="{E3D7FEE6-271A-4C54-83DD-FDA6531B25F2}"/>
    <cellStyle name="20% - Accent3 4 2 2" xfId="73" xr:uid="{00000000-0005-0000-0000-000048000000}"/>
    <cellStyle name="20% - Accent3 4 2 2 10" xfId="23755" xr:uid="{A34B22F6-D189-4256-8705-FBC8E5E3D613}"/>
    <cellStyle name="20% - Accent3 4 2 2 11" xfId="6433" xr:uid="{AFB3B9F9-8FA7-4B75-A951-3312EA94E385}"/>
    <cellStyle name="20% - Accent3 4 2 2 12" xfId="32037" xr:uid="{22C3188A-F7F4-4619-B81E-9C272F1C5C20}"/>
    <cellStyle name="20% - Accent3 4 2 2 13" xfId="3914" xr:uid="{44DFFA63-172D-4A20-97CF-EFAAE72EA57D}"/>
    <cellStyle name="20% - Accent3 4 2 2 2" xfId="9617" xr:uid="{E1B9A2B6-05BF-4BB3-8E5D-92D2F990EBD7}"/>
    <cellStyle name="20% - Accent3 4 2 2 2 2" xfId="11601" xr:uid="{C66528E5-DCE8-4195-8D71-4E166FE8BA77}"/>
    <cellStyle name="20% - Accent3 4 2 2 2 2 2" xfId="17553" xr:uid="{265F236B-CFB0-4D4B-9750-542163454723}"/>
    <cellStyle name="20% - Accent3 4 2 2 2 2 3" xfId="27115" xr:uid="{D027A50C-B0A2-40AF-9720-D517BF87F3D5}"/>
    <cellStyle name="20% - Accent3 4 2 2 2 3" xfId="15569" xr:uid="{A89B54B9-B8AF-4364-9ACB-5DBDB27E26C3}"/>
    <cellStyle name="20% - Accent3 4 2 2 2 3 2" xfId="29167" xr:uid="{C6B97EE7-AD9F-4EAB-A28B-162D17A30211}"/>
    <cellStyle name="20% - Accent3 4 2 2 2 4" xfId="20574" xr:uid="{50B5D515-5BF7-47B6-88A4-D66BEAEE5A87}"/>
    <cellStyle name="20% - Accent3 4 2 2 2 5" xfId="25131" xr:uid="{FEBF7566-485D-4690-9EA9-8BE37BD372C1}"/>
    <cellStyle name="20% - Accent3 4 2 2 3" xfId="10225" xr:uid="{1B285931-F38B-4FD3-924F-8DFED7AF3A3F}"/>
    <cellStyle name="20% - Accent3 4 2 2 3 2" xfId="16177" xr:uid="{B0146D9B-825E-4103-A833-CE46B302FA14}"/>
    <cellStyle name="20% - Accent3 4 2 2 3 2 2" xfId="29168" xr:uid="{469FC534-EFB8-46EB-A53E-4A8F515584AA}"/>
    <cellStyle name="20% - Accent3 4 2 2 3 3" xfId="20575" xr:uid="{C86EE139-1D75-4568-BD96-1FCCAD911B2F}"/>
    <cellStyle name="20% - Accent3 4 2 2 3 4" xfId="25739" xr:uid="{F9C2E61D-FBA8-40A9-9595-3F7AEB9C5423}"/>
    <cellStyle name="20% - Accent3 4 2 2 4" xfId="12209" xr:uid="{365C3180-930D-4BB1-AF7F-CD0242F4012D}"/>
    <cellStyle name="20% - Accent3 4 2 2 4 2" xfId="14193" xr:uid="{BBD65861-C75A-4910-BD0A-C3E5587D84EA}"/>
    <cellStyle name="20% - Accent3 4 2 2 4 3" xfId="27723" xr:uid="{FC355276-AC11-44FC-B56F-4872C468868D}"/>
    <cellStyle name="20% - Accent3 4 2 2 5" xfId="8241" xr:uid="{9DDC597B-3B63-4517-B27C-3CFE517DA1B6}"/>
    <cellStyle name="20% - Accent3 4 2 2 5 2" xfId="29166" xr:uid="{B678414C-C929-4B9C-99F6-C8FD7E82216E}"/>
    <cellStyle name="20% - Accent3 4 2 2 6" xfId="13585" xr:uid="{E2A46556-4332-4277-9317-BD1BDFC40E3D}"/>
    <cellStyle name="20% - Accent3 4 2 2 7" xfId="18214" xr:uid="{696A29AE-79FD-499E-8442-1D2FE6E46AA5}"/>
    <cellStyle name="20% - Accent3 4 2 2 8" xfId="19590" xr:uid="{D45D1FDE-70B2-4F3C-94CA-DDC77B85DE1A}"/>
    <cellStyle name="20% - Accent3 4 2 2 9" xfId="20576" xr:uid="{40AA9F68-DB10-455C-A5EE-9C406AAFBF7E}"/>
    <cellStyle name="20% - Accent3 4 2 3" xfId="74" xr:uid="{00000000-0005-0000-0000-000049000000}"/>
    <cellStyle name="20% - Accent3 4 2 3 2" xfId="11123" xr:uid="{C0F1AC2E-72C7-4145-9C8D-50EB2C52AEEE}"/>
    <cellStyle name="20% - Accent3 4 2 3 2 2" xfId="17075" xr:uid="{E7B1BAD9-BDE5-4FF9-8D8E-D6B2D5756973}"/>
    <cellStyle name="20% - Accent3 4 2 3 2 3" xfId="26637" xr:uid="{D4E0BEB5-531E-41EA-B887-FF0006611446}"/>
    <cellStyle name="20% - Accent3 4 2 3 3" xfId="9139" xr:uid="{868E088A-9003-44BA-8188-D920EF136E9E}"/>
    <cellStyle name="20% - Accent3 4 2 3 3 2" xfId="29169" xr:uid="{6938474D-919E-4663-A818-39E6E911D0B5}"/>
    <cellStyle name="20% - Accent3 4 2 3 4" xfId="15091" xr:uid="{E3B10BF8-DE41-4313-BF35-6F43E8FDD19A}"/>
    <cellStyle name="20% - Accent3 4 2 3 5" xfId="20577" xr:uid="{A5DE2F5A-3937-4A4A-A352-AEAAD75A1DD5}"/>
    <cellStyle name="20% - Accent3 4 2 3 6" xfId="24653" xr:uid="{2AE5EE24-C994-4A1A-B65F-3CBE73E8D942}"/>
    <cellStyle name="20% - Accent3 4 2 3 7" xfId="6899" xr:uid="{2651A8E1-C47C-424E-93D6-369661847F84}"/>
    <cellStyle name="20% - Accent3 4 2 4" xfId="10224" xr:uid="{08F4FF80-A3B4-4C88-A113-ACE1D57F1F98}"/>
    <cellStyle name="20% - Accent3 4 2 4 2" xfId="16176" xr:uid="{210A9764-69CE-45D5-A3F1-1AEA704BD0AB}"/>
    <cellStyle name="20% - Accent3 4 2 4 2 2" xfId="29170" xr:uid="{5E15D1FB-6410-4DFF-AF4C-F2217F8A4E04}"/>
    <cellStyle name="20% - Accent3 4 2 4 3" xfId="20578" xr:uid="{423A6E0E-B15F-49DE-8146-71BF41B027B0}"/>
    <cellStyle name="20% - Accent3 4 2 4 4" xfId="25738" xr:uid="{DAB4D9EC-8E63-4C26-836E-55D170C67DED}"/>
    <cellStyle name="20% - Accent3 4 2 5" xfId="12208" xr:uid="{76B0BAE6-2741-484A-BD7C-8BF7DB592872}"/>
    <cellStyle name="20% - Accent3 4 2 5 2" xfId="14192" xr:uid="{231DA9F0-0BA6-446F-B103-BD21B1964C9A}"/>
    <cellStyle name="20% - Accent3 4 2 5 3" xfId="27722" xr:uid="{D57783AA-C8DA-4B4E-B8C1-5CFB04944921}"/>
    <cellStyle name="20% - Accent3 4 2 6" xfId="8240" xr:uid="{A14CCE46-2B94-4787-89BA-C1B57CEED847}"/>
    <cellStyle name="20% - Accent3 4 2 6 2" xfId="29165" xr:uid="{BBFD118B-AF13-4C9F-8D92-E83B8784EE26}"/>
    <cellStyle name="20% - Accent3 4 2 7" xfId="13107" xr:uid="{9690AEC1-6C15-4AD9-B923-396F0F958CAA}"/>
    <cellStyle name="20% - Accent3 4 2 8" xfId="18213" xr:uid="{D1A02764-A8F4-48F1-9B90-743EEC884749}"/>
    <cellStyle name="20% - Accent3 4 2 9" xfId="19112" xr:uid="{042E88ED-C281-4C3D-A8FF-5D3C4E8C923F}"/>
    <cellStyle name="20% - Accent3 4 3" xfId="75" xr:uid="{00000000-0005-0000-0000-00004A000000}"/>
    <cellStyle name="20% - Accent3 4 3 10" xfId="23756" xr:uid="{82626357-7DA7-402A-BE70-2BE84DC1CAD8}"/>
    <cellStyle name="20% - Accent3 4 3 11" xfId="6434" xr:uid="{02A79A22-5A69-401A-936D-622A7CC8C0F7}"/>
    <cellStyle name="20% - Accent3 4 3 12" xfId="32038" xr:uid="{2DAD30CC-7CE6-4EB0-AD69-2CF1918DBE0F}"/>
    <cellStyle name="20% - Accent3 4 3 13" xfId="3915" xr:uid="{3B1BC4A2-25EE-4F23-9AA7-EB9F81751BAE}"/>
    <cellStyle name="20% - Accent3 4 3 2" xfId="9618" xr:uid="{852795D7-5F18-4805-8C71-5FAFC743FEFC}"/>
    <cellStyle name="20% - Accent3 4 3 2 2" xfId="11602" xr:uid="{175C6375-D78E-45D3-85E5-B1BCBA36CB19}"/>
    <cellStyle name="20% - Accent3 4 3 2 2 2" xfId="17554" xr:uid="{F31D521C-4A61-4D4B-96B8-31E6ADE1BDC7}"/>
    <cellStyle name="20% - Accent3 4 3 2 2 3" xfId="27116" xr:uid="{B524654A-2376-4D0F-BC9E-808E4331C53E}"/>
    <cellStyle name="20% - Accent3 4 3 2 3" xfId="15570" xr:uid="{2EF0BB02-A2DA-41EF-BE10-F830B0052F1F}"/>
    <cellStyle name="20% - Accent3 4 3 2 3 2" xfId="29172" xr:uid="{20E1F425-8566-4534-92E6-BDFCD62BA4DF}"/>
    <cellStyle name="20% - Accent3 4 3 2 4" xfId="20579" xr:uid="{B49CD275-F2B5-4D93-852F-299B9073F3AA}"/>
    <cellStyle name="20% - Accent3 4 3 2 5" xfId="25132" xr:uid="{B2EEC99C-6A7A-4D1D-B5D5-AB2A89B075E8}"/>
    <cellStyle name="20% - Accent3 4 3 3" xfId="10226" xr:uid="{FB7B980E-1836-4536-9947-AA5C32794523}"/>
    <cellStyle name="20% - Accent3 4 3 3 2" xfId="16178" xr:uid="{FBB5FBDF-5ED6-450F-8A5C-7DECE692601A}"/>
    <cellStyle name="20% - Accent3 4 3 3 2 2" xfId="29173" xr:uid="{E39E9BA7-5033-4592-8D11-D6035CB25160}"/>
    <cellStyle name="20% - Accent3 4 3 3 3" xfId="20580" xr:uid="{08DBD9D1-B1C4-4431-860B-5185151477B3}"/>
    <cellStyle name="20% - Accent3 4 3 3 4" xfId="25740" xr:uid="{262F835E-C686-40C2-B1B0-BDAB9AF6A6EC}"/>
    <cellStyle name="20% - Accent3 4 3 4" xfId="12210" xr:uid="{46CD0694-1F78-42C9-A651-73508544A23B}"/>
    <cellStyle name="20% - Accent3 4 3 4 2" xfId="14194" xr:uid="{1D6BEF39-CA57-4A6C-AB41-537D74DD15EF}"/>
    <cellStyle name="20% - Accent3 4 3 4 3" xfId="27724" xr:uid="{F02038A5-BEC1-4414-93A1-92C1D825A69A}"/>
    <cellStyle name="20% - Accent3 4 3 5" xfId="8242" xr:uid="{1DC4068A-72FD-48C6-89D8-6E0897D1AD69}"/>
    <cellStyle name="20% - Accent3 4 3 5 2" xfId="29171" xr:uid="{35718D0C-813E-44C9-9466-742F8AF6946E}"/>
    <cellStyle name="20% - Accent3 4 3 6" xfId="13586" xr:uid="{311C485F-FF55-407E-A7F8-BA355F7E437A}"/>
    <cellStyle name="20% - Accent3 4 3 7" xfId="18215" xr:uid="{28F80CF4-A99E-40E9-B8DE-B2A71A203ABD}"/>
    <cellStyle name="20% - Accent3 4 3 8" xfId="19591" xr:uid="{97802153-968A-4D61-833C-3BCECB29455D}"/>
    <cellStyle name="20% - Accent3 4 3 9" xfId="20581" xr:uid="{78F136D5-3C15-4EBE-B0CB-6E05442DCA78}"/>
    <cellStyle name="20% - Accent3 4 4" xfId="6900" xr:uid="{2E9435B7-18DD-4EFC-AE09-A097BBE70767}"/>
    <cellStyle name="20% - Accent3 4 4 2" xfId="11122" xr:uid="{CFF21D74-1F1A-4986-B731-BACB24460F0D}"/>
    <cellStyle name="20% - Accent3 4 4 2 2" xfId="17074" xr:uid="{D89D6475-C017-4921-9C20-6941DDBF1547}"/>
    <cellStyle name="20% - Accent3 4 4 2 3" xfId="26636" xr:uid="{5197A487-0AD3-4B88-BF14-F4807F0857C1}"/>
    <cellStyle name="20% - Accent3 4 4 3" xfId="9138" xr:uid="{3F4AFE0B-BBF1-4F7C-8598-926C9C10A38A}"/>
    <cellStyle name="20% - Accent3 4 4 3 2" xfId="29174" xr:uid="{8480C8A5-34CA-4888-945E-8107AA412FCC}"/>
    <cellStyle name="20% - Accent3 4 4 4" xfId="15090" xr:uid="{765014A7-262C-4FF1-8683-5A5D977C1E28}"/>
    <cellStyle name="20% - Accent3 4 4 5" xfId="20582" xr:uid="{D825990C-B054-4695-8AAF-17688C145007}"/>
    <cellStyle name="20% - Accent3 4 4 6" xfId="24652" xr:uid="{9C050B06-0D71-4BAD-B9C9-ED52F367F306}"/>
    <cellStyle name="20% - Accent3 4 5" xfId="10223" xr:uid="{8B358656-A75C-4767-81BA-B71391156BC1}"/>
    <cellStyle name="20% - Accent3 4 5 2" xfId="16175" xr:uid="{5A447A66-BC42-4BCC-89E3-3534F998E08B}"/>
    <cellStyle name="20% - Accent3 4 5 2 2" xfId="29175" xr:uid="{45F69612-C83C-4288-8198-8666A3541360}"/>
    <cellStyle name="20% - Accent3 4 5 3" xfId="20583" xr:uid="{07A7F873-7BB3-4A2C-B711-3E52F4ABC30A}"/>
    <cellStyle name="20% - Accent3 4 5 4" xfId="25737" xr:uid="{18C10A75-56B7-484A-9E30-4507308BA515}"/>
    <cellStyle name="20% - Accent3 4 6" xfId="12207" xr:uid="{57652719-31BC-4DDA-8584-4F0E0E6961E9}"/>
    <cellStyle name="20% - Accent3 4 6 2" xfId="14191" xr:uid="{231DD9A6-1FA9-4C3A-8723-CF55572E7EA3}"/>
    <cellStyle name="20% - Accent3 4 6 3" xfId="27721" xr:uid="{658DBFB1-F155-4150-A933-8674FD9B8AF7}"/>
    <cellStyle name="20% - Accent3 4 7" xfId="8239" xr:uid="{358D8F85-EA46-4CF4-B7F1-C5CAFBC5BE70}"/>
    <cellStyle name="20% - Accent3 4 7 2" xfId="29164" xr:uid="{DF5B2911-EBED-4CC1-90D2-1B0A6BBCB914}"/>
    <cellStyle name="20% - Accent3 4 8" xfId="13106" xr:uid="{95E8FD9A-52B6-41E8-83A9-FD1B18072249}"/>
    <cellStyle name="20% - Accent3 4 9" xfId="18212" xr:uid="{92A0022F-78DB-4303-A92D-AB66FEDC44FC}"/>
    <cellStyle name="20% - Accent3 40" xfId="5492" xr:uid="{0A78EB7A-62C4-4D75-BEB3-1294D3583481}"/>
    <cellStyle name="20% - Accent3 40 2" xfId="31793" xr:uid="{6A703E95-E53D-468A-9872-315D6926C5F1}"/>
    <cellStyle name="20% - Accent3 41" xfId="5817" xr:uid="{6DF4120E-8DBD-490E-AB49-1C98203CF3C9}"/>
    <cellStyle name="20% - Accent3 41 2" xfId="31816" xr:uid="{D79E801C-4982-4CDF-BA06-68D33110D1AC}"/>
    <cellStyle name="20% - Accent3 42" xfId="5838" xr:uid="{5BBBB09E-F00A-4EC9-9142-45EF4212F06D}"/>
    <cellStyle name="20% - Accent3 43" xfId="31976" xr:uid="{FCC3F4F1-C85B-4C43-9D6D-8D07CB7C7BA3}"/>
    <cellStyle name="20% - Accent3 44" xfId="32785" xr:uid="{FD918337-1D83-44C6-A0C5-FE384973A56C}"/>
    <cellStyle name="20% - Accent3 45" xfId="3849" xr:uid="{2B6C58A3-AA04-4EEB-8973-660C062DEDA1}"/>
    <cellStyle name="20% - Accent3 5" xfId="76" xr:uid="{00000000-0005-0000-0000-00004B000000}"/>
    <cellStyle name="20% - Accent3 5 2" xfId="77" xr:uid="{00000000-0005-0000-0000-00004C000000}"/>
    <cellStyle name="20% - Accent3 5 2 2" xfId="3917" xr:uid="{343DF6AF-81F2-45AF-95CD-48F0B6A28ED2}"/>
    <cellStyle name="20% - Accent3 5 3" xfId="6901" xr:uid="{2E751672-E58C-4CAC-B75C-186295351810}"/>
    <cellStyle name="20% - Accent3 5 4" xfId="3916" xr:uid="{066D3A3A-3BA3-4D51-ABFB-232618B7235E}"/>
    <cellStyle name="20% - Accent3 6" xfId="78" xr:uid="{00000000-0005-0000-0000-00004D000000}"/>
    <cellStyle name="20% - Accent3 6 2" xfId="3919" xr:uid="{3CA45093-5C2C-4468-9A13-F6059DF22382}"/>
    <cellStyle name="20% - Accent3 6 3" xfId="6902" xr:uid="{E19EBB2D-C4AF-46D6-B44B-D609F71BDE7B}"/>
    <cellStyle name="20% - Accent3 6 4" xfId="3918" xr:uid="{4BA5A9EE-718E-42AD-BD87-5B724732D10E}"/>
    <cellStyle name="20% - Accent3 7" xfId="79" xr:uid="{00000000-0005-0000-0000-00004E000000}"/>
    <cellStyle name="20% - Accent3 7 10" xfId="19113" xr:uid="{5CDDF4B9-AF4E-4F3B-8822-1E43447CAE56}"/>
    <cellStyle name="20% - Accent3 7 11" xfId="20584" xr:uid="{FF5AC28C-7EDF-4E0C-A1E8-23DDA94ECB63}"/>
    <cellStyle name="20% - Accent3 7 12" xfId="23757" xr:uid="{D2E48A0C-B04D-46C7-B56A-4E77A9189AE9}"/>
    <cellStyle name="20% - Accent3 7 13" xfId="5956" xr:uid="{311C4F51-9666-4EC7-9CB5-8738C6FBDC41}"/>
    <cellStyle name="20% - Accent3 7 14" xfId="32039" xr:uid="{CE4B6C7C-D23C-4382-AA31-698DDE1CC11E}"/>
    <cellStyle name="20% - Accent3 7 15" xfId="3920" xr:uid="{A0A45EF9-0754-4D2E-823C-617346AC90E3}"/>
    <cellStyle name="20% - Accent3 7 2" xfId="3921" xr:uid="{8682F82C-6C8B-4D1F-9E1C-325E63944A84}"/>
    <cellStyle name="20% - Accent3 7 2 10" xfId="20585" xr:uid="{DF900F24-F4F0-4C8A-8855-A23E2AECD656}"/>
    <cellStyle name="20% - Accent3 7 2 11" xfId="23758" xr:uid="{D73AF8A1-6AD8-4D11-A5FC-721BD25491D0}"/>
    <cellStyle name="20% - Accent3 7 2 12" xfId="5957" xr:uid="{449DCFA3-8617-4F98-A39E-3A22CE9203D9}"/>
    <cellStyle name="20% - Accent3 7 2 13" xfId="32040" xr:uid="{59E0ECE4-EE06-46B5-93E6-0FAF28C48648}"/>
    <cellStyle name="20% - Accent3 7 2 2" xfId="3922" xr:uid="{78D895E2-FC5F-4F92-8E12-31DFB61DB7A7}"/>
    <cellStyle name="20% - Accent3 7 2 2 10" xfId="23759" xr:uid="{2A77213C-17B2-4995-AA91-91993A2A290C}"/>
    <cellStyle name="20% - Accent3 7 2 2 11" xfId="6435" xr:uid="{B3169364-3794-42C2-91B5-DB54CBDA5238}"/>
    <cellStyle name="20% - Accent3 7 2 2 12" xfId="32041" xr:uid="{79E15FF0-4AB1-44A5-A634-5800A1C6649C}"/>
    <cellStyle name="20% - Accent3 7 2 2 2" xfId="9619" xr:uid="{CD27D1FC-6E55-4442-A11A-68D1DD1CD4E0}"/>
    <cellStyle name="20% - Accent3 7 2 2 2 2" xfId="11603" xr:uid="{2782B758-1CBD-4B86-B280-32313C722241}"/>
    <cellStyle name="20% - Accent3 7 2 2 2 2 2" xfId="17555" xr:uid="{C70A9FAE-AD3C-41D5-81FC-1D496E07E9A9}"/>
    <cellStyle name="20% - Accent3 7 2 2 2 2 3" xfId="27117" xr:uid="{3B193A98-8211-43EA-9EC4-1C21FDC630C6}"/>
    <cellStyle name="20% - Accent3 7 2 2 2 3" xfId="15571" xr:uid="{DAAAA0D0-3F97-44B4-BEFC-BE4AD054E5A2}"/>
    <cellStyle name="20% - Accent3 7 2 2 2 3 2" xfId="29179" xr:uid="{FED20EF7-83D1-4E26-A9FB-3D84B08C89C2}"/>
    <cellStyle name="20% - Accent3 7 2 2 2 4" xfId="20586" xr:uid="{EC6A2075-D339-42B4-B305-9B61AA2E7C5D}"/>
    <cellStyle name="20% - Accent3 7 2 2 2 5" xfId="25133" xr:uid="{21BFCE1A-4A82-48C3-9721-81D1F27E5271}"/>
    <cellStyle name="20% - Accent3 7 2 2 3" xfId="10229" xr:uid="{D93DE560-87E5-4B2C-A3FF-5487A6EB5AFB}"/>
    <cellStyle name="20% - Accent3 7 2 2 3 2" xfId="16181" xr:uid="{E9EF6DCB-6A11-41E7-B9E4-4C1AFF5574EC}"/>
    <cellStyle name="20% - Accent3 7 2 2 3 2 2" xfId="29180" xr:uid="{CF9AE96E-6E83-4758-B7E6-6C056C81AF72}"/>
    <cellStyle name="20% - Accent3 7 2 2 3 3" xfId="20587" xr:uid="{E8515E17-7187-4882-B6A4-4D52E46367F6}"/>
    <cellStyle name="20% - Accent3 7 2 2 3 4" xfId="25743" xr:uid="{62B39A52-B270-401B-ABD1-23D93432B2DE}"/>
    <cellStyle name="20% - Accent3 7 2 2 4" xfId="12213" xr:uid="{760BAD62-CFF7-4D23-91D1-5B4B2B2F5478}"/>
    <cellStyle name="20% - Accent3 7 2 2 4 2" xfId="14197" xr:uid="{93170458-21EB-4809-8EB7-AE485B7A2F14}"/>
    <cellStyle name="20% - Accent3 7 2 2 4 3" xfId="27727" xr:uid="{2460AEC3-E617-4AE2-9EB3-AE3293030C7D}"/>
    <cellStyle name="20% - Accent3 7 2 2 5" xfId="8245" xr:uid="{1A154E39-3018-495D-91E7-FE87A3F2ECAE}"/>
    <cellStyle name="20% - Accent3 7 2 2 5 2" xfId="29178" xr:uid="{C24AFBE7-4344-4FCC-8620-768D2E3846DE}"/>
    <cellStyle name="20% - Accent3 7 2 2 6" xfId="13587" xr:uid="{8877FB40-4E98-4FA1-8AFA-FEB787D39A14}"/>
    <cellStyle name="20% - Accent3 7 2 2 7" xfId="18218" xr:uid="{7485F2D8-6721-4212-9796-9D41624D1A6E}"/>
    <cellStyle name="20% - Accent3 7 2 2 8" xfId="19592" xr:uid="{F90055FC-A78A-426C-9E3A-BFD3D50712F6}"/>
    <cellStyle name="20% - Accent3 7 2 2 9" xfId="20588" xr:uid="{BBECBD34-69D8-434F-B3C4-C6BF223E328B}"/>
    <cellStyle name="20% - Accent3 7 2 3" xfId="9141" xr:uid="{302F35E1-935F-4B96-A27A-B5A7E12D1F8E}"/>
    <cellStyle name="20% - Accent3 7 2 3 2" xfId="11125" xr:uid="{D38BB7ED-5E8B-4B47-87BD-96318021F9C8}"/>
    <cellStyle name="20% - Accent3 7 2 3 2 2" xfId="17077" xr:uid="{327AEB5B-9B5D-474A-948C-2059ACCC331F}"/>
    <cellStyle name="20% - Accent3 7 2 3 2 3" xfId="26639" xr:uid="{7C78198F-4B57-4A9F-9F5E-D3AFECFF957A}"/>
    <cellStyle name="20% - Accent3 7 2 3 3" xfId="15093" xr:uid="{D01E5397-96B4-4D51-9DD9-0D477ECDE21C}"/>
    <cellStyle name="20% - Accent3 7 2 3 3 2" xfId="29181" xr:uid="{575EAC0F-7862-4636-82A2-9C1973995128}"/>
    <cellStyle name="20% - Accent3 7 2 3 4" xfId="20589" xr:uid="{48CD30C0-A6FC-44F5-A4F5-E97D1A5A7EE2}"/>
    <cellStyle name="20% - Accent3 7 2 3 5" xfId="24655" xr:uid="{055AC3A4-B25F-4420-8767-E3836F2CED05}"/>
    <cellStyle name="20% - Accent3 7 2 4" xfId="10228" xr:uid="{4010331A-57BF-4F2A-9369-8EEBEFEBE35A}"/>
    <cellStyle name="20% - Accent3 7 2 4 2" xfId="16180" xr:uid="{E924879F-5AF9-4EE8-9276-D36F005EF81C}"/>
    <cellStyle name="20% - Accent3 7 2 4 2 2" xfId="29182" xr:uid="{26AF2159-BC40-4A76-9CA2-CDCAAFC5C66F}"/>
    <cellStyle name="20% - Accent3 7 2 4 3" xfId="20590" xr:uid="{03B48C20-3AE8-4FB2-ACCF-7F3553BEFCA7}"/>
    <cellStyle name="20% - Accent3 7 2 4 4" xfId="25742" xr:uid="{344A1126-F204-48FB-871F-A0C1BC6B2D19}"/>
    <cellStyle name="20% - Accent3 7 2 5" xfId="12212" xr:uid="{507532A3-B6BA-4702-9DFB-F3D2D905DC29}"/>
    <cellStyle name="20% - Accent3 7 2 5 2" xfId="14196" xr:uid="{ED33C03D-DB84-4232-8BB2-40B83503FA29}"/>
    <cellStyle name="20% - Accent3 7 2 5 3" xfId="27726" xr:uid="{306E9588-130B-4ABD-ADB3-09C77CC8321D}"/>
    <cellStyle name="20% - Accent3 7 2 6" xfId="8244" xr:uid="{D7C4739A-C615-4AC9-A656-12ACEAE1996A}"/>
    <cellStyle name="20% - Accent3 7 2 6 2" xfId="29177" xr:uid="{BBC935DB-C496-4DD2-B9B9-B23D420B39B0}"/>
    <cellStyle name="20% - Accent3 7 2 7" xfId="13109" xr:uid="{14D49C65-E7FE-4C0E-A4E5-482F0B36FA7D}"/>
    <cellStyle name="20% - Accent3 7 2 8" xfId="18217" xr:uid="{736C4424-1BF1-40D0-85A2-5F0DA035F683}"/>
    <cellStyle name="20% - Accent3 7 2 9" xfId="19114" xr:uid="{8A7273F9-E7C9-4BCB-A982-1650C2B88BA4}"/>
    <cellStyle name="20% - Accent3 7 3" xfId="3923" xr:uid="{7248460D-6863-4859-9A98-9CABDA6E659A}"/>
    <cellStyle name="20% - Accent3 7 3 10" xfId="23760" xr:uid="{7C4E4B69-5424-44FD-85B3-119B5C4A74D9}"/>
    <cellStyle name="20% - Accent3 7 3 11" xfId="6436" xr:uid="{97833E6B-CF9F-4B67-84F3-D12ED63E506A}"/>
    <cellStyle name="20% - Accent3 7 3 12" xfId="32042" xr:uid="{09C77E9A-8AAF-40D5-80D5-0BE3456ACA64}"/>
    <cellStyle name="20% - Accent3 7 3 2" xfId="9620" xr:uid="{EBC4F31B-513E-49C4-9707-B23E1BA99B96}"/>
    <cellStyle name="20% - Accent3 7 3 2 2" xfId="11604" xr:uid="{372165A7-FA01-496F-8598-D09E303F2339}"/>
    <cellStyle name="20% - Accent3 7 3 2 2 2" xfId="17556" xr:uid="{D1DEB6B8-B615-43CE-8F90-59402438022C}"/>
    <cellStyle name="20% - Accent3 7 3 2 2 3" xfId="27118" xr:uid="{B1482C1E-811C-4FCE-9CF0-3E55048BF3B2}"/>
    <cellStyle name="20% - Accent3 7 3 2 3" xfId="15572" xr:uid="{F4799E41-645B-4BE1-8065-D72935A6FE2F}"/>
    <cellStyle name="20% - Accent3 7 3 2 3 2" xfId="29184" xr:uid="{79182329-7F81-47D1-A50C-CB3A050F2EF4}"/>
    <cellStyle name="20% - Accent3 7 3 2 4" xfId="20591" xr:uid="{61CE3519-A9F6-4C3E-91E2-C40D317B7BA3}"/>
    <cellStyle name="20% - Accent3 7 3 2 5" xfId="25134" xr:uid="{60813B13-8D53-49DD-9333-12979D1986CF}"/>
    <cellStyle name="20% - Accent3 7 3 3" xfId="10230" xr:uid="{D7F3D6BB-2B89-4903-9984-484D6A901CB4}"/>
    <cellStyle name="20% - Accent3 7 3 3 2" xfId="16182" xr:uid="{B400F513-8274-446F-8071-B210C32E3525}"/>
    <cellStyle name="20% - Accent3 7 3 3 2 2" xfId="29185" xr:uid="{733D07E9-FF5A-4BD7-947A-C87D96B175D7}"/>
    <cellStyle name="20% - Accent3 7 3 3 3" xfId="20592" xr:uid="{4115859F-DB02-4002-85F0-31A8C04A16C0}"/>
    <cellStyle name="20% - Accent3 7 3 3 4" xfId="25744" xr:uid="{B534169A-C67E-4ADC-9844-6F26166CBC75}"/>
    <cellStyle name="20% - Accent3 7 3 4" xfId="12214" xr:uid="{B51429ED-4E51-4EBB-8D95-F70F2A84422F}"/>
    <cellStyle name="20% - Accent3 7 3 4 2" xfId="14198" xr:uid="{EBD89B27-8C69-49CB-B793-73FDC5A15704}"/>
    <cellStyle name="20% - Accent3 7 3 4 3" xfId="27728" xr:uid="{B28A0069-71B6-4764-AB3A-E8A35845D833}"/>
    <cellStyle name="20% - Accent3 7 3 5" xfId="8246" xr:uid="{961E97E2-84DA-4C5C-BD61-02CE1601F14C}"/>
    <cellStyle name="20% - Accent3 7 3 5 2" xfId="29183" xr:uid="{D413762A-9193-4DA7-BF3A-5C309DD92D6E}"/>
    <cellStyle name="20% - Accent3 7 3 6" xfId="13588" xr:uid="{1AD80806-2AD2-4065-AAA4-66D7EFE84C3C}"/>
    <cellStyle name="20% - Accent3 7 3 7" xfId="18219" xr:uid="{BBF75248-0007-4B28-A22E-348B0E789186}"/>
    <cellStyle name="20% - Accent3 7 3 8" xfId="19593" xr:uid="{FBF7C90B-7FDD-400A-9878-465E1BE7BB3B}"/>
    <cellStyle name="20% - Accent3 7 3 9" xfId="20593" xr:uid="{DE1EB5A4-6AE0-48C6-81E1-F52FD3FF7286}"/>
    <cellStyle name="20% - Accent3 7 4" xfId="6903" xr:uid="{BE2CDC54-F4F0-4BAB-AC3B-8F6846E28E9F}"/>
    <cellStyle name="20% - Accent3 7 4 2" xfId="11124" xr:uid="{48C9D790-CE57-40B8-A8FE-1B0A94B0B273}"/>
    <cellStyle name="20% - Accent3 7 4 2 2" xfId="17076" xr:uid="{F9658D6A-28A9-4FA1-9BAB-74877E47E0D9}"/>
    <cellStyle name="20% - Accent3 7 4 2 3" xfId="26638" xr:uid="{C905EF1D-4CC9-4AE1-8B98-16DCA619F302}"/>
    <cellStyle name="20% - Accent3 7 4 3" xfId="9140" xr:uid="{839AE2DE-B62D-4037-A1D0-58C8F800F1BB}"/>
    <cellStyle name="20% - Accent3 7 4 3 2" xfId="29186" xr:uid="{3D4EEDBC-0EE8-4A93-AB4B-96589E9BB631}"/>
    <cellStyle name="20% - Accent3 7 4 4" xfId="15092" xr:uid="{845DE533-AB80-4174-9B99-C374A3B53BEA}"/>
    <cellStyle name="20% - Accent3 7 4 5" xfId="20594" xr:uid="{54C9C6D4-B034-4AA9-8FBF-6BD49D5F514D}"/>
    <cellStyle name="20% - Accent3 7 4 6" xfId="24654" xr:uid="{202418DD-5ABA-42AC-A085-5ACA1E8BD6EF}"/>
    <cellStyle name="20% - Accent3 7 5" xfId="10227" xr:uid="{FB7F6770-2C2E-4E7D-8090-559FB511ADCE}"/>
    <cellStyle name="20% - Accent3 7 5 2" xfId="16179" xr:uid="{A109C795-C241-4876-B20B-B6FE438F8790}"/>
    <cellStyle name="20% - Accent3 7 5 2 2" xfId="29187" xr:uid="{6302C0EA-F494-4A59-B2FD-9D24188E3E73}"/>
    <cellStyle name="20% - Accent3 7 5 3" xfId="20595" xr:uid="{4CAF6177-A219-4DF4-AB9A-070684EC12A2}"/>
    <cellStyle name="20% - Accent3 7 5 4" xfId="25741" xr:uid="{05D4FC1F-7E72-441B-8905-57294F86BB70}"/>
    <cellStyle name="20% - Accent3 7 6" xfId="12211" xr:uid="{2F0965A4-5FCA-4A34-ACF7-501E14936A49}"/>
    <cellStyle name="20% - Accent3 7 6 2" xfId="14195" xr:uid="{3A434E92-E0DD-4932-A2DB-C471BEE86ADE}"/>
    <cellStyle name="20% - Accent3 7 6 3" xfId="27725" xr:uid="{5814A468-0D83-47E1-96A2-08B9C13C9199}"/>
    <cellStyle name="20% - Accent3 7 7" xfId="8243" xr:uid="{26F71526-954C-4868-A2E0-312DC9BFC206}"/>
    <cellStyle name="20% - Accent3 7 7 2" xfId="29176" xr:uid="{A3D7167F-0D11-4646-BBBC-2CA611794AE8}"/>
    <cellStyle name="20% - Accent3 7 8" xfId="13108" xr:uid="{11C25F4F-8EBE-41A3-B073-96C715AD894A}"/>
    <cellStyle name="20% - Accent3 7 9" xfId="18216" xr:uid="{AF8E8B0F-16DA-4196-B936-B0D8172FACC2}"/>
    <cellStyle name="20% - Accent3 8" xfId="3924" xr:uid="{21A6E479-5B9A-4906-ABBE-24765ED989E3}"/>
    <cellStyle name="20% - Accent3 8 10" xfId="20596" xr:uid="{EA6E9312-78CB-463F-8AFC-867702950176}"/>
    <cellStyle name="20% - Accent3 8 11" xfId="23761" xr:uid="{5B38CD94-7834-4F80-81B3-B190EBA6DFF1}"/>
    <cellStyle name="20% - Accent3 8 12" xfId="5958" xr:uid="{FD13DDC5-FADF-484D-866F-D8B2BC8ACEC2}"/>
    <cellStyle name="20% - Accent3 8 13" xfId="32043" xr:uid="{465979C7-C02F-47C6-8ED3-C3D956FF9AEF}"/>
    <cellStyle name="20% - Accent3 8 2" xfId="3925" xr:uid="{AF5B7D35-24D1-40F6-AC0B-B9028DD74027}"/>
    <cellStyle name="20% - Accent3 8 2 10" xfId="23762" xr:uid="{B7D4CB64-5809-4CCA-B37C-223261D26E92}"/>
    <cellStyle name="20% - Accent3 8 2 11" xfId="6437" xr:uid="{AF5B70CA-04B6-4187-8267-E8B1AAA95D41}"/>
    <cellStyle name="20% - Accent3 8 2 12" xfId="32044" xr:uid="{32F091A9-92A9-4CAD-A862-69E8073CD7C4}"/>
    <cellStyle name="20% - Accent3 8 2 2" xfId="9621" xr:uid="{46D7AEAC-66FC-4046-BE2F-37D9847B06EE}"/>
    <cellStyle name="20% - Accent3 8 2 2 2" xfId="11605" xr:uid="{DAABD510-7E37-477E-90E9-F9B601D2C88B}"/>
    <cellStyle name="20% - Accent3 8 2 2 2 2" xfId="17557" xr:uid="{B0DB934D-5001-4652-B0E1-98ADEC285332}"/>
    <cellStyle name="20% - Accent3 8 2 2 2 3" xfId="27119" xr:uid="{AD13CC46-F5CA-4BA1-8838-CD229A0ACE51}"/>
    <cellStyle name="20% - Accent3 8 2 2 3" xfId="15573" xr:uid="{CF9D6349-0E42-4848-B976-6C8DD6AE1E24}"/>
    <cellStyle name="20% - Accent3 8 2 2 3 2" xfId="29190" xr:uid="{ED5E6BBE-BBB3-41D9-BEA5-653F75AE21CE}"/>
    <cellStyle name="20% - Accent3 8 2 2 4" xfId="20597" xr:uid="{BDD5A16C-1399-4023-B5BD-948AD793E20A}"/>
    <cellStyle name="20% - Accent3 8 2 2 5" xfId="25135" xr:uid="{F75227E5-2C73-4342-A6C1-BA0CD8B0A4F8}"/>
    <cellStyle name="20% - Accent3 8 2 3" xfId="10232" xr:uid="{74F40AD8-766A-418A-9E3B-AAC90ADFF1C7}"/>
    <cellStyle name="20% - Accent3 8 2 3 2" xfId="16184" xr:uid="{73102DCF-D336-4BC0-9194-DA31B32FC16C}"/>
    <cellStyle name="20% - Accent3 8 2 3 2 2" xfId="29191" xr:uid="{7463AC57-3DCF-4E82-AF36-4A7CAF9064B6}"/>
    <cellStyle name="20% - Accent3 8 2 3 3" xfId="20598" xr:uid="{FC16752F-2CCB-42F4-A238-CC43999F3955}"/>
    <cellStyle name="20% - Accent3 8 2 3 4" xfId="25746" xr:uid="{4C10FD33-210A-4BFE-A112-11B8B8834AA7}"/>
    <cellStyle name="20% - Accent3 8 2 4" xfId="12216" xr:uid="{0A2B8081-425D-4972-A3A2-7AF8CD6D7820}"/>
    <cellStyle name="20% - Accent3 8 2 4 2" xfId="14200" xr:uid="{3889A173-76D5-4829-8EE3-ADC2060E75E9}"/>
    <cellStyle name="20% - Accent3 8 2 4 3" xfId="27730" xr:uid="{BC2A5876-BD18-4E2A-ADA7-FAD6AC1842D4}"/>
    <cellStyle name="20% - Accent3 8 2 5" xfId="8248" xr:uid="{3B343099-6602-4C58-A329-571B717ECC41}"/>
    <cellStyle name="20% - Accent3 8 2 5 2" xfId="29189" xr:uid="{84691FCA-BC71-4C93-8613-37E6631EB24A}"/>
    <cellStyle name="20% - Accent3 8 2 6" xfId="13589" xr:uid="{FD6B8BCF-9839-454F-9CEC-98F12D8FC53B}"/>
    <cellStyle name="20% - Accent3 8 2 7" xfId="18221" xr:uid="{57188A0F-A00C-47E6-9FD7-A81E9F9121DD}"/>
    <cellStyle name="20% - Accent3 8 2 8" xfId="19594" xr:uid="{721C087A-3D25-4DFC-AA7C-9157B115D136}"/>
    <cellStyle name="20% - Accent3 8 2 9" xfId="20599" xr:uid="{CB3FCCD8-0D37-4835-98CD-8C32FBC456FB}"/>
    <cellStyle name="20% - Accent3 8 3" xfId="6904" xr:uid="{1FB2F891-D54A-4BF7-94D9-2E822DA7C6D5}"/>
    <cellStyle name="20% - Accent3 8 3 2" xfId="11126" xr:uid="{A35A91A9-8328-45D1-AB0E-CC126511A653}"/>
    <cellStyle name="20% - Accent3 8 3 2 2" xfId="17078" xr:uid="{EEA9AB4C-403D-4881-B5E6-FCC94336588A}"/>
    <cellStyle name="20% - Accent3 8 3 2 3" xfId="26640" xr:uid="{A4335B70-8B11-46FB-ABEE-FA4A4D831333}"/>
    <cellStyle name="20% - Accent3 8 3 3" xfId="9142" xr:uid="{89F4A1E2-49ED-4CF8-9379-2A425E55C579}"/>
    <cellStyle name="20% - Accent3 8 3 3 2" xfId="29192" xr:uid="{BA7CA188-CB25-462A-8177-4D246ABAC424}"/>
    <cellStyle name="20% - Accent3 8 3 4" xfId="15094" xr:uid="{98E19384-C3B4-4C34-BF2D-40D1E6691656}"/>
    <cellStyle name="20% - Accent3 8 3 5" xfId="20600" xr:uid="{D9865737-D476-4241-B2F9-844DD7A65FD6}"/>
    <cellStyle name="20% - Accent3 8 3 6" xfId="24656" xr:uid="{D9895D34-556E-4EA7-81FD-61D30EBEBE62}"/>
    <cellStyle name="20% - Accent3 8 4" xfId="10231" xr:uid="{63DC294A-5F11-459C-85AC-6AFE4D1F1200}"/>
    <cellStyle name="20% - Accent3 8 4 2" xfId="16183" xr:uid="{1EAD87F7-42EB-431B-BB9C-F25D5EBC9273}"/>
    <cellStyle name="20% - Accent3 8 4 2 2" xfId="29193" xr:uid="{507C23C7-80C3-46E2-9C21-394E4E716905}"/>
    <cellStyle name="20% - Accent3 8 4 3" xfId="20601" xr:uid="{D40886F3-5677-4C7E-B1B5-4D13B1E28DAF}"/>
    <cellStyle name="20% - Accent3 8 4 4" xfId="25745" xr:uid="{75A7FD07-FB2F-4FF1-BEE7-F8B4E019CD28}"/>
    <cellStyle name="20% - Accent3 8 5" xfId="12215" xr:uid="{64D90D32-EFFE-49A4-B467-76D096197088}"/>
    <cellStyle name="20% - Accent3 8 5 2" xfId="14199" xr:uid="{65B59F4B-462A-4094-8E5D-D1456CE3EC4C}"/>
    <cellStyle name="20% - Accent3 8 5 3" xfId="27729" xr:uid="{47AD8A0A-99CE-4E1B-8F40-CA7AA3771F58}"/>
    <cellStyle name="20% - Accent3 8 6" xfId="8247" xr:uid="{A5B805EC-B065-439C-9FE2-52200B520E52}"/>
    <cellStyle name="20% - Accent3 8 6 2" xfId="29188" xr:uid="{BCFE7EB2-1339-4934-B9CA-A24834064521}"/>
    <cellStyle name="20% - Accent3 8 7" xfId="13110" xr:uid="{67E282A4-3839-4FFE-ACF3-D56F8BB297A9}"/>
    <cellStyle name="20% - Accent3 8 8" xfId="18220" xr:uid="{A064C7EA-210A-4DC6-B74D-FBE21E179340}"/>
    <cellStyle name="20% - Accent3 8 9" xfId="19115" xr:uid="{3672E6D2-33CE-4768-9DB1-1E8B082402B8}"/>
    <cellStyle name="20% - Accent3 9" xfId="3926" xr:uid="{75E4AC8C-A109-4A83-BC11-E05F6BFD45FE}"/>
    <cellStyle name="20% - Accent3 9 10" xfId="20602" xr:uid="{FBFACA90-F55B-45F0-B6C5-ACB737C481F1}"/>
    <cellStyle name="20% - Accent3 9 11" xfId="23763" xr:uid="{B7EFA3C0-92EE-4170-98E3-3FC1CFBF264E}"/>
    <cellStyle name="20% - Accent3 9 12" xfId="5959" xr:uid="{7705050A-5854-419D-8921-5628C0C5192A}"/>
    <cellStyle name="20% - Accent3 9 13" xfId="32045" xr:uid="{F502BF1F-8232-408D-A614-D081797EB8C8}"/>
    <cellStyle name="20% - Accent3 9 2" xfId="3927" xr:uid="{524AFA7A-880B-43DF-ADD3-F6F65C9C02DB}"/>
    <cellStyle name="20% - Accent3 9 2 10" xfId="23764" xr:uid="{0376A2CD-B456-4650-BA65-7E6DAAB94463}"/>
    <cellStyle name="20% - Accent3 9 2 11" xfId="6438" xr:uid="{08B5BF85-6BC0-4DD7-A98A-FCF73C43F7E0}"/>
    <cellStyle name="20% - Accent3 9 2 12" xfId="32046" xr:uid="{DABC4183-8B2E-460A-B0FE-4FD6702FB81A}"/>
    <cellStyle name="20% - Accent3 9 2 2" xfId="9622" xr:uid="{7B25BFDF-45DA-423F-81A1-61B1164B7055}"/>
    <cellStyle name="20% - Accent3 9 2 2 2" xfId="11606" xr:uid="{0DE2E379-0B98-4E6B-A7CE-C9DC9A1C28DB}"/>
    <cellStyle name="20% - Accent3 9 2 2 2 2" xfId="17558" xr:uid="{0D4EB857-982D-489F-B9FE-6452AB62A8DB}"/>
    <cellStyle name="20% - Accent3 9 2 2 2 3" xfId="27120" xr:uid="{F9AE52F5-CE36-43B8-AB8B-7EABD6512192}"/>
    <cellStyle name="20% - Accent3 9 2 2 3" xfId="15574" xr:uid="{D2A212D9-BA0D-4718-AB4B-A4C98A492EFC}"/>
    <cellStyle name="20% - Accent3 9 2 2 3 2" xfId="29196" xr:uid="{148E0D0B-AC0D-48A3-8C75-E61C91656638}"/>
    <cellStyle name="20% - Accent3 9 2 2 4" xfId="20603" xr:uid="{9ED3F35D-C8C5-4F20-AB0B-5D17BBC7154B}"/>
    <cellStyle name="20% - Accent3 9 2 2 5" xfId="25136" xr:uid="{39188EB9-2807-4803-B69E-6A4B177F207E}"/>
    <cellStyle name="20% - Accent3 9 2 3" xfId="10234" xr:uid="{DEA661C8-69C5-46FA-9B54-D42FFC323D23}"/>
    <cellStyle name="20% - Accent3 9 2 3 2" xfId="16186" xr:uid="{4DD39FE5-02CE-4C8E-A9AF-7C2EAA9F5D32}"/>
    <cellStyle name="20% - Accent3 9 2 3 2 2" xfId="29197" xr:uid="{AC5935BC-0522-4EB8-956A-252A57A2F656}"/>
    <cellStyle name="20% - Accent3 9 2 3 3" xfId="20604" xr:uid="{340580F6-093C-4410-B74E-AF4A627CE37F}"/>
    <cellStyle name="20% - Accent3 9 2 3 4" xfId="25748" xr:uid="{C05FA456-6BB0-4D28-BBAC-4B0B77B84F99}"/>
    <cellStyle name="20% - Accent3 9 2 4" xfId="12218" xr:uid="{DA839A10-F8E0-4F56-8AAA-6FAFADF9B80C}"/>
    <cellStyle name="20% - Accent3 9 2 4 2" xfId="14202" xr:uid="{7E38C34B-1E2E-4BDD-9AE8-88434EE3A391}"/>
    <cellStyle name="20% - Accent3 9 2 4 3" xfId="27732" xr:uid="{EA177FEF-F4B7-4118-BB3B-8224BBD02669}"/>
    <cellStyle name="20% - Accent3 9 2 5" xfId="8250" xr:uid="{677E1895-7CCD-41BD-A417-720264B60B52}"/>
    <cellStyle name="20% - Accent3 9 2 5 2" xfId="29195" xr:uid="{4043C49D-4D57-40AD-A057-BEA628FE2D36}"/>
    <cellStyle name="20% - Accent3 9 2 6" xfId="13590" xr:uid="{50995093-F056-44F9-A7BB-40946E7EA8FC}"/>
    <cellStyle name="20% - Accent3 9 2 7" xfId="18223" xr:uid="{51EEC70F-01FD-4393-8DBF-8B967800D367}"/>
    <cellStyle name="20% - Accent3 9 2 8" xfId="19595" xr:uid="{4A3659C7-85CB-4CC9-AF31-9C62ED6FED24}"/>
    <cellStyle name="20% - Accent3 9 2 9" xfId="20605" xr:uid="{930BB966-DA4A-4B72-9EFC-F746E5E5D958}"/>
    <cellStyle name="20% - Accent3 9 3" xfId="6905" xr:uid="{6F5A5409-96ED-49B3-BEC6-74CB72BF14EE}"/>
    <cellStyle name="20% - Accent3 9 3 2" xfId="11127" xr:uid="{36688A72-BB04-41F1-A176-6563FA822A5D}"/>
    <cellStyle name="20% - Accent3 9 3 2 2" xfId="17079" xr:uid="{25FAC45D-2177-4E2E-A2E9-8D2C2BFFCCD5}"/>
    <cellStyle name="20% - Accent3 9 3 2 3" xfId="26641" xr:uid="{90680774-AF2F-437D-9856-D67F11457B06}"/>
    <cellStyle name="20% - Accent3 9 3 3" xfId="9143" xr:uid="{E698678F-ED92-4641-8AF6-2799CC06AF70}"/>
    <cellStyle name="20% - Accent3 9 3 3 2" xfId="29198" xr:uid="{1C0331B9-26CE-4229-99A2-15A283BAEB78}"/>
    <cellStyle name="20% - Accent3 9 3 4" xfId="15095" xr:uid="{45D26F74-D92A-4183-A151-BBE4424C3961}"/>
    <cellStyle name="20% - Accent3 9 3 5" xfId="20606" xr:uid="{731C2B11-2967-4D3F-976F-C540BA963BB5}"/>
    <cellStyle name="20% - Accent3 9 3 6" xfId="24657" xr:uid="{50F8BA09-56C4-4091-A714-3D2A7022D96D}"/>
    <cellStyle name="20% - Accent3 9 4" xfId="10233" xr:uid="{F056FA48-3387-4BBE-A644-1B685D9D06F3}"/>
    <cellStyle name="20% - Accent3 9 4 2" xfId="16185" xr:uid="{E8F728C3-4982-4A96-8090-1A903C52B319}"/>
    <cellStyle name="20% - Accent3 9 4 2 2" xfId="29199" xr:uid="{045A6084-37FA-444D-A1E3-E480D9514FFA}"/>
    <cellStyle name="20% - Accent3 9 4 3" xfId="20607" xr:uid="{CC003921-BDE6-4717-9B6A-D4EAA9755FE6}"/>
    <cellStyle name="20% - Accent3 9 4 4" xfId="25747" xr:uid="{85EF1183-CEF4-450A-A8E1-CE96CAAF78FD}"/>
    <cellStyle name="20% - Accent3 9 5" xfId="12217" xr:uid="{34E56D64-AFD2-4F4F-A72C-F34AA35903C6}"/>
    <cellStyle name="20% - Accent3 9 5 2" xfId="14201" xr:uid="{EB27E5CE-8ED1-43CC-AAD5-787CA3AF2EF1}"/>
    <cellStyle name="20% - Accent3 9 5 3" xfId="27731" xr:uid="{FCDDFD4E-917A-4E98-8034-FFACE39890EB}"/>
    <cellStyle name="20% - Accent3 9 6" xfId="8249" xr:uid="{E5709A7F-C653-404D-AB3E-9FB9999D61B0}"/>
    <cellStyle name="20% - Accent3 9 6 2" xfId="29194" xr:uid="{1581EC07-F0B5-4A73-89C1-71D7EDCA1229}"/>
    <cellStyle name="20% - Accent3 9 7" xfId="13111" xr:uid="{AB413CA1-E370-4EE4-BF44-77950D62CDC5}"/>
    <cellStyle name="20% - Accent3 9 8" xfId="18222" xr:uid="{90A5FD1B-09C4-4392-A727-6F0831BE3D09}"/>
    <cellStyle name="20% - Accent3 9 9" xfId="19116" xr:uid="{777C4CCD-8A34-4845-95D1-C1385943BE87}"/>
    <cellStyle name="20% - Accent4" xfId="80" builtinId="42" customBuiltin="1"/>
    <cellStyle name="20% - Accent4 10" xfId="3929" xr:uid="{CDD59F4F-05D6-4FEF-9E51-F05A0ECDB21A}"/>
    <cellStyle name="20% - Accent4 10 10" xfId="20608" xr:uid="{8FADC78D-02B6-4496-87B0-32FAF5036A33}"/>
    <cellStyle name="20% - Accent4 10 11" xfId="23765" xr:uid="{89188911-4811-4043-8D6D-1BEB2F332CF6}"/>
    <cellStyle name="20% - Accent4 10 12" xfId="5960" xr:uid="{81F40ABA-5932-498B-A124-3FDD18C75E5F}"/>
    <cellStyle name="20% - Accent4 10 13" xfId="32048" xr:uid="{C5D6EA59-1A79-4F18-8C56-9690E38E65EB}"/>
    <cellStyle name="20% - Accent4 10 2" xfId="3930" xr:uid="{E26FF77C-7DA4-47E6-82E9-2D690C0EA1AD}"/>
    <cellStyle name="20% - Accent4 10 2 10" xfId="23766" xr:uid="{0DD3BD1E-A40C-4C57-B9C9-7DE2729A76CC}"/>
    <cellStyle name="20% - Accent4 10 2 11" xfId="6439" xr:uid="{AB913510-B717-4D10-B6E8-345E714C9FEC}"/>
    <cellStyle name="20% - Accent4 10 2 12" xfId="32049" xr:uid="{8641AF68-492C-462F-BAA5-91878AE4D7A9}"/>
    <cellStyle name="20% - Accent4 10 2 2" xfId="9623" xr:uid="{3695FA48-982C-4A3E-8E02-240AAF4377EC}"/>
    <cellStyle name="20% - Accent4 10 2 2 2" xfId="11607" xr:uid="{D12358D7-5E82-45D8-BEFF-9313D44305DF}"/>
    <cellStyle name="20% - Accent4 10 2 2 2 2" xfId="17559" xr:uid="{E474CE1F-4463-4A7E-AE67-CADB7A893120}"/>
    <cellStyle name="20% - Accent4 10 2 2 2 3" xfId="27121" xr:uid="{5CAE51BA-40DA-47DD-B63A-2D893CE1B930}"/>
    <cellStyle name="20% - Accent4 10 2 2 3" xfId="15575" xr:uid="{6E88922D-25FA-4C51-AB18-A05D23128523}"/>
    <cellStyle name="20% - Accent4 10 2 2 3 2" xfId="29202" xr:uid="{2F2CC41A-EB93-445D-B9E6-D7DF4E1EDAE4}"/>
    <cellStyle name="20% - Accent4 10 2 2 4" xfId="20609" xr:uid="{CE22523F-5004-4C57-ACD1-48B90E1A824C}"/>
    <cellStyle name="20% - Accent4 10 2 2 5" xfId="25137" xr:uid="{F9BC94B1-7DD3-4415-90FB-8AE060F6D4AB}"/>
    <cellStyle name="20% - Accent4 10 2 3" xfId="10236" xr:uid="{41F17A99-904F-467B-9616-17F551A053B5}"/>
    <cellStyle name="20% - Accent4 10 2 3 2" xfId="16188" xr:uid="{0DD8BAF1-D7ED-4A5C-98C9-F1484C07DB22}"/>
    <cellStyle name="20% - Accent4 10 2 3 2 2" xfId="29203" xr:uid="{3F6BCEE3-EF7C-4F34-8346-E51E4B6429AE}"/>
    <cellStyle name="20% - Accent4 10 2 3 3" xfId="20610" xr:uid="{91D2A994-B8BB-46A2-9F79-C6430A07ECCF}"/>
    <cellStyle name="20% - Accent4 10 2 3 4" xfId="25750" xr:uid="{1A038CA1-05B9-498A-873F-67CD56F6D9B3}"/>
    <cellStyle name="20% - Accent4 10 2 4" xfId="12220" xr:uid="{7AF32977-E8D3-4254-88A2-DFFD79B24CE7}"/>
    <cellStyle name="20% - Accent4 10 2 4 2" xfId="14204" xr:uid="{2921FBCD-4FBD-4204-BCBA-6FDED0BEE9CA}"/>
    <cellStyle name="20% - Accent4 10 2 4 3" xfId="27734" xr:uid="{5FEF26BC-B605-4295-B16B-7B0815AE1802}"/>
    <cellStyle name="20% - Accent4 10 2 5" xfId="8252" xr:uid="{5EE3CAF7-0A55-45B2-A16A-0C61683BB4CD}"/>
    <cellStyle name="20% - Accent4 10 2 5 2" xfId="29201" xr:uid="{395B7F9A-D492-4A04-A356-FDED5852BAC6}"/>
    <cellStyle name="20% - Accent4 10 2 6" xfId="13591" xr:uid="{172F6CD6-B4BA-4EBF-9621-F3B796396546}"/>
    <cellStyle name="20% - Accent4 10 2 7" xfId="18225" xr:uid="{6C590BCB-9E47-41A2-A806-54318852049D}"/>
    <cellStyle name="20% - Accent4 10 2 8" xfId="19596" xr:uid="{F498CD74-9CF4-4E1B-B55C-CB593C24E663}"/>
    <cellStyle name="20% - Accent4 10 2 9" xfId="20611" xr:uid="{857F37FA-C62D-46DC-B991-F22CB8CB5150}"/>
    <cellStyle name="20% - Accent4 10 3" xfId="6906" xr:uid="{ADD93922-7A1F-4788-BF14-A5154756738A}"/>
    <cellStyle name="20% - Accent4 10 3 2" xfId="11128" xr:uid="{D16AB021-52B9-4B84-BEE9-CAA7F644D8B1}"/>
    <cellStyle name="20% - Accent4 10 3 2 2" xfId="17080" xr:uid="{8CA0FE0C-B4D0-4D0F-A167-9A0CCB8DFF8B}"/>
    <cellStyle name="20% - Accent4 10 3 2 3" xfId="26642" xr:uid="{1AED32B9-52B5-4CC5-84DF-E38A021C3277}"/>
    <cellStyle name="20% - Accent4 10 3 3" xfId="9144" xr:uid="{B856AB3A-4231-483A-8032-3EBE98B4631E}"/>
    <cellStyle name="20% - Accent4 10 3 3 2" xfId="29204" xr:uid="{B3BACD7F-6BAA-4971-8B1F-31168826FE16}"/>
    <cellStyle name="20% - Accent4 10 3 4" xfId="15096" xr:uid="{4E22E34C-7D1F-4A48-8473-824C5C6939A2}"/>
    <cellStyle name="20% - Accent4 10 3 5" xfId="20612" xr:uid="{D04B8B4B-3AF8-4993-91A4-63E8DF604120}"/>
    <cellStyle name="20% - Accent4 10 3 6" xfId="24658" xr:uid="{4F6D0963-DE09-49E6-8149-0770D7A87573}"/>
    <cellStyle name="20% - Accent4 10 4" xfId="10235" xr:uid="{57F4AF2D-0A66-4EB9-A908-9AE922BCCEE0}"/>
    <cellStyle name="20% - Accent4 10 4 2" xfId="16187" xr:uid="{AB45DBC6-6A83-4207-BD27-CE13CCD3A51C}"/>
    <cellStyle name="20% - Accent4 10 4 2 2" xfId="29205" xr:uid="{3D03ABD4-6538-40D1-9407-916E732B0783}"/>
    <cellStyle name="20% - Accent4 10 4 3" xfId="20613" xr:uid="{AA9E8E1B-C206-4AAF-B71E-911BD55AB4C5}"/>
    <cellStyle name="20% - Accent4 10 4 4" xfId="25749" xr:uid="{BD2702D4-DA09-4F35-8CCF-4F0445DA484E}"/>
    <cellStyle name="20% - Accent4 10 5" xfId="12219" xr:uid="{C05651AA-29CE-4C02-9614-0B764E6BAC77}"/>
    <cellStyle name="20% - Accent4 10 5 2" xfId="14203" xr:uid="{55E6E694-04C0-436C-A5F3-72D09F86E802}"/>
    <cellStyle name="20% - Accent4 10 5 3" xfId="27733" xr:uid="{861889AD-4CF3-454C-9789-D24533F5E285}"/>
    <cellStyle name="20% - Accent4 10 6" xfId="8251" xr:uid="{7C36D036-3595-4CB8-9527-C68468A0C775}"/>
    <cellStyle name="20% - Accent4 10 6 2" xfId="29200" xr:uid="{609FB80F-9A9E-45B4-8CD9-44715DB2A029}"/>
    <cellStyle name="20% - Accent4 10 7" xfId="13112" xr:uid="{0D12204A-85F0-451D-8F82-7C747CD29EAA}"/>
    <cellStyle name="20% - Accent4 10 8" xfId="18224" xr:uid="{DFB91B33-138F-4629-936A-7C2066042759}"/>
    <cellStyle name="20% - Accent4 10 9" xfId="19117" xr:uid="{AA1C619C-B237-4C2E-8B4A-9A4BCEEEF8C3}"/>
    <cellStyle name="20% - Accent4 11" xfId="3931" xr:uid="{D1B79193-9AD9-4243-ABC2-12A863E33E5F}"/>
    <cellStyle name="20% - Accent4 11 10" xfId="20614" xr:uid="{5760149E-9C96-40F8-9BCC-676A4F71F9FB}"/>
    <cellStyle name="20% - Accent4 11 11" xfId="23767" xr:uid="{3A1A530E-4A76-47E4-A9EB-078BDE75B1E3}"/>
    <cellStyle name="20% - Accent4 11 12" xfId="5961" xr:uid="{A3CF1C16-891A-4B05-B313-C35D48FE5766}"/>
    <cellStyle name="20% - Accent4 11 13" xfId="32050" xr:uid="{D7B8AC9F-F859-4ACA-98C6-45DCCFF7F3CB}"/>
    <cellStyle name="20% - Accent4 11 2" xfId="3932" xr:uid="{DA0DBAF5-E7B4-4C57-B8AE-7B543A36CB93}"/>
    <cellStyle name="20% - Accent4 11 2 10" xfId="23768" xr:uid="{7973ACAA-E1D0-4516-9040-91C4F1746AEB}"/>
    <cellStyle name="20% - Accent4 11 2 11" xfId="6440" xr:uid="{4148CADB-1394-4F70-A13F-4F4916FE45F6}"/>
    <cellStyle name="20% - Accent4 11 2 12" xfId="32051" xr:uid="{E5A10BBB-4F2F-4BB5-98DA-6F67009B4966}"/>
    <cellStyle name="20% - Accent4 11 2 2" xfId="9624" xr:uid="{15925098-9F3D-4818-AB59-63D6F2C7B28F}"/>
    <cellStyle name="20% - Accent4 11 2 2 2" xfId="11608" xr:uid="{0C63D055-0CC2-44C1-9EAC-17F59D21F410}"/>
    <cellStyle name="20% - Accent4 11 2 2 2 2" xfId="17560" xr:uid="{85E0DBC6-BF53-456B-8D08-17D99FBB310A}"/>
    <cellStyle name="20% - Accent4 11 2 2 2 3" xfId="27122" xr:uid="{46E869C0-D863-49A0-84C7-EF916086A7E7}"/>
    <cellStyle name="20% - Accent4 11 2 2 3" xfId="15576" xr:uid="{00BB8880-D232-4848-AF23-EB219DB066A7}"/>
    <cellStyle name="20% - Accent4 11 2 2 3 2" xfId="29208" xr:uid="{2C5C755E-8E2A-44A6-9B49-EED1B7D68B44}"/>
    <cellStyle name="20% - Accent4 11 2 2 4" xfId="20615" xr:uid="{62C51AD6-BDC4-4F1C-8A8D-DE00332B3E7E}"/>
    <cellStyle name="20% - Accent4 11 2 2 5" xfId="25138" xr:uid="{C3909025-9167-4D0A-902D-D83EE8CE1DD6}"/>
    <cellStyle name="20% - Accent4 11 2 3" xfId="10238" xr:uid="{591A4647-A60D-4F0C-92E9-9BD0DB89D003}"/>
    <cellStyle name="20% - Accent4 11 2 3 2" xfId="16190" xr:uid="{C451BC5C-F78B-49D6-A0B8-DFFC00356924}"/>
    <cellStyle name="20% - Accent4 11 2 3 2 2" xfId="29209" xr:uid="{79A2C7C2-2A9C-4A88-B472-00F9B1DCF212}"/>
    <cellStyle name="20% - Accent4 11 2 3 3" xfId="20616" xr:uid="{D67D4F44-CA83-4276-BE03-582978B3901A}"/>
    <cellStyle name="20% - Accent4 11 2 3 4" xfId="25752" xr:uid="{4743982E-C448-40FA-91F1-024CAAA6F26E}"/>
    <cellStyle name="20% - Accent4 11 2 4" xfId="12222" xr:uid="{A599FEE4-14BD-410E-812B-CD61C9DDD1E1}"/>
    <cellStyle name="20% - Accent4 11 2 4 2" xfId="14206" xr:uid="{379330EB-1696-4B9D-8972-C2D29743BBE9}"/>
    <cellStyle name="20% - Accent4 11 2 4 3" xfId="27736" xr:uid="{D3682D40-40A0-43A9-BB75-6861C5E72DDD}"/>
    <cellStyle name="20% - Accent4 11 2 5" xfId="8254" xr:uid="{449CB178-5C07-4598-9DA0-D4DE66EBE8A9}"/>
    <cellStyle name="20% - Accent4 11 2 5 2" xfId="29207" xr:uid="{60FAEE71-6875-47E1-9215-6AAA4F96C676}"/>
    <cellStyle name="20% - Accent4 11 2 6" xfId="13592" xr:uid="{08F9A2FC-F016-410E-868C-3021D3459FFA}"/>
    <cellStyle name="20% - Accent4 11 2 7" xfId="18227" xr:uid="{D0992D67-C347-4074-B384-3A6BA92E0DE3}"/>
    <cellStyle name="20% - Accent4 11 2 8" xfId="19597" xr:uid="{C2EEAD7B-B312-4DED-9CAA-634048921EE8}"/>
    <cellStyle name="20% - Accent4 11 2 9" xfId="20617" xr:uid="{90F0D4E2-2B51-4818-8567-9880D34B0CF2}"/>
    <cellStyle name="20% - Accent4 11 3" xfId="9145" xr:uid="{327CD0F6-879C-47C1-BD7D-CE57A0F6FF2C}"/>
    <cellStyle name="20% - Accent4 11 3 2" xfId="11129" xr:uid="{90C41F34-1C49-48A8-90E5-05DAA750F0F5}"/>
    <cellStyle name="20% - Accent4 11 3 2 2" xfId="17081" xr:uid="{0D4F8F7B-5E4C-4BD6-B8CB-8906B730F578}"/>
    <cellStyle name="20% - Accent4 11 3 2 3" xfId="26643" xr:uid="{18E27B5F-3FBA-4093-BCE2-F77C9CC416A9}"/>
    <cellStyle name="20% - Accent4 11 3 3" xfId="15097" xr:uid="{57078851-F767-45DA-92B6-B320E1781BF8}"/>
    <cellStyle name="20% - Accent4 11 3 3 2" xfId="29210" xr:uid="{D9A66D6F-45AD-4B75-ABF8-79F80E3F1945}"/>
    <cellStyle name="20% - Accent4 11 3 4" xfId="20618" xr:uid="{22193BAC-E38D-4B0E-94B0-8A7F9345921D}"/>
    <cellStyle name="20% - Accent4 11 3 5" xfId="24659" xr:uid="{56F50214-20D5-4956-99D2-884041479AFD}"/>
    <cellStyle name="20% - Accent4 11 4" xfId="10237" xr:uid="{F1938833-0CB9-4DCB-9226-9618ACCD0E9F}"/>
    <cellStyle name="20% - Accent4 11 4 2" xfId="16189" xr:uid="{89423599-0CDB-4085-B0C0-6C0885828CCF}"/>
    <cellStyle name="20% - Accent4 11 4 2 2" xfId="29211" xr:uid="{D3B83B4A-EEBA-489B-B9C2-89E330D93803}"/>
    <cellStyle name="20% - Accent4 11 4 3" xfId="20619" xr:uid="{829BAC19-96D4-4921-9109-9D51B3EC9AED}"/>
    <cellStyle name="20% - Accent4 11 4 4" xfId="25751" xr:uid="{0CC2C073-A3DA-4684-8059-0DB1E8B5C8AF}"/>
    <cellStyle name="20% - Accent4 11 5" xfId="12221" xr:uid="{1797EC4C-A86A-4453-ABBC-A24F278D96C4}"/>
    <cellStyle name="20% - Accent4 11 5 2" xfId="14205" xr:uid="{A3BB9186-B8A4-4C94-B1A2-973D89AE794E}"/>
    <cellStyle name="20% - Accent4 11 5 3" xfId="27735" xr:uid="{764FE9A6-98AB-4688-9867-56AE6040B3AD}"/>
    <cellStyle name="20% - Accent4 11 6" xfId="8253" xr:uid="{9D85D410-4423-4B17-8854-3CB88315D308}"/>
    <cellStyle name="20% - Accent4 11 6 2" xfId="29206" xr:uid="{DD94AC8A-CE96-4955-ABE1-20AFD2058C43}"/>
    <cellStyle name="20% - Accent4 11 7" xfId="13113" xr:uid="{6F297A19-7E80-4FA6-8F9F-1E5009437DE7}"/>
    <cellStyle name="20% - Accent4 11 8" xfId="18226" xr:uid="{9AE71286-9F65-4FFC-A34D-9EA488264DA8}"/>
    <cellStyle name="20% - Accent4 11 9" xfId="19118" xr:uid="{E8D9059D-374C-445B-81FE-924332E1FAD9}"/>
    <cellStyle name="20% - Accent4 12" xfId="3933" xr:uid="{AE004274-59AE-47AF-BC00-7DE33D8FC634}"/>
    <cellStyle name="20% - Accent4 12 10" xfId="20620" xr:uid="{BC22ACEE-F8BF-4CCE-8EAD-A3BC995C15B0}"/>
    <cellStyle name="20% - Accent4 12 11" xfId="23769" xr:uid="{82150410-BB7F-4EA2-8FD7-75B54CA64601}"/>
    <cellStyle name="20% - Accent4 12 12" xfId="5962" xr:uid="{CD8C4664-2F15-49BA-8FFB-BAE724D3DF2C}"/>
    <cellStyle name="20% - Accent4 12 13" xfId="32052" xr:uid="{9A6F4F8B-027C-4F36-B88C-F734AF5981E6}"/>
    <cellStyle name="20% - Accent4 12 2" xfId="3934" xr:uid="{DA14D748-F49F-4FF2-B8A7-228E26B18B59}"/>
    <cellStyle name="20% - Accent4 12 2 10" xfId="23770" xr:uid="{9C40D901-37A8-4065-B1B5-785FFEF41637}"/>
    <cellStyle name="20% - Accent4 12 2 11" xfId="6441" xr:uid="{371371A3-7D77-4FA4-B85E-39C361F2CAA4}"/>
    <cellStyle name="20% - Accent4 12 2 12" xfId="32053" xr:uid="{012F527C-BAB6-4FC0-B7F3-222BD9E234C3}"/>
    <cellStyle name="20% - Accent4 12 2 2" xfId="9625" xr:uid="{40D893AF-3191-456E-9505-CAF48450F936}"/>
    <cellStyle name="20% - Accent4 12 2 2 2" xfId="11609" xr:uid="{EEBCCBFC-A512-4FBA-A195-0323F94885AB}"/>
    <cellStyle name="20% - Accent4 12 2 2 2 2" xfId="17561" xr:uid="{F126FEA8-BD61-41A6-A3E0-9504481747A6}"/>
    <cellStyle name="20% - Accent4 12 2 2 2 3" xfId="27123" xr:uid="{D1CEAA16-B517-49DD-A5AC-605566DB192F}"/>
    <cellStyle name="20% - Accent4 12 2 2 3" xfId="15577" xr:uid="{293DD047-80D9-493B-8156-A725FF2E54D3}"/>
    <cellStyle name="20% - Accent4 12 2 2 3 2" xfId="29214" xr:uid="{6410133A-EFFD-45C3-A292-E7856C11F9E3}"/>
    <cellStyle name="20% - Accent4 12 2 2 4" xfId="20621" xr:uid="{5CA13551-D0E4-4EB5-BFD7-A185CBA57929}"/>
    <cellStyle name="20% - Accent4 12 2 2 5" xfId="25139" xr:uid="{21643ACC-837C-40EE-B44A-DFC54201A536}"/>
    <cellStyle name="20% - Accent4 12 2 3" xfId="10240" xr:uid="{F330A88D-9E95-4941-998B-DCA9A7852085}"/>
    <cellStyle name="20% - Accent4 12 2 3 2" xfId="16192" xr:uid="{12DBE892-F045-42CB-8E79-57F2C5AB813C}"/>
    <cellStyle name="20% - Accent4 12 2 3 2 2" xfId="29215" xr:uid="{38121618-5133-446B-98CF-615A5669BF90}"/>
    <cellStyle name="20% - Accent4 12 2 3 3" xfId="20622" xr:uid="{88F61872-FB4D-4F16-A6B6-6364359AB8C5}"/>
    <cellStyle name="20% - Accent4 12 2 3 4" xfId="25754" xr:uid="{15DADA93-DEE0-4079-A613-329AA17FD3E7}"/>
    <cellStyle name="20% - Accent4 12 2 4" xfId="12224" xr:uid="{0A05472B-B57F-42EC-84B9-362E30FB67EC}"/>
    <cellStyle name="20% - Accent4 12 2 4 2" xfId="14208" xr:uid="{71271714-BD4E-4689-ACF6-25D02F624436}"/>
    <cellStyle name="20% - Accent4 12 2 4 3" xfId="27738" xr:uid="{E6FDF087-7F81-4DA9-AE0E-212874EF85C7}"/>
    <cellStyle name="20% - Accent4 12 2 5" xfId="8256" xr:uid="{F0230C0E-5EA4-43E9-BAC9-750E91A2944E}"/>
    <cellStyle name="20% - Accent4 12 2 5 2" xfId="29213" xr:uid="{9A6E9893-5092-499E-8BE7-DD372EB976A9}"/>
    <cellStyle name="20% - Accent4 12 2 6" xfId="13593" xr:uid="{4A2B6AF0-B29D-4E90-BA5F-B9EC332E1D17}"/>
    <cellStyle name="20% - Accent4 12 2 7" xfId="18229" xr:uid="{F075BC1B-8670-476C-AD05-79843E2D4613}"/>
    <cellStyle name="20% - Accent4 12 2 8" xfId="19598" xr:uid="{DB766177-F79F-4602-BBC5-D20A9685A727}"/>
    <cellStyle name="20% - Accent4 12 2 9" xfId="20623" xr:uid="{25EEE60C-1906-4D11-BD45-5165179686D8}"/>
    <cellStyle name="20% - Accent4 12 3" xfId="9146" xr:uid="{F5ED607B-04F2-447E-BF97-70852ADA6666}"/>
    <cellStyle name="20% - Accent4 12 3 2" xfId="11130" xr:uid="{5B9CF522-1FD3-44E4-B848-18501413D7D2}"/>
    <cellStyle name="20% - Accent4 12 3 2 2" xfId="17082" xr:uid="{889FD568-8831-4A5A-845D-1A02C86FBD34}"/>
    <cellStyle name="20% - Accent4 12 3 2 3" xfId="26644" xr:uid="{DB3DC34C-CF44-401B-BE9E-188305B0095D}"/>
    <cellStyle name="20% - Accent4 12 3 3" xfId="15098" xr:uid="{4C21B081-A605-4AB4-8628-3DD611387403}"/>
    <cellStyle name="20% - Accent4 12 3 3 2" xfId="29216" xr:uid="{7B9C7124-9ACC-4498-81CA-354343585F5B}"/>
    <cellStyle name="20% - Accent4 12 3 4" xfId="20624" xr:uid="{8EF03385-030F-4735-86AB-78DC49903D9B}"/>
    <cellStyle name="20% - Accent4 12 3 5" xfId="24660" xr:uid="{2B65B046-A785-4E8F-BF0F-7419661472A0}"/>
    <cellStyle name="20% - Accent4 12 4" xfId="10239" xr:uid="{C0F3FE2F-CE8E-4C97-9E7B-4D7D10B24D70}"/>
    <cellStyle name="20% - Accent4 12 4 2" xfId="16191" xr:uid="{8141A3B8-A42A-4523-B51F-97DBE7C7B040}"/>
    <cellStyle name="20% - Accent4 12 4 2 2" xfId="29217" xr:uid="{C51212C9-9D5F-4B9D-B16C-C4531FD86CB1}"/>
    <cellStyle name="20% - Accent4 12 4 3" xfId="20625" xr:uid="{26FBFE03-CE1A-477E-A6E2-D609AACAF41E}"/>
    <cellStyle name="20% - Accent4 12 4 4" xfId="25753" xr:uid="{5091761B-3434-47AF-8242-99B4C34F79B6}"/>
    <cellStyle name="20% - Accent4 12 5" xfId="12223" xr:uid="{751A92E9-22DF-4040-B875-56E195765713}"/>
    <cellStyle name="20% - Accent4 12 5 2" xfId="14207" xr:uid="{4A9CE181-9F5F-4365-B3D3-F4D22D11BA86}"/>
    <cellStyle name="20% - Accent4 12 5 3" xfId="27737" xr:uid="{726E3892-ABE1-40B6-ABFB-46BA5D0180AD}"/>
    <cellStyle name="20% - Accent4 12 6" xfId="8255" xr:uid="{7916FA2D-5711-4C05-A3BF-594A5C4A487C}"/>
    <cellStyle name="20% - Accent4 12 6 2" xfId="29212" xr:uid="{D8332C84-9964-40BF-A19F-8F18D779ED3E}"/>
    <cellStyle name="20% - Accent4 12 7" xfId="13114" xr:uid="{3E7F03B1-578F-4065-9F59-CAAC307C0D39}"/>
    <cellStyle name="20% - Accent4 12 8" xfId="18228" xr:uid="{DFB2FC75-0BBB-4DB5-B240-C4BC40C28EC4}"/>
    <cellStyle name="20% - Accent4 12 9" xfId="19119" xr:uid="{FD5C3786-90B4-4C51-82EB-A694EA05B11E}"/>
    <cellStyle name="20% - Accent4 13" xfId="3935" xr:uid="{7AF254BF-F9FB-43C1-A2C0-37B09AF79992}"/>
    <cellStyle name="20% - Accent4 13 10" xfId="20626" xr:uid="{B531AE46-FB0E-4826-A38E-C11786809E26}"/>
    <cellStyle name="20% - Accent4 13 11" xfId="23771" xr:uid="{7A1BC8E6-B807-455A-880A-48DA75994029}"/>
    <cellStyle name="20% - Accent4 13 12" xfId="5963" xr:uid="{94095A30-1139-4541-AFD7-3EBE15ECCA0D}"/>
    <cellStyle name="20% - Accent4 13 13" xfId="32054" xr:uid="{F716746A-623A-4C93-ABF8-3FF2E426443C}"/>
    <cellStyle name="20% - Accent4 13 2" xfId="3936" xr:uid="{1440ABBC-E890-45CF-BF3A-7CD61DCD2395}"/>
    <cellStyle name="20% - Accent4 13 2 10" xfId="23772" xr:uid="{05EB1E18-B714-40E3-BFCE-E3B09D63F814}"/>
    <cellStyle name="20% - Accent4 13 2 11" xfId="6442" xr:uid="{F1AB57AB-5EC5-47C9-83AD-EDEC19459AFA}"/>
    <cellStyle name="20% - Accent4 13 2 12" xfId="32055" xr:uid="{CBE4D899-FEF4-4DF8-B843-B7F7B4F334B2}"/>
    <cellStyle name="20% - Accent4 13 2 2" xfId="9626" xr:uid="{EAE3CDF5-CBD6-4944-8E3D-0A457F522653}"/>
    <cellStyle name="20% - Accent4 13 2 2 2" xfId="11610" xr:uid="{B398AF52-0C12-497E-A449-140BC6964E4D}"/>
    <cellStyle name="20% - Accent4 13 2 2 2 2" xfId="17562" xr:uid="{98C8C1BD-52F1-4BA7-B2ED-20E048BEC8C6}"/>
    <cellStyle name="20% - Accent4 13 2 2 2 3" xfId="27124" xr:uid="{3B1E3CA0-2BB8-474D-AD2A-6CA2CF24BF7C}"/>
    <cellStyle name="20% - Accent4 13 2 2 3" xfId="15578" xr:uid="{1908AF1D-FFC7-4961-8880-63AD96FF8FE2}"/>
    <cellStyle name="20% - Accent4 13 2 2 3 2" xfId="29220" xr:uid="{69D5C29D-3858-4B52-A31F-D20856E475D6}"/>
    <cellStyle name="20% - Accent4 13 2 2 4" xfId="20627" xr:uid="{D5A31C32-B1B1-4DCB-9971-53D555D56B88}"/>
    <cellStyle name="20% - Accent4 13 2 2 5" xfId="25140" xr:uid="{3369CE20-58EF-43E2-B1CD-ECBCFF741395}"/>
    <cellStyle name="20% - Accent4 13 2 3" xfId="10242" xr:uid="{7B2D6A11-27E8-459F-8887-E323844D4BC7}"/>
    <cellStyle name="20% - Accent4 13 2 3 2" xfId="16194" xr:uid="{E26F0597-0A76-41AA-B7CE-E19747CB182E}"/>
    <cellStyle name="20% - Accent4 13 2 3 2 2" xfId="29221" xr:uid="{4E623D6B-57CB-4A37-A3C8-86C0B0DCA24B}"/>
    <cellStyle name="20% - Accent4 13 2 3 3" xfId="20628" xr:uid="{86C420D2-010C-4164-A4D8-55F7CB3145FE}"/>
    <cellStyle name="20% - Accent4 13 2 3 4" xfId="25756" xr:uid="{E0D8290B-8139-4107-8309-32A506AACC62}"/>
    <cellStyle name="20% - Accent4 13 2 4" xfId="12226" xr:uid="{490FAFB6-B1D1-44E5-8DDB-C7D5C55F6274}"/>
    <cellStyle name="20% - Accent4 13 2 4 2" xfId="14210" xr:uid="{EEA563E6-617C-42D7-B023-900CA66AC1E3}"/>
    <cellStyle name="20% - Accent4 13 2 4 3" xfId="27740" xr:uid="{C1DB8E0B-EC57-4D0E-9015-0390AEFF264D}"/>
    <cellStyle name="20% - Accent4 13 2 5" xfId="8258" xr:uid="{2B282C72-D3C9-4A77-9148-113F32C49C75}"/>
    <cellStyle name="20% - Accent4 13 2 5 2" xfId="29219" xr:uid="{97882E77-D0B0-4499-AA22-4B296942032C}"/>
    <cellStyle name="20% - Accent4 13 2 6" xfId="13594" xr:uid="{5954051B-A302-4039-BB35-78A8A0F39CDA}"/>
    <cellStyle name="20% - Accent4 13 2 7" xfId="18231" xr:uid="{8E07292E-0816-4BB8-ABC1-7D36182B667D}"/>
    <cellStyle name="20% - Accent4 13 2 8" xfId="19599" xr:uid="{13A17923-BC69-45ED-9FF2-4324BA450537}"/>
    <cellStyle name="20% - Accent4 13 2 9" xfId="20629" xr:uid="{10A31CC1-1C37-4908-A1AE-AD01D51192E6}"/>
    <cellStyle name="20% - Accent4 13 3" xfId="9147" xr:uid="{9506E65A-E35F-404B-AEA8-4683A9C3CC1C}"/>
    <cellStyle name="20% - Accent4 13 3 2" xfId="11131" xr:uid="{53A05632-FC57-4B03-BF2A-F3E5097C532C}"/>
    <cellStyle name="20% - Accent4 13 3 2 2" xfId="17083" xr:uid="{3F61B23A-ABF5-4140-A4DA-3CEE48DD712F}"/>
    <cellStyle name="20% - Accent4 13 3 2 3" xfId="26645" xr:uid="{A1CCC668-6703-4ACE-B7D4-42584A7863AE}"/>
    <cellStyle name="20% - Accent4 13 3 3" xfId="15099" xr:uid="{54C85C0E-C5E1-4ED7-B1C6-FAF7DB716D71}"/>
    <cellStyle name="20% - Accent4 13 3 3 2" xfId="29222" xr:uid="{6CFDC219-655C-4907-8831-9E2D79942355}"/>
    <cellStyle name="20% - Accent4 13 3 4" xfId="20630" xr:uid="{D1A12791-E11A-453A-9C4B-24516C52E5E8}"/>
    <cellStyle name="20% - Accent4 13 3 5" xfId="24661" xr:uid="{5171F19A-8D3F-47BF-866A-41D288661C8E}"/>
    <cellStyle name="20% - Accent4 13 4" xfId="10241" xr:uid="{28FB9D16-2397-46FB-BA7C-6E553B37E4D0}"/>
    <cellStyle name="20% - Accent4 13 4 2" xfId="16193" xr:uid="{358B13A3-5D4E-4C28-A4BE-2F808E8F37A2}"/>
    <cellStyle name="20% - Accent4 13 4 2 2" xfId="29223" xr:uid="{4FAEBB4D-C813-493F-800A-7F53E037F76E}"/>
    <cellStyle name="20% - Accent4 13 4 3" xfId="20631" xr:uid="{D9A5E6CD-B649-45CF-99D1-5A508B055B50}"/>
    <cellStyle name="20% - Accent4 13 4 4" xfId="25755" xr:uid="{9983544E-A0F6-48B2-9908-D6E78FB54CE3}"/>
    <cellStyle name="20% - Accent4 13 5" xfId="12225" xr:uid="{302B28F7-BFF1-4E65-9C33-5BF8311CD940}"/>
    <cellStyle name="20% - Accent4 13 5 2" xfId="14209" xr:uid="{D8654BD7-24B9-4B43-9BE8-2B8DF1B33C85}"/>
    <cellStyle name="20% - Accent4 13 5 3" xfId="27739" xr:uid="{072BC2B7-7266-498D-9625-0F5C0DE21A85}"/>
    <cellStyle name="20% - Accent4 13 6" xfId="8257" xr:uid="{1815DCA7-AAB0-454B-A10C-62CCFF77AFC4}"/>
    <cellStyle name="20% - Accent4 13 6 2" xfId="29218" xr:uid="{07C61933-2831-416D-A4C7-9D6517CCEA97}"/>
    <cellStyle name="20% - Accent4 13 7" xfId="13115" xr:uid="{4165EABC-2B56-41B2-98ED-8B41969FB526}"/>
    <cellStyle name="20% - Accent4 13 8" xfId="18230" xr:uid="{B99D777D-2FF3-4152-A1DB-06BF4CF217E8}"/>
    <cellStyle name="20% - Accent4 13 9" xfId="19120" xr:uid="{AF89EEEA-C3C3-40DC-BC75-26877E8AFB57}"/>
    <cellStyle name="20% - Accent4 14" xfId="3937" xr:uid="{2250D2CE-3689-4ADF-9146-8621341AD44A}"/>
    <cellStyle name="20% - Accent4 14 10" xfId="20632" xr:uid="{020D8AD1-111D-4838-BC45-893294F72729}"/>
    <cellStyle name="20% - Accent4 14 11" xfId="23773" xr:uid="{73976BAF-4854-4AC2-ACEC-6AE88B8BE17E}"/>
    <cellStyle name="20% - Accent4 14 12" xfId="5964" xr:uid="{2E96E125-CB4D-4025-B3CD-926130546DF4}"/>
    <cellStyle name="20% - Accent4 14 13" xfId="32056" xr:uid="{6BAA5CDF-F47D-4220-BDF4-5B26B47A3F81}"/>
    <cellStyle name="20% - Accent4 14 2" xfId="3938" xr:uid="{8F9C31D0-C447-4939-A46C-630B5CD88DA7}"/>
    <cellStyle name="20% - Accent4 14 2 10" xfId="23774" xr:uid="{79773266-AA8F-45DC-8124-E233BC99A47D}"/>
    <cellStyle name="20% - Accent4 14 2 11" xfId="6443" xr:uid="{6F2538CD-37EC-4BDA-98A5-23C7573F47C5}"/>
    <cellStyle name="20% - Accent4 14 2 12" xfId="32057" xr:uid="{0A0F6FDA-8C07-4187-9382-4BCCBD5F3908}"/>
    <cellStyle name="20% - Accent4 14 2 2" xfId="9627" xr:uid="{E8A473DA-769C-4F20-9F4A-A69C5B08EB45}"/>
    <cellStyle name="20% - Accent4 14 2 2 2" xfId="11611" xr:uid="{85958B6E-0ED2-4455-9A66-4607074769B2}"/>
    <cellStyle name="20% - Accent4 14 2 2 2 2" xfId="17563" xr:uid="{A86F4BC5-F3E2-4B7F-8DA1-B508AC3F1197}"/>
    <cellStyle name="20% - Accent4 14 2 2 2 3" xfId="27125" xr:uid="{9FC1632E-2D6D-43A4-9EB3-215FC56E79BE}"/>
    <cellStyle name="20% - Accent4 14 2 2 3" xfId="15579" xr:uid="{3B6F9015-005A-4BCF-8D33-A77E55E8B7E8}"/>
    <cellStyle name="20% - Accent4 14 2 2 3 2" xfId="29226" xr:uid="{011C9848-9920-438A-88C8-D086A62AF6EF}"/>
    <cellStyle name="20% - Accent4 14 2 2 4" xfId="20633" xr:uid="{F13EB1D1-8C87-443C-A21C-C036CC713781}"/>
    <cellStyle name="20% - Accent4 14 2 2 5" xfId="25141" xr:uid="{F68AF5A5-73D0-4465-B4EC-B2D3A30D23E4}"/>
    <cellStyle name="20% - Accent4 14 2 3" xfId="10244" xr:uid="{1B2DBEC0-90C7-471D-AFC9-E3A15DEEAAF0}"/>
    <cellStyle name="20% - Accent4 14 2 3 2" xfId="16196" xr:uid="{F772722E-17CD-41CD-A0B9-5917BF297DFA}"/>
    <cellStyle name="20% - Accent4 14 2 3 2 2" xfId="29227" xr:uid="{B7DDFD53-3902-4796-A8F9-CF6414BDF870}"/>
    <cellStyle name="20% - Accent4 14 2 3 3" xfId="20634" xr:uid="{B7766F9A-5337-4272-8B58-0C16E2D26971}"/>
    <cellStyle name="20% - Accent4 14 2 3 4" xfId="25758" xr:uid="{F53E76D9-BDEB-40D4-9C5C-AA3A9F66FD65}"/>
    <cellStyle name="20% - Accent4 14 2 4" xfId="12228" xr:uid="{622D171D-FE36-49EC-8AE4-BE2B2D48EDF6}"/>
    <cellStyle name="20% - Accent4 14 2 4 2" xfId="14212" xr:uid="{CB5EBAC7-9F89-45AC-B8B0-CFF77DB35C7F}"/>
    <cellStyle name="20% - Accent4 14 2 4 3" xfId="27742" xr:uid="{7E665495-9F48-4F56-9B6C-E3BC2A2E7268}"/>
    <cellStyle name="20% - Accent4 14 2 5" xfId="8260" xr:uid="{6EAB4F97-8DAF-4674-A08B-1AE371559025}"/>
    <cellStyle name="20% - Accent4 14 2 5 2" xfId="29225" xr:uid="{FB521694-CBAB-40DB-B202-7F3BCF2F52A2}"/>
    <cellStyle name="20% - Accent4 14 2 6" xfId="13595" xr:uid="{5C246FB6-C727-4D0E-B2CE-83F50C6DB4B1}"/>
    <cellStyle name="20% - Accent4 14 2 7" xfId="18233" xr:uid="{315BCB76-ADC7-4E15-B64E-8B12849A7247}"/>
    <cellStyle name="20% - Accent4 14 2 8" xfId="19600" xr:uid="{E462571F-9A56-4BB9-878B-DAE6263559A1}"/>
    <cellStyle name="20% - Accent4 14 2 9" xfId="20635" xr:uid="{D758F9FA-46FF-42F5-914A-466A400B955F}"/>
    <cellStyle name="20% - Accent4 14 3" xfId="9148" xr:uid="{00E1AD41-D24A-4ED4-945C-AF80A0E41203}"/>
    <cellStyle name="20% - Accent4 14 3 2" xfId="11132" xr:uid="{3EF5B9CE-70A6-47AB-9C8C-15742698EEB2}"/>
    <cellStyle name="20% - Accent4 14 3 2 2" xfId="17084" xr:uid="{447FF24E-EF56-426B-92EE-E38498C5DC08}"/>
    <cellStyle name="20% - Accent4 14 3 2 3" xfId="26646" xr:uid="{5200FD64-8C94-4244-B827-F6F0D4B14EC6}"/>
    <cellStyle name="20% - Accent4 14 3 3" xfId="15100" xr:uid="{D0859FEB-BA87-4416-B358-6A6402BEBA67}"/>
    <cellStyle name="20% - Accent4 14 3 3 2" xfId="29228" xr:uid="{772AB618-A628-4CA9-8267-FF2D5DABA59A}"/>
    <cellStyle name="20% - Accent4 14 3 4" xfId="20636" xr:uid="{EC2AC1F8-1699-4684-A1E2-11DFFBC3208F}"/>
    <cellStyle name="20% - Accent4 14 3 5" xfId="24662" xr:uid="{0C6E254F-BD0E-4167-891B-A9A415F2D47D}"/>
    <cellStyle name="20% - Accent4 14 4" xfId="10243" xr:uid="{E7FF8C81-9737-4E86-B582-BF65B505DA75}"/>
    <cellStyle name="20% - Accent4 14 4 2" xfId="16195" xr:uid="{306DE51B-45C7-4D29-A9EB-5868301BC232}"/>
    <cellStyle name="20% - Accent4 14 4 2 2" xfId="29229" xr:uid="{6615DF43-69A5-4CD1-A04B-EA5D90317BE8}"/>
    <cellStyle name="20% - Accent4 14 4 3" xfId="20637" xr:uid="{80BA6AAC-DB7B-4FD2-8561-5CAB966F37E1}"/>
    <cellStyle name="20% - Accent4 14 4 4" xfId="25757" xr:uid="{B6280D38-238F-479F-B4BC-61C02DE7BD76}"/>
    <cellStyle name="20% - Accent4 14 5" xfId="12227" xr:uid="{F7F24DE4-9468-4C0A-9937-D9C6526B4ACB}"/>
    <cellStyle name="20% - Accent4 14 5 2" xfId="14211" xr:uid="{0FA9445E-EADC-4F72-ADE5-A85EC3FA13BF}"/>
    <cellStyle name="20% - Accent4 14 5 3" xfId="27741" xr:uid="{5B5A07ED-B434-4E3B-9C80-6639F994BDB4}"/>
    <cellStyle name="20% - Accent4 14 6" xfId="8259" xr:uid="{CF957451-B75A-4248-AB79-E6884CD68484}"/>
    <cellStyle name="20% - Accent4 14 6 2" xfId="29224" xr:uid="{40AB8D75-4E1D-4841-B052-FE171A7C5194}"/>
    <cellStyle name="20% - Accent4 14 7" xfId="13116" xr:uid="{86509F54-F93C-4E31-BD67-B6EDF6941732}"/>
    <cellStyle name="20% - Accent4 14 8" xfId="18232" xr:uid="{F331A9AB-B9F3-43FB-9379-3D2C9E26F598}"/>
    <cellStyle name="20% - Accent4 14 9" xfId="19121" xr:uid="{ECA46098-7430-403E-A372-BB823D4394D4}"/>
    <cellStyle name="20% - Accent4 15" xfId="3939" xr:uid="{2292C80D-0C2D-41FF-BECA-FE21AFA96509}"/>
    <cellStyle name="20% - Accent4 15 10" xfId="20638" xr:uid="{2ADBA976-222C-4471-ADFA-6745DB711AED}"/>
    <cellStyle name="20% - Accent4 15 11" xfId="23775" xr:uid="{F0E4A1F0-76ED-4FBF-ABAB-4F907053F6E7}"/>
    <cellStyle name="20% - Accent4 15 12" xfId="5965" xr:uid="{DC05A792-4295-45EF-9AAC-AE62C228FE8E}"/>
    <cellStyle name="20% - Accent4 15 13" xfId="32058" xr:uid="{8A820C53-B19C-4BC0-A4DC-822754C6388E}"/>
    <cellStyle name="20% - Accent4 15 2" xfId="3940" xr:uid="{AE5D7D92-A713-4B64-8A5C-6C41F4AD1D70}"/>
    <cellStyle name="20% - Accent4 15 2 10" xfId="23776" xr:uid="{0B7CCCCB-13E2-4B94-A936-5685481BC3A0}"/>
    <cellStyle name="20% - Accent4 15 2 11" xfId="6444" xr:uid="{14D86C1D-34FE-4278-BF89-89C54AFF5B2F}"/>
    <cellStyle name="20% - Accent4 15 2 12" xfId="32059" xr:uid="{60BAF308-FE09-4D17-A2D6-5970BA2620B1}"/>
    <cellStyle name="20% - Accent4 15 2 2" xfId="9628" xr:uid="{58A8C156-A2BD-4F5B-9625-3DAD5C2762FC}"/>
    <cellStyle name="20% - Accent4 15 2 2 2" xfId="11612" xr:uid="{BA73F3F5-2101-4F9B-8832-2AFC457A0AEB}"/>
    <cellStyle name="20% - Accent4 15 2 2 2 2" xfId="17564" xr:uid="{6CD30332-C6B5-4C81-943E-627129114D21}"/>
    <cellStyle name="20% - Accent4 15 2 2 2 3" xfId="27126" xr:uid="{4E67218C-C441-48F8-8697-A0241F44C790}"/>
    <cellStyle name="20% - Accent4 15 2 2 3" xfId="15580" xr:uid="{569F1137-E435-45CC-9661-F39119DA7B35}"/>
    <cellStyle name="20% - Accent4 15 2 2 3 2" xfId="29232" xr:uid="{6F318978-D95E-4360-8ACF-42D74F0D81B7}"/>
    <cellStyle name="20% - Accent4 15 2 2 4" xfId="20639" xr:uid="{C31B156C-73B9-4DC6-8469-50D7A1574A9B}"/>
    <cellStyle name="20% - Accent4 15 2 2 5" xfId="25142" xr:uid="{A7B84C20-F634-4198-9257-297B3EB2D23C}"/>
    <cellStyle name="20% - Accent4 15 2 3" xfId="10246" xr:uid="{B8F28F4E-604A-4D06-B9B9-0803FF01BA94}"/>
    <cellStyle name="20% - Accent4 15 2 3 2" xfId="16198" xr:uid="{1AF3EF81-9411-4E5C-993F-D5A8988ABEFA}"/>
    <cellStyle name="20% - Accent4 15 2 3 2 2" xfId="29233" xr:uid="{E54D4D0B-DDD9-49D3-9DA1-F1F1BDA30601}"/>
    <cellStyle name="20% - Accent4 15 2 3 3" xfId="20640" xr:uid="{276824AB-02B4-4B24-94BA-CCCDAF3DBA73}"/>
    <cellStyle name="20% - Accent4 15 2 3 4" xfId="25760" xr:uid="{816540CA-BCDC-4D9C-A13B-A632DE7098DF}"/>
    <cellStyle name="20% - Accent4 15 2 4" xfId="12230" xr:uid="{8A609FC2-ED13-445F-B665-2F9058DB2A9B}"/>
    <cellStyle name="20% - Accent4 15 2 4 2" xfId="14214" xr:uid="{3E7AD263-6437-42F7-AE31-224ADCAD80A5}"/>
    <cellStyle name="20% - Accent4 15 2 4 3" xfId="27744" xr:uid="{8E27B39C-5CF1-433C-97E5-BCEC9ECA1340}"/>
    <cellStyle name="20% - Accent4 15 2 5" xfId="8262" xr:uid="{AD0F16FD-F10D-40C5-89D9-FD148C048C19}"/>
    <cellStyle name="20% - Accent4 15 2 5 2" xfId="29231" xr:uid="{B931DE60-C28F-41E0-9959-93F7373DF43D}"/>
    <cellStyle name="20% - Accent4 15 2 6" xfId="13596" xr:uid="{8C92D1E2-CB7E-4F67-A40D-C6FF7DD0B890}"/>
    <cellStyle name="20% - Accent4 15 2 7" xfId="18235" xr:uid="{71B969D7-B652-4F97-9052-D6F9A4B3807F}"/>
    <cellStyle name="20% - Accent4 15 2 8" xfId="19601" xr:uid="{2DB5AF16-01A7-4F93-807C-9BA3FD80B36E}"/>
    <cellStyle name="20% - Accent4 15 2 9" xfId="20641" xr:uid="{BE157B88-7229-43C8-A2BC-64283D3DCE79}"/>
    <cellStyle name="20% - Accent4 15 3" xfId="9149" xr:uid="{E1EAC025-4949-4653-91C0-A5690568BEAA}"/>
    <cellStyle name="20% - Accent4 15 3 2" xfId="11133" xr:uid="{180F046E-C7A1-4C76-B4A3-AA04EF29CE53}"/>
    <cellStyle name="20% - Accent4 15 3 2 2" xfId="17085" xr:uid="{421CE09A-F6CB-4A32-AD4F-0D7F5606553E}"/>
    <cellStyle name="20% - Accent4 15 3 2 3" xfId="26647" xr:uid="{258B9FD7-12B3-4A28-ABC1-067C6BD5C1AA}"/>
    <cellStyle name="20% - Accent4 15 3 3" xfId="15101" xr:uid="{FC7102D6-51B8-4C77-AF1E-A925F05AB13C}"/>
    <cellStyle name="20% - Accent4 15 3 3 2" xfId="29234" xr:uid="{A3D50B60-3E78-48AF-AAAE-7B5473AECFD0}"/>
    <cellStyle name="20% - Accent4 15 3 4" xfId="20642" xr:uid="{F2E8A688-EDD1-4B8A-A5B3-0ED70A33E69E}"/>
    <cellStyle name="20% - Accent4 15 3 5" xfId="24663" xr:uid="{2490C502-F893-4623-9731-B76F706E136F}"/>
    <cellStyle name="20% - Accent4 15 4" xfId="10245" xr:uid="{4F768542-EF2B-4836-A409-18B6F8793B66}"/>
    <cellStyle name="20% - Accent4 15 4 2" xfId="16197" xr:uid="{964528AA-86BD-4C82-9384-99AB8D0AAA7C}"/>
    <cellStyle name="20% - Accent4 15 4 2 2" xfId="29235" xr:uid="{5CEF40F6-3A17-45B0-9807-D984D0684CCF}"/>
    <cellStyle name="20% - Accent4 15 4 3" xfId="20643" xr:uid="{6640A208-C90D-4A1A-9B9A-2F531A061790}"/>
    <cellStyle name="20% - Accent4 15 4 4" xfId="25759" xr:uid="{AB5E66EE-CB42-4A3F-A155-CB18B22ADEF5}"/>
    <cellStyle name="20% - Accent4 15 5" xfId="12229" xr:uid="{D747A37A-38A1-4377-AAB1-478C5FD6B547}"/>
    <cellStyle name="20% - Accent4 15 5 2" xfId="14213" xr:uid="{6D237638-9ECD-495F-B8D0-D358984FFC44}"/>
    <cellStyle name="20% - Accent4 15 5 3" xfId="27743" xr:uid="{B914532F-2A3C-48FA-AE26-F0BFF82D8559}"/>
    <cellStyle name="20% - Accent4 15 6" xfId="8261" xr:uid="{AACB28A7-B4B9-403A-8823-3D2771E0E654}"/>
    <cellStyle name="20% - Accent4 15 6 2" xfId="29230" xr:uid="{ED9E3647-6B08-435F-AD76-05674E525BCA}"/>
    <cellStyle name="20% - Accent4 15 7" xfId="13117" xr:uid="{C16F4969-809F-442B-8E0C-AB52CADA8F68}"/>
    <cellStyle name="20% - Accent4 15 8" xfId="18234" xr:uid="{0C8FE185-6CD3-4AC1-BD59-37741C488689}"/>
    <cellStyle name="20% - Accent4 15 9" xfId="19122" xr:uid="{8367CA17-16F3-4677-AECD-8042FA66DBAF}"/>
    <cellStyle name="20% - Accent4 16" xfId="3941" xr:uid="{7F485D32-FFDF-4D4F-8239-3774ECA029DB}"/>
    <cellStyle name="20% - Accent4 16 10" xfId="20644" xr:uid="{61B16319-A5F2-41B9-9DDF-C987D449F125}"/>
    <cellStyle name="20% - Accent4 16 11" xfId="23777" xr:uid="{560FCB61-6B0A-4717-8860-D8284C643475}"/>
    <cellStyle name="20% - Accent4 16 12" xfId="5966" xr:uid="{83A7DB54-7F7D-4603-8ECB-AE547137B86B}"/>
    <cellStyle name="20% - Accent4 16 13" xfId="32060" xr:uid="{F33B149C-CD76-447B-AEBA-DCBAEFC690F6}"/>
    <cellStyle name="20% - Accent4 16 2" xfId="3942" xr:uid="{7D539ECE-C001-458F-BA73-83E51E5A3BB1}"/>
    <cellStyle name="20% - Accent4 16 2 10" xfId="23778" xr:uid="{4DB046DE-67C8-44D7-86AF-6E1908226597}"/>
    <cellStyle name="20% - Accent4 16 2 11" xfId="6445" xr:uid="{AF6686BF-C2CF-4694-932A-A11AA24C7D5C}"/>
    <cellStyle name="20% - Accent4 16 2 12" xfId="32061" xr:uid="{3476DDCF-DDC6-4DFF-85CA-C35D6B6064B5}"/>
    <cellStyle name="20% - Accent4 16 2 2" xfId="9629" xr:uid="{E15BB5CB-23A5-45D0-923E-4A3D5D499E90}"/>
    <cellStyle name="20% - Accent4 16 2 2 2" xfId="11613" xr:uid="{C3A65474-1FAA-4A15-A924-272C1DC1FE1D}"/>
    <cellStyle name="20% - Accent4 16 2 2 2 2" xfId="17565" xr:uid="{80700851-B65D-4E08-926E-7F60D1EF641D}"/>
    <cellStyle name="20% - Accent4 16 2 2 2 3" xfId="27127" xr:uid="{A3AF871C-B34C-4F48-AA82-37CC078F0F8C}"/>
    <cellStyle name="20% - Accent4 16 2 2 3" xfId="15581" xr:uid="{6363AA31-BF0D-4AD3-AB87-255FEA714F6D}"/>
    <cellStyle name="20% - Accent4 16 2 2 3 2" xfId="29238" xr:uid="{7A377FB9-1907-4A93-A45E-B3C00B7E8AA5}"/>
    <cellStyle name="20% - Accent4 16 2 2 4" xfId="20645" xr:uid="{3FD80F5A-35FE-449D-A9AB-FC8AC781B7F2}"/>
    <cellStyle name="20% - Accent4 16 2 2 5" xfId="25143" xr:uid="{4266226E-3679-4DB6-AB00-A89BEEDAB804}"/>
    <cellStyle name="20% - Accent4 16 2 3" xfId="10248" xr:uid="{77DA7C7D-70C8-484B-9F4D-1D7989C71B07}"/>
    <cellStyle name="20% - Accent4 16 2 3 2" xfId="16200" xr:uid="{CCFB608F-668E-4DC6-907F-CEE41639C4C7}"/>
    <cellStyle name="20% - Accent4 16 2 3 2 2" xfId="29239" xr:uid="{5FDCC6F4-972E-4714-924B-618465694C6F}"/>
    <cellStyle name="20% - Accent4 16 2 3 3" xfId="20646" xr:uid="{8AA24AEA-0E7D-44B4-9938-0167B6CA6546}"/>
    <cellStyle name="20% - Accent4 16 2 3 4" xfId="25762" xr:uid="{5CEC1CF3-EED9-4BFA-949A-B029B939877A}"/>
    <cellStyle name="20% - Accent4 16 2 4" xfId="12232" xr:uid="{8C1808A4-9B61-43C5-81F0-16250EC13250}"/>
    <cellStyle name="20% - Accent4 16 2 4 2" xfId="14216" xr:uid="{EE0B02EF-99AB-4FCB-B7C5-CFC49AD58E6D}"/>
    <cellStyle name="20% - Accent4 16 2 4 3" xfId="27746" xr:uid="{5C51FFC2-E44F-49DF-BB90-9FCFBA5C8142}"/>
    <cellStyle name="20% - Accent4 16 2 5" xfId="8264" xr:uid="{4F76F16E-B731-4563-BC00-FD333C815622}"/>
    <cellStyle name="20% - Accent4 16 2 5 2" xfId="29237" xr:uid="{AAB98945-8D4B-454E-A0A0-E23D2DE304C3}"/>
    <cellStyle name="20% - Accent4 16 2 6" xfId="13597" xr:uid="{D3C30AD9-953E-4B93-9500-13BC2E323413}"/>
    <cellStyle name="20% - Accent4 16 2 7" xfId="18237" xr:uid="{F0366F6C-775B-43D1-BDD5-A2287AC38EF5}"/>
    <cellStyle name="20% - Accent4 16 2 8" xfId="19602" xr:uid="{44547FC0-706A-48CC-B22D-A0F9D76777E5}"/>
    <cellStyle name="20% - Accent4 16 2 9" xfId="20647" xr:uid="{9E89BC68-2304-4358-8CD3-0261D3D62A66}"/>
    <cellStyle name="20% - Accent4 16 3" xfId="9150" xr:uid="{BECADE1F-F758-43F0-945F-CAFD8C4B974E}"/>
    <cellStyle name="20% - Accent4 16 3 2" xfId="11134" xr:uid="{48F5AD21-FE9B-4DEB-9DDC-6DF32A472C60}"/>
    <cellStyle name="20% - Accent4 16 3 2 2" xfId="17086" xr:uid="{0AE0D992-B4B0-453F-83FA-0A22CB30193C}"/>
    <cellStyle name="20% - Accent4 16 3 2 3" xfId="26648" xr:uid="{EBE2DA9B-AAA7-48B3-948D-FD296A805A79}"/>
    <cellStyle name="20% - Accent4 16 3 3" xfId="15102" xr:uid="{E949D84E-F400-4E4B-973F-06D206B7CA4E}"/>
    <cellStyle name="20% - Accent4 16 3 3 2" xfId="29240" xr:uid="{F92B845E-6390-4C98-9863-D2B25BC08A5B}"/>
    <cellStyle name="20% - Accent4 16 3 4" xfId="20648" xr:uid="{A45F7862-7E10-49EF-9C64-3CD0C61BDA41}"/>
    <cellStyle name="20% - Accent4 16 3 5" xfId="24664" xr:uid="{75B687C7-1990-417E-9AB7-F47C49F3E9A5}"/>
    <cellStyle name="20% - Accent4 16 4" xfId="10247" xr:uid="{6AF1987B-287B-45EF-BFDD-E598573984FF}"/>
    <cellStyle name="20% - Accent4 16 4 2" xfId="16199" xr:uid="{B2A30674-0FE9-4C92-BB2F-C7585C149BE2}"/>
    <cellStyle name="20% - Accent4 16 4 2 2" xfId="29241" xr:uid="{487616E5-7C27-4B6A-A977-BB5FD7937399}"/>
    <cellStyle name="20% - Accent4 16 4 3" xfId="20649" xr:uid="{D0471498-6A8E-486E-BD3D-2296695AD9DA}"/>
    <cellStyle name="20% - Accent4 16 4 4" xfId="25761" xr:uid="{5D0503A2-25D5-4266-9D6A-5C428AB799A4}"/>
    <cellStyle name="20% - Accent4 16 5" xfId="12231" xr:uid="{90BDC8B6-CCFE-45E7-94A8-17F481C5B8C0}"/>
    <cellStyle name="20% - Accent4 16 5 2" xfId="14215" xr:uid="{55653E55-C66E-4879-ABC5-540AD82135D1}"/>
    <cellStyle name="20% - Accent4 16 5 3" xfId="27745" xr:uid="{D5D0B5A5-7646-43B7-850E-A5EA09536750}"/>
    <cellStyle name="20% - Accent4 16 6" xfId="8263" xr:uid="{99ED3F17-43F6-4F94-B403-9C50CCADD404}"/>
    <cellStyle name="20% - Accent4 16 6 2" xfId="29236" xr:uid="{976E4A71-4FDB-4DDE-A424-69FACEEA1FB6}"/>
    <cellStyle name="20% - Accent4 16 7" xfId="13118" xr:uid="{FBA0758A-AB17-4DCA-AA7D-8EA510A1729A}"/>
    <cellStyle name="20% - Accent4 16 8" xfId="18236" xr:uid="{0246F38D-F85C-43A9-9BBB-04F3D70F015E}"/>
    <cellStyle name="20% - Accent4 16 9" xfId="19123" xr:uid="{2F906AD5-A1B8-4530-A17B-261206A0601A}"/>
    <cellStyle name="20% - Accent4 17" xfId="3943" xr:uid="{B91563BB-FE71-4304-A6E8-9D14E9903DF4}"/>
    <cellStyle name="20% - Accent4 17 10" xfId="20650" xr:uid="{DECBFFAF-8356-4B51-8EE2-8514AF2EDE13}"/>
    <cellStyle name="20% - Accent4 17 11" xfId="23779" xr:uid="{193725C5-EF42-4A92-BFE9-F945F5656E95}"/>
    <cellStyle name="20% - Accent4 17 12" xfId="5967" xr:uid="{D4315DCA-7CE0-4DD5-B01F-FFAF1DBF8A9D}"/>
    <cellStyle name="20% - Accent4 17 13" xfId="32062" xr:uid="{1F8D4360-0B2C-4498-B100-0559AF1F364E}"/>
    <cellStyle name="20% - Accent4 17 2" xfId="3944" xr:uid="{A664AF24-816B-4F73-8A89-CDC58116470A}"/>
    <cellStyle name="20% - Accent4 17 2 10" xfId="23780" xr:uid="{23A4E9F2-91C0-49D3-ADA2-B4C7EF4C56AB}"/>
    <cellStyle name="20% - Accent4 17 2 11" xfId="6446" xr:uid="{F1567D33-8791-401F-8AD6-C783B8D2C492}"/>
    <cellStyle name="20% - Accent4 17 2 12" xfId="32063" xr:uid="{C6C4431D-E5F9-4B39-8059-C005A0BCD7C6}"/>
    <cellStyle name="20% - Accent4 17 2 2" xfId="9630" xr:uid="{4954310B-1C08-49D9-9D82-5E94CFB02F8A}"/>
    <cellStyle name="20% - Accent4 17 2 2 2" xfId="11614" xr:uid="{347D7214-8D90-4459-9F40-5AB00659A0BB}"/>
    <cellStyle name="20% - Accent4 17 2 2 2 2" xfId="17566" xr:uid="{9FF96D2E-F86B-4C14-B0C8-EAC1D508F5E8}"/>
    <cellStyle name="20% - Accent4 17 2 2 2 3" xfId="27128" xr:uid="{0CC0D962-2EA0-4C05-921B-DDC2EBB77C47}"/>
    <cellStyle name="20% - Accent4 17 2 2 3" xfId="15582" xr:uid="{1D9490B7-B799-4E53-A4E2-E517D0081622}"/>
    <cellStyle name="20% - Accent4 17 2 2 3 2" xfId="29244" xr:uid="{4BBB3C22-7CC4-4D11-956F-874E164E4444}"/>
    <cellStyle name="20% - Accent4 17 2 2 4" xfId="20651" xr:uid="{F0E70249-3C2A-45C1-87EF-B189C4014F65}"/>
    <cellStyle name="20% - Accent4 17 2 2 5" xfId="25144" xr:uid="{1062D13D-0CE4-4CA5-B3E8-23BB69059BBD}"/>
    <cellStyle name="20% - Accent4 17 2 3" xfId="10250" xr:uid="{B0C8CFBD-26EF-407D-8AE8-E4D21924A0B5}"/>
    <cellStyle name="20% - Accent4 17 2 3 2" xfId="16202" xr:uid="{198D999D-005A-4847-8866-A45B93147EE2}"/>
    <cellStyle name="20% - Accent4 17 2 3 2 2" xfId="29245" xr:uid="{0F458D9D-670D-4D94-BB99-D0F8FC9E6907}"/>
    <cellStyle name="20% - Accent4 17 2 3 3" xfId="20652" xr:uid="{54ADE613-9464-4147-999A-93D93394033A}"/>
    <cellStyle name="20% - Accent4 17 2 3 4" xfId="25764" xr:uid="{82DF44F2-2B5C-481D-BBB0-7FCBA56AA8A8}"/>
    <cellStyle name="20% - Accent4 17 2 4" xfId="12234" xr:uid="{47C7AC59-F28A-4536-B0BF-28202774603B}"/>
    <cellStyle name="20% - Accent4 17 2 4 2" xfId="14218" xr:uid="{073A3FCC-0232-4745-A0C0-C3B73D83D10E}"/>
    <cellStyle name="20% - Accent4 17 2 4 3" xfId="27748" xr:uid="{2C15E343-6911-485D-9AC0-49F69B054ECA}"/>
    <cellStyle name="20% - Accent4 17 2 5" xfId="8266" xr:uid="{2427033D-9F8A-4204-B8AD-5D738ACF0A53}"/>
    <cellStyle name="20% - Accent4 17 2 5 2" xfId="29243" xr:uid="{20B68712-1713-42CD-86B0-889AAB71E9C0}"/>
    <cellStyle name="20% - Accent4 17 2 6" xfId="13598" xr:uid="{93B308BF-6A25-43E8-A78B-B57D3E976F97}"/>
    <cellStyle name="20% - Accent4 17 2 7" xfId="18239" xr:uid="{AFBEBDC1-8DEC-4415-8432-72D32B03D65F}"/>
    <cellStyle name="20% - Accent4 17 2 8" xfId="19603" xr:uid="{CB1FCFC3-86CE-4372-8705-A4438417D76A}"/>
    <cellStyle name="20% - Accent4 17 2 9" xfId="20653" xr:uid="{35D3812C-E712-4FF2-A1A9-7AA7C5A2BC9E}"/>
    <cellStyle name="20% - Accent4 17 3" xfId="9151" xr:uid="{5615F1E4-8B25-42FF-8666-DF2EF8272261}"/>
    <cellStyle name="20% - Accent4 17 3 2" xfId="11135" xr:uid="{2E8BB727-6372-4419-95BE-FAB24AC7E15F}"/>
    <cellStyle name="20% - Accent4 17 3 2 2" xfId="17087" xr:uid="{C226FDA7-FD37-47B7-BFC9-59B2B6849369}"/>
    <cellStyle name="20% - Accent4 17 3 2 3" xfId="26649" xr:uid="{CEDD8AC4-A975-4273-BC58-7328913A9B0B}"/>
    <cellStyle name="20% - Accent4 17 3 3" xfId="15103" xr:uid="{D1154023-60A0-4C9F-9EE3-765EFC640464}"/>
    <cellStyle name="20% - Accent4 17 3 3 2" xfId="29246" xr:uid="{3FA58102-1DF5-4488-BBE9-A3233EB4E3D3}"/>
    <cellStyle name="20% - Accent4 17 3 4" xfId="20654" xr:uid="{81B260DA-53D9-47DD-969F-5FD74D1C6E1E}"/>
    <cellStyle name="20% - Accent4 17 3 5" xfId="24665" xr:uid="{ECC5EDC6-62E8-4D2A-A492-23F62986421B}"/>
    <cellStyle name="20% - Accent4 17 4" xfId="10249" xr:uid="{05F56CA0-A368-44B8-B9DD-07046DB80E97}"/>
    <cellStyle name="20% - Accent4 17 4 2" xfId="16201" xr:uid="{14FC665A-FD87-4939-BD9C-7394E3A396F0}"/>
    <cellStyle name="20% - Accent4 17 4 2 2" xfId="29247" xr:uid="{6E7FEC91-B779-4E0F-AB25-92D97D3E5014}"/>
    <cellStyle name="20% - Accent4 17 4 3" xfId="20655" xr:uid="{9A1B1036-818A-43C2-9EDF-7A7219F4B4C2}"/>
    <cellStyle name="20% - Accent4 17 4 4" xfId="25763" xr:uid="{4A63119A-E56D-4548-A538-FB8493F1AA5A}"/>
    <cellStyle name="20% - Accent4 17 5" xfId="12233" xr:uid="{E5CA66C4-CE5A-44FF-B35E-CF860A15AA91}"/>
    <cellStyle name="20% - Accent4 17 5 2" xfId="14217" xr:uid="{52F1B102-EE10-4BC2-AA92-CDAA524D88AA}"/>
    <cellStyle name="20% - Accent4 17 5 3" xfId="27747" xr:uid="{1FF68EC1-EF05-4AC4-A1E9-874E6ED11458}"/>
    <cellStyle name="20% - Accent4 17 6" xfId="8265" xr:uid="{0A97B551-7590-43AE-B0A1-6C2BCDF7B59C}"/>
    <cellStyle name="20% - Accent4 17 6 2" xfId="29242" xr:uid="{76CF9795-A18C-4E6A-84D8-A34D292C79A9}"/>
    <cellStyle name="20% - Accent4 17 7" xfId="13119" xr:uid="{EBFED09F-12C5-4FAB-AFCB-1F2CDB117C97}"/>
    <cellStyle name="20% - Accent4 17 8" xfId="18238" xr:uid="{6958918A-973A-4E67-8FA8-1ABAB40D81CF}"/>
    <cellStyle name="20% - Accent4 17 9" xfId="19124" xr:uid="{D594B51C-BD54-4303-A9BA-66DA6FB5D3A9}"/>
    <cellStyle name="20% - Accent4 18" xfId="3945" xr:uid="{340E8C66-56CB-4FA5-9A8A-D4A4CAA40518}"/>
    <cellStyle name="20% - Accent4 18 10" xfId="20656" xr:uid="{C81F78B7-8693-4D8F-985E-19AF81882E22}"/>
    <cellStyle name="20% - Accent4 18 11" xfId="23781" xr:uid="{9E593BEC-138F-4436-91C7-6C1E998E528B}"/>
    <cellStyle name="20% - Accent4 18 12" xfId="5968" xr:uid="{D73A1FDE-ACAC-434B-AFBE-9A40973AFF61}"/>
    <cellStyle name="20% - Accent4 18 13" xfId="32064" xr:uid="{7A7A6DDC-8662-40D7-8556-A694CD342FA2}"/>
    <cellStyle name="20% - Accent4 18 2" xfId="3946" xr:uid="{0404C971-02DF-416A-AE0D-0338220A9498}"/>
    <cellStyle name="20% - Accent4 18 2 10" xfId="23782" xr:uid="{90BD5D68-BF29-4C29-A402-1B062ACE12B1}"/>
    <cellStyle name="20% - Accent4 18 2 11" xfId="6447" xr:uid="{1BEA10F7-8565-479F-8EB1-8DF38AEB43C0}"/>
    <cellStyle name="20% - Accent4 18 2 12" xfId="32065" xr:uid="{F312F9FF-7686-4F66-A7BA-56F68D09A628}"/>
    <cellStyle name="20% - Accent4 18 2 2" xfId="9631" xr:uid="{A1119DB1-3EFC-4448-80A8-63B80EA5F879}"/>
    <cellStyle name="20% - Accent4 18 2 2 2" xfId="11615" xr:uid="{30672F19-C5CA-439F-8B66-E5FA4F315780}"/>
    <cellStyle name="20% - Accent4 18 2 2 2 2" xfId="17567" xr:uid="{EA94B78B-4CFF-41F3-A739-908B6D085072}"/>
    <cellStyle name="20% - Accent4 18 2 2 2 3" xfId="27129" xr:uid="{2972CBCD-951D-4DFE-AC71-57A799A799E5}"/>
    <cellStyle name="20% - Accent4 18 2 2 3" xfId="15583" xr:uid="{8A889888-4D6D-4953-94B0-7F4B19186F3A}"/>
    <cellStyle name="20% - Accent4 18 2 2 3 2" xfId="29250" xr:uid="{92405B8F-D733-4614-81D9-EA060CFB0765}"/>
    <cellStyle name="20% - Accent4 18 2 2 4" xfId="20657" xr:uid="{361BCCAC-A49E-474D-89A7-848EBDA85743}"/>
    <cellStyle name="20% - Accent4 18 2 2 5" xfId="25145" xr:uid="{69B0A33C-D22A-44DC-A145-4D0CBCF2623D}"/>
    <cellStyle name="20% - Accent4 18 2 3" xfId="10252" xr:uid="{D34A8385-FEC0-48F8-AFF4-26988D3579A6}"/>
    <cellStyle name="20% - Accent4 18 2 3 2" xfId="16204" xr:uid="{B37A65DF-8EB0-4394-8F5B-A2382474DD13}"/>
    <cellStyle name="20% - Accent4 18 2 3 2 2" xfId="29251" xr:uid="{8F65ACC6-61AF-463D-A8A4-78CCF328FD60}"/>
    <cellStyle name="20% - Accent4 18 2 3 3" xfId="20658" xr:uid="{01578D13-6A7C-4FD1-A2C1-6F5D1907939A}"/>
    <cellStyle name="20% - Accent4 18 2 3 4" xfId="25766" xr:uid="{3E865EC0-2C5F-4E07-94B5-4726EFE489D1}"/>
    <cellStyle name="20% - Accent4 18 2 4" xfId="12236" xr:uid="{809B9871-EBDC-4C6B-BF31-DA71B723ADE9}"/>
    <cellStyle name="20% - Accent4 18 2 4 2" xfId="14220" xr:uid="{769B5B24-46D8-4072-9A4C-1FC07DD63966}"/>
    <cellStyle name="20% - Accent4 18 2 4 3" xfId="27750" xr:uid="{4FD77562-C3D7-406E-A2B0-757F9FF09514}"/>
    <cellStyle name="20% - Accent4 18 2 5" xfId="8268" xr:uid="{28F23BCA-4E42-4EAC-8DB4-A8383DD65EDD}"/>
    <cellStyle name="20% - Accent4 18 2 5 2" xfId="29249" xr:uid="{C7F805D5-17B1-47E4-BF1B-D4FA2889EA44}"/>
    <cellStyle name="20% - Accent4 18 2 6" xfId="13599" xr:uid="{73AECF13-0641-4437-A287-51498E690948}"/>
    <cellStyle name="20% - Accent4 18 2 7" xfId="18241" xr:uid="{12FDD09F-3C93-4C06-865E-FE2657018611}"/>
    <cellStyle name="20% - Accent4 18 2 8" xfId="19604" xr:uid="{8618FCA6-8707-4D5A-BB2C-D82769B40DEC}"/>
    <cellStyle name="20% - Accent4 18 2 9" xfId="20659" xr:uid="{6A2519C3-0192-4D80-A9D4-09DBE70D0010}"/>
    <cellStyle name="20% - Accent4 18 3" xfId="9152" xr:uid="{69DCA087-696E-43A0-B6FA-2D6E59710B05}"/>
    <cellStyle name="20% - Accent4 18 3 2" xfId="11136" xr:uid="{C71A26C5-C297-4800-B702-8E6E83050EFD}"/>
    <cellStyle name="20% - Accent4 18 3 2 2" xfId="17088" xr:uid="{17A05E32-B032-4BAA-8AE5-B3444EA96F82}"/>
    <cellStyle name="20% - Accent4 18 3 2 3" xfId="26650" xr:uid="{AC616D24-8BA8-4795-94C1-DD395E7D0035}"/>
    <cellStyle name="20% - Accent4 18 3 3" xfId="15104" xr:uid="{CC0D8799-207E-4C10-9085-B27CD8418B6D}"/>
    <cellStyle name="20% - Accent4 18 3 3 2" xfId="29252" xr:uid="{B80FB02D-9B3F-418E-9893-70AC505E7C53}"/>
    <cellStyle name="20% - Accent4 18 3 4" xfId="20660" xr:uid="{AD30EB47-8F73-493C-9839-81D8032D135B}"/>
    <cellStyle name="20% - Accent4 18 3 5" xfId="24666" xr:uid="{9A37600D-0C66-4FAD-83D5-CCE95DD99C91}"/>
    <cellStyle name="20% - Accent4 18 4" xfId="10251" xr:uid="{87664AC0-5FCF-4BF0-9DC5-9DF0BF6E4B65}"/>
    <cellStyle name="20% - Accent4 18 4 2" xfId="16203" xr:uid="{44B5A7CD-FCD1-42E1-BB8A-34F6A2492686}"/>
    <cellStyle name="20% - Accent4 18 4 2 2" xfId="29253" xr:uid="{ECF5CA19-2DCA-4013-AB47-9200302F80D6}"/>
    <cellStyle name="20% - Accent4 18 4 3" xfId="20661" xr:uid="{BA6916CD-7876-46EF-AE96-A70C5ECA4827}"/>
    <cellStyle name="20% - Accent4 18 4 4" xfId="25765" xr:uid="{E9979634-BDCD-4E0F-A1B6-D6C31A89FD12}"/>
    <cellStyle name="20% - Accent4 18 5" xfId="12235" xr:uid="{D6291BAA-3895-4C5B-8DD4-3C9901912944}"/>
    <cellStyle name="20% - Accent4 18 5 2" xfId="14219" xr:uid="{C1AC65D5-F0A5-4DC9-80BA-2178D8A07DD1}"/>
    <cellStyle name="20% - Accent4 18 5 3" xfId="27749" xr:uid="{6CCDAC8F-00D8-40DF-99B5-C194674DBC01}"/>
    <cellStyle name="20% - Accent4 18 6" xfId="8267" xr:uid="{3061FDB5-7AC3-4522-AF0B-988162405714}"/>
    <cellStyle name="20% - Accent4 18 6 2" xfId="29248" xr:uid="{B3E55ED6-198A-4547-BE07-098BC52A2A28}"/>
    <cellStyle name="20% - Accent4 18 7" xfId="13120" xr:uid="{0392B425-55D9-4FB1-9478-7AD09DE922E7}"/>
    <cellStyle name="20% - Accent4 18 8" xfId="18240" xr:uid="{EBA6E0A4-5C63-4C92-8A1C-40889CAF848E}"/>
    <cellStyle name="20% - Accent4 18 9" xfId="19125" xr:uid="{941EDD0E-EF2B-4BD4-BFCE-20768AC27CBC}"/>
    <cellStyle name="20% - Accent4 19" xfId="3947" xr:uid="{475465EF-BB3E-48C3-8C9D-E7C366A381DE}"/>
    <cellStyle name="20% - Accent4 19 10" xfId="20662" xr:uid="{E3E0D057-9861-4BB3-9F47-83D5DD4821DC}"/>
    <cellStyle name="20% - Accent4 19 11" xfId="23783" xr:uid="{F68B90EE-DA56-4410-90A8-78B97EAADC26}"/>
    <cellStyle name="20% - Accent4 19 12" xfId="5969" xr:uid="{A9DF76CC-2DAE-46C4-B7FE-19241FEE266B}"/>
    <cellStyle name="20% - Accent4 19 13" xfId="32066" xr:uid="{862D78C9-7A46-48D7-AA40-3871EBDFA52A}"/>
    <cellStyle name="20% - Accent4 19 2" xfId="3948" xr:uid="{65251D00-EB75-48E0-A668-31F20820C100}"/>
    <cellStyle name="20% - Accent4 19 2 10" xfId="23784" xr:uid="{E17D3256-C8DA-431F-86BC-5863230316A4}"/>
    <cellStyle name="20% - Accent4 19 2 11" xfId="6448" xr:uid="{2B9B5A39-4ED2-4DB1-B976-414C5102398F}"/>
    <cellStyle name="20% - Accent4 19 2 12" xfId="32067" xr:uid="{AA3FD907-1382-4F4C-9902-13AB16C19680}"/>
    <cellStyle name="20% - Accent4 19 2 2" xfId="9632" xr:uid="{EB2A4891-368B-4AEB-B012-D4754596663C}"/>
    <cellStyle name="20% - Accent4 19 2 2 2" xfId="11616" xr:uid="{CC87F3A3-6EFC-4FD0-BD9C-2A7F20782735}"/>
    <cellStyle name="20% - Accent4 19 2 2 2 2" xfId="17568" xr:uid="{85F7D955-6848-4EBA-88F1-64F88BCE4372}"/>
    <cellStyle name="20% - Accent4 19 2 2 2 3" xfId="27130" xr:uid="{858EC440-8B9B-4297-BEDE-54E5C9C21F15}"/>
    <cellStyle name="20% - Accent4 19 2 2 3" xfId="15584" xr:uid="{CA6402EA-B690-4609-9706-B858413FD6A7}"/>
    <cellStyle name="20% - Accent4 19 2 2 3 2" xfId="29256" xr:uid="{252CB652-0D6D-4731-9D3A-52CEA798141F}"/>
    <cellStyle name="20% - Accent4 19 2 2 4" xfId="20663" xr:uid="{EA8DE068-7C36-4BF9-B723-F158724DCCC0}"/>
    <cellStyle name="20% - Accent4 19 2 2 5" xfId="25146" xr:uid="{91AE9A21-924E-461B-91E3-33E7A3A0AF5A}"/>
    <cellStyle name="20% - Accent4 19 2 3" xfId="10254" xr:uid="{386BD283-ABE0-4A1A-9EC3-D58C5767CAD2}"/>
    <cellStyle name="20% - Accent4 19 2 3 2" xfId="16206" xr:uid="{81767DD5-D7D1-42C5-8836-02C9A5380706}"/>
    <cellStyle name="20% - Accent4 19 2 3 2 2" xfId="29257" xr:uid="{D38468BD-C1EB-4409-B19B-32F61000EE32}"/>
    <cellStyle name="20% - Accent4 19 2 3 3" xfId="20664" xr:uid="{3CC32DA9-F466-4815-BFFC-49D25442AE30}"/>
    <cellStyle name="20% - Accent4 19 2 3 4" xfId="25768" xr:uid="{39178737-ECF0-4C3B-B8D4-60E13EAC3A5C}"/>
    <cellStyle name="20% - Accent4 19 2 4" xfId="12238" xr:uid="{C771E439-FB57-4AE7-A650-F55BE85CE233}"/>
    <cellStyle name="20% - Accent4 19 2 4 2" xfId="14222" xr:uid="{84749FB6-9DD8-4205-B621-CFB00252F553}"/>
    <cellStyle name="20% - Accent4 19 2 4 3" xfId="27752" xr:uid="{CB74A44F-598B-4BBC-B114-2831955D885D}"/>
    <cellStyle name="20% - Accent4 19 2 5" xfId="8270" xr:uid="{4E297038-ABBB-4BB1-8009-9514D4480283}"/>
    <cellStyle name="20% - Accent4 19 2 5 2" xfId="29255" xr:uid="{7CB1CD19-8EDF-4A60-BDAF-E395DFE810A7}"/>
    <cellStyle name="20% - Accent4 19 2 6" xfId="13600" xr:uid="{B6367E35-64C3-4B79-95B6-A77209F52B08}"/>
    <cellStyle name="20% - Accent4 19 2 7" xfId="18243" xr:uid="{6AF6410D-80FA-4108-A6AA-A8B97E34A98E}"/>
    <cellStyle name="20% - Accent4 19 2 8" xfId="19605" xr:uid="{B4E8C56C-82B2-4CF6-B385-0ECCA839B9E9}"/>
    <cellStyle name="20% - Accent4 19 2 9" xfId="20665" xr:uid="{4B75490C-5A5E-4D5E-826B-46FC5C488E1C}"/>
    <cellStyle name="20% - Accent4 19 3" xfId="9153" xr:uid="{F6E0BBE1-6A06-407C-A4E7-B60C74C386E8}"/>
    <cellStyle name="20% - Accent4 19 3 2" xfId="11137" xr:uid="{00CCFE27-AC47-42EB-9867-7A5C328B90C2}"/>
    <cellStyle name="20% - Accent4 19 3 2 2" xfId="17089" xr:uid="{04078860-0EB9-4F53-8E06-B5D20193535E}"/>
    <cellStyle name="20% - Accent4 19 3 2 3" xfId="26651" xr:uid="{77D3A2A3-592A-438B-BC5B-E6B0D31CD4CB}"/>
    <cellStyle name="20% - Accent4 19 3 3" xfId="15105" xr:uid="{84486244-5FAD-459A-8153-18F208F2AC06}"/>
    <cellStyle name="20% - Accent4 19 3 3 2" xfId="29258" xr:uid="{2811C976-A123-40BE-A29C-683D3D077D82}"/>
    <cellStyle name="20% - Accent4 19 3 4" xfId="20666" xr:uid="{72C8E6A9-3ABC-4528-B1CE-294180079499}"/>
    <cellStyle name="20% - Accent4 19 3 5" xfId="24667" xr:uid="{E6F4D347-FE2D-4EE3-AB8E-6950B4B157F9}"/>
    <cellStyle name="20% - Accent4 19 4" xfId="10253" xr:uid="{AB3C03AE-7DCA-4384-8356-A0F0B7FC51FA}"/>
    <cellStyle name="20% - Accent4 19 4 2" xfId="16205" xr:uid="{F83C786D-41CB-44D0-A049-9ED492AAA5BC}"/>
    <cellStyle name="20% - Accent4 19 4 2 2" xfId="29259" xr:uid="{1C11E7F1-F575-4D09-ACDB-875EC171A612}"/>
    <cellStyle name="20% - Accent4 19 4 3" xfId="20667" xr:uid="{934E88A4-86CF-44BA-B1C8-C2EA2EE14692}"/>
    <cellStyle name="20% - Accent4 19 4 4" xfId="25767" xr:uid="{02E85B68-8B7A-4269-BD81-FA8E89670D85}"/>
    <cellStyle name="20% - Accent4 19 5" xfId="12237" xr:uid="{5D2D6238-916A-416C-A805-5FF625B02E38}"/>
    <cellStyle name="20% - Accent4 19 5 2" xfId="14221" xr:uid="{D4C24699-0AD7-4FD4-86D6-9D2A0E823756}"/>
    <cellStyle name="20% - Accent4 19 5 3" xfId="27751" xr:uid="{F74B97CD-CDB0-4ADD-8935-0A6D2716EBCA}"/>
    <cellStyle name="20% - Accent4 19 6" xfId="8269" xr:uid="{3234A332-A734-4E70-9A8E-745EF4A06479}"/>
    <cellStyle name="20% - Accent4 19 6 2" xfId="29254" xr:uid="{47EA8CA1-5C58-4F52-A522-8CC4607E9F79}"/>
    <cellStyle name="20% - Accent4 19 7" xfId="13121" xr:uid="{BBC3B127-E2C9-4AAA-AA40-B730C9BBC05B}"/>
    <cellStyle name="20% - Accent4 19 8" xfId="18242" xr:uid="{A54CBE46-7455-45CC-8627-CAECEA72B194}"/>
    <cellStyle name="20% - Accent4 19 9" xfId="19126" xr:uid="{1360A8CB-B09F-471B-8BE8-8F4866F0D6FD}"/>
    <cellStyle name="20% - Accent4 2" xfId="81" xr:uid="{00000000-0005-0000-0000-000050000000}"/>
    <cellStyle name="20% - Accent4 2 10" xfId="19127" xr:uid="{85E160A7-7550-4537-B496-2D5032AB0252}"/>
    <cellStyle name="20% - Accent4 2 11" xfId="20668" xr:uid="{C05B447A-A160-474A-BE50-0EE0D8FF5CF0}"/>
    <cellStyle name="20% - Accent4 2 12" xfId="23785" xr:uid="{D040D28F-C08C-4C97-8E2D-A6C33E2DCDC2}"/>
    <cellStyle name="20% - Accent4 2 13" xfId="5970" xr:uid="{350C35C2-D45D-4073-9905-48FC8C437FAE}"/>
    <cellStyle name="20% - Accent4 2 14" xfId="32068" xr:uid="{428BDF17-F3E5-4862-9F3F-013085F54275}"/>
    <cellStyle name="20% - Accent4 2 15" xfId="3949" xr:uid="{17A33432-6011-451A-AFC5-06D478893D25}"/>
    <cellStyle name="20% - Accent4 2 2" xfId="82" xr:uid="{00000000-0005-0000-0000-000051000000}"/>
    <cellStyle name="20% - Accent4 2 2 10" xfId="20669" xr:uid="{C3B73430-399E-4AFA-A41F-4DB6C1AEDFAD}"/>
    <cellStyle name="20% - Accent4 2 2 11" xfId="23786" xr:uid="{BB1978E3-AA42-43D6-BA91-665D1E6C8157}"/>
    <cellStyle name="20% - Accent4 2 2 12" xfId="5971" xr:uid="{B224C520-7AC5-45D1-99E8-6D85A4F12B40}"/>
    <cellStyle name="20% - Accent4 2 2 13" xfId="32069" xr:uid="{E25721F0-A9AE-416A-9172-EC38B3857E7B}"/>
    <cellStyle name="20% - Accent4 2 2 14" xfId="3950" xr:uid="{88944DC7-9209-42EF-8CEE-DBB658533F66}"/>
    <cellStyle name="20% - Accent4 2 2 2" xfId="83" xr:uid="{00000000-0005-0000-0000-000052000000}"/>
    <cellStyle name="20% - Accent4 2 2 2 10" xfId="23787" xr:uid="{993D8CE7-895E-4218-A48F-34D95EBB743A}"/>
    <cellStyle name="20% - Accent4 2 2 2 11" xfId="6449" xr:uid="{69AEA61C-CF76-4D6D-A33B-F14E2BDFAA32}"/>
    <cellStyle name="20% - Accent4 2 2 2 12" xfId="32070" xr:uid="{7A856CC4-D49E-440A-9D41-92EDDECE6FAE}"/>
    <cellStyle name="20% - Accent4 2 2 2 13" xfId="3951" xr:uid="{DA1296B6-F151-4323-A00A-3D09AB5F084D}"/>
    <cellStyle name="20% - Accent4 2 2 2 2" xfId="9633" xr:uid="{FCAE10AB-B789-448B-A42A-324F4DB8F2A9}"/>
    <cellStyle name="20% - Accent4 2 2 2 2 2" xfId="11617" xr:uid="{2B6C2AE6-2B18-4DF8-8838-F24657CA28BD}"/>
    <cellStyle name="20% - Accent4 2 2 2 2 2 2" xfId="17569" xr:uid="{593FDB6B-B435-44F7-9A19-5230E8A6E410}"/>
    <cellStyle name="20% - Accent4 2 2 2 2 2 3" xfId="27131" xr:uid="{94E1AF97-CCC6-4299-89F5-D917A240F5E9}"/>
    <cellStyle name="20% - Accent4 2 2 2 2 3" xfId="15585" xr:uid="{84CAF067-6090-4433-93AC-33C5B96B7E4E}"/>
    <cellStyle name="20% - Accent4 2 2 2 2 3 2" xfId="29263" xr:uid="{3E7792A6-5E13-46D6-B0B5-BB5D27E09B48}"/>
    <cellStyle name="20% - Accent4 2 2 2 2 4" xfId="20670" xr:uid="{51AB805F-82BA-4AB3-8DB0-9A149372E1D3}"/>
    <cellStyle name="20% - Accent4 2 2 2 2 5" xfId="25147" xr:uid="{23660FBD-718A-4DA5-984A-7EC38351EAEB}"/>
    <cellStyle name="20% - Accent4 2 2 2 3" xfId="10257" xr:uid="{65841E3C-0780-4565-B58C-E1B7881E376A}"/>
    <cellStyle name="20% - Accent4 2 2 2 3 2" xfId="16209" xr:uid="{3B03D26C-FDC9-4C87-A105-1D55F5CF4F5A}"/>
    <cellStyle name="20% - Accent4 2 2 2 3 2 2" xfId="29264" xr:uid="{F5339E26-AF10-4B69-B288-CA65B65F91EB}"/>
    <cellStyle name="20% - Accent4 2 2 2 3 3" xfId="20671" xr:uid="{75CDD4FF-C3C9-4B27-B8C2-21DBC1F74CB5}"/>
    <cellStyle name="20% - Accent4 2 2 2 3 4" xfId="25771" xr:uid="{30BCAF56-9FC5-4394-81A6-87E281684F66}"/>
    <cellStyle name="20% - Accent4 2 2 2 4" xfId="12241" xr:uid="{982B6531-FC62-432F-820A-4C908B079F32}"/>
    <cellStyle name="20% - Accent4 2 2 2 4 2" xfId="14225" xr:uid="{5FB2DD2F-C149-45B3-BE88-B8CFBA5B3B28}"/>
    <cellStyle name="20% - Accent4 2 2 2 4 3" xfId="27755" xr:uid="{C1C6176F-DBC1-4C6D-959F-572D70CADE56}"/>
    <cellStyle name="20% - Accent4 2 2 2 5" xfId="8273" xr:uid="{E835A428-8ABD-4C52-9AE3-FC17A8506C8B}"/>
    <cellStyle name="20% - Accent4 2 2 2 5 2" xfId="29262" xr:uid="{1BADE1A3-FF1E-4D45-AF7A-2A49A8204CF4}"/>
    <cellStyle name="20% - Accent4 2 2 2 6" xfId="13601" xr:uid="{3B345215-F75A-4931-A9F5-82639E91A3A1}"/>
    <cellStyle name="20% - Accent4 2 2 2 7" xfId="18246" xr:uid="{0808FE91-9A8D-4A65-958A-63A49FB87FE0}"/>
    <cellStyle name="20% - Accent4 2 2 2 8" xfId="19606" xr:uid="{60774710-4986-4AA7-A627-D5CB408E56CB}"/>
    <cellStyle name="20% - Accent4 2 2 2 9" xfId="20672" xr:uid="{075C620E-7E00-4812-829B-A4F25EE9AAAF}"/>
    <cellStyle name="20% - Accent4 2 2 3" xfId="84" xr:uid="{00000000-0005-0000-0000-000053000000}"/>
    <cellStyle name="20% - Accent4 2 2 3 2" xfId="11139" xr:uid="{37223F43-48FC-469D-B4F2-254D2F827765}"/>
    <cellStyle name="20% - Accent4 2 2 3 2 2" xfId="17091" xr:uid="{A34A729F-221A-424E-8FBC-DFD6093BDCCD}"/>
    <cellStyle name="20% - Accent4 2 2 3 2 3" xfId="26653" xr:uid="{020B3D5B-0483-4804-ABBB-5D75537147AF}"/>
    <cellStyle name="20% - Accent4 2 2 3 3" xfId="9155" xr:uid="{AC7496E2-7213-476A-A546-F54A1BAFFE79}"/>
    <cellStyle name="20% - Accent4 2 2 3 3 2" xfId="29265" xr:uid="{FA0AB3C1-DE98-423C-9A60-6CBB0583CFFA}"/>
    <cellStyle name="20% - Accent4 2 2 3 4" xfId="15107" xr:uid="{3AC947CF-B268-4E11-A14D-98DC97C0FD55}"/>
    <cellStyle name="20% - Accent4 2 2 3 5" xfId="20673" xr:uid="{ABE36932-AC67-431E-8CB0-40CB5BB6D713}"/>
    <cellStyle name="20% - Accent4 2 2 3 6" xfId="24669" xr:uid="{C847746C-3571-4F15-BAD6-C427A4932DA8}"/>
    <cellStyle name="20% - Accent4 2 2 3 7" xfId="6907" xr:uid="{CE2BBBB3-DDE5-4A18-8BF2-E60FFC3BF65A}"/>
    <cellStyle name="20% - Accent4 2 2 4" xfId="85" xr:uid="{00000000-0005-0000-0000-000054000000}"/>
    <cellStyle name="20% - Accent4 2 2 4 2" xfId="16208" xr:uid="{FF5C4D18-8352-449F-8167-09FFF78E31D2}"/>
    <cellStyle name="20% - Accent4 2 2 4 2 2" xfId="29266" xr:uid="{DECD662C-8AEB-41C2-A524-0E32B7541C7D}"/>
    <cellStyle name="20% - Accent4 2 2 4 3" xfId="20674" xr:uid="{6C60EC53-3B1A-4C22-94A8-D01F910D9FA9}"/>
    <cellStyle name="20% - Accent4 2 2 4 4" xfId="25770" xr:uid="{1E9FDFB5-40B6-4884-94F7-3DDF1F72DFE5}"/>
    <cellStyle name="20% - Accent4 2 2 4 5" xfId="10256" xr:uid="{844A48F6-BC4D-436D-8177-6C5E92FE1F2C}"/>
    <cellStyle name="20% - Accent4 2 2 5" xfId="12240" xr:uid="{9E857CDF-B6D6-4916-8B86-1D5AB1E6B30D}"/>
    <cellStyle name="20% - Accent4 2 2 5 2" xfId="14224" xr:uid="{D71E3D03-426E-41AF-8534-170B7134EEB7}"/>
    <cellStyle name="20% - Accent4 2 2 5 3" xfId="27754" xr:uid="{B8F3EB05-3B8F-45C0-AA0C-F35CF6EF94AE}"/>
    <cellStyle name="20% - Accent4 2 2 6" xfId="8272" xr:uid="{8A826CEA-8AA3-4137-BFE4-041CD22EA3DE}"/>
    <cellStyle name="20% - Accent4 2 2 6 2" xfId="29261" xr:uid="{4582FE9B-E661-4387-9D54-528AC16EBA77}"/>
    <cellStyle name="20% - Accent4 2 2 7" xfId="13123" xr:uid="{FB70795F-B037-43D0-9327-C1F9DD710C88}"/>
    <cellStyle name="20% - Accent4 2 2 8" xfId="18245" xr:uid="{C6BCB240-1D49-4980-9FDE-32119453CFF7}"/>
    <cellStyle name="20% - Accent4 2 2 9" xfId="19128" xr:uid="{9F2B4020-569D-4946-B2DC-3169B19791A2}"/>
    <cellStyle name="20% - Accent4 2 3" xfId="86" xr:uid="{00000000-0005-0000-0000-000055000000}"/>
    <cellStyle name="20% - Accent4 2 3 10" xfId="23788" xr:uid="{ED9CBB3D-17D3-4C0A-90BF-180E035F8F6E}"/>
    <cellStyle name="20% - Accent4 2 3 11" xfId="6450" xr:uid="{5502B40E-7C9C-41B4-92EF-4965E49D5580}"/>
    <cellStyle name="20% - Accent4 2 3 12" xfId="32071" xr:uid="{7E8175ED-8544-44DF-BFDE-B6967751B750}"/>
    <cellStyle name="20% - Accent4 2 3 13" xfId="3952" xr:uid="{16F5D43E-C82B-4828-B3D9-98EE394DE787}"/>
    <cellStyle name="20% - Accent4 2 3 2" xfId="87" xr:uid="{00000000-0005-0000-0000-000056000000}"/>
    <cellStyle name="20% - Accent4 2 3 2 2" xfId="11618" xr:uid="{AED6B63C-3BEA-4ED9-A2B1-A1A1C71AD656}"/>
    <cellStyle name="20% - Accent4 2 3 2 2 2" xfId="17570" xr:uid="{6EC12B0C-504B-47C2-B4EA-6D5F681B6FEC}"/>
    <cellStyle name="20% - Accent4 2 3 2 2 3" xfId="27132" xr:uid="{4C83A81B-BE67-4CA6-84BC-28875FC9D566}"/>
    <cellStyle name="20% - Accent4 2 3 2 3" xfId="9634" xr:uid="{C3956DAE-8574-4779-89A3-0B0E25AFB21E}"/>
    <cellStyle name="20% - Accent4 2 3 2 3 2" xfId="29268" xr:uid="{874640A4-BAC9-4000-8E85-5C41233E0AD8}"/>
    <cellStyle name="20% - Accent4 2 3 2 4" xfId="15586" xr:uid="{4561714F-A57A-4CFD-B21A-BFBC8BACF647}"/>
    <cellStyle name="20% - Accent4 2 3 2 5" xfId="20675" xr:uid="{0B9C3128-5593-48E0-BF19-809FD1DB4BD1}"/>
    <cellStyle name="20% - Accent4 2 3 2 6" xfId="25148" xr:uid="{AA5DB3D6-35A1-4BB5-BF7E-594E9AC952C8}"/>
    <cellStyle name="20% - Accent4 2 3 2 7" xfId="6908" xr:uid="{CBF6AA98-7FB1-46F2-AAAE-E4C40D1453EF}"/>
    <cellStyle name="20% - Accent4 2 3 3" xfId="10258" xr:uid="{457D948B-8F32-44A1-A420-9FAD4ABAF26E}"/>
    <cellStyle name="20% - Accent4 2 3 3 2" xfId="16210" xr:uid="{0D476271-5723-48A3-8F98-4B99EDD8C1F3}"/>
    <cellStyle name="20% - Accent4 2 3 3 2 2" xfId="29269" xr:uid="{0FD974F5-0D41-43DF-B0A3-4DDDFE214823}"/>
    <cellStyle name="20% - Accent4 2 3 3 3" xfId="20676" xr:uid="{09D7E196-1347-4595-96CB-7EBCB66A98FA}"/>
    <cellStyle name="20% - Accent4 2 3 3 4" xfId="25772" xr:uid="{1E6DFF4F-800F-466B-8418-4B14F35671FD}"/>
    <cellStyle name="20% - Accent4 2 3 4" xfId="12242" xr:uid="{2FD6E052-F975-450D-8D7F-3AB4E014C47E}"/>
    <cellStyle name="20% - Accent4 2 3 4 2" xfId="14226" xr:uid="{B1B34609-E97A-4F21-BD91-CA5ACADF9BCE}"/>
    <cellStyle name="20% - Accent4 2 3 4 3" xfId="27756" xr:uid="{D5E2F904-27A9-4B30-9EE3-9D9696A40CF8}"/>
    <cellStyle name="20% - Accent4 2 3 5" xfId="8274" xr:uid="{745FF4C4-4AC0-4243-B18E-768DCFBCF7A1}"/>
    <cellStyle name="20% - Accent4 2 3 5 2" xfId="29267" xr:uid="{F0709637-C49B-4B9F-BA05-DC7CB62C8F62}"/>
    <cellStyle name="20% - Accent4 2 3 6" xfId="13602" xr:uid="{09F58CAE-3C2B-4D7E-9836-079EFBDDAE3B}"/>
    <cellStyle name="20% - Accent4 2 3 7" xfId="18247" xr:uid="{98E0BCBF-9980-4253-9D0B-8D4A2DE06F8D}"/>
    <cellStyle name="20% - Accent4 2 3 8" xfId="19607" xr:uid="{C9EAA26D-611A-4875-B681-9F6D532F2E38}"/>
    <cellStyle name="20% - Accent4 2 3 9" xfId="20677" xr:uid="{098093B4-3A5B-46E6-BB4B-E0E30D05AC1D}"/>
    <cellStyle name="20% - Accent4 2 4" xfId="88" xr:uid="{00000000-0005-0000-0000-000057000000}"/>
    <cellStyle name="20% - Accent4 2 4 2" xfId="11138" xr:uid="{AEBCF8A0-73AE-4915-85F3-40040B7ABE9B}"/>
    <cellStyle name="20% - Accent4 2 4 2 2" xfId="17090" xr:uid="{F0846485-6302-4474-A07C-CBFDBA02166D}"/>
    <cellStyle name="20% - Accent4 2 4 2 3" xfId="26652" xr:uid="{87EB321D-1C14-43D5-9A5E-207275C39468}"/>
    <cellStyle name="20% - Accent4 2 4 3" xfId="9154" xr:uid="{541C22DC-A6A4-46CB-A27C-225FB88BC969}"/>
    <cellStyle name="20% - Accent4 2 4 3 2" xfId="29270" xr:uid="{6DA1F3D8-E5BD-45CB-9D43-F17A9CDF4B56}"/>
    <cellStyle name="20% - Accent4 2 4 4" xfId="15106" xr:uid="{207DAC5B-81A0-4FDB-B203-EE456455B200}"/>
    <cellStyle name="20% - Accent4 2 4 5" xfId="20678" xr:uid="{F2F36B5D-96E3-45FC-8154-37B8BDA292BD}"/>
    <cellStyle name="20% - Accent4 2 4 6" xfId="24668" xr:uid="{61D90D93-8A3E-4E79-B7F3-39F521896E79}"/>
    <cellStyle name="20% - Accent4 2 4 7" xfId="6909" xr:uid="{564EB31E-3CAA-4D1E-96D4-BAA458629B7A}"/>
    <cellStyle name="20% - Accent4 2 5" xfId="89" xr:uid="{00000000-0005-0000-0000-000058000000}"/>
    <cellStyle name="20% - Accent4 2 5 2" xfId="90" xr:uid="{00000000-0005-0000-0000-000059000000}"/>
    <cellStyle name="20% - Accent4 2 5 2 2" xfId="29271" xr:uid="{80F19909-B931-4BB4-A754-1CC8622F0771}"/>
    <cellStyle name="20% - Accent4 2 5 2 3" xfId="10255" xr:uid="{AB3DCC0C-2559-4E1A-9D6E-2163FC18126D}"/>
    <cellStyle name="20% - Accent4 2 5 3" xfId="16207" xr:uid="{63C2F1F5-9338-4A92-88A2-6303C3123619}"/>
    <cellStyle name="20% - Accent4 2 5 4" xfId="20679" xr:uid="{25375A41-E617-450F-9954-E0B19D65EFC6}"/>
    <cellStyle name="20% - Accent4 2 5 5" xfId="25769" xr:uid="{DA250885-060F-43C6-92CA-FD8BD5ECADA3}"/>
    <cellStyle name="20% - Accent4 2 5 6" xfId="6910" xr:uid="{AD1B545C-81F8-4BD1-98B9-FBEA20F48D6F}"/>
    <cellStyle name="20% - Accent4 2 6" xfId="6911" xr:uid="{2F8BD8C0-50F1-4439-9484-4688CFF2F1D4}"/>
    <cellStyle name="20% - Accent4 2 6 2" xfId="12239" xr:uid="{A69BA202-662C-4EF4-8153-8F61B59ADDE2}"/>
    <cellStyle name="20% - Accent4 2 6 3" xfId="14223" xr:uid="{83C43B04-ED69-46AF-8224-14064BE1F2A4}"/>
    <cellStyle name="20% - Accent4 2 6 4" xfId="27753" xr:uid="{D442669B-E602-4F9E-A087-7FA35DFC5062}"/>
    <cellStyle name="20% - Accent4 2 7" xfId="8271" xr:uid="{CF03687A-3962-47CA-BCA1-32DB3B5F1710}"/>
    <cellStyle name="20% - Accent4 2 7 2" xfId="29260" xr:uid="{5EF0EEB2-761A-44F5-A036-03C959DB958B}"/>
    <cellStyle name="20% - Accent4 2 8" xfId="13122" xr:uid="{2EA28601-8165-4756-9258-76AE8889EDD5}"/>
    <cellStyle name="20% - Accent4 2 9" xfId="18244" xr:uid="{7C799F02-7D0F-4F43-816F-8B2093DE076A}"/>
    <cellStyle name="20% - Accent4 20" xfId="3953" xr:uid="{2F2715D1-747F-444A-AAE2-BAB8AB636063}"/>
    <cellStyle name="20% - Accent4 20 10" xfId="20680" xr:uid="{0BE281AB-7C13-42C9-BCB4-CA46CD87C171}"/>
    <cellStyle name="20% - Accent4 20 11" xfId="23789" xr:uid="{D679E159-1672-4370-9CA7-8BBF0BED7AC6}"/>
    <cellStyle name="20% - Accent4 20 12" xfId="5972" xr:uid="{42754DC7-9AA8-40EE-A6AB-E75283A093F1}"/>
    <cellStyle name="20% - Accent4 20 13" xfId="32072" xr:uid="{F64CD94E-133D-4B73-B870-B6D0861679A2}"/>
    <cellStyle name="20% - Accent4 20 2" xfId="3954" xr:uid="{115B53EA-E1E0-4536-98F0-7D6B31AA3BEC}"/>
    <cellStyle name="20% - Accent4 20 2 10" xfId="23790" xr:uid="{B1A720AA-D4F7-4390-A1F6-CFFD4D45DA93}"/>
    <cellStyle name="20% - Accent4 20 2 11" xfId="6451" xr:uid="{08820E6E-F77C-48B8-B5F5-0893C49DBD59}"/>
    <cellStyle name="20% - Accent4 20 2 12" xfId="32073" xr:uid="{C02E157A-EE0C-4598-BB92-843D7D07796F}"/>
    <cellStyle name="20% - Accent4 20 2 2" xfId="9635" xr:uid="{2FBB9419-FD0D-4CFA-B36D-D1A7A987C7B0}"/>
    <cellStyle name="20% - Accent4 20 2 2 2" xfId="11619" xr:uid="{8297F585-AF04-47E8-B60E-B35DDF5DB10B}"/>
    <cellStyle name="20% - Accent4 20 2 2 2 2" xfId="17571" xr:uid="{7582E0A1-C8BB-472B-A098-6A7ECE756440}"/>
    <cellStyle name="20% - Accent4 20 2 2 2 3" xfId="27133" xr:uid="{E66FA7B4-6A45-4483-BD54-66C3CECE9430}"/>
    <cellStyle name="20% - Accent4 20 2 2 3" xfId="15587" xr:uid="{52FE8E9F-FAB5-4461-B395-14226F33C01B}"/>
    <cellStyle name="20% - Accent4 20 2 2 3 2" xfId="29274" xr:uid="{E92AA2F1-9ADF-4F92-A73D-8B0249A22E08}"/>
    <cellStyle name="20% - Accent4 20 2 2 4" xfId="20681" xr:uid="{93A63FE7-9DA7-4A9D-884B-A5817CEE1252}"/>
    <cellStyle name="20% - Accent4 20 2 2 5" xfId="25149" xr:uid="{17CEB52E-8589-41BD-9CBB-F54BE3534737}"/>
    <cellStyle name="20% - Accent4 20 2 3" xfId="10260" xr:uid="{AA596343-B885-485D-AAB7-5B1935A1C9F6}"/>
    <cellStyle name="20% - Accent4 20 2 3 2" xfId="16212" xr:uid="{031E1CD4-A590-46DA-9BAC-DD380FAC8448}"/>
    <cellStyle name="20% - Accent4 20 2 3 2 2" xfId="29275" xr:uid="{D11F4FD8-30F7-4999-ADDE-3D62FAC26D04}"/>
    <cellStyle name="20% - Accent4 20 2 3 3" xfId="20682" xr:uid="{AB78781F-5307-4FCC-B741-F28D94D77EEB}"/>
    <cellStyle name="20% - Accent4 20 2 3 4" xfId="25774" xr:uid="{6657B290-CECC-41E4-A6BA-9223B5CB5DBF}"/>
    <cellStyle name="20% - Accent4 20 2 4" xfId="12244" xr:uid="{AA9D6046-A2E1-4D31-ACC7-3352809E7A1B}"/>
    <cellStyle name="20% - Accent4 20 2 4 2" xfId="14228" xr:uid="{5B66C288-603A-4114-9E56-948F5001B6AE}"/>
    <cellStyle name="20% - Accent4 20 2 4 3" xfId="27758" xr:uid="{E4ADEADF-30A4-4EB3-8036-D7CB5746C546}"/>
    <cellStyle name="20% - Accent4 20 2 5" xfId="8276" xr:uid="{D48C4A8B-BBB0-428E-A649-AF6AD68E5D04}"/>
    <cellStyle name="20% - Accent4 20 2 5 2" xfId="29273" xr:uid="{61752BFF-C227-4C57-ACAD-7450F21D9AE1}"/>
    <cellStyle name="20% - Accent4 20 2 6" xfId="13603" xr:uid="{9A526E9E-86F0-4068-8718-6484CC4343C4}"/>
    <cellStyle name="20% - Accent4 20 2 7" xfId="18249" xr:uid="{A8B62D82-C341-44EC-A5FD-FD7121449980}"/>
    <cellStyle name="20% - Accent4 20 2 8" xfId="19608" xr:uid="{F2B1BBA2-262B-445F-B9B5-66CDC4B323E3}"/>
    <cellStyle name="20% - Accent4 20 2 9" xfId="20683" xr:uid="{46C9150F-2FBD-4195-A8EE-A07558D91DBC}"/>
    <cellStyle name="20% - Accent4 20 3" xfId="9156" xr:uid="{3126A491-86B3-4F49-B672-B32E696D9335}"/>
    <cellStyle name="20% - Accent4 20 3 2" xfId="11140" xr:uid="{9C2EDEB3-EF1E-49F3-A95E-56A912DF127B}"/>
    <cellStyle name="20% - Accent4 20 3 2 2" xfId="17092" xr:uid="{4C70FDF7-E7EE-44DB-83E3-134CC7318BB5}"/>
    <cellStyle name="20% - Accent4 20 3 2 3" xfId="26654" xr:uid="{0BDEA5A8-7A7F-4737-80B9-953898F75203}"/>
    <cellStyle name="20% - Accent4 20 3 3" xfId="15108" xr:uid="{78CF0C35-225E-411B-9CB1-FB2866062119}"/>
    <cellStyle name="20% - Accent4 20 3 3 2" xfId="29276" xr:uid="{73EE29DC-A3B5-43B3-AFFE-FE1224135BC8}"/>
    <cellStyle name="20% - Accent4 20 3 4" xfId="20684" xr:uid="{759E27A2-83FD-4C3B-BCFB-4D1492277CA8}"/>
    <cellStyle name="20% - Accent4 20 3 5" xfId="24670" xr:uid="{B565D528-13DC-40B9-9C58-7B5B955DE946}"/>
    <cellStyle name="20% - Accent4 20 4" xfId="10259" xr:uid="{E409FE95-1A62-4EAF-9E68-CC01A65E9AB0}"/>
    <cellStyle name="20% - Accent4 20 4 2" xfId="16211" xr:uid="{2A1B6110-7C80-4869-8DD8-57FE132C3B18}"/>
    <cellStyle name="20% - Accent4 20 4 2 2" xfId="29277" xr:uid="{2EAE20F3-89C8-42D2-8614-50642E9D08F2}"/>
    <cellStyle name="20% - Accent4 20 4 3" xfId="20685" xr:uid="{FA7011B3-A28B-452A-B44A-11FDD7B7F14D}"/>
    <cellStyle name="20% - Accent4 20 4 4" xfId="25773" xr:uid="{FADCCFA0-2EB2-4A77-9375-16596567C012}"/>
    <cellStyle name="20% - Accent4 20 5" xfId="12243" xr:uid="{7C3652CB-1200-496E-98FC-047D62EDD146}"/>
    <cellStyle name="20% - Accent4 20 5 2" xfId="14227" xr:uid="{2DA07365-C9E7-45B2-A2EB-B7B5984266AC}"/>
    <cellStyle name="20% - Accent4 20 5 3" xfId="27757" xr:uid="{8735D4B4-0BAF-41CD-8185-5290CBC59B99}"/>
    <cellStyle name="20% - Accent4 20 6" xfId="8275" xr:uid="{49EE73BD-40E4-4FC2-80FB-640946EE01E0}"/>
    <cellStyle name="20% - Accent4 20 6 2" xfId="29272" xr:uid="{7824AE97-2AC0-4DE2-BFC3-E210270CA1EF}"/>
    <cellStyle name="20% - Accent4 20 7" xfId="13124" xr:uid="{2C0C572E-2936-43AE-BA04-81B6F09A5958}"/>
    <cellStyle name="20% - Accent4 20 8" xfId="18248" xr:uid="{DB595D20-2A41-4168-ADA0-AEB7F4F5A3DA}"/>
    <cellStyle name="20% - Accent4 20 9" xfId="19129" xr:uid="{E0A328DB-C70C-479D-AAA4-E20DCFDB0F49}"/>
    <cellStyle name="20% - Accent4 21" xfId="3955" xr:uid="{9E90D2E7-7A9B-4AEF-A403-3359B5291506}"/>
    <cellStyle name="20% - Accent4 21 10" xfId="20686" xr:uid="{725FE8B5-4FCF-4272-9C0A-CBA38DEB2968}"/>
    <cellStyle name="20% - Accent4 21 11" xfId="23791" xr:uid="{5BD00E1F-1811-424B-8CEB-25E07C09A745}"/>
    <cellStyle name="20% - Accent4 21 12" xfId="5973" xr:uid="{4578A871-75C9-423C-93EA-620B7C9ED002}"/>
    <cellStyle name="20% - Accent4 21 13" xfId="32074" xr:uid="{F846AF5D-73A4-42A4-BFCF-C94CA4268985}"/>
    <cellStyle name="20% - Accent4 21 2" xfId="3956" xr:uid="{365086E7-4F8B-4065-AF58-79C906EB0979}"/>
    <cellStyle name="20% - Accent4 21 2 10" xfId="23792" xr:uid="{256BFDF6-DAE7-45D9-A499-AF83C7F56188}"/>
    <cellStyle name="20% - Accent4 21 2 11" xfId="6452" xr:uid="{09C6B275-A6B6-4E3A-B9EF-275CDA3A246A}"/>
    <cellStyle name="20% - Accent4 21 2 12" xfId="32075" xr:uid="{8AE1A8E3-1C2F-4558-BEE3-78F6049CFF47}"/>
    <cellStyle name="20% - Accent4 21 2 2" xfId="9636" xr:uid="{FC99444A-1BBE-47F9-B2BD-7B3429489829}"/>
    <cellStyle name="20% - Accent4 21 2 2 2" xfId="11620" xr:uid="{B913990C-DB59-4BA3-99E0-CCC445AF99D4}"/>
    <cellStyle name="20% - Accent4 21 2 2 2 2" xfId="17572" xr:uid="{42EA6030-B492-4F32-8BEB-FD9450379384}"/>
    <cellStyle name="20% - Accent4 21 2 2 2 3" xfId="27134" xr:uid="{397570DF-C709-44EC-9CC6-BE3F956D69B6}"/>
    <cellStyle name="20% - Accent4 21 2 2 3" xfId="15588" xr:uid="{72021853-9609-4A32-BCE0-5BF584BFD8C4}"/>
    <cellStyle name="20% - Accent4 21 2 2 3 2" xfId="29280" xr:uid="{9BEF8AE4-5A2D-4868-ABE5-2B3DBEB4D795}"/>
    <cellStyle name="20% - Accent4 21 2 2 4" xfId="20687" xr:uid="{E117ECC6-E5C6-4F8B-BFE7-C539F8D0E793}"/>
    <cellStyle name="20% - Accent4 21 2 2 5" xfId="25150" xr:uid="{BBCE6CF0-7DE7-4F08-AA69-B25A1C9D811C}"/>
    <cellStyle name="20% - Accent4 21 2 3" xfId="10262" xr:uid="{42DB2F8E-59DA-438A-83F9-B746E77B2F67}"/>
    <cellStyle name="20% - Accent4 21 2 3 2" xfId="16214" xr:uid="{11510D77-493B-4405-88FC-128601F461D7}"/>
    <cellStyle name="20% - Accent4 21 2 3 2 2" xfId="29281" xr:uid="{89A888D1-F4CF-40E7-95FB-CF526EA1D540}"/>
    <cellStyle name="20% - Accent4 21 2 3 3" xfId="20688" xr:uid="{282FA729-F7CB-427F-959C-1575B1F9F221}"/>
    <cellStyle name="20% - Accent4 21 2 3 4" xfId="25776" xr:uid="{27EAA1F2-1CC9-41AE-909E-82AF59CB512E}"/>
    <cellStyle name="20% - Accent4 21 2 4" xfId="12246" xr:uid="{73966CA2-6E78-402A-A19A-D33CAECB7351}"/>
    <cellStyle name="20% - Accent4 21 2 4 2" xfId="14230" xr:uid="{4AE741B4-3C4F-46C1-8A92-5A9EE7FF93C9}"/>
    <cellStyle name="20% - Accent4 21 2 4 3" xfId="27760" xr:uid="{E2309350-8AD0-4E93-89FC-D9FCB2CBF3F8}"/>
    <cellStyle name="20% - Accent4 21 2 5" xfId="8278" xr:uid="{F18BD1D7-D9A7-4976-BE9E-F027DFD3313A}"/>
    <cellStyle name="20% - Accent4 21 2 5 2" xfId="29279" xr:uid="{14C2DC97-BB17-4612-BD4D-EF93C7E211FF}"/>
    <cellStyle name="20% - Accent4 21 2 6" xfId="13604" xr:uid="{4E719335-6192-4D77-BB6F-CD1CEBB9DE62}"/>
    <cellStyle name="20% - Accent4 21 2 7" xfId="18251" xr:uid="{B8C1002E-2514-4AD3-8536-1CE77E3CF9FA}"/>
    <cellStyle name="20% - Accent4 21 2 8" xfId="19609" xr:uid="{BAB86B08-D5E8-4F5D-A050-8F5B3CFFFE44}"/>
    <cellStyle name="20% - Accent4 21 2 9" xfId="20689" xr:uid="{3F7C84BD-80F6-4F5C-A48A-B6F8ADB7F185}"/>
    <cellStyle name="20% - Accent4 21 3" xfId="9157" xr:uid="{D34858F9-F379-455F-818A-C5370A399701}"/>
    <cellStyle name="20% - Accent4 21 3 2" xfId="11141" xr:uid="{B7B76703-C6D0-4FFA-A038-F3BF871182BB}"/>
    <cellStyle name="20% - Accent4 21 3 2 2" xfId="17093" xr:uid="{5BA1F84C-754B-4340-8A0F-15D9D4A4DC26}"/>
    <cellStyle name="20% - Accent4 21 3 2 3" xfId="26655" xr:uid="{5D638771-44B5-41C6-AB64-8250EAA392CA}"/>
    <cellStyle name="20% - Accent4 21 3 3" xfId="15109" xr:uid="{CD0123DA-EF66-43FB-9AF5-42A91AD07DAE}"/>
    <cellStyle name="20% - Accent4 21 3 3 2" xfId="29282" xr:uid="{DAC334C2-172A-4CBD-BF2F-328D604F2F5E}"/>
    <cellStyle name="20% - Accent4 21 3 4" xfId="20690" xr:uid="{7E5DD258-8301-4E57-ADC9-87E779103962}"/>
    <cellStyle name="20% - Accent4 21 3 5" xfId="24671" xr:uid="{D1EE1A1E-4E52-4198-B1BF-687EA1FE2C41}"/>
    <cellStyle name="20% - Accent4 21 4" xfId="10261" xr:uid="{7EF72E6F-745A-4A0C-AED9-9DABA75DC622}"/>
    <cellStyle name="20% - Accent4 21 4 2" xfId="16213" xr:uid="{821AF16E-B5B1-4609-AF08-C433E6839F99}"/>
    <cellStyle name="20% - Accent4 21 4 2 2" xfId="29283" xr:uid="{90716D6B-514B-403C-A6D4-0AD36FB7151F}"/>
    <cellStyle name="20% - Accent4 21 4 3" xfId="20691" xr:uid="{87E64E16-CF74-4570-A77B-3BCD30CDA12C}"/>
    <cellStyle name="20% - Accent4 21 4 4" xfId="25775" xr:uid="{609586FD-243B-4988-BDCA-E8DE14024E7C}"/>
    <cellStyle name="20% - Accent4 21 5" xfId="12245" xr:uid="{AC6473EF-C4D1-4275-BFAA-8CE6C377360B}"/>
    <cellStyle name="20% - Accent4 21 5 2" xfId="14229" xr:uid="{224EE8C7-0F5F-4001-9687-9B7F0EC91D71}"/>
    <cellStyle name="20% - Accent4 21 5 3" xfId="27759" xr:uid="{958424FE-6FB6-441E-B5FC-2DA5433D3846}"/>
    <cellStyle name="20% - Accent4 21 6" xfId="8277" xr:uid="{E302C47E-08A4-434F-BD57-7209BC6F3EDA}"/>
    <cellStyle name="20% - Accent4 21 6 2" xfId="29278" xr:uid="{ED129F1D-7759-4BA2-8F19-411D357C3284}"/>
    <cellStyle name="20% - Accent4 21 7" xfId="13125" xr:uid="{AAD836DC-3BC2-4EF5-BAA9-A0BB70DD561B}"/>
    <cellStyle name="20% - Accent4 21 8" xfId="18250" xr:uid="{A57B7DDB-0024-4CA7-A6F8-967299A24EEB}"/>
    <cellStyle name="20% - Accent4 21 9" xfId="19130" xr:uid="{D6C01B27-E345-4070-B38E-C1BD2B080A92}"/>
    <cellStyle name="20% - Accent4 22" xfId="3957" xr:uid="{9FFD2D83-8F9A-4363-81A5-772431CA0A88}"/>
    <cellStyle name="20% - Accent4 22 10" xfId="20692" xr:uid="{D868474A-0D54-4096-901D-9E4931DEBC14}"/>
    <cellStyle name="20% - Accent4 22 11" xfId="23793" xr:uid="{279194DA-6D34-4304-AD5E-5AE32649CE3C}"/>
    <cellStyle name="20% - Accent4 22 12" xfId="5974" xr:uid="{F8788EAE-3B69-4D26-9775-AC76EF5E0ACF}"/>
    <cellStyle name="20% - Accent4 22 13" xfId="32076" xr:uid="{A640A517-6962-4755-B176-50ABE209379B}"/>
    <cellStyle name="20% - Accent4 22 2" xfId="3958" xr:uid="{C9AC8761-A97C-42C9-ACF5-4E97D4758E76}"/>
    <cellStyle name="20% - Accent4 22 2 10" xfId="23794" xr:uid="{3CD256C2-6D9B-4D95-9472-5096E4D8B69F}"/>
    <cellStyle name="20% - Accent4 22 2 11" xfId="6453" xr:uid="{38CACDDE-B3C7-4E07-9439-1928140BC01C}"/>
    <cellStyle name="20% - Accent4 22 2 12" xfId="32077" xr:uid="{5DC12238-7AC3-47A6-BBF3-12A96E588D9A}"/>
    <cellStyle name="20% - Accent4 22 2 2" xfId="9637" xr:uid="{F93A8B6F-5361-41E2-B2E9-D2653C638BB3}"/>
    <cellStyle name="20% - Accent4 22 2 2 2" xfId="11621" xr:uid="{A2E945CD-0ECF-4E32-A491-662D27C7E94A}"/>
    <cellStyle name="20% - Accent4 22 2 2 2 2" xfId="17573" xr:uid="{27B1CB1E-522C-4E1C-9556-276938470BF9}"/>
    <cellStyle name="20% - Accent4 22 2 2 2 3" xfId="27135" xr:uid="{243E45C8-851D-4F6E-8754-7CC657BC7BB3}"/>
    <cellStyle name="20% - Accent4 22 2 2 3" xfId="15589" xr:uid="{B13198D4-1436-4F84-A267-2F28F3C8CA2E}"/>
    <cellStyle name="20% - Accent4 22 2 2 3 2" xfId="29286" xr:uid="{C89E88B8-C66A-446D-AA93-71D73661C25E}"/>
    <cellStyle name="20% - Accent4 22 2 2 4" xfId="20693" xr:uid="{0150BA52-875B-4B2B-91DC-B4262F40BFCA}"/>
    <cellStyle name="20% - Accent4 22 2 2 5" xfId="25151" xr:uid="{4242BD06-B9AA-4CDA-A9E5-D7DFFC0F8F2E}"/>
    <cellStyle name="20% - Accent4 22 2 3" xfId="10264" xr:uid="{DC8306BA-88DD-486B-9334-BAF27B39C10C}"/>
    <cellStyle name="20% - Accent4 22 2 3 2" xfId="16216" xr:uid="{156EFDE4-9FAF-4C44-A7A3-C2FB14ECCBBB}"/>
    <cellStyle name="20% - Accent4 22 2 3 2 2" xfId="29287" xr:uid="{67280C6F-FAC6-4FA3-B72A-1184FC73E0F9}"/>
    <cellStyle name="20% - Accent4 22 2 3 3" xfId="20694" xr:uid="{BDEF8726-7968-406B-A248-CB572317639C}"/>
    <cellStyle name="20% - Accent4 22 2 3 4" xfId="25778" xr:uid="{B56A59E3-A8C1-4537-B221-E89868A8B409}"/>
    <cellStyle name="20% - Accent4 22 2 4" xfId="12248" xr:uid="{A67E95D9-6BDE-454F-9F0C-C1C5DBBC6AF9}"/>
    <cellStyle name="20% - Accent4 22 2 4 2" xfId="14232" xr:uid="{4A5F34C1-6DF5-4F91-9C99-63C7713122F9}"/>
    <cellStyle name="20% - Accent4 22 2 4 3" xfId="27762" xr:uid="{E8C3AD78-A9D6-418A-B221-A8AB7A5EF63F}"/>
    <cellStyle name="20% - Accent4 22 2 5" xfId="8280" xr:uid="{28610BA6-A9DB-4BD0-A44C-74994FF305EF}"/>
    <cellStyle name="20% - Accent4 22 2 5 2" xfId="29285" xr:uid="{D16D5DE7-2B45-4CAD-9B97-F96377F5F50C}"/>
    <cellStyle name="20% - Accent4 22 2 6" xfId="13605" xr:uid="{8025F132-0DB8-48D5-B9AC-C0E361DB8312}"/>
    <cellStyle name="20% - Accent4 22 2 7" xfId="18253" xr:uid="{1CDDFDB8-DFDB-44C8-8F60-A519D365704A}"/>
    <cellStyle name="20% - Accent4 22 2 8" xfId="19610" xr:uid="{6B42B8A2-0858-4A56-9D21-C01B8AA55FDC}"/>
    <cellStyle name="20% - Accent4 22 2 9" xfId="20695" xr:uid="{870AA349-F22B-43A9-A6C6-A93D4980BCA1}"/>
    <cellStyle name="20% - Accent4 22 3" xfId="9158" xr:uid="{569B00C4-A3D1-425E-94D1-1EF3428D9417}"/>
    <cellStyle name="20% - Accent4 22 3 2" xfId="11142" xr:uid="{E805D54E-E001-428A-BDAB-3720392194C6}"/>
    <cellStyle name="20% - Accent4 22 3 2 2" xfId="17094" xr:uid="{809FDBDD-C6A4-41C4-8F97-EAC1ED638451}"/>
    <cellStyle name="20% - Accent4 22 3 2 3" xfId="26656" xr:uid="{A29B0330-CA7B-40E1-B11F-1804D78E7C4A}"/>
    <cellStyle name="20% - Accent4 22 3 3" xfId="15110" xr:uid="{5CB06706-CF43-4C8B-9701-3A42FB273F31}"/>
    <cellStyle name="20% - Accent4 22 3 3 2" xfId="29288" xr:uid="{1C60959F-595C-466B-A3C5-053A99FAED4F}"/>
    <cellStyle name="20% - Accent4 22 3 4" xfId="20696" xr:uid="{38C81DB5-56C3-47FA-BCD5-9419E9184982}"/>
    <cellStyle name="20% - Accent4 22 3 5" xfId="24672" xr:uid="{2CA8B3E2-87D8-4221-9E33-1918A86BE6DE}"/>
    <cellStyle name="20% - Accent4 22 4" xfId="10263" xr:uid="{EFFA9C45-F8C5-4BAA-8D6A-A9769AD8041C}"/>
    <cellStyle name="20% - Accent4 22 4 2" xfId="16215" xr:uid="{2F15B61B-F514-4594-AF22-0826FDC41014}"/>
    <cellStyle name="20% - Accent4 22 4 2 2" xfId="29289" xr:uid="{314398D4-C551-495D-BD98-3F5A30C3404F}"/>
    <cellStyle name="20% - Accent4 22 4 3" xfId="20697" xr:uid="{8860BA84-B1AB-487B-98DE-356724753EA2}"/>
    <cellStyle name="20% - Accent4 22 4 4" xfId="25777" xr:uid="{4A915887-DE8E-48BF-B6B1-89FFD20EE643}"/>
    <cellStyle name="20% - Accent4 22 5" xfId="12247" xr:uid="{198E8945-2AFF-4D2A-8C15-7AEC9324C95F}"/>
    <cellStyle name="20% - Accent4 22 5 2" xfId="14231" xr:uid="{68BD5623-C932-4D73-820D-AD2A5CD46456}"/>
    <cellStyle name="20% - Accent4 22 5 3" xfId="27761" xr:uid="{B70888FA-543B-4959-A744-A97BACBD783F}"/>
    <cellStyle name="20% - Accent4 22 6" xfId="8279" xr:uid="{7695D7AE-F68F-4D21-9543-945044D77D8A}"/>
    <cellStyle name="20% - Accent4 22 6 2" xfId="29284" xr:uid="{7B3AB5BF-AA4D-4AC7-80E9-4301228E95DF}"/>
    <cellStyle name="20% - Accent4 22 7" xfId="13126" xr:uid="{06EEC02C-F273-43C5-B3A3-E07835C68BA5}"/>
    <cellStyle name="20% - Accent4 22 8" xfId="18252" xr:uid="{9FB29612-CBA5-4FFD-8FEC-9B4CDEBE6602}"/>
    <cellStyle name="20% - Accent4 22 9" xfId="19131" xr:uid="{683C626A-0BE8-4199-AB35-E3B582D9721E}"/>
    <cellStyle name="20% - Accent4 23" xfId="3959" xr:uid="{5FCE4028-C228-45A1-9F02-74D9FD28F144}"/>
    <cellStyle name="20% - Accent4 24" xfId="3960" xr:uid="{26E157E8-69F1-4B6C-A88A-8A2FF03B1B63}"/>
    <cellStyle name="20% - Accent4 24 10" xfId="20698" xr:uid="{1060EFD3-2D1F-475B-BF08-6EBC6C334B31}"/>
    <cellStyle name="20% - Accent4 24 11" xfId="23795" xr:uid="{462C4878-0F3B-4100-84A8-5894EE6DA082}"/>
    <cellStyle name="20% - Accent4 24 12" xfId="5975" xr:uid="{A6F667A9-AED2-4D6D-B640-02E8B2AFFD6B}"/>
    <cellStyle name="20% - Accent4 24 13" xfId="32078" xr:uid="{C3FBD64E-BC1F-44BF-B709-1F2EE9ED3A91}"/>
    <cellStyle name="20% - Accent4 24 2" xfId="3961" xr:uid="{C2CAA84A-BEF6-40A0-8ADB-7D1A7A76B4C8}"/>
    <cellStyle name="20% - Accent4 24 2 10" xfId="23796" xr:uid="{4F6F60FD-56C4-4E85-BC9E-118806F53917}"/>
    <cellStyle name="20% - Accent4 24 2 11" xfId="6454" xr:uid="{DC142518-7801-496F-8688-256A21A6DD41}"/>
    <cellStyle name="20% - Accent4 24 2 12" xfId="32079" xr:uid="{9C28AB5F-6869-4712-840B-732F1AC01886}"/>
    <cellStyle name="20% - Accent4 24 2 2" xfId="9638" xr:uid="{7DFCCE82-BADB-4B87-AD5F-E9BB211765BD}"/>
    <cellStyle name="20% - Accent4 24 2 2 2" xfId="11622" xr:uid="{BD872C69-DA78-4AAD-8CE1-CBAE2A7726FF}"/>
    <cellStyle name="20% - Accent4 24 2 2 2 2" xfId="17574" xr:uid="{128D9593-6389-4B0A-97DC-DB5E73E2652E}"/>
    <cellStyle name="20% - Accent4 24 2 2 2 3" xfId="27136" xr:uid="{3539F08E-C5B1-4271-BBBE-9A05DDAAE62F}"/>
    <cellStyle name="20% - Accent4 24 2 2 3" xfId="15590" xr:uid="{D5FA3FEC-BE4D-489C-A41B-D067721D05D0}"/>
    <cellStyle name="20% - Accent4 24 2 2 3 2" xfId="29292" xr:uid="{C23602E0-4CE4-428A-AEEA-29AB376A1CAE}"/>
    <cellStyle name="20% - Accent4 24 2 2 4" xfId="20699" xr:uid="{EBDB6D3C-5476-4E0B-AE9B-03E1BF303322}"/>
    <cellStyle name="20% - Accent4 24 2 2 5" xfId="25152" xr:uid="{D4FC6C0D-A127-4CD3-A8B6-C02B534A89DF}"/>
    <cellStyle name="20% - Accent4 24 2 3" xfId="10266" xr:uid="{F708DB8C-7670-40BF-81D3-47653C23F5A8}"/>
    <cellStyle name="20% - Accent4 24 2 3 2" xfId="16218" xr:uid="{9202C586-C589-433A-AD16-432B50E20775}"/>
    <cellStyle name="20% - Accent4 24 2 3 2 2" xfId="29293" xr:uid="{81B5F029-DA54-4082-ABDA-E6931EDEB952}"/>
    <cellStyle name="20% - Accent4 24 2 3 3" xfId="20700" xr:uid="{2B3D67AE-FC1C-4388-B3C0-A40986107E2D}"/>
    <cellStyle name="20% - Accent4 24 2 3 4" xfId="25780" xr:uid="{1515F450-B475-4F3A-8C57-D5FF3A524E54}"/>
    <cellStyle name="20% - Accent4 24 2 4" xfId="12250" xr:uid="{825FE0C6-9708-4074-A46A-6919BF2CDE50}"/>
    <cellStyle name="20% - Accent4 24 2 4 2" xfId="14234" xr:uid="{E3F8CF7A-DCA9-401B-A9AF-0C08D2184204}"/>
    <cellStyle name="20% - Accent4 24 2 4 3" xfId="27764" xr:uid="{68E08C5D-C26B-4AF3-9BBC-E6E7D65530DA}"/>
    <cellStyle name="20% - Accent4 24 2 5" xfId="8282" xr:uid="{1CA8A1CB-996D-403B-B47E-7B950BE39007}"/>
    <cellStyle name="20% - Accent4 24 2 5 2" xfId="29291" xr:uid="{8CBA57EB-3DE7-4C66-B3C6-1B5EA367CF3F}"/>
    <cellStyle name="20% - Accent4 24 2 6" xfId="13606" xr:uid="{A74D3E85-3681-4A49-8F6A-0CC367880C7B}"/>
    <cellStyle name="20% - Accent4 24 2 7" xfId="18255" xr:uid="{B6AAACCB-0E46-46AC-BE72-6C4350CC37B8}"/>
    <cellStyle name="20% - Accent4 24 2 8" xfId="19611" xr:uid="{1354C346-E094-45C5-BA52-9929E1087EAF}"/>
    <cellStyle name="20% - Accent4 24 2 9" xfId="20701" xr:uid="{7A4FAF16-7FE0-40C2-BBB7-6FB28BE1B641}"/>
    <cellStyle name="20% - Accent4 24 3" xfId="9159" xr:uid="{D5F8216B-8759-406C-B587-32395D455F21}"/>
    <cellStyle name="20% - Accent4 24 3 2" xfId="11143" xr:uid="{2C6EDBCC-96F2-4E08-8527-67D6A22E2C02}"/>
    <cellStyle name="20% - Accent4 24 3 2 2" xfId="17095" xr:uid="{74F2FAB1-4D91-4DEE-B24F-6A0745DF54E1}"/>
    <cellStyle name="20% - Accent4 24 3 2 3" xfId="26657" xr:uid="{84E7DF4A-99DE-4933-918C-F8FD3D989E99}"/>
    <cellStyle name="20% - Accent4 24 3 3" xfId="15111" xr:uid="{94E8E374-2D42-4501-BAE4-88F6DFB6603F}"/>
    <cellStyle name="20% - Accent4 24 3 3 2" xfId="29294" xr:uid="{C3805C18-72E7-474B-AB24-9F1F6B44D245}"/>
    <cellStyle name="20% - Accent4 24 3 4" xfId="20702" xr:uid="{904D35EF-7E11-48A0-8D77-65E724B388B3}"/>
    <cellStyle name="20% - Accent4 24 3 5" xfId="24673" xr:uid="{079042CF-B9DC-423B-AC8F-C7BDA696D5A5}"/>
    <cellStyle name="20% - Accent4 24 4" xfId="10265" xr:uid="{A64CD14A-60BE-45B7-BB44-029B59B9342C}"/>
    <cellStyle name="20% - Accent4 24 4 2" xfId="16217" xr:uid="{B302D3D1-D82E-484E-A60B-F141BC07D467}"/>
    <cellStyle name="20% - Accent4 24 4 2 2" xfId="29295" xr:uid="{EACA51B0-BFF7-4223-8AA3-78ACFB92D356}"/>
    <cellStyle name="20% - Accent4 24 4 3" xfId="20703" xr:uid="{C5FAAA88-876D-4CB3-9044-36B9F6EAE9B8}"/>
    <cellStyle name="20% - Accent4 24 4 4" xfId="25779" xr:uid="{10D6E70A-CD95-46AA-B673-DDA0083676FB}"/>
    <cellStyle name="20% - Accent4 24 5" xfId="12249" xr:uid="{B4E525B5-FFC6-4B4C-8587-19C98FABDB97}"/>
    <cellStyle name="20% - Accent4 24 5 2" xfId="14233" xr:uid="{908BB4D0-EBEC-4154-BA63-994A2780039F}"/>
    <cellStyle name="20% - Accent4 24 5 3" xfId="27763" xr:uid="{4ADA5A30-7CBE-4FE9-9106-C7A3FE293EFF}"/>
    <cellStyle name="20% - Accent4 24 6" xfId="8281" xr:uid="{E8755DAA-D0BF-4411-9E5F-4BB9DDB7202D}"/>
    <cellStyle name="20% - Accent4 24 6 2" xfId="29290" xr:uid="{36BDC95D-540C-4860-B7F3-24D0F5E81224}"/>
    <cellStyle name="20% - Accent4 24 7" xfId="13127" xr:uid="{568ABEDD-233F-4F7E-88C6-3A66F80BA5DB}"/>
    <cellStyle name="20% - Accent4 24 8" xfId="18254" xr:uid="{22EB3D6F-2D4C-4EE5-963C-2B757AD23F6A}"/>
    <cellStyle name="20% - Accent4 24 9" xfId="19132" xr:uid="{A6F157E6-E4EC-4D54-841A-A2DA2200358B}"/>
    <cellStyle name="20% - Accent4 25" xfId="3962" xr:uid="{BA9FAAE7-2716-4CFD-9EC8-B21FEA976D85}"/>
    <cellStyle name="20% - Accent4 25 10" xfId="20704" xr:uid="{9BD9AB89-CC83-4A5F-97DC-4FF17FE41FB1}"/>
    <cellStyle name="20% - Accent4 25 11" xfId="23797" xr:uid="{C88CBD3F-C16F-4943-A57A-30F2BDC3FBD4}"/>
    <cellStyle name="20% - Accent4 25 12" xfId="5976" xr:uid="{CC48CBC3-9F7E-43DE-9160-B5E2202D5666}"/>
    <cellStyle name="20% - Accent4 25 13" xfId="32080" xr:uid="{D753FEA3-3B0F-4C70-8187-AA763E82CE76}"/>
    <cellStyle name="20% - Accent4 25 2" xfId="3963" xr:uid="{10FE7AFF-FC8E-4F41-8C45-7F0BB40CFAF7}"/>
    <cellStyle name="20% - Accent4 25 2 10" xfId="23798" xr:uid="{457DD1BC-051E-44AA-8B57-71DEA0122242}"/>
    <cellStyle name="20% - Accent4 25 2 11" xfId="6455" xr:uid="{6CB396A6-7CE3-44E3-99F1-20380198A2BA}"/>
    <cellStyle name="20% - Accent4 25 2 12" xfId="32081" xr:uid="{C233AE5F-694E-462E-986A-EB749633C9E5}"/>
    <cellStyle name="20% - Accent4 25 2 2" xfId="9639" xr:uid="{B997F1FE-00D1-47D7-8253-9220B4BB1F88}"/>
    <cellStyle name="20% - Accent4 25 2 2 2" xfId="11623" xr:uid="{DB63D211-0D98-4622-9887-0F5DCBC3C3C7}"/>
    <cellStyle name="20% - Accent4 25 2 2 2 2" xfId="17575" xr:uid="{06A65BCF-EE50-4396-A666-BD47E7032260}"/>
    <cellStyle name="20% - Accent4 25 2 2 2 3" xfId="27137" xr:uid="{25F61354-23CC-42A1-B52B-F94DEC03A00D}"/>
    <cellStyle name="20% - Accent4 25 2 2 3" xfId="15591" xr:uid="{C13F50FF-1D49-481D-9A0D-24262DBAD4AD}"/>
    <cellStyle name="20% - Accent4 25 2 2 3 2" xfId="29298" xr:uid="{92D815C0-C361-48EE-BD67-FCFFADF13980}"/>
    <cellStyle name="20% - Accent4 25 2 2 4" xfId="20705" xr:uid="{11F7ED7E-F1EE-4F75-B905-D503BF8C6537}"/>
    <cellStyle name="20% - Accent4 25 2 2 5" xfId="25153" xr:uid="{0241E79A-8FEF-4920-AB64-9C32F892EF87}"/>
    <cellStyle name="20% - Accent4 25 2 3" xfId="10268" xr:uid="{9AAEB40F-F035-46B9-9974-9700A0D3BC00}"/>
    <cellStyle name="20% - Accent4 25 2 3 2" xfId="16220" xr:uid="{BC53686B-1716-4F11-8D74-2BB1C4CFC95D}"/>
    <cellStyle name="20% - Accent4 25 2 3 2 2" xfId="29299" xr:uid="{13D115BE-972F-4633-8933-AB9EB12A281C}"/>
    <cellStyle name="20% - Accent4 25 2 3 3" xfId="20706" xr:uid="{43FCCB2B-B924-4917-A691-E5E1825207F4}"/>
    <cellStyle name="20% - Accent4 25 2 3 4" xfId="25782" xr:uid="{7B1DEE9D-39E4-42D9-92CB-3A0D2FBFD48A}"/>
    <cellStyle name="20% - Accent4 25 2 4" xfId="12252" xr:uid="{C16E4E71-D1E6-405D-A9FB-C0EE632F11DD}"/>
    <cellStyle name="20% - Accent4 25 2 4 2" xfId="14236" xr:uid="{DCEF6162-D4AD-4DCF-A6A7-1AAD4F20D54A}"/>
    <cellStyle name="20% - Accent4 25 2 4 3" xfId="27766" xr:uid="{1B6D672A-FBE9-4772-9160-BC6109AA2063}"/>
    <cellStyle name="20% - Accent4 25 2 5" xfId="8284" xr:uid="{B7AA8B5B-3544-416C-948A-6E389AEF1E73}"/>
    <cellStyle name="20% - Accent4 25 2 5 2" xfId="29297" xr:uid="{866B5839-B779-458A-BE1F-E011F846D477}"/>
    <cellStyle name="20% - Accent4 25 2 6" xfId="13607" xr:uid="{C93377E8-FB78-4F5F-B930-CAA155820AB9}"/>
    <cellStyle name="20% - Accent4 25 2 7" xfId="18257" xr:uid="{EE229A69-1E61-49D3-9BF7-2140F9C84B29}"/>
    <cellStyle name="20% - Accent4 25 2 8" xfId="19612" xr:uid="{B385389F-2AAA-498E-B4FE-47F0FA5176FB}"/>
    <cellStyle name="20% - Accent4 25 2 9" xfId="20707" xr:uid="{A5A1FA74-9F6F-4AC1-A657-E515343B22D1}"/>
    <cellStyle name="20% - Accent4 25 3" xfId="9160" xr:uid="{CF63AB7E-BC9B-4FE0-965D-9A017E61A4E8}"/>
    <cellStyle name="20% - Accent4 25 3 2" xfId="11144" xr:uid="{FACB15D0-EFEB-4BDD-A334-090C25E96388}"/>
    <cellStyle name="20% - Accent4 25 3 2 2" xfId="17096" xr:uid="{9D0A995D-2407-4D3D-9D23-E53E815C85AF}"/>
    <cellStyle name="20% - Accent4 25 3 2 3" xfId="26658" xr:uid="{1D7B7D80-C23C-4424-8BAD-6D6D328D39D4}"/>
    <cellStyle name="20% - Accent4 25 3 3" xfId="15112" xr:uid="{43F664C6-DC41-45FB-9D2B-64B9B86A5B94}"/>
    <cellStyle name="20% - Accent4 25 3 3 2" xfId="29300" xr:uid="{221418B5-CB50-413E-A076-D46AD09B7BE8}"/>
    <cellStyle name="20% - Accent4 25 3 4" xfId="20708" xr:uid="{9CC708FD-F99B-4832-B64F-6A37335E34A6}"/>
    <cellStyle name="20% - Accent4 25 3 5" xfId="24674" xr:uid="{972450A1-C5AD-47E5-99AF-5293B3D08CBF}"/>
    <cellStyle name="20% - Accent4 25 4" xfId="10267" xr:uid="{BBF7CBBA-7CD7-4A2C-95A1-0C3E70206CEC}"/>
    <cellStyle name="20% - Accent4 25 4 2" xfId="16219" xr:uid="{E19CFE1D-B713-4A42-A02F-C84CF722DC76}"/>
    <cellStyle name="20% - Accent4 25 4 2 2" xfId="29301" xr:uid="{B4AE2B7F-288F-4B17-910C-2212A790FEC9}"/>
    <cellStyle name="20% - Accent4 25 4 3" xfId="20709" xr:uid="{C5D47B05-1FD7-478C-956A-C726EC1CA3F7}"/>
    <cellStyle name="20% - Accent4 25 4 4" xfId="25781" xr:uid="{F70A29AD-0EF8-4375-91D6-579B23AE8B04}"/>
    <cellStyle name="20% - Accent4 25 5" xfId="12251" xr:uid="{22E2ECB4-FD0B-4951-91F5-4715A434D36A}"/>
    <cellStyle name="20% - Accent4 25 5 2" xfId="14235" xr:uid="{569ED633-8058-4264-BD5C-3D30B06DAFBE}"/>
    <cellStyle name="20% - Accent4 25 5 3" xfId="27765" xr:uid="{A71E421F-F2FB-42F3-BD5F-20A7CF0F0A51}"/>
    <cellStyle name="20% - Accent4 25 6" xfId="8283" xr:uid="{9389D94A-486F-4C18-8BD1-43C0251E8D30}"/>
    <cellStyle name="20% - Accent4 25 6 2" xfId="29296" xr:uid="{3A66679E-47ED-4BA5-ABBF-FB9A3A32E62A}"/>
    <cellStyle name="20% - Accent4 25 7" xfId="13128" xr:uid="{5890975B-7DD5-40CC-8CB6-74D0FE7EF877}"/>
    <cellStyle name="20% - Accent4 25 8" xfId="18256" xr:uid="{1C358620-2F19-4046-9E8D-F6355F86169F}"/>
    <cellStyle name="20% - Accent4 25 9" xfId="19133" xr:uid="{522ADE4B-DDCC-4D98-9B17-543D34E867BB}"/>
    <cellStyle name="20% - Accent4 26" xfId="3964" xr:uid="{C36F2B7F-E3A2-4187-B061-49A09A57FF7B}"/>
    <cellStyle name="20% - Accent4 26 10" xfId="20710" xr:uid="{F4B36AD2-3C8B-4169-8564-1B422EA274BC}"/>
    <cellStyle name="20% - Accent4 26 11" xfId="23799" xr:uid="{541F7C12-CD68-4457-89BE-928A5C8C56B3}"/>
    <cellStyle name="20% - Accent4 26 12" xfId="5977" xr:uid="{BFCF8CCD-CB9A-4CCC-ADCE-9A118A4DAABF}"/>
    <cellStyle name="20% - Accent4 26 13" xfId="32082" xr:uid="{94E96836-51CD-4FB0-B26F-155F59EE7ACE}"/>
    <cellStyle name="20% - Accent4 26 2" xfId="3965" xr:uid="{8B5954D8-4A10-4C49-82D5-DD3656619997}"/>
    <cellStyle name="20% - Accent4 26 2 10" xfId="23800" xr:uid="{496CB33F-A8FF-4A08-B674-C8510CA36241}"/>
    <cellStyle name="20% - Accent4 26 2 11" xfId="6456" xr:uid="{174216B1-66A2-4798-92EF-FB707DA001D6}"/>
    <cellStyle name="20% - Accent4 26 2 12" xfId="32083" xr:uid="{243DC2AE-C9F3-4C5D-9AEA-30BA1C4116DC}"/>
    <cellStyle name="20% - Accent4 26 2 2" xfId="9640" xr:uid="{DA34412D-E1DD-48B8-BD15-77FBA0AB38BE}"/>
    <cellStyle name="20% - Accent4 26 2 2 2" xfId="11624" xr:uid="{A558CA4A-856D-43FF-814B-7C4ED2E84686}"/>
    <cellStyle name="20% - Accent4 26 2 2 2 2" xfId="17576" xr:uid="{21DC97E6-4F61-47D9-B28F-D28BA111EDA5}"/>
    <cellStyle name="20% - Accent4 26 2 2 2 3" xfId="27138" xr:uid="{DEF8CB8B-60B1-4874-8417-5B3C766F786E}"/>
    <cellStyle name="20% - Accent4 26 2 2 3" xfId="15592" xr:uid="{B8514CB2-C7FA-4D9A-B92A-D80A6B38CCEF}"/>
    <cellStyle name="20% - Accent4 26 2 2 3 2" xfId="29304" xr:uid="{C6E545DF-8752-4C69-B4C7-B57EF3F5C963}"/>
    <cellStyle name="20% - Accent4 26 2 2 4" xfId="20711" xr:uid="{B8D9434D-56E5-40C8-8995-78E5699A1904}"/>
    <cellStyle name="20% - Accent4 26 2 2 5" xfId="25154" xr:uid="{796EF3C2-6F92-448A-A64D-168F11ABE956}"/>
    <cellStyle name="20% - Accent4 26 2 3" xfId="10270" xr:uid="{05C558A1-FEBD-47AC-ACE1-9EE9C9F6EF1C}"/>
    <cellStyle name="20% - Accent4 26 2 3 2" xfId="16222" xr:uid="{A2A2AAF6-CF42-4BA9-A060-1BBD73EB7EB0}"/>
    <cellStyle name="20% - Accent4 26 2 3 2 2" xfId="29305" xr:uid="{606AF91D-246A-4F29-9CA7-BAD7DC58B0F5}"/>
    <cellStyle name="20% - Accent4 26 2 3 3" xfId="20712" xr:uid="{672A8198-4098-49DA-8C48-10665048AE63}"/>
    <cellStyle name="20% - Accent4 26 2 3 4" xfId="25784" xr:uid="{B65F8FFF-9FF7-4332-B84A-33DBE4C5CAE4}"/>
    <cellStyle name="20% - Accent4 26 2 4" xfId="12254" xr:uid="{53A210A2-6D46-4148-9C95-4BA319AB69C9}"/>
    <cellStyle name="20% - Accent4 26 2 4 2" xfId="14238" xr:uid="{335EE681-5678-4AA6-818F-D263DF7E3074}"/>
    <cellStyle name="20% - Accent4 26 2 4 3" xfId="27768" xr:uid="{46D6EA14-5440-41E4-B5B9-CA32608E15E3}"/>
    <cellStyle name="20% - Accent4 26 2 5" xfId="8286" xr:uid="{889C790A-DA94-4787-A410-F9DB81066A41}"/>
    <cellStyle name="20% - Accent4 26 2 5 2" xfId="29303" xr:uid="{50C289A0-E202-46C7-A30E-7B9087B52A2A}"/>
    <cellStyle name="20% - Accent4 26 2 6" xfId="13608" xr:uid="{1C559736-CF31-4A7D-9A40-D503B22ACD45}"/>
    <cellStyle name="20% - Accent4 26 2 7" xfId="18259" xr:uid="{B2F11764-AAC9-4D85-95A3-CFC502C49E0C}"/>
    <cellStyle name="20% - Accent4 26 2 8" xfId="19613" xr:uid="{B0A69107-A0D5-4434-89FE-2248666A239B}"/>
    <cellStyle name="20% - Accent4 26 2 9" xfId="20713" xr:uid="{BEE876AA-29AC-41DC-9093-3B68BAE12A66}"/>
    <cellStyle name="20% - Accent4 26 3" xfId="9161" xr:uid="{F3EAF9D7-5506-49E6-ABC4-B1DD82EAF233}"/>
    <cellStyle name="20% - Accent4 26 3 2" xfId="11145" xr:uid="{3DC26431-9071-4DBB-8306-2C2FE1F78C2D}"/>
    <cellStyle name="20% - Accent4 26 3 2 2" xfId="17097" xr:uid="{77BBD8D8-2E35-4F1D-B264-18A2246AB3EF}"/>
    <cellStyle name="20% - Accent4 26 3 2 3" xfId="26659" xr:uid="{09199E7E-6A64-4322-95D7-29FE002686F8}"/>
    <cellStyle name="20% - Accent4 26 3 3" xfId="15113" xr:uid="{B4F36D06-00DC-445D-BC84-1FAA62EAA54F}"/>
    <cellStyle name="20% - Accent4 26 3 3 2" xfId="29306" xr:uid="{FED397B3-C8FF-47F3-9756-A999432DCD3C}"/>
    <cellStyle name="20% - Accent4 26 3 4" xfId="20714" xr:uid="{C0DFB485-1095-4D52-8E02-FBA1A7D82DA3}"/>
    <cellStyle name="20% - Accent4 26 3 5" xfId="24675" xr:uid="{A17C6768-814B-4DD8-9D81-833FC643273C}"/>
    <cellStyle name="20% - Accent4 26 4" xfId="10269" xr:uid="{4211F5CD-D1A3-4180-A8A7-EB022FC3588B}"/>
    <cellStyle name="20% - Accent4 26 4 2" xfId="16221" xr:uid="{C0FE81FD-5C9A-44EB-833F-9F2964AE8BE3}"/>
    <cellStyle name="20% - Accent4 26 4 2 2" xfId="29307" xr:uid="{62CE83CB-326E-4818-96DF-29505DEFC689}"/>
    <cellStyle name="20% - Accent4 26 4 3" xfId="20715" xr:uid="{82F972AA-AE8A-4704-91C5-A036B85F29CD}"/>
    <cellStyle name="20% - Accent4 26 4 4" xfId="25783" xr:uid="{83098297-D0EA-460D-A8DD-2A5534E97AB5}"/>
    <cellStyle name="20% - Accent4 26 5" xfId="12253" xr:uid="{C63A8FE4-C282-4616-A1CD-8FE1AC200AB9}"/>
    <cellStyle name="20% - Accent4 26 5 2" xfId="14237" xr:uid="{2139DD32-F1D7-4589-A3F7-ACEC3BC1C3E2}"/>
    <cellStyle name="20% - Accent4 26 5 3" xfId="27767" xr:uid="{26ABBF44-70CA-4960-B87B-B7189471FBE5}"/>
    <cellStyle name="20% - Accent4 26 6" xfId="8285" xr:uid="{0E83AC98-80A2-4B82-B7C4-54E169FB6685}"/>
    <cellStyle name="20% - Accent4 26 6 2" xfId="29302" xr:uid="{B58BEB18-5CD7-4BF0-9AE2-A35515E7B315}"/>
    <cellStyle name="20% - Accent4 26 7" xfId="13129" xr:uid="{7F933503-19FF-4681-B3F6-31BA08FC7B0C}"/>
    <cellStyle name="20% - Accent4 26 8" xfId="18258" xr:uid="{604E09CF-95ED-4579-AB1C-95B4450143C9}"/>
    <cellStyle name="20% - Accent4 26 9" xfId="19134" xr:uid="{08FB39E6-9AAC-42E5-B88C-03362E87BB5B}"/>
    <cellStyle name="20% - Accent4 27" xfId="3966" xr:uid="{CACFF60E-BA92-47AD-89A2-7CDFBC7FC9CD}"/>
    <cellStyle name="20% - Accent4 27 10" xfId="20716" xr:uid="{C9576F15-ED34-4BD4-965A-38B7B4C57526}"/>
    <cellStyle name="20% - Accent4 27 11" xfId="23801" xr:uid="{BD994604-8E7D-4C60-B704-599BFFCAC968}"/>
    <cellStyle name="20% - Accent4 27 12" xfId="5978" xr:uid="{FD6DC1A3-5699-4669-B9E3-3119DBF4D994}"/>
    <cellStyle name="20% - Accent4 27 13" xfId="32084" xr:uid="{FD4D2E12-5039-4D3F-8D99-E7AF2EC18B73}"/>
    <cellStyle name="20% - Accent4 27 2" xfId="3967" xr:uid="{86739FC7-7A90-4C1F-81D4-FF8E214EACF0}"/>
    <cellStyle name="20% - Accent4 27 2 10" xfId="23802" xr:uid="{8A16105C-EBD6-4528-82FA-E9E8D28306A9}"/>
    <cellStyle name="20% - Accent4 27 2 11" xfId="6457" xr:uid="{418B59D3-B992-4CCE-A8EA-269BF77AA93C}"/>
    <cellStyle name="20% - Accent4 27 2 12" xfId="32085" xr:uid="{FBE21359-EBDD-4297-BA44-3084C9324003}"/>
    <cellStyle name="20% - Accent4 27 2 2" xfId="9641" xr:uid="{A4DB94A7-86C9-4708-A115-2FDEA8024067}"/>
    <cellStyle name="20% - Accent4 27 2 2 2" xfId="11625" xr:uid="{6A39B2BD-451D-4B8D-A934-C78EE876A431}"/>
    <cellStyle name="20% - Accent4 27 2 2 2 2" xfId="17577" xr:uid="{156B3D4A-4031-49DD-9BBA-3ABEEC9CDB15}"/>
    <cellStyle name="20% - Accent4 27 2 2 2 3" xfId="27139" xr:uid="{C25EDD90-AF9F-4C1B-AE2C-74911F84FF93}"/>
    <cellStyle name="20% - Accent4 27 2 2 3" xfId="15593" xr:uid="{7DF17FA9-FF98-4B1B-8980-93192C15FE41}"/>
    <cellStyle name="20% - Accent4 27 2 2 3 2" xfId="29310" xr:uid="{4CD0A2E5-A815-4574-9326-DE042DEA11F9}"/>
    <cellStyle name="20% - Accent4 27 2 2 4" xfId="20717" xr:uid="{6831A7E3-62FE-40C6-BA93-40172F580CA5}"/>
    <cellStyle name="20% - Accent4 27 2 2 5" xfId="25155" xr:uid="{B5ACEB2C-952D-4560-8A97-4C3F4CF60E29}"/>
    <cellStyle name="20% - Accent4 27 2 3" xfId="10272" xr:uid="{8DC3BEF2-B95C-4C11-AB23-C434B7C92C52}"/>
    <cellStyle name="20% - Accent4 27 2 3 2" xfId="16224" xr:uid="{7301A6F7-01B9-43F6-8A14-9B25F2325B29}"/>
    <cellStyle name="20% - Accent4 27 2 3 2 2" xfId="29311" xr:uid="{5F97A975-F602-4826-9794-9A2B8ED1CD91}"/>
    <cellStyle name="20% - Accent4 27 2 3 3" xfId="20718" xr:uid="{28ED6187-35C6-4012-93D6-044F6CF67E57}"/>
    <cellStyle name="20% - Accent4 27 2 3 4" xfId="25786" xr:uid="{92C8DE2F-8512-49A6-A744-79B23972F7BC}"/>
    <cellStyle name="20% - Accent4 27 2 4" xfId="12256" xr:uid="{FDA9800F-FBFD-4731-ADA4-1112A510696D}"/>
    <cellStyle name="20% - Accent4 27 2 4 2" xfId="14240" xr:uid="{84075954-558C-40D6-A89B-20CB653EFA53}"/>
    <cellStyle name="20% - Accent4 27 2 4 3" xfId="27770" xr:uid="{337652D6-B39A-4646-B90E-7EF394E032DA}"/>
    <cellStyle name="20% - Accent4 27 2 5" xfId="8288" xr:uid="{303F9D33-C6B3-48D6-9919-03458BF209BD}"/>
    <cellStyle name="20% - Accent4 27 2 5 2" xfId="29309" xr:uid="{7ED13379-F813-4755-B776-F4678CA59D37}"/>
    <cellStyle name="20% - Accent4 27 2 6" xfId="13609" xr:uid="{3F3AEC85-45C9-4940-9FA5-687AE2ED4BB9}"/>
    <cellStyle name="20% - Accent4 27 2 7" xfId="18261" xr:uid="{87F71A22-EB83-44E8-B9F7-B913E7D1D5BA}"/>
    <cellStyle name="20% - Accent4 27 2 8" xfId="19614" xr:uid="{97683811-0D7B-466F-8AA3-1A82A864E94D}"/>
    <cellStyle name="20% - Accent4 27 2 9" xfId="20719" xr:uid="{13534000-C35C-4B0B-A88B-E8735AB27F65}"/>
    <cellStyle name="20% - Accent4 27 3" xfId="9162" xr:uid="{5BBC5ACB-D6F2-4D9A-BE7E-15277AC6472E}"/>
    <cellStyle name="20% - Accent4 27 3 2" xfId="11146" xr:uid="{BF866045-F772-428D-A758-E2CA8D98991C}"/>
    <cellStyle name="20% - Accent4 27 3 2 2" xfId="17098" xr:uid="{31E30D68-89CA-4B0A-B614-46213AB3F889}"/>
    <cellStyle name="20% - Accent4 27 3 2 3" xfId="26660" xr:uid="{0F20FE0C-DF98-482D-8344-01558CEE192A}"/>
    <cellStyle name="20% - Accent4 27 3 3" xfId="15114" xr:uid="{0C8D4FD2-F31F-4C77-B2F6-C634E612CD9F}"/>
    <cellStyle name="20% - Accent4 27 3 3 2" xfId="29312" xr:uid="{90E3EA39-3ADE-4D46-B201-73EAF90F247D}"/>
    <cellStyle name="20% - Accent4 27 3 4" xfId="20720" xr:uid="{CDAAE713-C1A2-4430-B916-3CC2CD11EF45}"/>
    <cellStyle name="20% - Accent4 27 3 5" xfId="24676" xr:uid="{EAB8A2A8-1127-420C-9112-2D376B54A1B9}"/>
    <cellStyle name="20% - Accent4 27 4" xfId="10271" xr:uid="{E006C1EB-2AA1-46E3-A5FC-BFB1AF24922C}"/>
    <cellStyle name="20% - Accent4 27 4 2" xfId="16223" xr:uid="{27DF065F-5E3D-4A3F-B460-88CDE1E517D1}"/>
    <cellStyle name="20% - Accent4 27 4 2 2" xfId="29313" xr:uid="{2869530A-75C3-47F7-8329-0332D7DC4541}"/>
    <cellStyle name="20% - Accent4 27 4 3" xfId="20721" xr:uid="{7607EA4F-2198-40DF-A35B-AC0D9366DBC4}"/>
    <cellStyle name="20% - Accent4 27 4 4" xfId="25785" xr:uid="{1A4DBF86-54D3-4B44-AC0F-28723D06AC28}"/>
    <cellStyle name="20% - Accent4 27 5" xfId="12255" xr:uid="{C1F9A507-D8E2-4CD7-BE36-8986DE6E3887}"/>
    <cellStyle name="20% - Accent4 27 5 2" xfId="14239" xr:uid="{282D37AD-6DAE-4A62-8C28-57030E6930ED}"/>
    <cellStyle name="20% - Accent4 27 5 3" xfId="27769" xr:uid="{20280E89-0FC0-4772-8AD7-F607A24579EE}"/>
    <cellStyle name="20% - Accent4 27 6" xfId="8287" xr:uid="{5FFCC1C0-E62E-4511-B90C-DC336127855E}"/>
    <cellStyle name="20% - Accent4 27 6 2" xfId="29308" xr:uid="{D542C447-8DA4-43A4-8AF0-3868081C4CBF}"/>
    <cellStyle name="20% - Accent4 27 7" xfId="13130" xr:uid="{E847580F-D984-41B8-8BDB-A72FC730EDCC}"/>
    <cellStyle name="20% - Accent4 27 8" xfId="18260" xr:uid="{0AA14DCC-B39D-4701-822A-85E16772DF2A}"/>
    <cellStyle name="20% - Accent4 27 9" xfId="19135" xr:uid="{C3A36BCE-A6C6-4F31-9B69-FE5D30B15659}"/>
    <cellStyle name="20% - Accent4 28" xfId="3968" xr:uid="{3632C319-44E4-418F-B577-71E308B43727}"/>
    <cellStyle name="20% - Accent4 28 10" xfId="20722" xr:uid="{60DAD269-9488-4FFD-B93C-B7B3CDEF91A7}"/>
    <cellStyle name="20% - Accent4 28 11" xfId="23803" xr:uid="{81FDA5B9-3815-4DA7-B682-71FE712EB7E9}"/>
    <cellStyle name="20% - Accent4 28 12" xfId="5979" xr:uid="{079D207C-A3E0-48E0-B5F9-DD6F98083EB9}"/>
    <cellStyle name="20% - Accent4 28 13" xfId="32086" xr:uid="{2EC5E033-81FA-4C3F-B54B-756DD90B8AF8}"/>
    <cellStyle name="20% - Accent4 28 2" xfId="3969" xr:uid="{1A8B2F39-6B4C-48F7-89BF-4BE45FA6FADC}"/>
    <cellStyle name="20% - Accent4 28 2 10" xfId="23804" xr:uid="{E48CF677-889E-4561-918A-1703C748C8D0}"/>
    <cellStyle name="20% - Accent4 28 2 11" xfId="6458" xr:uid="{DF0D48F6-6E21-40C3-B4C0-ED9BA0189194}"/>
    <cellStyle name="20% - Accent4 28 2 12" xfId="32087" xr:uid="{E44C7867-0778-44D0-9AC8-6362138A63B2}"/>
    <cellStyle name="20% - Accent4 28 2 2" xfId="9642" xr:uid="{BBE888D9-3FE3-4DEC-8D20-6FA92BC96089}"/>
    <cellStyle name="20% - Accent4 28 2 2 2" xfId="11626" xr:uid="{D52BA88F-5324-45E0-AB8F-3831F30248E2}"/>
    <cellStyle name="20% - Accent4 28 2 2 2 2" xfId="17578" xr:uid="{9533201A-CE38-4E91-B564-762766904FD0}"/>
    <cellStyle name="20% - Accent4 28 2 2 2 3" xfId="27140" xr:uid="{F82812B0-1857-4F78-89B6-71F175E4765C}"/>
    <cellStyle name="20% - Accent4 28 2 2 3" xfId="15594" xr:uid="{F29A2483-78DB-4C6D-83AB-FB9C55EBDF68}"/>
    <cellStyle name="20% - Accent4 28 2 2 3 2" xfId="29316" xr:uid="{99D73962-3546-456C-B351-07171D71161F}"/>
    <cellStyle name="20% - Accent4 28 2 2 4" xfId="20723" xr:uid="{C77FA197-750F-49E5-98EC-E2F16F5B2B6F}"/>
    <cellStyle name="20% - Accent4 28 2 2 5" xfId="25156" xr:uid="{E39EF61D-A090-47B8-9D92-E315CA50ADA5}"/>
    <cellStyle name="20% - Accent4 28 2 3" xfId="10274" xr:uid="{7EAE2EA5-22B2-4DF6-8257-DC65F313D56B}"/>
    <cellStyle name="20% - Accent4 28 2 3 2" xfId="16226" xr:uid="{6D7E40DC-7813-42FD-A7B3-94B0758F07C1}"/>
    <cellStyle name="20% - Accent4 28 2 3 2 2" xfId="29317" xr:uid="{418A17D4-D749-4131-BD83-3674A4D6F3E8}"/>
    <cellStyle name="20% - Accent4 28 2 3 3" xfId="20724" xr:uid="{1CEE1FAA-0E86-4FC1-ACAC-6A214FE45AEE}"/>
    <cellStyle name="20% - Accent4 28 2 3 4" xfId="25788" xr:uid="{656F5972-0401-4F1D-8D3D-07AFFB4C6F13}"/>
    <cellStyle name="20% - Accent4 28 2 4" xfId="12258" xr:uid="{B91EA5EB-5394-4B9C-A39E-69F44E3E1C5D}"/>
    <cellStyle name="20% - Accent4 28 2 4 2" xfId="14242" xr:uid="{9D33CF52-C9A1-4DEA-9CBB-AC1C48F81A04}"/>
    <cellStyle name="20% - Accent4 28 2 4 3" xfId="27772" xr:uid="{B029318E-BBE3-4057-B7E9-1B915578D5C1}"/>
    <cellStyle name="20% - Accent4 28 2 5" xfId="8290" xr:uid="{83D9DCF7-14DB-4683-93B7-CFC10587A498}"/>
    <cellStyle name="20% - Accent4 28 2 5 2" xfId="29315" xr:uid="{ED3D8221-B10E-41B8-90EF-F7C3F8224BA5}"/>
    <cellStyle name="20% - Accent4 28 2 6" xfId="13610" xr:uid="{9EE298FE-339C-43D0-8184-A14D5DE0D23D}"/>
    <cellStyle name="20% - Accent4 28 2 7" xfId="18263" xr:uid="{238A5A35-D518-4FBC-80E0-520011BC9D2C}"/>
    <cellStyle name="20% - Accent4 28 2 8" xfId="19615" xr:uid="{A18F7391-C54B-4AF6-B425-C2EE39182B5C}"/>
    <cellStyle name="20% - Accent4 28 2 9" xfId="20725" xr:uid="{773221D2-2E7F-4DC6-B6E1-A83268C886C7}"/>
    <cellStyle name="20% - Accent4 28 3" xfId="9163" xr:uid="{9F388681-DA02-4D36-8776-82FD15547D96}"/>
    <cellStyle name="20% - Accent4 28 3 2" xfId="11147" xr:uid="{17B9452B-08C7-457D-8401-8786491C565D}"/>
    <cellStyle name="20% - Accent4 28 3 2 2" xfId="17099" xr:uid="{8B5F8B77-458B-4C10-B9F8-0A8A498AAA59}"/>
    <cellStyle name="20% - Accent4 28 3 2 3" xfId="26661" xr:uid="{D10AE7B9-15C1-4DB8-A25D-4CD9DE3C24E1}"/>
    <cellStyle name="20% - Accent4 28 3 3" xfId="15115" xr:uid="{D808AB75-A705-45D9-8DB3-4F843B97F70C}"/>
    <cellStyle name="20% - Accent4 28 3 3 2" xfId="29318" xr:uid="{F0DDD1DB-E4DE-4F41-A9E1-EB63F8F996D3}"/>
    <cellStyle name="20% - Accent4 28 3 4" xfId="20726" xr:uid="{806DA2EE-E363-428C-A398-8E5BEAA63DFE}"/>
    <cellStyle name="20% - Accent4 28 3 5" xfId="24677" xr:uid="{244CB5DA-EB8E-4DD6-A4DE-0A0440EC3F8B}"/>
    <cellStyle name="20% - Accent4 28 4" xfId="10273" xr:uid="{3568853C-9678-40CA-8FB3-BBFD509A7D2B}"/>
    <cellStyle name="20% - Accent4 28 4 2" xfId="16225" xr:uid="{4894A0B3-A013-4206-811D-C4FA0A9BC2DD}"/>
    <cellStyle name="20% - Accent4 28 4 2 2" xfId="29319" xr:uid="{1DDB479F-0676-4B23-94E8-28E11816233E}"/>
    <cellStyle name="20% - Accent4 28 4 3" xfId="20727" xr:uid="{81E54CE3-A974-460F-8968-E9CB67B12407}"/>
    <cellStyle name="20% - Accent4 28 4 4" xfId="25787" xr:uid="{F3A93A58-08B0-4F70-B99D-21FD692E83F1}"/>
    <cellStyle name="20% - Accent4 28 5" xfId="12257" xr:uid="{28302D38-A238-462E-8F6D-4086A15D0B2A}"/>
    <cellStyle name="20% - Accent4 28 5 2" xfId="14241" xr:uid="{9A97B220-6186-4301-A01E-CDF1C9BC2EE6}"/>
    <cellStyle name="20% - Accent4 28 5 3" xfId="27771" xr:uid="{E2999E50-A819-41CD-B007-4E54E0CCECE8}"/>
    <cellStyle name="20% - Accent4 28 6" xfId="8289" xr:uid="{52F25A88-B757-4C8B-823A-2CAD68829827}"/>
    <cellStyle name="20% - Accent4 28 6 2" xfId="29314" xr:uid="{38C898B2-A8E7-4CE4-8C3C-507BA13ADBA0}"/>
    <cellStyle name="20% - Accent4 28 7" xfId="13131" xr:uid="{0FD64B3E-8ACA-4BE7-BBB9-E4F5C1841948}"/>
    <cellStyle name="20% - Accent4 28 8" xfId="18262" xr:uid="{64F8FF5C-AC22-4ECD-BBF2-F32C6E92CFDF}"/>
    <cellStyle name="20% - Accent4 28 9" xfId="19136" xr:uid="{AD2E9542-D78D-42D8-B10D-2531BC26544C}"/>
    <cellStyle name="20% - Accent4 29" xfId="3970" xr:uid="{98ADBE30-4A1C-4A47-89CE-6F68E0E5E41D}"/>
    <cellStyle name="20% - Accent4 29 10" xfId="20728" xr:uid="{A954DCE9-5FC9-458E-8D0F-C490B425F55C}"/>
    <cellStyle name="20% - Accent4 29 11" xfId="23805" xr:uid="{D1BE593C-8FE8-4666-8A68-A0A99FCE1CF2}"/>
    <cellStyle name="20% - Accent4 29 12" xfId="5980" xr:uid="{B9BB21F2-DC82-4C48-B5C8-27A777E29745}"/>
    <cellStyle name="20% - Accent4 29 13" xfId="32088" xr:uid="{8E47547D-495A-4C0D-884D-F4A97E9E58DC}"/>
    <cellStyle name="20% - Accent4 29 2" xfId="3971" xr:uid="{987D7011-F5F3-4FD1-ADC1-6FFDE5A201B4}"/>
    <cellStyle name="20% - Accent4 29 2 10" xfId="23806" xr:uid="{D90E7D61-084D-4532-A0B6-45BCCB68CEF2}"/>
    <cellStyle name="20% - Accent4 29 2 11" xfId="6459" xr:uid="{F016CC6A-7168-4313-9B01-88F4939F0BBE}"/>
    <cellStyle name="20% - Accent4 29 2 12" xfId="32089" xr:uid="{DAD449B2-AC47-46F3-AA31-E68E113A14B1}"/>
    <cellStyle name="20% - Accent4 29 2 2" xfId="9643" xr:uid="{E4F255F2-DF0F-4C51-9B35-DDDCFEAB20CC}"/>
    <cellStyle name="20% - Accent4 29 2 2 2" xfId="11627" xr:uid="{12BD7CAC-C4CF-469A-9B86-D6CA354F8DE3}"/>
    <cellStyle name="20% - Accent4 29 2 2 2 2" xfId="17579" xr:uid="{9303328F-8857-4470-B7BC-AD5D53B99AE8}"/>
    <cellStyle name="20% - Accent4 29 2 2 2 3" xfId="27141" xr:uid="{DC65E56B-CC40-40EF-B68B-16483C05C6FF}"/>
    <cellStyle name="20% - Accent4 29 2 2 3" xfId="15595" xr:uid="{8ADFBA58-213D-46F8-884B-BAC638BA0C0C}"/>
    <cellStyle name="20% - Accent4 29 2 2 3 2" xfId="29322" xr:uid="{1C835FDB-DAEE-4C68-849C-A80CB7645DC8}"/>
    <cellStyle name="20% - Accent4 29 2 2 4" xfId="20729" xr:uid="{B9920376-36AD-4D35-9EAC-61D8C562F232}"/>
    <cellStyle name="20% - Accent4 29 2 2 5" xfId="25157" xr:uid="{A7F6416B-FBE7-4E59-99DB-CC0D6D8B00A5}"/>
    <cellStyle name="20% - Accent4 29 2 3" xfId="10276" xr:uid="{AD5A74E4-EFB7-451E-8011-7F234955DF20}"/>
    <cellStyle name="20% - Accent4 29 2 3 2" xfId="16228" xr:uid="{EBC13131-2ED5-41B8-950C-A8BB75CC318C}"/>
    <cellStyle name="20% - Accent4 29 2 3 2 2" xfId="29323" xr:uid="{DCF8F1BF-B8CE-4FEB-B8FB-498FC2E7EFB8}"/>
    <cellStyle name="20% - Accent4 29 2 3 3" xfId="20730" xr:uid="{B869E8BC-20CE-45B7-B558-4B160A0274E6}"/>
    <cellStyle name="20% - Accent4 29 2 3 4" xfId="25790" xr:uid="{86D1BC44-C6F1-41CE-B12B-0EE8E816E819}"/>
    <cellStyle name="20% - Accent4 29 2 4" xfId="12260" xr:uid="{B0BD77C9-7EED-4ABF-8957-CC509B9A8F58}"/>
    <cellStyle name="20% - Accent4 29 2 4 2" xfId="14244" xr:uid="{41BF7DD9-2CE7-4B8D-88E0-168C41E7E6BA}"/>
    <cellStyle name="20% - Accent4 29 2 4 3" xfId="27774" xr:uid="{B84631C8-C10F-4145-BD10-9453C8078B80}"/>
    <cellStyle name="20% - Accent4 29 2 5" xfId="8292" xr:uid="{84BE27FB-35A8-4BE5-9A49-43ED4F6AFB17}"/>
    <cellStyle name="20% - Accent4 29 2 5 2" xfId="29321" xr:uid="{9F631A30-5D38-4734-9A26-9DDFC2523F74}"/>
    <cellStyle name="20% - Accent4 29 2 6" xfId="13611" xr:uid="{0552B45B-CB5B-44E5-9381-2085D9D592E9}"/>
    <cellStyle name="20% - Accent4 29 2 7" xfId="18265" xr:uid="{5ED847CF-C1AF-4762-90A6-D755EDD6F195}"/>
    <cellStyle name="20% - Accent4 29 2 8" xfId="19616" xr:uid="{FAAEC3D5-C152-4688-A803-6E832722E861}"/>
    <cellStyle name="20% - Accent4 29 2 9" xfId="20731" xr:uid="{568B5FBC-2DDA-4D18-B0F6-1D71686900D8}"/>
    <cellStyle name="20% - Accent4 29 3" xfId="9164" xr:uid="{DB3A7852-A310-4628-9C66-D9F736DAF133}"/>
    <cellStyle name="20% - Accent4 29 3 2" xfId="11148" xr:uid="{20B789BA-BA92-4D62-9661-5AE6619D5F9E}"/>
    <cellStyle name="20% - Accent4 29 3 2 2" xfId="17100" xr:uid="{A132C219-063A-491D-9997-D4BC4F5227F2}"/>
    <cellStyle name="20% - Accent4 29 3 2 3" xfId="26662" xr:uid="{1B61A29D-D63B-4CA1-84E0-131D822E9025}"/>
    <cellStyle name="20% - Accent4 29 3 3" xfId="15116" xr:uid="{2F12DDF4-2DC4-4490-B660-A3F093F9EB50}"/>
    <cellStyle name="20% - Accent4 29 3 3 2" xfId="29324" xr:uid="{2436484F-20D1-4891-B29A-FA27881018F5}"/>
    <cellStyle name="20% - Accent4 29 3 4" xfId="20732" xr:uid="{58B84449-2D33-4019-AF1C-AF8FB2671F21}"/>
    <cellStyle name="20% - Accent4 29 3 5" xfId="24678" xr:uid="{04FB671C-751E-49A3-BF20-1449DAA58544}"/>
    <cellStyle name="20% - Accent4 29 4" xfId="10275" xr:uid="{D66277F4-380A-45AB-80A8-6E17E4ED4317}"/>
    <cellStyle name="20% - Accent4 29 4 2" xfId="16227" xr:uid="{CF7AD87D-CF71-4FBC-B6FB-FFE19F8F608B}"/>
    <cellStyle name="20% - Accent4 29 4 2 2" xfId="29325" xr:uid="{769CD674-2D81-461C-98A5-0F628C011F6B}"/>
    <cellStyle name="20% - Accent4 29 4 3" xfId="20733" xr:uid="{F4D11240-839F-4CC6-B012-C549830CEE87}"/>
    <cellStyle name="20% - Accent4 29 4 4" xfId="25789" xr:uid="{04CAA891-BFC8-4AB9-A407-D97F9974C618}"/>
    <cellStyle name="20% - Accent4 29 5" xfId="12259" xr:uid="{9CAE5CAE-9EAC-4EC7-B0A4-FED92C253C62}"/>
    <cellStyle name="20% - Accent4 29 5 2" xfId="14243" xr:uid="{82F686B6-92DB-4776-A864-B6F0A6600F51}"/>
    <cellStyle name="20% - Accent4 29 5 3" xfId="27773" xr:uid="{AF88BF52-654A-473C-982A-1A725B5E11D6}"/>
    <cellStyle name="20% - Accent4 29 6" xfId="8291" xr:uid="{99CA8DDB-0DC8-4135-B27C-33C07CE87EFD}"/>
    <cellStyle name="20% - Accent4 29 6 2" xfId="29320" xr:uid="{0CDB9B14-0668-445B-94EA-593FDAE02D31}"/>
    <cellStyle name="20% - Accent4 29 7" xfId="13132" xr:uid="{AA9B9C89-6B41-4F8D-91C7-641CCB8BAEE8}"/>
    <cellStyle name="20% - Accent4 29 8" xfId="18264" xr:uid="{37EEFF01-49E9-4427-9E39-390AE1F0FE72}"/>
    <cellStyle name="20% - Accent4 29 9" xfId="19137" xr:uid="{ACB80598-0025-4015-948E-B7C00E4C2DF5}"/>
    <cellStyle name="20% - Accent4 3" xfId="91" xr:uid="{00000000-0005-0000-0000-00005A000000}"/>
    <cellStyle name="20% - Accent4 3 10" xfId="19138" xr:uid="{07C3C9C7-6D97-43D2-A0AF-0BE80866B200}"/>
    <cellStyle name="20% - Accent4 3 11" xfId="20734" xr:uid="{1240EB1C-A0F8-4577-ADCE-FE2CF30FCC86}"/>
    <cellStyle name="20% - Accent4 3 12" xfId="23807" xr:uid="{C977DB61-EB24-4B6F-9739-F9AED6A73A38}"/>
    <cellStyle name="20% - Accent4 3 13" xfId="5981" xr:uid="{4D6B60BD-76FD-4A79-BE8A-C82E19475E98}"/>
    <cellStyle name="20% - Accent4 3 14" xfId="32090" xr:uid="{EB6FB6D2-7366-43AC-A07F-C449D9F56D4D}"/>
    <cellStyle name="20% - Accent4 3 15" xfId="3972" xr:uid="{AD3F177E-2324-432E-804A-706D8CA98326}"/>
    <cellStyle name="20% - Accent4 3 2" xfId="92" xr:uid="{00000000-0005-0000-0000-00005B000000}"/>
    <cellStyle name="20% - Accent4 3 2 10" xfId="20735" xr:uid="{D259B8A6-7A92-4C65-A3DD-B2D346283391}"/>
    <cellStyle name="20% - Accent4 3 2 11" xfId="23808" xr:uid="{644AE2CF-CED6-43EF-9D66-2E6FCF0003F9}"/>
    <cellStyle name="20% - Accent4 3 2 12" xfId="5982" xr:uid="{93929C13-AB90-405F-995D-C94C982EDFB8}"/>
    <cellStyle name="20% - Accent4 3 2 13" xfId="32091" xr:uid="{CCA7899C-51ED-4140-94C7-695E9EF7C778}"/>
    <cellStyle name="20% - Accent4 3 2 14" xfId="3973" xr:uid="{E6735ED5-4248-46EB-A16C-4857965381FE}"/>
    <cellStyle name="20% - Accent4 3 2 2" xfId="93" xr:uid="{00000000-0005-0000-0000-00005C000000}"/>
    <cellStyle name="20% - Accent4 3 2 2 10" xfId="23809" xr:uid="{82D81933-8018-4B79-8EEE-E6A463F57B20}"/>
    <cellStyle name="20% - Accent4 3 2 2 11" xfId="6460" xr:uid="{129EA511-3709-4849-BF79-A7CC2726B53E}"/>
    <cellStyle name="20% - Accent4 3 2 2 12" xfId="32092" xr:uid="{2394EE3E-CC53-46CE-AB76-703575935842}"/>
    <cellStyle name="20% - Accent4 3 2 2 13" xfId="3974" xr:uid="{5D6362D0-DCE4-4A9C-8B97-C0AE0086B13A}"/>
    <cellStyle name="20% - Accent4 3 2 2 2" xfId="9644" xr:uid="{BB1A1751-351B-4067-89F3-435B810AF843}"/>
    <cellStyle name="20% - Accent4 3 2 2 2 2" xfId="11628" xr:uid="{A6CBCEF9-1397-4681-9FC3-140EDCCB9B1C}"/>
    <cellStyle name="20% - Accent4 3 2 2 2 2 2" xfId="17580" xr:uid="{DD9FAC29-004C-4641-A865-1BA09A38CF82}"/>
    <cellStyle name="20% - Accent4 3 2 2 2 2 3" xfId="27142" xr:uid="{42374F55-1B42-42E4-B69E-646F2F688932}"/>
    <cellStyle name="20% - Accent4 3 2 2 2 3" xfId="15596" xr:uid="{669457A7-EC90-4009-A566-646174B5CAF8}"/>
    <cellStyle name="20% - Accent4 3 2 2 2 3 2" xfId="29329" xr:uid="{E9C65F36-6D16-48BC-8EFB-40FE5752F39D}"/>
    <cellStyle name="20% - Accent4 3 2 2 2 4" xfId="20736" xr:uid="{08F8B000-7096-4775-8B18-1C1CD241814D}"/>
    <cellStyle name="20% - Accent4 3 2 2 2 5" xfId="25158" xr:uid="{D7F8AC43-1058-4CE1-9473-35B7407724B4}"/>
    <cellStyle name="20% - Accent4 3 2 2 3" xfId="10279" xr:uid="{251A57BC-83EC-40D5-89B9-56AFA71C99E5}"/>
    <cellStyle name="20% - Accent4 3 2 2 3 2" xfId="16231" xr:uid="{0D140DDE-1528-4272-96C3-50E3D070DA8B}"/>
    <cellStyle name="20% - Accent4 3 2 2 3 2 2" xfId="29330" xr:uid="{58FD832D-397B-43B2-9601-D83757FDC6E5}"/>
    <cellStyle name="20% - Accent4 3 2 2 3 3" xfId="20737" xr:uid="{20B34239-015E-4B6C-9318-AFF1DFAFF80D}"/>
    <cellStyle name="20% - Accent4 3 2 2 3 4" xfId="25793" xr:uid="{1007EACF-6E38-4087-8E86-EB4F2109C618}"/>
    <cellStyle name="20% - Accent4 3 2 2 4" xfId="12263" xr:uid="{8D15260A-76A5-4697-8266-5C75F3F6C41F}"/>
    <cellStyle name="20% - Accent4 3 2 2 4 2" xfId="14247" xr:uid="{394D56A7-7482-4A64-8F27-A6C3DDA15572}"/>
    <cellStyle name="20% - Accent4 3 2 2 4 3" xfId="27777" xr:uid="{23EC362F-82B5-4A7D-B20D-839A085FF609}"/>
    <cellStyle name="20% - Accent4 3 2 2 5" xfId="8295" xr:uid="{25FB87B6-3A47-445B-ABD7-097F95D1528C}"/>
    <cellStyle name="20% - Accent4 3 2 2 5 2" xfId="29328" xr:uid="{D5640145-D40D-40EC-9199-845C7A8D5517}"/>
    <cellStyle name="20% - Accent4 3 2 2 6" xfId="13612" xr:uid="{69B7EF1B-B944-4293-B15D-C0B596FBC1FC}"/>
    <cellStyle name="20% - Accent4 3 2 2 7" xfId="18268" xr:uid="{DAD347BF-AF90-4E82-B7E5-922D75EE61B0}"/>
    <cellStyle name="20% - Accent4 3 2 2 8" xfId="19617" xr:uid="{401ED580-DC06-4CC4-BC81-D0FFA7DDB2EE}"/>
    <cellStyle name="20% - Accent4 3 2 2 9" xfId="20738" xr:uid="{93B64498-0205-4BE3-9FA4-91C939A877F7}"/>
    <cellStyle name="20% - Accent4 3 2 3" xfId="6912" xr:uid="{DC598579-BE60-4C5D-A770-72D3F9DE7DD3}"/>
    <cellStyle name="20% - Accent4 3 2 3 2" xfId="11150" xr:uid="{4B997136-5409-4692-9265-3D814F81982E}"/>
    <cellStyle name="20% - Accent4 3 2 3 2 2" xfId="17102" xr:uid="{DC8CA00E-8F39-4094-8F6D-3B2B89301C06}"/>
    <cellStyle name="20% - Accent4 3 2 3 2 3" xfId="26664" xr:uid="{BAA2EFE2-9953-445B-A2BD-C09D648F0B04}"/>
    <cellStyle name="20% - Accent4 3 2 3 3" xfId="9166" xr:uid="{C4999C9B-64AA-4CF9-989C-D5E37A54ADA5}"/>
    <cellStyle name="20% - Accent4 3 2 3 3 2" xfId="29331" xr:uid="{50A249B8-49CE-443B-B1DD-A17209049BAB}"/>
    <cellStyle name="20% - Accent4 3 2 3 4" xfId="15118" xr:uid="{DBC029A6-2F98-41E0-986A-80E36D22B85B}"/>
    <cellStyle name="20% - Accent4 3 2 3 5" xfId="20739" xr:uid="{5B5A1162-62E8-44CC-8D41-3AD6D0CEA8BC}"/>
    <cellStyle name="20% - Accent4 3 2 3 6" xfId="24680" xr:uid="{A8A7401B-EFD6-4AEE-A810-7FCBE9C1F142}"/>
    <cellStyle name="20% - Accent4 3 2 4" xfId="10278" xr:uid="{2862B5B3-CDC8-4FC2-8B42-13B276F91648}"/>
    <cellStyle name="20% - Accent4 3 2 4 2" xfId="16230" xr:uid="{B798E4DB-6743-40F9-9203-952B76468F9B}"/>
    <cellStyle name="20% - Accent4 3 2 4 2 2" xfId="29332" xr:uid="{AAD2D00A-56D6-4B5B-BA93-3EDB1AC3A4AD}"/>
    <cellStyle name="20% - Accent4 3 2 4 3" xfId="20740" xr:uid="{280FFFFC-607D-4F51-9D54-9F4A19EE00E1}"/>
    <cellStyle name="20% - Accent4 3 2 4 4" xfId="25792" xr:uid="{051CFD86-7A18-4A6A-BDF7-CAECBB4029F7}"/>
    <cellStyle name="20% - Accent4 3 2 5" xfId="12262" xr:uid="{1EBD1B37-681E-4943-A535-50087BA6F478}"/>
    <cellStyle name="20% - Accent4 3 2 5 2" xfId="14246" xr:uid="{AEAFCA24-2821-4400-993C-8B1D710BE2D6}"/>
    <cellStyle name="20% - Accent4 3 2 5 3" xfId="27776" xr:uid="{50C41E2D-331E-4C12-968B-BCCF3F0E1D55}"/>
    <cellStyle name="20% - Accent4 3 2 6" xfId="8294" xr:uid="{E34AA492-C6B9-493D-A391-2EFB51AAE352}"/>
    <cellStyle name="20% - Accent4 3 2 6 2" xfId="29327" xr:uid="{67BD96C0-DF65-44C7-B44E-F1DDFF176867}"/>
    <cellStyle name="20% - Accent4 3 2 7" xfId="13134" xr:uid="{0F2BACC4-9A91-4070-AC4F-651D542F7AC0}"/>
    <cellStyle name="20% - Accent4 3 2 8" xfId="18267" xr:uid="{65E775DD-F227-4BB9-8DB4-8277CE53D2B1}"/>
    <cellStyle name="20% - Accent4 3 2 9" xfId="19139" xr:uid="{1BE020AB-D704-4BD0-8E64-EF4E5CC905C9}"/>
    <cellStyle name="20% - Accent4 3 3" xfId="94" xr:uid="{00000000-0005-0000-0000-00005D000000}"/>
    <cellStyle name="20% - Accent4 3 3 10" xfId="23810" xr:uid="{DA389563-6084-4B58-A2B8-822E88F5F8E3}"/>
    <cellStyle name="20% - Accent4 3 3 11" xfId="6461" xr:uid="{11621795-F7A7-4C5F-8719-84FC5841AEC2}"/>
    <cellStyle name="20% - Accent4 3 3 12" xfId="32093" xr:uid="{351722E9-A814-4479-84F6-49253DF00B52}"/>
    <cellStyle name="20% - Accent4 3 3 13" xfId="3975" xr:uid="{FF1A5E22-8265-4A7C-BE6D-839E0D4D08E5}"/>
    <cellStyle name="20% - Accent4 3 3 2" xfId="95" xr:uid="{00000000-0005-0000-0000-00005E000000}"/>
    <cellStyle name="20% - Accent4 3 3 2 2" xfId="11629" xr:uid="{E2772393-673E-458D-9ECD-628855AFBC5F}"/>
    <cellStyle name="20% - Accent4 3 3 2 2 2" xfId="17581" xr:uid="{9E45CA4A-205A-41AD-A0E9-6F21864000A6}"/>
    <cellStyle name="20% - Accent4 3 3 2 2 3" xfId="27143" xr:uid="{5A06FB6F-4750-4A0E-87A9-B6554D0A9275}"/>
    <cellStyle name="20% - Accent4 3 3 2 3" xfId="15597" xr:uid="{74821C72-F19B-4D35-BF3A-D2072941E946}"/>
    <cellStyle name="20% - Accent4 3 3 2 3 2" xfId="29334" xr:uid="{CA6526BB-1527-49C2-B811-F01512FB9531}"/>
    <cellStyle name="20% - Accent4 3 3 2 4" xfId="20741" xr:uid="{D8E53227-D2EF-480F-B9B5-687332861DD2}"/>
    <cellStyle name="20% - Accent4 3 3 2 5" xfId="25159" xr:uid="{EAF865DE-691F-405C-9D38-F9846D524E91}"/>
    <cellStyle name="20% - Accent4 3 3 2 6" xfId="9645" xr:uid="{106BF19D-615D-48CE-B369-C882763CA421}"/>
    <cellStyle name="20% - Accent4 3 3 3" xfId="10280" xr:uid="{D3956D34-9043-441C-B0B2-69BDDC77CC7B}"/>
    <cellStyle name="20% - Accent4 3 3 3 2" xfId="16232" xr:uid="{0FF5786C-D735-4CF2-9717-4946F0ABE47C}"/>
    <cellStyle name="20% - Accent4 3 3 3 2 2" xfId="29335" xr:uid="{8B7514F3-43DA-435F-A7DA-02A032A4F54C}"/>
    <cellStyle name="20% - Accent4 3 3 3 3" xfId="20742" xr:uid="{68ECEDE9-74CC-4B17-9C89-ECD27BF34D8E}"/>
    <cellStyle name="20% - Accent4 3 3 3 4" xfId="25794" xr:uid="{6C382E8B-6197-4BA0-967D-05BFFB7E5B48}"/>
    <cellStyle name="20% - Accent4 3 3 4" xfId="12264" xr:uid="{FAE2B2F0-BE2C-44A3-8415-3513FBD2D633}"/>
    <cellStyle name="20% - Accent4 3 3 4 2" xfId="14248" xr:uid="{F2FB9E4E-9553-428C-867C-C89686590F9A}"/>
    <cellStyle name="20% - Accent4 3 3 4 3" xfId="27778" xr:uid="{AC368260-07B0-425D-A802-CF2232EEF432}"/>
    <cellStyle name="20% - Accent4 3 3 5" xfId="8296" xr:uid="{087EC29F-4FED-4ED3-B482-10B87E284504}"/>
    <cellStyle name="20% - Accent4 3 3 5 2" xfId="29333" xr:uid="{011F6D40-550B-49DF-97A8-4C9C4B5E400F}"/>
    <cellStyle name="20% - Accent4 3 3 6" xfId="13613" xr:uid="{A6680426-6EE2-4AEB-8A67-7BE94B10EF06}"/>
    <cellStyle name="20% - Accent4 3 3 7" xfId="18269" xr:uid="{55C3E11B-3917-4FD7-9EB0-C8CC059962D5}"/>
    <cellStyle name="20% - Accent4 3 3 8" xfId="19618" xr:uid="{D99E66DB-BAE6-454C-9F25-951482BBD943}"/>
    <cellStyle name="20% - Accent4 3 3 9" xfId="20743" xr:uid="{5E013932-4FF9-4531-9E32-64256DB489CC}"/>
    <cellStyle name="20% - Accent4 3 4" xfId="96" xr:uid="{00000000-0005-0000-0000-00005F000000}"/>
    <cellStyle name="20% - Accent4 3 4 2" xfId="11149" xr:uid="{8A82F5AF-A0C4-4500-B157-E25B6115523E}"/>
    <cellStyle name="20% - Accent4 3 4 2 2" xfId="17101" xr:uid="{5A0268DC-9129-4518-BA9B-59F64ABB5318}"/>
    <cellStyle name="20% - Accent4 3 4 2 3" xfId="26663" xr:uid="{12874AEB-A8C5-4420-9228-B4CCE22C9C16}"/>
    <cellStyle name="20% - Accent4 3 4 3" xfId="9165" xr:uid="{5F55F342-3015-4EE8-BC34-88DCF0BD02FE}"/>
    <cellStyle name="20% - Accent4 3 4 3 2" xfId="29336" xr:uid="{C6B1A397-76FD-444E-A6C8-76B9D4AAFF8A}"/>
    <cellStyle name="20% - Accent4 3 4 4" xfId="15117" xr:uid="{4FB394F6-BBB6-442A-8C08-F7026819E059}"/>
    <cellStyle name="20% - Accent4 3 4 5" xfId="20744" xr:uid="{DE5F5C5E-9073-42C2-A45A-E5E80BECBDD7}"/>
    <cellStyle name="20% - Accent4 3 4 6" xfId="24679" xr:uid="{60950B3E-AB63-4D5B-808E-6F34484436A1}"/>
    <cellStyle name="20% - Accent4 3 4 7" xfId="6913" xr:uid="{6E91F765-9558-4EDF-9E39-2BBED588883F}"/>
    <cellStyle name="20% - Accent4 3 5" xfId="10277" xr:uid="{982C92AF-77F8-4719-A1E2-79137521F966}"/>
    <cellStyle name="20% - Accent4 3 5 2" xfId="16229" xr:uid="{4EAF33D6-0C3B-46DA-B2F4-7F2B81051AA7}"/>
    <cellStyle name="20% - Accent4 3 5 2 2" xfId="29337" xr:uid="{A83543B9-3CD1-475D-B5D6-73D18ADE5A16}"/>
    <cellStyle name="20% - Accent4 3 5 3" xfId="20745" xr:uid="{650998B6-0B18-4D58-AAA5-043C808069A2}"/>
    <cellStyle name="20% - Accent4 3 5 4" xfId="25791" xr:uid="{010F59BB-D4C8-4447-882B-B4657B3742C8}"/>
    <cellStyle name="20% - Accent4 3 6" xfId="12261" xr:uid="{47498D30-09C4-45AA-A786-0C7EAF0DF9D8}"/>
    <cellStyle name="20% - Accent4 3 6 2" xfId="14245" xr:uid="{18E46C58-EA59-4751-BD64-9A5638CF0889}"/>
    <cellStyle name="20% - Accent4 3 6 3" xfId="27775" xr:uid="{9DABC16D-A29F-4517-8DFF-B669FF489233}"/>
    <cellStyle name="20% - Accent4 3 7" xfId="8293" xr:uid="{8F8A92E9-805C-4EE7-8E73-A2F009C0FFBF}"/>
    <cellStyle name="20% - Accent4 3 7 2" xfId="29326" xr:uid="{2D7A326A-E0BE-4CAF-B9FD-2039E20D9CF0}"/>
    <cellStyle name="20% - Accent4 3 8" xfId="13133" xr:uid="{32D04C04-8F60-4234-B2FF-AF3A2983D7E8}"/>
    <cellStyle name="20% - Accent4 3 9" xfId="18266" xr:uid="{5F2ECE7B-C00B-47BE-A93E-563560E88D6A}"/>
    <cellStyle name="20% - Accent4 30" xfId="3976" xr:uid="{6B23E770-8EB0-49FC-9CD9-4D09A039DDB7}"/>
    <cellStyle name="20% - Accent4 30 10" xfId="20746" xr:uid="{A66459D3-14A7-40E0-9275-1E0B7E247F94}"/>
    <cellStyle name="20% - Accent4 30 11" xfId="23811" xr:uid="{37598FFA-10C6-4180-93A2-EE0B023B793B}"/>
    <cellStyle name="20% - Accent4 30 12" xfId="5983" xr:uid="{DBF6C59D-90C3-4B4A-9A0D-730AC29EADE1}"/>
    <cellStyle name="20% - Accent4 30 13" xfId="32094" xr:uid="{062DB167-941C-4037-BE0E-6CAF86807D75}"/>
    <cellStyle name="20% - Accent4 30 2" xfId="3977" xr:uid="{D5682E8C-A348-4764-B4D1-AA509E2C86F3}"/>
    <cellStyle name="20% - Accent4 30 2 10" xfId="23812" xr:uid="{8842AC7E-CD7F-4934-92E8-791B835B3930}"/>
    <cellStyle name="20% - Accent4 30 2 11" xfId="6462" xr:uid="{22F5E41F-B28E-4580-A363-F3B101923D80}"/>
    <cellStyle name="20% - Accent4 30 2 12" xfId="32095" xr:uid="{7F3A240D-D3F9-4D43-B8EE-38CA6AD766CB}"/>
    <cellStyle name="20% - Accent4 30 2 2" xfId="9646" xr:uid="{B8014688-0990-4AD2-8005-71FF662B1FDB}"/>
    <cellStyle name="20% - Accent4 30 2 2 2" xfId="11630" xr:uid="{350FD4EF-7DAA-42ED-9456-F933768CDA42}"/>
    <cellStyle name="20% - Accent4 30 2 2 2 2" xfId="17582" xr:uid="{6DEEE105-8C05-403E-A6A5-D840BBE85520}"/>
    <cellStyle name="20% - Accent4 30 2 2 2 3" xfId="27144" xr:uid="{7DEE4787-0AA8-45B7-88F3-D4FA93B3A1BB}"/>
    <cellStyle name="20% - Accent4 30 2 2 3" xfId="15598" xr:uid="{344A7666-64E2-44B1-9F1A-0A0005034F3E}"/>
    <cellStyle name="20% - Accent4 30 2 2 3 2" xfId="29340" xr:uid="{112E97D9-497D-4854-A4F7-AA519C1D0971}"/>
    <cellStyle name="20% - Accent4 30 2 2 4" xfId="20747" xr:uid="{E9EBDC58-AB40-4119-A402-F5F8CD47D262}"/>
    <cellStyle name="20% - Accent4 30 2 2 5" xfId="25160" xr:uid="{8EF460F9-B43B-4436-AFF9-54194AA72ED2}"/>
    <cellStyle name="20% - Accent4 30 2 3" xfId="10282" xr:uid="{6D33B365-CA8C-42D9-B21D-226F7762A516}"/>
    <cellStyle name="20% - Accent4 30 2 3 2" xfId="16234" xr:uid="{14FD052C-0BA3-4259-9A48-DAB10D1B10AF}"/>
    <cellStyle name="20% - Accent4 30 2 3 2 2" xfId="29341" xr:uid="{78E1F726-5060-48F1-8D9C-F742FCCE69B7}"/>
    <cellStyle name="20% - Accent4 30 2 3 3" xfId="20748" xr:uid="{99270197-9C2D-4DFF-A01B-512640D339F4}"/>
    <cellStyle name="20% - Accent4 30 2 3 4" xfId="25796" xr:uid="{ACD8C909-53C1-47D5-8490-BBA2234B7802}"/>
    <cellStyle name="20% - Accent4 30 2 4" xfId="12266" xr:uid="{BF431BBE-516C-4557-A325-F671899910C0}"/>
    <cellStyle name="20% - Accent4 30 2 4 2" xfId="14250" xr:uid="{90CB8FCB-FED5-41D7-B5D1-F9A5F7E4B28F}"/>
    <cellStyle name="20% - Accent4 30 2 4 3" xfId="27780" xr:uid="{7FEE9140-149B-427F-BBD3-CF646BA5EE68}"/>
    <cellStyle name="20% - Accent4 30 2 5" xfId="8298" xr:uid="{B9AFECF0-6ACD-487F-AE06-D394CEDB52A8}"/>
    <cellStyle name="20% - Accent4 30 2 5 2" xfId="29339" xr:uid="{5E6AD9E6-9CE3-4E5E-BCC5-5FBE79509564}"/>
    <cellStyle name="20% - Accent4 30 2 6" xfId="13614" xr:uid="{1CBCAFC9-0152-4406-AA21-917187AC574C}"/>
    <cellStyle name="20% - Accent4 30 2 7" xfId="18271" xr:uid="{BBAF8EE0-FF5F-496E-A458-0085AA5FE368}"/>
    <cellStyle name="20% - Accent4 30 2 8" xfId="19619" xr:uid="{B847F5C1-315C-4D2E-9AFA-57565390CC7B}"/>
    <cellStyle name="20% - Accent4 30 2 9" xfId="20749" xr:uid="{1132C67D-1CEE-40DA-B221-BFE5C7F36FB5}"/>
    <cellStyle name="20% - Accent4 30 3" xfId="9167" xr:uid="{8AEC1D2B-7BC7-4CA1-818D-3CCCAF7B13B9}"/>
    <cellStyle name="20% - Accent4 30 3 2" xfId="11151" xr:uid="{703721DF-40EB-4213-9949-5C2EA4495811}"/>
    <cellStyle name="20% - Accent4 30 3 2 2" xfId="17103" xr:uid="{AE3BF6CD-A565-45EC-ADA2-DC35B444D87B}"/>
    <cellStyle name="20% - Accent4 30 3 2 3" xfId="26665" xr:uid="{86F30A1B-5CCC-4228-9240-A888042BB60F}"/>
    <cellStyle name="20% - Accent4 30 3 3" xfId="15119" xr:uid="{CF8F7DB8-4C5E-4EAD-B735-ED59DD3105FB}"/>
    <cellStyle name="20% - Accent4 30 3 3 2" xfId="29342" xr:uid="{AE9D51AA-1A15-493B-81F8-9ECCC60B3D59}"/>
    <cellStyle name="20% - Accent4 30 3 4" xfId="20750" xr:uid="{DFA61206-C798-446C-A316-84798A04BCF8}"/>
    <cellStyle name="20% - Accent4 30 3 5" xfId="24681" xr:uid="{C84A6EE0-7CC3-4A26-AF74-4D5D0E088E30}"/>
    <cellStyle name="20% - Accent4 30 4" xfId="10281" xr:uid="{472B6EBE-5BBB-4344-BFF1-626443A23D5D}"/>
    <cellStyle name="20% - Accent4 30 4 2" xfId="16233" xr:uid="{E3B45ED4-EC61-4429-877C-DEE4F21F051E}"/>
    <cellStyle name="20% - Accent4 30 4 2 2" xfId="29343" xr:uid="{433C96C8-53EA-4F16-B3E3-A1274567AD42}"/>
    <cellStyle name="20% - Accent4 30 4 3" xfId="20751" xr:uid="{249FC6CC-6C06-40C8-958E-25C4D3AC419C}"/>
    <cellStyle name="20% - Accent4 30 4 4" xfId="25795" xr:uid="{FBF0E838-D04A-457C-8139-D4B447E74B86}"/>
    <cellStyle name="20% - Accent4 30 5" xfId="12265" xr:uid="{12C98D4C-DDC9-42C2-8954-58A46FDCA9D6}"/>
    <cellStyle name="20% - Accent4 30 5 2" xfId="14249" xr:uid="{165A9F98-9273-4477-9865-9969B9939059}"/>
    <cellStyle name="20% - Accent4 30 5 3" xfId="27779" xr:uid="{5F92B0D8-01F4-44C8-A053-CAC64AE57530}"/>
    <cellStyle name="20% - Accent4 30 6" xfId="8297" xr:uid="{E74BDC4E-C863-4A60-9E54-0342DF0FF428}"/>
    <cellStyle name="20% - Accent4 30 6 2" xfId="29338" xr:uid="{08565A5F-7F99-49CC-936F-4F815524E743}"/>
    <cellStyle name="20% - Accent4 30 7" xfId="13135" xr:uid="{8992D61C-15B9-436C-9821-4B0BD482D84B}"/>
    <cellStyle name="20% - Accent4 30 8" xfId="18270" xr:uid="{B69675AC-ABAB-4B55-A18F-04D936839CBF}"/>
    <cellStyle name="20% - Accent4 30 9" xfId="19140" xr:uid="{32306EC1-819E-4C8B-8E1A-4C0A8F44F165}"/>
    <cellStyle name="20% - Accent4 31" xfId="3978" xr:uid="{C0B510FD-2CD9-48A4-A72D-F91176B4D533}"/>
    <cellStyle name="20% - Accent4 31 10" xfId="20752" xr:uid="{E4B427B0-C5E3-4A3B-97A9-392FD49314EB}"/>
    <cellStyle name="20% - Accent4 31 11" xfId="23813" xr:uid="{4D8B1967-FBE3-4188-8A52-1326401D5847}"/>
    <cellStyle name="20% - Accent4 31 12" xfId="5984" xr:uid="{D4E72FEB-40A0-4295-97B8-C513002D8726}"/>
    <cellStyle name="20% - Accent4 31 13" xfId="32096" xr:uid="{9995DFC2-3E8B-4CC6-B968-FD8EAAC7540D}"/>
    <cellStyle name="20% - Accent4 31 2" xfId="3979" xr:uid="{FDF81A53-80F8-46AE-97D5-2D58E4FBCCE6}"/>
    <cellStyle name="20% - Accent4 31 2 10" xfId="23814" xr:uid="{AAB013D7-B130-4200-AC07-00191589B3CA}"/>
    <cellStyle name="20% - Accent4 31 2 11" xfId="6463" xr:uid="{FCDDB912-AC4E-4C6D-AA52-4EE0B183F279}"/>
    <cellStyle name="20% - Accent4 31 2 12" xfId="32097" xr:uid="{AB6DD3F4-8DB5-475B-B0C3-AFD60D804B6B}"/>
    <cellStyle name="20% - Accent4 31 2 2" xfId="9647" xr:uid="{174D8801-DF58-4089-AD3C-DAB658C84A47}"/>
    <cellStyle name="20% - Accent4 31 2 2 2" xfId="11631" xr:uid="{6941AF5A-CFC2-4AAA-8B3D-F2A7165DAAC3}"/>
    <cellStyle name="20% - Accent4 31 2 2 2 2" xfId="17583" xr:uid="{79D30383-6818-4298-9B00-BE7FA0AA4880}"/>
    <cellStyle name="20% - Accent4 31 2 2 2 3" xfId="27145" xr:uid="{80A5F02E-CF73-42F1-B450-09CF6C1BB114}"/>
    <cellStyle name="20% - Accent4 31 2 2 3" xfId="15599" xr:uid="{680F62B1-E68F-4053-AA31-3D3E61C0E407}"/>
    <cellStyle name="20% - Accent4 31 2 2 3 2" xfId="29346" xr:uid="{F944D949-57B8-4F6D-9D57-E9D6D70CAF15}"/>
    <cellStyle name="20% - Accent4 31 2 2 4" xfId="20753" xr:uid="{BDEDBFC7-BF00-440B-A004-72E226980914}"/>
    <cellStyle name="20% - Accent4 31 2 2 5" xfId="25161" xr:uid="{62F5658D-6A23-4C74-A806-CE5CD427DB01}"/>
    <cellStyle name="20% - Accent4 31 2 3" xfId="10284" xr:uid="{A8636B78-42C0-4809-BC38-58385491E3A7}"/>
    <cellStyle name="20% - Accent4 31 2 3 2" xfId="16236" xr:uid="{1FB77EA9-B84C-4809-A4EA-DFF17ED6B2AE}"/>
    <cellStyle name="20% - Accent4 31 2 3 2 2" xfId="29347" xr:uid="{4B3D46E0-3D6C-47BA-A7AC-86FA96A33B59}"/>
    <cellStyle name="20% - Accent4 31 2 3 3" xfId="20754" xr:uid="{27868D49-B75C-4180-A9DB-2D597C5468F6}"/>
    <cellStyle name="20% - Accent4 31 2 3 4" xfId="25798" xr:uid="{7004AD07-732F-4670-9784-6B41CB44E1D6}"/>
    <cellStyle name="20% - Accent4 31 2 4" xfId="12268" xr:uid="{DB6DFC70-B112-429B-A100-2A48A3875571}"/>
    <cellStyle name="20% - Accent4 31 2 4 2" xfId="14252" xr:uid="{7336B0E3-5681-466A-A011-0FE32B3423FE}"/>
    <cellStyle name="20% - Accent4 31 2 4 3" xfId="27782" xr:uid="{A793C253-1641-4BE9-A872-C41575C8A1E2}"/>
    <cellStyle name="20% - Accent4 31 2 5" xfId="8300" xr:uid="{6F782136-F9C7-4D8B-AC55-8959E87BA231}"/>
    <cellStyle name="20% - Accent4 31 2 5 2" xfId="29345" xr:uid="{7C371FBC-9361-4F4B-A96C-B83BE658DCFF}"/>
    <cellStyle name="20% - Accent4 31 2 6" xfId="13615" xr:uid="{8F9B9DD6-488F-49AE-9DB9-C197BCA5AFF2}"/>
    <cellStyle name="20% - Accent4 31 2 7" xfId="18273" xr:uid="{707EC93F-952E-4230-8B6E-6BE2AAD4553C}"/>
    <cellStyle name="20% - Accent4 31 2 8" xfId="19620" xr:uid="{45EC7493-5CE3-4313-A805-53F950837FFA}"/>
    <cellStyle name="20% - Accent4 31 2 9" xfId="20755" xr:uid="{6D0252BE-EC19-4042-9276-89697E7E1E03}"/>
    <cellStyle name="20% - Accent4 31 3" xfId="9168" xr:uid="{87F5F2B6-EA14-4076-A373-888F21C982C8}"/>
    <cellStyle name="20% - Accent4 31 3 2" xfId="11152" xr:uid="{91BA32AB-96F0-49B1-A67D-6C93C8520976}"/>
    <cellStyle name="20% - Accent4 31 3 2 2" xfId="17104" xr:uid="{33101F25-22C3-478C-B9B9-4DCE090C659A}"/>
    <cellStyle name="20% - Accent4 31 3 2 3" xfId="26666" xr:uid="{3E0E4726-526B-4358-92D3-4CB0958FEEA5}"/>
    <cellStyle name="20% - Accent4 31 3 3" xfId="15120" xr:uid="{C8A6C5E7-8B23-4C43-9005-41C4A1030172}"/>
    <cellStyle name="20% - Accent4 31 3 3 2" xfId="29348" xr:uid="{6F527CB4-7BA2-4A55-BA2B-A3B1A7F2D8CA}"/>
    <cellStyle name="20% - Accent4 31 3 4" xfId="20756" xr:uid="{33E9BCBC-9462-4A26-9DAC-AF1E995FB9EB}"/>
    <cellStyle name="20% - Accent4 31 3 5" xfId="24682" xr:uid="{5211C425-C8C4-4854-87AA-8FAF7C4755C8}"/>
    <cellStyle name="20% - Accent4 31 4" xfId="10283" xr:uid="{D201F82D-4BE8-4558-8F9C-639F65A718B5}"/>
    <cellStyle name="20% - Accent4 31 4 2" xfId="16235" xr:uid="{133446C0-5D01-470C-B35C-FC0F21187D3B}"/>
    <cellStyle name="20% - Accent4 31 4 2 2" xfId="29349" xr:uid="{0B8C7171-9BF2-41CF-B88B-342668842066}"/>
    <cellStyle name="20% - Accent4 31 4 3" xfId="20757" xr:uid="{396A2851-12B6-4558-AEEC-854569D4568A}"/>
    <cellStyle name="20% - Accent4 31 4 4" xfId="25797" xr:uid="{BCC461DB-EE2B-41BB-90B1-59B084EF0DC7}"/>
    <cellStyle name="20% - Accent4 31 5" xfId="12267" xr:uid="{29016461-35A0-4027-B985-AF1C7B7309E8}"/>
    <cellStyle name="20% - Accent4 31 5 2" xfId="14251" xr:uid="{FB766219-0465-420A-9F69-02B2A34929BE}"/>
    <cellStyle name="20% - Accent4 31 5 3" xfId="27781" xr:uid="{2788C8D2-F678-4A55-9917-0BB2CEA6F266}"/>
    <cellStyle name="20% - Accent4 31 6" xfId="8299" xr:uid="{2A29CED1-9E24-4AA7-B0D9-63126DB34368}"/>
    <cellStyle name="20% - Accent4 31 6 2" xfId="29344" xr:uid="{645E0E2E-9049-4EFD-B02D-812FD5393824}"/>
    <cellStyle name="20% - Accent4 31 7" xfId="13136" xr:uid="{2D13A035-7706-4AA6-A75E-4508A04DFFD2}"/>
    <cellStyle name="20% - Accent4 31 8" xfId="18272" xr:uid="{F99855F0-E9BB-4606-BA29-08BE6FE206DC}"/>
    <cellStyle name="20% - Accent4 31 9" xfId="19141" xr:uid="{11F6C07F-6C30-45B1-B85F-6122DDA7A167}"/>
    <cellStyle name="20% - Accent4 32" xfId="3980" xr:uid="{8D7DD69F-23FF-4726-8052-5834033FEBEE}"/>
    <cellStyle name="20% - Accent4 32 10" xfId="20758" xr:uid="{EA00AEFA-2C9F-48FA-ABA1-911998BE40CA}"/>
    <cellStyle name="20% - Accent4 32 11" xfId="23815" xr:uid="{5B9FF21F-F258-43BA-BC1A-C716F18703AF}"/>
    <cellStyle name="20% - Accent4 32 12" xfId="5985" xr:uid="{A06E065C-7BB2-4233-B8D1-8B1584C6FA1B}"/>
    <cellStyle name="20% - Accent4 32 13" xfId="32098" xr:uid="{14DB7701-5D22-4D7A-AFCA-B5815C9F72D6}"/>
    <cellStyle name="20% - Accent4 32 2" xfId="3981" xr:uid="{22C59EB6-E14B-4E42-AAD8-F296A0D4D4C9}"/>
    <cellStyle name="20% - Accent4 32 2 10" xfId="23816" xr:uid="{1FEECD2C-0F32-44E6-A035-CB7F3C355BA6}"/>
    <cellStyle name="20% - Accent4 32 2 11" xfId="6464" xr:uid="{5A7F1521-8496-4C20-A877-57A7BBC3BF8E}"/>
    <cellStyle name="20% - Accent4 32 2 12" xfId="32099" xr:uid="{CF232C6E-3A18-41E5-BA89-BD1806D1F8F8}"/>
    <cellStyle name="20% - Accent4 32 2 2" xfId="9648" xr:uid="{32F54F58-BE3E-4644-BC79-92953BC887D8}"/>
    <cellStyle name="20% - Accent4 32 2 2 2" xfId="11632" xr:uid="{0C8AB6C3-5971-43E3-85A0-A3C60EEBC571}"/>
    <cellStyle name="20% - Accent4 32 2 2 2 2" xfId="17584" xr:uid="{D1B83708-1882-4AA8-ABB4-D9D052E46448}"/>
    <cellStyle name="20% - Accent4 32 2 2 2 3" xfId="27146" xr:uid="{A46E267E-CAF2-4E82-81B5-D8D8D0785065}"/>
    <cellStyle name="20% - Accent4 32 2 2 3" xfId="15600" xr:uid="{C80DC7C5-FCFF-472F-A4C8-EA51F5B045CA}"/>
    <cellStyle name="20% - Accent4 32 2 2 3 2" xfId="29352" xr:uid="{4C761505-9038-4AD7-9198-BEAC35202DDE}"/>
    <cellStyle name="20% - Accent4 32 2 2 4" xfId="20759" xr:uid="{D6FFDC48-C936-4BE0-9F50-607066384191}"/>
    <cellStyle name="20% - Accent4 32 2 2 5" xfId="25162" xr:uid="{9A97D52D-8360-46E3-BDFE-D0A6AE73375F}"/>
    <cellStyle name="20% - Accent4 32 2 3" xfId="10286" xr:uid="{954B5D66-3CBD-42E6-8B2B-CBDB81CA4DC6}"/>
    <cellStyle name="20% - Accent4 32 2 3 2" xfId="16238" xr:uid="{78203DD8-D340-49C5-9706-F0D09F75EF5B}"/>
    <cellStyle name="20% - Accent4 32 2 3 2 2" xfId="29353" xr:uid="{8B18736E-192B-482D-862A-5F224D834B6D}"/>
    <cellStyle name="20% - Accent4 32 2 3 3" xfId="20760" xr:uid="{5D13B9B1-9667-490F-B122-05AB3FE8EF45}"/>
    <cellStyle name="20% - Accent4 32 2 3 4" xfId="25800" xr:uid="{1718901A-52D2-46B1-9521-7D4F8D823C8A}"/>
    <cellStyle name="20% - Accent4 32 2 4" xfId="12270" xr:uid="{11DACB43-98F8-408B-9285-09038AB80CAA}"/>
    <cellStyle name="20% - Accent4 32 2 4 2" xfId="14254" xr:uid="{FE4473EA-09CA-48FB-BF67-00723706CC79}"/>
    <cellStyle name="20% - Accent4 32 2 4 3" xfId="27784" xr:uid="{03A5A6C1-07F9-4FFC-9D9B-5C6A4F58DBA7}"/>
    <cellStyle name="20% - Accent4 32 2 5" xfId="8302" xr:uid="{7E6260C2-0A85-4E35-B02F-2B1877B10FF4}"/>
    <cellStyle name="20% - Accent4 32 2 5 2" xfId="29351" xr:uid="{6FC70B75-2B87-4C73-A492-A3351BA65661}"/>
    <cellStyle name="20% - Accent4 32 2 6" xfId="13616" xr:uid="{3A946F92-7D8D-4652-B3B1-04663437C58E}"/>
    <cellStyle name="20% - Accent4 32 2 7" xfId="18275" xr:uid="{65A6AE5F-937C-49B1-A3D9-E760EB8D7C03}"/>
    <cellStyle name="20% - Accent4 32 2 8" xfId="19621" xr:uid="{43F97693-A101-425A-9B10-AE4B81F202BD}"/>
    <cellStyle name="20% - Accent4 32 2 9" xfId="20761" xr:uid="{22829AE9-207D-4AA7-8B91-776CCBF6F0E3}"/>
    <cellStyle name="20% - Accent4 32 3" xfId="9169" xr:uid="{8871138C-ABE8-4AF1-931A-853C7C4F2696}"/>
    <cellStyle name="20% - Accent4 32 3 2" xfId="11153" xr:uid="{9AEBF744-1B03-4693-A6B0-9EBF7A78965A}"/>
    <cellStyle name="20% - Accent4 32 3 2 2" xfId="17105" xr:uid="{6ACD0BC3-135F-4BC9-8595-671AC4DCA1AD}"/>
    <cellStyle name="20% - Accent4 32 3 2 3" xfId="26667" xr:uid="{6AD2CB35-EB28-4ADE-AA85-CFAFE7544ACD}"/>
    <cellStyle name="20% - Accent4 32 3 3" xfId="15121" xr:uid="{DA326373-6B76-432F-89A8-4FE422A13451}"/>
    <cellStyle name="20% - Accent4 32 3 3 2" xfId="29354" xr:uid="{A56FED8F-AABB-43B0-B96A-E45C82E84FEC}"/>
    <cellStyle name="20% - Accent4 32 3 4" xfId="20762" xr:uid="{308B9F4C-6473-424F-AFDA-E40F91A94D7B}"/>
    <cellStyle name="20% - Accent4 32 3 5" xfId="24683" xr:uid="{1514B4F5-C2E1-40FA-A398-943AB78B2BDA}"/>
    <cellStyle name="20% - Accent4 32 4" xfId="10285" xr:uid="{12DFE294-12B6-4C42-9B50-424677FBD0F9}"/>
    <cellStyle name="20% - Accent4 32 4 2" xfId="16237" xr:uid="{005FB88F-39A0-43A8-92E1-C33B1366EC51}"/>
    <cellStyle name="20% - Accent4 32 4 2 2" xfId="29355" xr:uid="{1D934744-442C-4EFF-AD80-5CA9C65353C0}"/>
    <cellStyle name="20% - Accent4 32 4 3" xfId="20763" xr:uid="{CD263197-D1D9-43AF-9C59-433721D28F59}"/>
    <cellStyle name="20% - Accent4 32 4 4" xfId="25799" xr:uid="{A73A115C-57E6-4C40-B7C4-B716EFA76C7D}"/>
    <cellStyle name="20% - Accent4 32 5" xfId="12269" xr:uid="{F9B9B587-7ED1-4FE2-B3D9-EB5A2BA4D7D8}"/>
    <cellStyle name="20% - Accent4 32 5 2" xfId="14253" xr:uid="{AA14B26C-25AD-4D04-A6AD-4E1DE9EB96EF}"/>
    <cellStyle name="20% - Accent4 32 5 3" xfId="27783" xr:uid="{010EE1B3-47F1-4E9B-A16E-2E029F74DA11}"/>
    <cellStyle name="20% - Accent4 32 6" xfId="8301" xr:uid="{388530EB-6F6C-4856-9115-60838564C520}"/>
    <cellStyle name="20% - Accent4 32 6 2" xfId="29350" xr:uid="{FE761305-D8EF-4E35-BD07-597A8959CD2B}"/>
    <cellStyle name="20% - Accent4 32 7" xfId="13137" xr:uid="{98CB92C3-E73F-48D9-9B9E-3A46218C1F6A}"/>
    <cellStyle name="20% - Accent4 32 8" xfId="18274" xr:uid="{C8834F33-805A-4937-BCFA-D5C41AB155FC}"/>
    <cellStyle name="20% - Accent4 32 9" xfId="19142" xr:uid="{C1A3E409-5BC4-43FB-BD7B-E5035FC9EBC0}"/>
    <cellStyle name="20% - Accent4 33" xfId="3982" xr:uid="{E898C7D8-0F3A-4082-BC70-D73A7B138DAD}"/>
    <cellStyle name="20% - Accent4 33 10" xfId="20764" xr:uid="{C91D4E2C-25E0-4B9E-B09E-81A01FC98D9B}"/>
    <cellStyle name="20% - Accent4 33 11" xfId="23817" xr:uid="{FFAE6FD7-FC71-4CF6-BAEB-428C45A336FC}"/>
    <cellStyle name="20% - Accent4 33 12" xfId="5986" xr:uid="{3F05C9E3-DF6B-4D25-B51D-F3D10039318E}"/>
    <cellStyle name="20% - Accent4 33 13" xfId="32100" xr:uid="{10E3145F-834A-4ED9-8028-D3138B50276D}"/>
    <cellStyle name="20% - Accent4 33 2" xfId="3983" xr:uid="{F3DCA110-5AA5-4345-AF04-62C29F3774D4}"/>
    <cellStyle name="20% - Accent4 33 2 10" xfId="23818" xr:uid="{2E61B269-3050-494A-921B-E09B40D6AFD6}"/>
    <cellStyle name="20% - Accent4 33 2 11" xfId="6465" xr:uid="{FAB3C460-4E5E-42B4-98FF-887BD66AAD55}"/>
    <cellStyle name="20% - Accent4 33 2 12" xfId="32101" xr:uid="{6E6CBE16-CB70-4ABF-81A4-CB9F7601E5CA}"/>
    <cellStyle name="20% - Accent4 33 2 2" xfId="9649" xr:uid="{F6DC5509-B118-47E1-B9C3-3F46B0C95163}"/>
    <cellStyle name="20% - Accent4 33 2 2 2" xfId="11633" xr:uid="{158CBD2D-0CE5-4E09-A44F-7AEDAC6E1B9E}"/>
    <cellStyle name="20% - Accent4 33 2 2 2 2" xfId="17585" xr:uid="{50DA1046-77FE-4F99-9036-9A92467D7926}"/>
    <cellStyle name="20% - Accent4 33 2 2 2 3" xfId="27147" xr:uid="{0F57CCA2-F027-4986-8C04-DDB3D262D62D}"/>
    <cellStyle name="20% - Accent4 33 2 2 3" xfId="15601" xr:uid="{71A37D81-B73D-416A-9084-B454803F4D05}"/>
    <cellStyle name="20% - Accent4 33 2 2 3 2" xfId="29358" xr:uid="{F65B683E-3899-4419-8ECA-A98A8B30CF95}"/>
    <cellStyle name="20% - Accent4 33 2 2 4" xfId="20765" xr:uid="{9E3976FA-BB5B-47AA-AF2A-FBC1F0F550D7}"/>
    <cellStyle name="20% - Accent4 33 2 2 5" xfId="25163" xr:uid="{1E4F0E9B-3E89-4ECA-8EBA-2D07CF21003A}"/>
    <cellStyle name="20% - Accent4 33 2 3" xfId="10288" xr:uid="{4B45BC78-DAF6-4595-B4B1-E7CF2C6DFC31}"/>
    <cellStyle name="20% - Accent4 33 2 3 2" xfId="16240" xr:uid="{07609F6B-39FD-44E0-9EF6-E994FB6F6503}"/>
    <cellStyle name="20% - Accent4 33 2 3 2 2" xfId="29359" xr:uid="{57FFBF84-E78F-4179-9A50-3F1B96365761}"/>
    <cellStyle name="20% - Accent4 33 2 3 3" xfId="20766" xr:uid="{0212A23E-5D61-4171-9367-76CAE488C3BF}"/>
    <cellStyle name="20% - Accent4 33 2 3 4" xfId="25802" xr:uid="{5E79B0F5-3056-45D7-9115-E90C9418ED23}"/>
    <cellStyle name="20% - Accent4 33 2 4" xfId="12272" xr:uid="{34BC4E46-A4C3-4634-B89D-7320B0015B9B}"/>
    <cellStyle name="20% - Accent4 33 2 4 2" xfId="14256" xr:uid="{85CA1356-13EB-4B99-8D61-DBC59155745F}"/>
    <cellStyle name="20% - Accent4 33 2 4 3" xfId="27786" xr:uid="{663989E8-8EEB-41A7-98FD-74C8FB3715C9}"/>
    <cellStyle name="20% - Accent4 33 2 5" xfId="8304" xr:uid="{10A2AFD7-3BF8-457B-94D7-48CA43AE67CD}"/>
    <cellStyle name="20% - Accent4 33 2 5 2" xfId="29357" xr:uid="{6F44C4AB-7E93-4FBC-85AA-513DEE4E920B}"/>
    <cellStyle name="20% - Accent4 33 2 6" xfId="13617" xr:uid="{9945057A-9451-4589-A8D1-A05593402A0A}"/>
    <cellStyle name="20% - Accent4 33 2 7" xfId="18277" xr:uid="{6DD33A7C-C02E-44AD-9E22-3F0262D848DF}"/>
    <cellStyle name="20% - Accent4 33 2 8" xfId="19622" xr:uid="{8DC9BA81-6AC9-4312-9364-5AAB9FF3B898}"/>
    <cellStyle name="20% - Accent4 33 2 9" xfId="20767" xr:uid="{379F3F44-72AC-4B1F-A413-1F285FFF208E}"/>
    <cellStyle name="20% - Accent4 33 3" xfId="9170" xr:uid="{461476BB-D64E-4B7F-AAB7-F86B8EBD29E4}"/>
    <cellStyle name="20% - Accent4 33 3 2" xfId="11154" xr:uid="{F540F947-11A0-41DD-B533-AF84BAFAA3F8}"/>
    <cellStyle name="20% - Accent4 33 3 2 2" xfId="17106" xr:uid="{4C6F90A5-26F5-42E6-8D55-405E4F1A407A}"/>
    <cellStyle name="20% - Accent4 33 3 2 3" xfId="26668" xr:uid="{580BC957-99C7-4F5D-B228-4518A3891FF3}"/>
    <cellStyle name="20% - Accent4 33 3 3" xfId="15122" xr:uid="{D1CB1E69-BB7C-430A-B75C-C680C1EAADB9}"/>
    <cellStyle name="20% - Accent4 33 3 3 2" xfId="29360" xr:uid="{0EA72BDA-B692-4148-A78E-78E0BF592F15}"/>
    <cellStyle name="20% - Accent4 33 3 4" xfId="20768" xr:uid="{F784518B-D7B5-4A9F-A3E6-1B070DB8EEE0}"/>
    <cellStyle name="20% - Accent4 33 3 5" xfId="24684" xr:uid="{E2983171-FF9C-41C0-98C5-CFB8E7746032}"/>
    <cellStyle name="20% - Accent4 33 4" xfId="10287" xr:uid="{880C0CF5-5E99-45D9-921D-AD5BE37281EF}"/>
    <cellStyle name="20% - Accent4 33 4 2" xfId="16239" xr:uid="{ACDA835E-CE4B-4168-A050-29F3F2ABC30F}"/>
    <cellStyle name="20% - Accent4 33 4 2 2" xfId="29361" xr:uid="{8B1BD10E-B684-4629-B17C-D8FD4E43C1DB}"/>
    <cellStyle name="20% - Accent4 33 4 3" xfId="20769" xr:uid="{1BE3159D-93E3-408B-9A78-4D4A4415A293}"/>
    <cellStyle name="20% - Accent4 33 4 4" xfId="25801" xr:uid="{BC46B4FA-055C-4EE6-BDD8-3E5B66E39CB3}"/>
    <cellStyle name="20% - Accent4 33 5" xfId="12271" xr:uid="{7098DE04-C235-4AA9-A75A-9639E36631A8}"/>
    <cellStyle name="20% - Accent4 33 5 2" xfId="14255" xr:uid="{537E10CE-3EE8-4EEE-AE20-25FF26164542}"/>
    <cellStyle name="20% - Accent4 33 5 3" xfId="27785" xr:uid="{A832E851-3A70-4B9F-9A00-30CEEACB253C}"/>
    <cellStyle name="20% - Accent4 33 6" xfId="8303" xr:uid="{7B5329B7-D1E8-4109-ADF3-40A51F44AED3}"/>
    <cellStyle name="20% - Accent4 33 6 2" xfId="29356" xr:uid="{7729DA01-522B-48AA-BF68-F549C80E9D6B}"/>
    <cellStyle name="20% - Accent4 33 7" xfId="13138" xr:uid="{0C502495-9B5E-41DE-9FBE-2C526B7EE731}"/>
    <cellStyle name="20% - Accent4 33 8" xfId="18276" xr:uid="{DA311B3E-A2ED-4678-BF7C-0E34BB341B98}"/>
    <cellStyle name="20% - Accent4 33 9" xfId="19143" xr:uid="{BD6EF932-C4FA-40FE-8D6B-88C5A44D0E87}"/>
    <cellStyle name="20% - Accent4 34" xfId="3984" xr:uid="{5EB57627-1971-43F3-8C2C-9E949D9EA4EB}"/>
    <cellStyle name="20% - Accent4 34 10" xfId="20770" xr:uid="{508D8067-B372-409C-B080-1647A5684B8E}"/>
    <cellStyle name="20% - Accent4 34 11" xfId="23819" xr:uid="{65DF2C50-1C9F-4E46-8CB9-15FBC008EE3C}"/>
    <cellStyle name="20% - Accent4 34 12" xfId="5987" xr:uid="{42DF501F-5B3E-4596-A021-9EF25CE3D78A}"/>
    <cellStyle name="20% - Accent4 34 13" xfId="32102" xr:uid="{AEEB2F06-B073-4739-A7D5-F1F251DF337C}"/>
    <cellStyle name="20% - Accent4 34 2" xfId="3985" xr:uid="{5F43F09E-2A41-45F3-A670-544E80911963}"/>
    <cellStyle name="20% - Accent4 34 2 10" xfId="23820" xr:uid="{79B0200D-909A-40D3-B281-EC836BE90E7E}"/>
    <cellStyle name="20% - Accent4 34 2 11" xfId="6466" xr:uid="{454F9C26-C9FA-41B0-8083-21ED2F6824F9}"/>
    <cellStyle name="20% - Accent4 34 2 12" xfId="32103" xr:uid="{4E3BA359-2729-43D4-968B-0EF7C52C808D}"/>
    <cellStyle name="20% - Accent4 34 2 2" xfId="9650" xr:uid="{8A81390D-0F5C-4B41-99EC-F7D907B56F8D}"/>
    <cellStyle name="20% - Accent4 34 2 2 2" xfId="11634" xr:uid="{05D21C15-D3A7-4EA7-B873-538968DC9FB9}"/>
    <cellStyle name="20% - Accent4 34 2 2 2 2" xfId="17586" xr:uid="{E4275C3E-5B39-4A66-9C90-FCC24A03C6D8}"/>
    <cellStyle name="20% - Accent4 34 2 2 2 3" xfId="27148" xr:uid="{4D40CADE-0ACB-4462-8601-B491B93E98BD}"/>
    <cellStyle name="20% - Accent4 34 2 2 3" xfId="15602" xr:uid="{25F3659C-45C6-4602-A310-B3E299D25BD9}"/>
    <cellStyle name="20% - Accent4 34 2 2 3 2" xfId="29364" xr:uid="{74A1BAF1-80D6-418E-9BF9-ABE6747D4B8C}"/>
    <cellStyle name="20% - Accent4 34 2 2 4" xfId="20771" xr:uid="{7AAFF21C-2E77-4B7D-8A26-FE15061E2E13}"/>
    <cellStyle name="20% - Accent4 34 2 2 5" xfId="25164" xr:uid="{D85EC8F9-EEC0-4180-9418-B99ECB510F77}"/>
    <cellStyle name="20% - Accent4 34 2 3" xfId="10290" xr:uid="{65F00A96-40B2-4DC4-89C2-5DA2F07D2CF8}"/>
    <cellStyle name="20% - Accent4 34 2 3 2" xfId="16242" xr:uid="{55AEC5DA-78E4-49BA-8837-D09B72744DCF}"/>
    <cellStyle name="20% - Accent4 34 2 3 2 2" xfId="29365" xr:uid="{8F4D8A66-18AC-4B4A-A50D-395A978C5037}"/>
    <cellStyle name="20% - Accent4 34 2 3 3" xfId="20772" xr:uid="{DE37BB4F-516F-4062-8978-C90D7907AE53}"/>
    <cellStyle name="20% - Accent4 34 2 3 4" xfId="25804" xr:uid="{E828F13B-F849-41BF-B2BC-E1EB14F4F917}"/>
    <cellStyle name="20% - Accent4 34 2 4" xfId="12274" xr:uid="{39E0C379-D20C-4082-BE82-F4DEA7280C86}"/>
    <cellStyle name="20% - Accent4 34 2 4 2" xfId="14258" xr:uid="{581F6CEF-45BA-4373-B535-608EBF492C26}"/>
    <cellStyle name="20% - Accent4 34 2 4 3" xfId="27788" xr:uid="{E25F3EA7-F8D1-4A1C-BEF4-18551DBDF37A}"/>
    <cellStyle name="20% - Accent4 34 2 5" xfId="8306" xr:uid="{77D4C9FC-7B76-4D0F-935B-FC80DBDE8E5D}"/>
    <cellStyle name="20% - Accent4 34 2 5 2" xfId="29363" xr:uid="{3C370451-875F-4414-B568-5F175CE3029D}"/>
    <cellStyle name="20% - Accent4 34 2 6" xfId="13618" xr:uid="{068425D7-1685-483B-A80C-F573C264D89F}"/>
    <cellStyle name="20% - Accent4 34 2 7" xfId="18279" xr:uid="{FB21983A-62DF-400C-996E-19494CB16FC7}"/>
    <cellStyle name="20% - Accent4 34 2 8" xfId="19623" xr:uid="{C2A746E9-D187-4FB9-A62E-57107469A791}"/>
    <cellStyle name="20% - Accent4 34 2 9" xfId="20773" xr:uid="{FE39A1F2-D412-4436-8C89-45A24924EACB}"/>
    <cellStyle name="20% - Accent4 34 3" xfId="9171" xr:uid="{B8F83D0D-CD36-480F-AB0D-B3740F20C1D1}"/>
    <cellStyle name="20% - Accent4 34 3 2" xfId="11155" xr:uid="{A640C71B-D9D6-4E99-B535-0B89146D3E4E}"/>
    <cellStyle name="20% - Accent4 34 3 2 2" xfId="17107" xr:uid="{538F5D4B-2DD9-4EDD-9F81-F249A486D42F}"/>
    <cellStyle name="20% - Accent4 34 3 2 3" xfId="26669" xr:uid="{3E6E193A-76FB-4842-A2D8-7C3E63B3AC08}"/>
    <cellStyle name="20% - Accent4 34 3 3" xfId="15123" xr:uid="{507641D0-612C-40CF-B281-CF536C662292}"/>
    <cellStyle name="20% - Accent4 34 3 3 2" xfId="29366" xr:uid="{1E19C80F-9E18-4BE0-AE84-EFEB8B82BB52}"/>
    <cellStyle name="20% - Accent4 34 3 4" xfId="20774" xr:uid="{09564459-A841-4410-AE38-6798470C2964}"/>
    <cellStyle name="20% - Accent4 34 3 5" xfId="24685" xr:uid="{B0C1EE9F-099C-4D5D-B6A3-046794597B4F}"/>
    <cellStyle name="20% - Accent4 34 4" xfId="10289" xr:uid="{C70BD418-F083-4232-A22A-06B5BD20C965}"/>
    <cellStyle name="20% - Accent4 34 4 2" xfId="16241" xr:uid="{09A3DF67-D492-4069-9DB0-57187309A47F}"/>
    <cellStyle name="20% - Accent4 34 4 2 2" xfId="29367" xr:uid="{41CC266C-BF7E-4134-8359-E54DB5E3E192}"/>
    <cellStyle name="20% - Accent4 34 4 3" xfId="20775" xr:uid="{ACA53FBC-F83A-42C0-AD6F-AC2FC3C6C27F}"/>
    <cellStyle name="20% - Accent4 34 4 4" xfId="25803" xr:uid="{9E2551B6-0D54-442C-9FE3-3F6B6E830BF6}"/>
    <cellStyle name="20% - Accent4 34 5" xfId="12273" xr:uid="{5E242767-400D-4AAA-AF66-6F793B937CFB}"/>
    <cellStyle name="20% - Accent4 34 5 2" xfId="14257" xr:uid="{72C25638-F3EC-4801-B674-F8D3AC6D08AA}"/>
    <cellStyle name="20% - Accent4 34 5 3" xfId="27787" xr:uid="{83D1D133-584C-4D02-8397-EDD7D9CD4B72}"/>
    <cellStyle name="20% - Accent4 34 6" xfId="8305" xr:uid="{04BD2141-D48B-4A85-9DB9-B8375F11372A}"/>
    <cellStyle name="20% - Accent4 34 6 2" xfId="29362" xr:uid="{C9206BF6-6D36-4581-95B2-719EE4BAD530}"/>
    <cellStyle name="20% - Accent4 34 7" xfId="13139" xr:uid="{9AE4C78B-2CD8-4AF6-80BD-EFB82A76D28E}"/>
    <cellStyle name="20% - Accent4 34 8" xfId="18278" xr:uid="{2B8EC9CA-892C-4739-A686-6B92DB588A38}"/>
    <cellStyle name="20% - Accent4 34 9" xfId="19144" xr:uid="{D28302C3-51D1-4EC3-ADA5-A217ECF84801}"/>
    <cellStyle name="20% - Accent4 35" xfId="3986" xr:uid="{F48B476E-4FD8-4C19-B84E-F492B6140DFF}"/>
    <cellStyle name="20% - Accent4 35 10" xfId="20776" xr:uid="{0DAE72D6-A1C7-4224-BC0E-34B773CDEB5C}"/>
    <cellStyle name="20% - Accent4 35 11" xfId="23821" xr:uid="{21CF6ED3-2329-494F-B42C-E7F88085CD39}"/>
    <cellStyle name="20% - Accent4 35 12" xfId="5988" xr:uid="{32E0FC5D-195F-40E0-8AD7-6EE9FE069D08}"/>
    <cellStyle name="20% - Accent4 35 13" xfId="32104" xr:uid="{A233763C-6B45-43B4-9450-2D8001361680}"/>
    <cellStyle name="20% - Accent4 35 2" xfId="3987" xr:uid="{F173A15A-1586-48AD-89ED-820B22955BFB}"/>
    <cellStyle name="20% - Accent4 35 2 10" xfId="23822" xr:uid="{031389A1-A7A1-4858-B4D5-B70E62572BE4}"/>
    <cellStyle name="20% - Accent4 35 2 11" xfId="6467" xr:uid="{30F0137C-8BAB-474F-8A13-57A676921D52}"/>
    <cellStyle name="20% - Accent4 35 2 12" xfId="32105" xr:uid="{A3E95A2D-6D7B-4CC6-86E7-39BB648F9667}"/>
    <cellStyle name="20% - Accent4 35 2 2" xfId="9651" xr:uid="{B3D34C60-A4B9-448C-9409-589D86DC33B7}"/>
    <cellStyle name="20% - Accent4 35 2 2 2" xfId="11635" xr:uid="{4B7C2F2C-53C8-44C5-B9F8-6219B0CCE522}"/>
    <cellStyle name="20% - Accent4 35 2 2 2 2" xfId="17587" xr:uid="{239B76B8-F9B1-4106-941B-F7B30DD5B6B2}"/>
    <cellStyle name="20% - Accent4 35 2 2 2 3" xfId="27149" xr:uid="{E30BA692-5170-4368-8757-1C5B059CE553}"/>
    <cellStyle name="20% - Accent4 35 2 2 3" xfId="15603" xr:uid="{22CF46FC-066F-4776-B756-5E188EA80B62}"/>
    <cellStyle name="20% - Accent4 35 2 2 3 2" xfId="29370" xr:uid="{D8D0828B-68E6-493F-AB11-F069943A9879}"/>
    <cellStyle name="20% - Accent4 35 2 2 4" xfId="20777" xr:uid="{20660A9D-413D-4743-BCBD-54422234FC52}"/>
    <cellStyle name="20% - Accent4 35 2 2 5" xfId="25165" xr:uid="{A0AA2BE1-48A4-49DE-91F0-00182162877A}"/>
    <cellStyle name="20% - Accent4 35 2 3" xfId="10292" xr:uid="{2AFB0E93-14C5-4961-8C16-94E0A108234E}"/>
    <cellStyle name="20% - Accent4 35 2 3 2" xfId="16244" xr:uid="{872B76DA-3DD2-413C-B663-0E090F9E17DF}"/>
    <cellStyle name="20% - Accent4 35 2 3 2 2" xfId="29371" xr:uid="{AD66D5E1-38C0-48A0-9D7F-0E706D56DA8D}"/>
    <cellStyle name="20% - Accent4 35 2 3 3" xfId="20778" xr:uid="{E0DC354C-107A-4ECE-9931-60FE67583E2E}"/>
    <cellStyle name="20% - Accent4 35 2 3 4" xfId="25806" xr:uid="{B822285A-9FEA-46B9-B124-653567982055}"/>
    <cellStyle name="20% - Accent4 35 2 4" xfId="12276" xr:uid="{8AB40AEC-5FEB-444C-8E95-0E94EFA85E86}"/>
    <cellStyle name="20% - Accent4 35 2 4 2" xfId="14260" xr:uid="{DCD799FA-495E-44EC-9D6F-561B6A28B1FD}"/>
    <cellStyle name="20% - Accent4 35 2 4 3" xfId="27790" xr:uid="{A318EC59-362A-4A3F-9CCA-B80F22205782}"/>
    <cellStyle name="20% - Accent4 35 2 5" xfId="8308" xr:uid="{009FC5E5-04FD-4D9D-B51A-62382312107C}"/>
    <cellStyle name="20% - Accent4 35 2 5 2" xfId="29369" xr:uid="{876E393F-FBFD-468B-BD91-9613468268B5}"/>
    <cellStyle name="20% - Accent4 35 2 6" xfId="13619" xr:uid="{37C62672-C361-41DC-AE62-266FA32B6F32}"/>
    <cellStyle name="20% - Accent4 35 2 7" xfId="18281" xr:uid="{BF1DDB6F-F0A5-4081-A57B-C87B7CAAE535}"/>
    <cellStyle name="20% - Accent4 35 2 8" xfId="19624" xr:uid="{C4BFA3AC-3D46-4434-A91C-6C3FA7541A0B}"/>
    <cellStyle name="20% - Accent4 35 2 9" xfId="20779" xr:uid="{37F71BD3-042C-42AA-9F5E-0615A683289B}"/>
    <cellStyle name="20% - Accent4 35 3" xfId="9172" xr:uid="{9BAF2799-E354-408C-ACAA-ABE23F7AE4BA}"/>
    <cellStyle name="20% - Accent4 35 3 2" xfId="11156" xr:uid="{6042BA20-2ED0-4559-A8A8-FA8E6F81665D}"/>
    <cellStyle name="20% - Accent4 35 3 2 2" xfId="17108" xr:uid="{4D6A216D-054E-4B67-9F98-10F6D63ACA8E}"/>
    <cellStyle name="20% - Accent4 35 3 2 3" xfId="26670" xr:uid="{25942671-3FB3-479B-B1C8-EEE77D6B6157}"/>
    <cellStyle name="20% - Accent4 35 3 3" xfId="15124" xr:uid="{DA4A3A21-A8A1-415A-8531-FAEABD0E3E3F}"/>
    <cellStyle name="20% - Accent4 35 3 3 2" xfId="29372" xr:uid="{43596E9F-0BA5-42AA-BF0F-877218CDB5DE}"/>
    <cellStyle name="20% - Accent4 35 3 4" xfId="20780" xr:uid="{23EE82E3-D778-49BA-89A3-938DE9E7EE59}"/>
    <cellStyle name="20% - Accent4 35 3 5" xfId="24686" xr:uid="{5F502253-D6E9-4762-A1FE-FE1D8675E7FD}"/>
    <cellStyle name="20% - Accent4 35 4" xfId="10291" xr:uid="{77FBE455-5828-4A77-A586-07EF109262F7}"/>
    <cellStyle name="20% - Accent4 35 4 2" xfId="16243" xr:uid="{6C266333-DF87-4CB7-80F2-BAD837F265A8}"/>
    <cellStyle name="20% - Accent4 35 4 2 2" xfId="29373" xr:uid="{051965AE-7E7A-418E-A8A6-8DB879FFD498}"/>
    <cellStyle name="20% - Accent4 35 4 3" xfId="20781" xr:uid="{40E9EA2E-F806-4770-B6BA-81330023C7E5}"/>
    <cellStyle name="20% - Accent4 35 4 4" xfId="25805" xr:uid="{5E7D1D4A-5531-4FF1-BAB5-FC7738E30EE0}"/>
    <cellStyle name="20% - Accent4 35 5" xfId="12275" xr:uid="{85CE4DE7-4E4D-48F7-8C16-50974D5B70AE}"/>
    <cellStyle name="20% - Accent4 35 5 2" xfId="14259" xr:uid="{FFA08C20-6F23-4DBE-83F3-FB9AA8EBABC8}"/>
    <cellStyle name="20% - Accent4 35 5 3" xfId="27789" xr:uid="{A1359688-CEB0-4A6F-AF39-23D05E5227C6}"/>
    <cellStyle name="20% - Accent4 35 6" xfId="8307" xr:uid="{7F1367C1-CBF7-47D1-AB3B-19E129B13037}"/>
    <cellStyle name="20% - Accent4 35 6 2" xfId="29368" xr:uid="{409768AF-92A5-4746-8B74-9FE68E218DDA}"/>
    <cellStyle name="20% - Accent4 35 7" xfId="13140" xr:uid="{1C522A8F-5F23-42F1-BF78-1DDD752ECE49}"/>
    <cellStyle name="20% - Accent4 35 8" xfId="18280" xr:uid="{4909FFA3-8531-42CF-A665-A74E14BFED68}"/>
    <cellStyle name="20% - Accent4 35 9" xfId="19145" xr:uid="{25353206-4552-4129-936C-722562942314}"/>
    <cellStyle name="20% - Accent4 36" xfId="3988" xr:uid="{1462D782-E64F-492A-8A5B-97F699445885}"/>
    <cellStyle name="20% - Accent4 37" xfId="3989" xr:uid="{8941E687-A972-462D-826E-731C987E31CD}"/>
    <cellStyle name="20% - Accent4 38" xfId="3990" xr:uid="{5A480850-6399-4E68-B2C3-4FEDEE7B32C1}"/>
    <cellStyle name="20% - Accent4 39" xfId="5484" xr:uid="{1D3E7258-FB22-423A-B804-B73DA27D3B5D}"/>
    <cellStyle name="20% - Accent4 39 2" xfId="28546" xr:uid="{9E44E916-10FD-4C7C-BBB0-008962B54C6C}"/>
    <cellStyle name="20% - Accent4 39 3" xfId="20782" xr:uid="{13531159-6B51-4B10-A08E-5902CCF3C193}"/>
    <cellStyle name="20% - Accent4 4" xfId="97" xr:uid="{00000000-0005-0000-0000-000060000000}"/>
    <cellStyle name="20% - Accent4 4 10" xfId="19146" xr:uid="{F4302D3B-1DD5-4938-A33F-357117CE8C67}"/>
    <cellStyle name="20% - Accent4 4 11" xfId="20783" xr:uid="{51FC497C-AA0C-4E83-BD60-6AE40490D814}"/>
    <cellStyle name="20% - Accent4 4 12" xfId="23823" xr:uid="{B1D0029C-DF8A-44EA-8EAE-254A972B18B9}"/>
    <cellStyle name="20% - Accent4 4 13" xfId="5989" xr:uid="{D2743C0C-3FE7-4FF5-9312-C47BCD9EDF0B}"/>
    <cellStyle name="20% - Accent4 4 14" xfId="32106" xr:uid="{EFC8FBFD-F139-484A-AA56-387C57948B53}"/>
    <cellStyle name="20% - Accent4 4 15" xfId="3991" xr:uid="{F54720E6-5CA1-4521-B145-BE6F55B67ACF}"/>
    <cellStyle name="20% - Accent4 4 2" xfId="98" xr:uid="{00000000-0005-0000-0000-000061000000}"/>
    <cellStyle name="20% - Accent4 4 2 10" xfId="20784" xr:uid="{F3579A47-83CE-4BBF-8EB0-2CB21E9CC2B6}"/>
    <cellStyle name="20% - Accent4 4 2 11" xfId="23824" xr:uid="{282B99D0-DEA8-46D0-8EE2-D3FACBC40CFA}"/>
    <cellStyle name="20% - Accent4 4 2 12" xfId="5990" xr:uid="{05808268-E25A-4AAB-AE58-EA254EA7278A}"/>
    <cellStyle name="20% - Accent4 4 2 13" xfId="32107" xr:uid="{A58E2F5F-FEDD-4474-BE54-0293E7F0AB45}"/>
    <cellStyle name="20% - Accent4 4 2 14" xfId="3992" xr:uid="{D281C59F-F3A9-4F10-B2F3-CC89D0A81BFD}"/>
    <cellStyle name="20% - Accent4 4 2 2" xfId="99" xr:uid="{00000000-0005-0000-0000-000062000000}"/>
    <cellStyle name="20% - Accent4 4 2 2 10" xfId="23825" xr:uid="{A216D2E7-BC3B-4F5A-AD6D-EC31165F114E}"/>
    <cellStyle name="20% - Accent4 4 2 2 11" xfId="6468" xr:uid="{13B3BB6A-FF5A-482F-9E20-16E1AD8A862F}"/>
    <cellStyle name="20% - Accent4 4 2 2 12" xfId="32108" xr:uid="{635F64AE-E9B3-40CC-B50C-42CA9A4E44B0}"/>
    <cellStyle name="20% - Accent4 4 2 2 13" xfId="3993" xr:uid="{A59312FA-205A-48FC-9EC8-2C36E3FA5CC9}"/>
    <cellStyle name="20% - Accent4 4 2 2 2" xfId="9652" xr:uid="{6B08BD5B-481C-4F6E-B245-99DB8D42DB2B}"/>
    <cellStyle name="20% - Accent4 4 2 2 2 2" xfId="11636" xr:uid="{2E77080E-2668-4CD4-A125-48F9FE589911}"/>
    <cellStyle name="20% - Accent4 4 2 2 2 2 2" xfId="17588" xr:uid="{F2E37652-AB8D-45C0-B6A0-A8E5848D76DE}"/>
    <cellStyle name="20% - Accent4 4 2 2 2 2 3" xfId="27150" xr:uid="{24B28E86-38F4-427E-9D04-48A0B73C0AD7}"/>
    <cellStyle name="20% - Accent4 4 2 2 2 3" xfId="15604" xr:uid="{EEEBB376-D737-42CB-ACF8-D67933187A12}"/>
    <cellStyle name="20% - Accent4 4 2 2 2 3 2" xfId="29377" xr:uid="{16C05158-1D92-4342-9D18-9718F62777B5}"/>
    <cellStyle name="20% - Accent4 4 2 2 2 4" xfId="20785" xr:uid="{417268C3-3554-4C9D-8F5F-A1A298906F77}"/>
    <cellStyle name="20% - Accent4 4 2 2 2 5" xfId="25166" xr:uid="{0995BD8F-9FEC-4FC3-95E6-D23C6B3B9547}"/>
    <cellStyle name="20% - Accent4 4 2 2 3" xfId="10295" xr:uid="{DF465C06-EDD7-42FD-ADE3-F52BEBB1EBF1}"/>
    <cellStyle name="20% - Accent4 4 2 2 3 2" xfId="16247" xr:uid="{CBF969DB-5977-4633-857E-93A602F09F49}"/>
    <cellStyle name="20% - Accent4 4 2 2 3 2 2" xfId="29378" xr:uid="{715F099D-8E07-451E-A6A7-ECB5A7689FA7}"/>
    <cellStyle name="20% - Accent4 4 2 2 3 3" xfId="20786" xr:uid="{150E3163-F643-4CEA-8A04-E8186347B7D9}"/>
    <cellStyle name="20% - Accent4 4 2 2 3 4" xfId="25809" xr:uid="{8BD8A430-660B-4A25-89AD-9F31EA160B21}"/>
    <cellStyle name="20% - Accent4 4 2 2 4" xfId="12279" xr:uid="{EF8297FF-64BA-472D-8B56-30FBA59DCB2F}"/>
    <cellStyle name="20% - Accent4 4 2 2 4 2" xfId="14263" xr:uid="{539C7DB3-06CA-4F36-A829-D3491D1F2965}"/>
    <cellStyle name="20% - Accent4 4 2 2 4 3" xfId="27793" xr:uid="{A8F5F116-ED34-46EE-85E0-8A2B00EBC31A}"/>
    <cellStyle name="20% - Accent4 4 2 2 5" xfId="8311" xr:uid="{6C77CAE7-BE69-4D67-9195-C503C11CB436}"/>
    <cellStyle name="20% - Accent4 4 2 2 5 2" xfId="29376" xr:uid="{7B97F3B3-7189-43DD-A892-B802186450C9}"/>
    <cellStyle name="20% - Accent4 4 2 2 6" xfId="13620" xr:uid="{F2DDD28C-DE2F-4CF2-84DD-1ABE34767411}"/>
    <cellStyle name="20% - Accent4 4 2 2 7" xfId="18284" xr:uid="{36513ED0-E0D9-41B4-B710-FCAD7E9FC982}"/>
    <cellStyle name="20% - Accent4 4 2 2 8" xfId="19625" xr:uid="{4A722545-F11F-43C3-8B64-FCF3C36B9B1E}"/>
    <cellStyle name="20% - Accent4 4 2 2 9" xfId="20787" xr:uid="{FA34DB84-409A-4C90-8BDB-8D3F004FEAB9}"/>
    <cellStyle name="20% - Accent4 4 2 3" xfId="100" xr:uid="{00000000-0005-0000-0000-000063000000}"/>
    <cellStyle name="20% - Accent4 4 2 3 2" xfId="11158" xr:uid="{71BFF2C0-FE4E-455F-9143-C8F2860222F2}"/>
    <cellStyle name="20% - Accent4 4 2 3 2 2" xfId="17110" xr:uid="{BACB1BE8-E7F9-4C16-B0B2-ACFACABB7898}"/>
    <cellStyle name="20% - Accent4 4 2 3 2 3" xfId="26672" xr:uid="{7B1004E6-6822-40CC-BA81-B843FD5465AD}"/>
    <cellStyle name="20% - Accent4 4 2 3 3" xfId="9174" xr:uid="{80C04B11-54B1-44E0-8351-B37C54B910CE}"/>
    <cellStyle name="20% - Accent4 4 2 3 3 2" xfId="29379" xr:uid="{BCD85BD2-0815-4290-961C-4A3BEAB3D4FB}"/>
    <cellStyle name="20% - Accent4 4 2 3 4" xfId="15126" xr:uid="{180CD57E-7735-4403-8DC2-F2DB9314E068}"/>
    <cellStyle name="20% - Accent4 4 2 3 5" xfId="20788" xr:uid="{3BF9C9EA-9848-48F4-94D0-3AA7DBE03C23}"/>
    <cellStyle name="20% - Accent4 4 2 3 6" xfId="24688" xr:uid="{562AEE87-5385-48C1-9915-5DBF9D3EFF6E}"/>
    <cellStyle name="20% - Accent4 4 2 3 7" xfId="6914" xr:uid="{D0C4A00B-6BA1-46A3-BEF4-4F9EBA982D6D}"/>
    <cellStyle name="20% - Accent4 4 2 4" xfId="10294" xr:uid="{4FE58E00-1CAA-4A02-A922-1F03672EB527}"/>
    <cellStyle name="20% - Accent4 4 2 4 2" xfId="16246" xr:uid="{F398DB15-FE9A-4E50-8315-D0C391A46580}"/>
    <cellStyle name="20% - Accent4 4 2 4 2 2" xfId="29380" xr:uid="{F316F458-D52D-49D2-8D7B-BEF6ADBBED0D}"/>
    <cellStyle name="20% - Accent4 4 2 4 3" xfId="20789" xr:uid="{6DD143AA-2E84-46E6-97C9-A3A2C7899AFF}"/>
    <cellStyle name="20% - Accent4 4 2 4 4" xfId="25808" xr:uid="{D06068A5-5F0F-4D2A-88F4-E3EA60C41908}"/>
    <cellStyle name="20% - Accent4 4 2 5" xfId="12278" xr:uid="{A5713B7F-34A9-49EB-B1FE-077AFE2340F9}"/>
    <cellStyle name="20% - Accent4 4 2 5 2" xfId="14262" xr:uid="{68DAC6CD-35AE-462B-BFD6-F15800687148}"/>
    <cellStyle name="20% - Accent4 4 2 5 3" xfId="27792" xr:uid="{EB86AD5B-ACC6-4BCA-AF6D-6292A8CA9C05}"/>
    <cellStyle name="20% - Accent4 4 2 6" xfId="8310" xr:uid="{31BB97EA-0623-4845-B6AF-7E787C7CFA21}"/>
    <cellStyle name="20% - Accent4 4 2 6 2" xfId="29375" xr:uid="{9EB223A1-3DCD-4BD5-9C82-3F8B73B49FF8}"/>
    <cellStyle name="20% - Accent4 4 2 7" xfId="13142" xr:uid="{6DC71888-1D6E-489B-93A0-E9E9E94C9D14}"/>
    <cellStyle name="20% - Accent4 4 2 8" xfId="18283" xr:uid="{30350C55-BB0C-42EE-8142-83CE3D451541}"/>
    <cellStyle name="20% - Accent4 4 2 9" xfId="19147" xr:uid="{29855197-DF79-4658-A1DC-C01BE0446A97}"/>
    <cellStyle name="20% - Accent4 4 3" xfId="101" xr:uid="{00000000-0005-0000-0000-000064000000}"/>
    <cellStyle name="20% - Accent4 4 3 10" xfId="23826" xr:uid="{EF7B43E6-FED9-4D49-95DE-566B1DF78CD0}"/>
    <cellStyle name="20% - Accent4 4 3 11" xfId="6469" xr:uid="{75F705D7-32D5-4889-9F0E-27A27EE4FC96}"/>
    <cellStyle name="20% - Accent4 4 3 12" xfId="32109" xr:uid="{8E574095-2AC0-494E-8E02-EA75044442BF}"/>
    <cellStyle name="20% - Accent4 4 3 13" xfId="3994" xr:uid="{704B29B5-5C12-480A-A9C8-3A35515FD8F2}"/>
    <cellStyle name="20% - Accent4 4 3 2" xfId="9653" xr:uid="{3FC361E1-6326-4219-AC59-8D83A8555B02}"/>
    <cellStyle name="20% - Accent4 4 3 2 2" xfId="11637" xr:uid="{BC3F4B0D-1076-448A-A3B1-A609FCB253C8}"/>
    <cellStyle name="20% - Accent4 4 3 2 2 2" xfId="17589" xr:uid="{AAF0507E-6981-4176-8CA9-F799D7A4793B}"/>
    <cellStyle name="20% - Accent4 4 3 2 2 3" xfId="27151" xr:uid="{8B0EF9FD-8EB1-4759-8D15-2EAB2FE35DF9}"/>
    <cellStyle name="20% - Accent4 4 3 2 3" xfId="15605" xr:uid="{4B36D2BF-41F9-498C-8CA1-811DA2BF7A89}"/>
    <cellStyle name="20% - Accent4 4 3 2 3 2" xfId="29382" xr:uid="{18E2F471-6C16-40BB-B6C6-55A5CB7AEA00}"/>
    <cellStyle name="20% - Accent4 4 3 2 4" xfId="20790" xr:uid="{4C6A7EF7-C348-410F-B077-BBE6C12970C4}"/>
    <cellStyle name="20% - Accent4 4 3 2 5" xfId="25167" xr:uid="{3BD56AB5-475D-485D-8219-C4DD6F1E141A}"/>
    <cellStyle name="20% - Accent4 4 3 3" xfId="10296" xr:uid="{C4656028-0D2C-43EF-AECC-0A3798CFA8C5}"/>
    <cellStyle name="20% - Accent4 4 3 3 2" xfId="16248" xr:uid="{92A88C10-D565-40C1-81F8-1DFFF494C906}"/>
    <cellStyle name="20% - Accent4 4 3 3 2 2" xfId="29383" xr:uid="{5A55496F-1020-414D-888F-B03817182C48}"/>
    <cellStyle name="20% - Accent4 4 3 3 3" xfId="20791" xr:uid="{4D764380-C703-4287-B1E7-37529D8A435F}"/>
    <cellStyle name="20% - Accent4 4 3 3 4" xfId="25810" xr:uid="{BC21FDC4-C284-4426-AD6C-91E8CB2566C9}"/>
    <cellStyle name="20% - Accent4 4 3 4" xfId="12280" xr:uid="{7BC09BE3-27F0-4C68-9000-C00A3BC6FBEA}"/>
    <cellStyle name="20% - Accent4 4 3 4 2" xfId="14264" xr:uid="{8218452C-1A96-4F6F-B707-8A841D5A593A}"/>
    <cellStyle name="20% - Accent4 4 3 4 3" xfId="27794" xr:uid="{BFE8F4B9-CAF2-40E7-93CD-5D2C8024007F}"/>
    <cellStyle name="20% - Accent4 4 3 5" xfId="8312" xr:uid="{DC2BE59D-1EA7-4240-A6EE-D1472993369F}"/>
    <cellStyle name="20% - Accent4 4 3 5 2" xfId="29381" xr:uid="{D2125C6A-CE95-4DA9-B59A-E9E2942A64EB}"/>
    <cellStyle name="20% - Accent4 4 3 6" xfId="13621" xr:uid="{824EB530-8CED-4EEB-9537-CE50E4E4B727}"/>
    <cellStyle name="20% - Accent4 4 3 7" xfId="18285" xr:uid="{2E5AA7AB-5D43-485C-ACA1-2149EE3AFFB2}"/>
    <cellStyle name="20% - Accent4 4 3 8" xfId="19626" xr:uid="{C80DC609-D534-49BC-ACAC-ED13AAA5CF19}"/>
    <cellStyle name="20% - Accent4 4 3 9" xfId="20792" xr:uid="{A2E073D5-57B9-439F-BB27-02BF3361FA67}"/>
    <cellStyle name="20% - Accent4 4 4" xfId="6915" xr:uid="{58CE94E6-6521-4427-A907-72AD91140063}"/>
    <cellStyle name="20% - Accent4 4 4 2" xfId="11157" xr:uid="{A7256EB0-AB92-4BA9-9157-85486BEA5807}"/>
    <cellStyle name="20% - Accent4 4 4 2 2" xfId="17109" xr:uid="{AAB13150-BAD0-4290-9DF3-2498B6F11C5B}"/>
    <cellStyle name="20% - Accent4 4 4 2 3" xfId="26671" xr:uid="{9D0ED07A-EE0D-4ED5-B236-158814B8580F}"/>
    <cellStyle name="20% - Accent4 4 4 3" xfId="9173" xr:uid="{20B10A29-3BBE-4367-9FF5-9E5C77936BCE}"/>
    <cellStyle name="20% - Accent4 4 4 3 2" xfId="29384" xr:uid="{1BE2B218-169E-48BE-81C8-FA0A9CC05731}"/>
    <cellStyle name="20% - Accent4 4 4 4" xfId="15125" xr:uid="{D5D0FABE-588A-4A4F-95A9-E837A7F93497}"/>
    <cellStyle name="20% - Accent4 4 4 5" xfId="20793" xr:uid="{84021783-B271-449D-9616-01A26AFEBA04}"/>
    <cellStyle name="20% - Accent4 4 4 6" xfId="24687" xr:uid="{8A43C21A-1DA4-4AE5-8527-18D5AB0EB219}"/>
    <cellStyle name="20% - Accent4 4 5" xfId="10293" xr:uid="{9B1C5FDF-99CF-462A-8973-158747E86D17}"/>
    <cellStyle name="20% - Accent4 4 5 2" xfId="16245" xr:uid="{F889C66C-5246-44FE-A05B-7A7830A38E14}"/>
    <cellStyle name="20% - Accent4 4 5 2 2" xfId="29385" xr:uid="{3F11C070-8AD2-4C6C-AD7D-BFF6BBC9F3F2}"/>
    <cellStyle name="20% - Accent4 4 5 3" xfId="20794" xr:uid="{FD21FDD8-0E7E-4D9A-B4F8-A0206369C4BE}"/>
    <cellStyle name="20% - Accent4 4 5 4" xfId="25807" xr:uid="{8945DF73-7363-4683-8F21-523F87912A1C}"/>
    <cellStyle name="20% - Accent4 4 6" xfId="12277" xr:uid="{A81F76D2-836F-4860-BCA6-F97863735857}"/>
    <cellStyle name="20% - Accent4 4 6 2" xfId="14261" xr:uid="{F4EEFE14-4720-4BF5-A4F3-B59E48781C8E}"/>
    <cellStyle name="20% - Accent4 4 6 3" xfId="27791" xr:uid="{B44B632E-6F62-42A5-AB28-330EF4899058}"/>
    <cellStyle name="20% - Accent4 4 7" xfId="8309" xr:uid="{58534E4D-FC56-42BA-AFBE-A234FCAB6B60}"/>
    <cellStyle name="20% - Accent4 4 7 2" xfId="29374" xr:uid="{F4D0CFC3-8BA5-4FE6-BC0D-8A9D787028AE}"/>
    <cellStyle name="20% - Accent4 4 8" xfId="13141" xr:uid="{A72039F9-9CBE-4A72-9558-835D15A2CE7F}"/>
    <cellStyle name="20% - Accent4 4 9" xfId="18282" xr:uid="{B23D5431-99C8-42CC-9C3B-855FAF41E060}"/>
    <cellStyle name="20% - Accent4 40" xfId="5493" xr:uid="{63D3DEB6-42CC-4501-B72F-FC4FD1071CF6}"/>
    <cellStyle name="20% - Accent4 40 2" xfId="31794" xr:uid="{78985741-0898-4858-9E8F-F503D9AF1B00}"/>
    <cellStyle name="20% - Accent4 41" xfId="5819" xr:uid="{44505857-B1B7-4B64-AC50-5CC48BB8EFDA}"/>
    <cellStyle name="20% - Accent4 41 2" xfId="31818" xr:uid="{772BD039-B072-4524-9829-485E20F8970F}"/>
    <cellStyle name="20% - Accent4 42" xfId="5840" xr:uid="{FE9BD177-A62C-4F6F-B02A-DA3DC726EA44}"/>
    <cellStyle name="20% - Accent4 43" xfId="32047" xr:uid="{07D80E68-97B6-4D74-AB00-F4B95A613FDB}"/>
    <cellStyle name="20% - Accent4 44" xfId="32788" xr:uid="{E38F6316-7890-402B-87D1-6EDC8876C617}"/>
    <cellStyle name="20% - Accent4 45" xfId="3928" xr:uid="{89797E36-ECE9-4BED-BC16-39A98A003498}"/>
    <cellStyle name="20% - Accent4 5" xfId="102" xr:uid="{00000000-0005-0000-0000-000065000000}"/>
    <cellStyle name="20% - Accent4 5 2" xfId="103" xr:uid="{00000000-0005-0000-0000-000066000000}"/>
    <cellStyle name="20% - Accent4 5 2 2" xfId="3996" xr:uid="{BDE42141-4BC7-401A-8828-89A89ED6916B}"/>
    <cellStyle name="20% - Accent4 5 3" xfId="6916" xr:uid="{50CC136A-0A41-48C7-BB38-540A8C8AF6FD}"/>
    <cellStyle name="20% - Accent4 5 4" xfId="3995" xr:uid="{0B2E81E1-44F3-434B-B273-02670DEF6657}"/>
    <cellStyle name="20% - Accent4 6" xfId="104" xr:uid="{00000000-0005-0000-0000-000067000000}"/>
    <cellStyle name="20% - Accent4 6 2" xfId="3998" xr:uid="{8A16109D-4ECC-4DD1-840F-02ECB37D7A01}"/>
    <cellStyle name="20% - Accent4 6 3" xfId="6917" xr:uid="{47270B89-7248-4C93-A813-8064053C0975}"/>
    <cellStyle name="20% - Accent4 6 4" xfId="3997" xr:uid="{13765F68-054C-4E66-82A4-F11A7156C2C2}"/>
    <cellStyle name="20% - Accent4 7" xfId="105" xr:uid="{00000000-0005-0000-0000-000068000000}"/>
    <cellStyle name="20% - Accent4 7 10" xfId="19148" xr:uid="{8C00AF2E-2361-4412-93B2-74ABAC31E452}"/>
    <cellStyle name="20% - Accent4 7 11" xfId="20795" xr:uid="{D24CA9AA-2EA6-4BB9-BE2B-D17DE2FBBACE}"/>
    <cellStyle name="20% - Accent4 7 12" xfId="23827" xr:uid="{751CF803-6B71-4EC3-A907-A8DCCF0AEDBE}"/>
    <cellStyle name="20% - Accent4 7 13" xfId="5991" xr:uid="{4B2708A5-F3B2-4A38-9976-CD7472D10989}"/>
    <cellStyle name="20% - Accent4 7 14" xfId="32110" xr:uid="{3F427760-0C59-4768-89BE-86BF51A24217}"/>
    <cellStyle name="20% - Accent4 7 15" xfId="3999" xr:uid="{447E10F2-EF03-46D5-AC12-6B901AD68E65}"/>
    <cellStyle name="20% - Accent4 7 2" xfId="4000" xr:uid="{F56E1CFA-E2B1-4D44-AB29-51B29603E1A9}"/>
    <cellStyle name="20% - Accent4 7 2 10" xfId="20796" xr:uid="{D8D6632E-8841-487A-ABBC-C3570EBB5CE3}"/>
    <cellStyle name="20% - Accent4 7 2 11" xfId="23828" xr:uid="{8C391635-AA0A-4803-81C1-3DC887095E0E}"/>
    <cellStyle name="20% - Accent4 7 2 12" xfId="5992" xr:uid="{B346EE8B-A0DE-43DA-AEFD-7B465E38664C}"/>
    <cellStyle name="20% - Accent4 7 2 13" xfId="32111" xr:uid="{10F4026B-BB06-4451-905A-808308224EF9}"/>
    <cellStyle name="20% - Accent4 7 2 2" xfId="4001" xr:uid="{7A5F663F-C741-4D44-B48A-61EE78BD45E0}"/>
    <cellStyle name="20% - Accent4 7 2 2 10" xfId="23829" xr:uid="{FD58C1FB-0045-4C99-81DF-E62E48B99A7C}"/>
    <cellStyle name="20% - Accent4 7 2 2 11" xfId="6470" xr:uid="{679A3ADC-8924-443F-A46A-37534E392BD3}"/>
    <cellStyle name="20% - Accent4 7 2 2 12" xfId="32112" xr:uid="{577842E9-648A-4651-BE67-6A724862CD42}"/>
    <cellStyle name="20% - Accent4 7 2 2 2" xfId="9654" xr:uid="{9E0ABD38-E48D-4E3C-BA1B-E64C21977026}"/>
    <cellStyle name="20% - Accent4 7 2 2 2 2" xfId="11638" xr:uid="{CBAA8217-08D1-4B48-91B6-7DFA5AE49D1D}"/>
    <cellStyle name="20% - Accent4 7 2 2 2 2 2" xfId="17590" xr:uid="{4B411B14-79A7-4FC3-BED0-13BDF02DA4A7}"/>
    <cellStyle name="20% - Accent4 7 2 2 2 2 3" xfId="27152" xr:uid="{9E124E44-B88B-4EA0-BA82-9BF8D0DF0E64}"/>
    <cellStyle name="20% - Accent4 7 2 2 2 3" xfId="15606" xr:uid="{2801EB87-6CF8-454F-A269-01FC8166955A}"/>
    <cellStyle name="20% - Accent4 7 2 2 2 3 2" xfId="29389" xr:uid="{B536F8F3-3E4E-40CE-A66B-673DE550567F}"/>
    <cellStyle name="20% - Accent4 7 2 2 2 4" xfId="20797" xr:uid="{1BA1CB2C-8D4C-46D7-B5FF-5C71FFF7B71C}"/>
    <cellStyle name="20% - Accent4 7 2 2 2 5" xfId="25168" xr:uid="{791763E9-A9F2-4130-9790-96C900049913}"/>
    <cellStyle name="20% - Accent4 7 2 2 3" xfId="10299" xr:uid="{6AD9736F-458E-4C3E-B781-F178B88ACABD}"/>
    <cellStyle name="20% - Accent4 7 2 2 3 2" xfId="16251" xr:uid="{36154923-E2E1-447B-909F-F7DC8B46BC6E}"/>
    <cellStyle name="20% - Accent4 7 2 2 3 2 2" xfId="29390" xr:uid="{0B195443-8532-4194-9004-52C90E8EF480}"/>
    <cellStyle name="20% - Accent4 7 2 2 3 3" xfId="20798" xr:uid="{CE7842B9-EBE9-4D54-A5F8-F2ABF1DF2DC2}"/>
    <cellStyle name="20% - Accent4 7 2 2 3 4" xfId="25813" xr:uid="{D2E566E0-BBA0-45F7-9265-8262F2AB68E2}"/>
    <cellStyle name="20% - Accent4 7 2 2 4" xfId="12283" xr:uid="{9111C880-4445-4AAC-930A-579870EF2518}"/>
    <cellStyle name="20% - Accent4 7 2 2 4 2" xfId="14267" xr:uid="{6C73E48D-CEB5-4623-9201-12A256677143}"/>
    <cellStyle name="20% - Accent4 7 2 2 4 3" xfId="27797" xr:uid="{C343F169-D4D2-45FB-B3D0-FE2AFF7EEDAC}"/>
    <cellStyle name="20% - Accent4 7 2 2 5" xfId="8315" xr:uid="{53A70922-F14F-43FD-9FB1-0B5093AA9DA2}"/>
    <cellStyle name="20% - Accent4 7 2 2 5 2" xfId="29388" xr:uid="{A128E340-FC2B-4F74-B3D3-1910881C1E6D}"/>
    <cellStyle name="20% - Accent4 7 2 2 6" xfId="13622" xr:uid="{DDC0AA60-3A04-49A9-B3D2-E35A68CA3F82}"/>
    <cellStyle name="20% - Accent4 7 2 2 7" xfId="18288" xr:uid="{C45879B7-4529-4BE6-9C0B-F8836B54910E}"/>
    <cellStyle name="20% - Accent4 7 2 2 8" xfId="19627" xr:uid="{9E53FBA6-E0B5-4EA6-B425-2048E1FDE8B5}"/>
    <cellStyle name="20% - Accent4 7 2 2 9" xfId="20799" xr:uid="{2EBC2849-C699-48DB-8AAB-E6F5F17CF4E9}"/>
    <cellStyle name="20% - Accent4 7 2 3" xfId="9176" xr:uid="{ADF22F78-5656-43B7-9EEB-9AB21FEA67AB}"/>
    <cellStyle name="20% - Accent4 7 2 3 2" xfId="11160" xr:uid="{0A62A048-9D81-415B-9915-7E2142851755}"/>
    <cellStyle name="20% - Accent4 7 2 3 2 2" xfId="17112" xr:uid="{1DF1AD96-66AC-490D-A072-6AB164E14289}"/>
    <cellStyle name="20% - Accent4 7 2 3 2 3" xfId="26674" xr:uid="{54A08EB5-27E9-46F4-AC21-A9C1685CBAF5}"/>
    <cellStyle name="20% - Accent4 7 2 3 3" xfId="15128" xr:uid="{B3B490C9-20EF-4082-9F61-165F9BC09BE1}"/>
    <cellStyle name="20% - Accent4 7 2 3 3 2" xfId="29391" xr:uid="{1334F2BB-3519-443A-805D-431300677D5D}"/>
    <cellStyle name="20% - Accent4 7 2 3 4" xfId="20800" xr:uid="{77BA77C8-3875-4D49-BFFD-143B035C2A48}"/>
    <cellStyle name="20% - Accent4 7 2 3 5" xfId="24690" xr:uid="{138BEFBC-94EC-49A9-B02E-9DD41C94D9FA}"/>
    <cellStyle name="20% - Accent4 7 2 4" xfId="10298" xr:uid="{98F565A9-50A1-4C75-A427-22087B2EE8F2}"/>
    <cellStyle name="20% - Accent4 7 2 4 2" xfId="16250" xr:uid="{517F906B-F802-4419-A1A9-8D949A913979}"/>
    <cellStyle name="20% - Accent4 7 2 4 2 2" xfId="29392" xr:uid="{C8085796-B2E0-42D0-B8CB-E760BFEC250C}"/>
    <cellStyle name="20% - Accent4 7 2 4 3" xfId="20801" xr:uid="{5C93E3B1-F3AE-441D-B99F-400E6477E4A1}"/>
    <cellStyle name="20% - Accent4 7 2 4 4" xfId="25812" xr:uid="{6284B66E-7F22-46F6-8A2C-AFF982BE505C}"/>
    <cellStyle name="20% - Accent4 7 2 5" xfId="12282" xr:uid="{5464A632-84DD-46AE-8606-8DDDF02B5278}"/>
    <cellStyle name="20% - Accent4 7 2 5 2" xfId="14266" xr:uid="{E589F7E5-E693-420A-BE38-8D6426C5E7A3}"/>
    <cellStyle name="20% - Accent4 7 2 5 3" xfId="27796" xr:uid="{80E4AB46-8524-4D42-915D-EFCBC92A5DB2}"/>
    <cellStyle name="20% - Accent4 7 2 6" xfId="8314" xr:uid="{2BB94175-B111-488A-B20F-4DD09BBAF592}"/>
    <cellStyle name="20% - Accent4 7 2 6 2" xfId="29387" xr:uid="{79C5C54A-D773-4417-88A9-51664B90C08F}"/>
    <cellStyle name="20% - Accent4 7 2 7" xfId="13144" xr:uid="{251E005F-87F1-430A-A228-6C0F957D86F2}"/>
    <cellStyle name="20% - Accent4 7 2 8" xfId="18287" xr:uid="{EAD253A5-EA57-4064-BF84-6140BD2B9F68}"/>
    <cellStyle name="20% - Accent4 7 2 9" xfId="19149" xr:uid="{A5D14BB5-0D23-444E-B660-AF396DD9CC1E}"/>
    <cellStyle name="20% - Accent4 7 3" xfId="4002" xr:uid="{98B6E47F-BAF7-41C2-AC6C-D0AD153CEEF8}"/>
    <cellStyle name="20% - Accent4 7 3 10" xfId="23830" xr:uid="{109A9DEF-3D98-408B-A803-612910DE48FA}"/>
    <cellStyle name="20% - Accent4 7 3 11" xfId="6471" xr:uid="{2D24C7AB-EDE3-4B78-8128-9D77B098A4F0}"/>
    <cellStyle name="20% - Accent4 7 3 12" xfId="32113" xr:uid="{45DFB739-114F-4915-88B6-188CC00E2482}"/>
    <cellStyle name="20% - Accent4 7 3 2" xfId="9655" xr:uid="{7C08ADDC-107B-4689-A9E9-64473E5A9123}"/>
    <cellStyle name="20% - Accent4 7 3 2 2" xfId="11639" xr:uid="{693937E1-A1FE-4C50-AD19-C4F4CEFCB06B}"/>
    <cellStyle name="20% - Accent4 7 3 2 2 2" xfId="17591" xr:uid="{62E02497-E14E-4D04-80CF-37062F4691AF}"/>
    <cellStyle name="20% - Accent4 7 3 2 2 3" xfId="27153" xr:uid="{8D7E8DD5-8E11-4B90-A42C-31A29C456CC9}"/>
    <cellStyle name="20% - Accent4 7 3 2 3" xfId="15607" xr:uid="{8052358E-06DB-4648-AC9C-BB682C9752E3}"/>
    <cellStyle name="20% - Accent4 7 3 2 3 2" xfId="29394" xr:uid="{D179F9DF-9A4A-48F6-84FD-29BD967080D5}"/>
    <cellStyle name="20% - Accent4 7 3 2 4" xfId="20802" xr:uid="{C6F224F9-712A-4FF2-8DC5-D0CF22EBF6B1}"/>
    <cellStyle name="20% - Accent4 7 3 2 5" xfId="25169" xr:uid="{25E1A37B-A59A-4D09-B25B-597F5AF7DA22}"/>
    <cellStyle name="20% - Accent4 7 3 3" xfId="10300" xr:uid="{80FFF7EC-FCD7-4604-A1E1-DDECCB01AF94}"/>
    <cellStyle name="20% - Accent4 7 3 3 2" xfId="16252" xr:uid="{DE8051BD-2DDE-401B-86C5-CB56A0631CC4}"/>
    <cellStyle name="20% - Accent4 7 3 3 2 2" xfId="29395" xr:uid="{21A8A31F-D02D-4679-83DC-AE524F843B07}"/>
    <cellStyle name="20% - Accent4 7 3 3 3" xfId="20803" xr:uid="{1B4E42D3-3FA5-49CD-9AE1-CDE9B6F00A3E}"/>
    <cellStyle name="20% - Accent4 7 3 3 4" xfId="25814" xr:uid="{EE4BB127-3608-4B5A-B231-60112E71EA55}"/>
    <cellStyle name="20% - Accent4 7 3 4" xfId="12284" xr:uid="{78965A79-F699-44FA-B56D-0B792A0B4772}"/>
    <cellStyle name="20% - Accent4 7 3 4 2" xfId="14268" xr:uid="{E10DB871-8E65-4D03-896C-423501A9B159}"/>
    <cellStyle name="20% - Accent4 7 3 4 3" xfId="27798" xr:uid="{463690E6-5752-46BD-ABBF-B4F9264BA67D}"/>
    <cellStyle name="20% - Accent4 7 3 5" xfId="8316" xr:uid="{700C1D3E-2201-40F1-9C52-307D3CD2E24E}"/>
    <cellStyle name="20% - Accent4 7 3 5 2" xfId="29393" xr:uid="{E7ACC3BE-460D-4573-BB9A-1C273B853BF5}"/>
    <cellStyle name="20% - Accent4 7 3 6" xfId="13623" xr:uid="{E930FB15-9A0A-42DF-A149-1C396676574E}"/>
    <cellStyle name="20% - Accent4 7 3 7" xfId="18289" xr:uid="{701C0F57-655F-4B36-9283-400890640CE5}"/>
    <cellStyle name="20% - Accent4 7 3 8" xfId="19628" xr:uid="{02682D61-68EE-44E2-AB14-D9D14865316D}"/>
    <cellStyle name="20% - Accent4 7 3 9" xfId="20804" xr:uid="{19DDB8FF-FED8-424F-BB9E-F9D5164CA7B7}"/>
    <cellStyle name="20% - Accent4 7 4" xfId="6918" xr:uid="{07715D83-7A31-4671-AADF-47CAB5769F16}"/>
    <cellStyle name="20% - Accent4 7 4 2" xfId="11159" xr:uid="{74B2C277-CA6B-4E18-8714-8C8F4A63251F}"/>
    <cellStyle name="20% - Accent4 7 4 2 2" xfId="17111" xr:uid="{3CE530D8-3DD9-4480-AE7B-345F9BDBF347}"/>
    <cellStyle name="20% - Accent4 7 4 2 3" xfId="26673" xr:uid="{1616A938-0417-4692-9F7F-7A05B3B2FEBD}"/>
    <cellStyle name="20% - Accent4 7 4 3" xfId="9175" xr:uid="{1F3B6DB7-09EC-47A7-8547-7E3B837015BC}"/>
    <cellStyle name="20% - Accent4 7 4 3 2" xfId="29396" xr:uid="{4A49E997-454D-4AA8-8F31-27E990836FD0}"/>
    <cellStyle name="20% - Accent4 7 4 4" xfId="15127" xr:uid="{4A89C6CE-07DE-4BFC-B11A-A2C0D2FF34F9}"/>
    <cellStyle name="20% - Accent4 7 4 5" xfId="20805" xr:uid="{03FDB029-7035-490E-819B-C7538AC74971}"/>
    <cellStyle name="20% - Accent4 7 4 6" xfId="24689" xr:uid="{B93710FA-C1FC-402C-A919-FCE362FB9E9C}"/>
    <cellStyle name="20% - Accent4 7 5" xfId="10297" xr:uid="{32A52FA2-2EFE-448C-8726-9C5ADB16B50F}"/>
    <cellStyle name="20% - Accent4 7 5 2" xfId="16249" xr:uid="{317DE637-152F-4223-BD93-B34EB6C1E50B}"/>
    <cellStyle name="20% - Accent4 7 5 2 2" xfId="29397" xr:uid="{FE7B9F05-FB35-4FF6-AB4F-48630F3F1D30}"/>
    <cellStyle name="20% - Accent4 7 5 3" xfId="20806" xr:uid="{CF6F62F0-BF1F-42F5-9056-E5DA103CCFF4}"/>
    <cellStyle name="20% - Accent4 7 5 4" xfId="25811" xr:uid="{B6732D66-4327-4043-A9EE-A78D1CA535C5}"/>
    <cellStyle name="20% - Accent4 7 6" xfId="12281" xr:uid="{95101A31-8119-4221-8500-ED08E79C30A7}"/>
    <cellStyle name="20% - Accent4 7 6 2" xfId="14265" xr:uid="{0B6764EE-4E2D-4358-A3A4-E19F1067D089}"/>
    <cellStyle name="20% - Accent4 7 6 3" xfId="27795" xr:uid="{A803DA79-2CFB-4E30-B286-34783A19786F}"/>
    <cellStyle name="20% - Accent4 7 7" xfId="8313" xr:uid="{ED144C14-F2A7-45FE-B12D-6A65B8893B59}"/>
    <cellStyle name="20% - Accent4 7 7 2" xfId="29386" xr:uid="{A9807917-DCC3-4ADC-BA77-EFE4CBDA2DF1}"/>
    <cellStyle name="20% - Accent4 7 8" xfId="13143" xr:uid="{2828522D-51FC-462C-91CC-0C19C17B1C2F}"/>
    <cellStyle name="20% - Accent4 7 9" xfId="18286" xr:uid="{58284CF5-E7EB-4191-9C05-75C5FA96AF07}"/>
    <cellStyle name="20% - Accent4 8" xfId="4003" xr:uid="{F1B98EB6-3877-4054-A700-03E30ED5C7C9}"/>
    <cellStyle name="20% - Accent4 8 10" xfId="20807" xr:uid="{8873AD4B-7651-478A-A21F-3E2659F04E06}"/>
    <cellStyle name="20% - Accent4 8 11" xfId="23831" xr:uid="{8D81501C-A9DC-497F-BBE7-D39EC2AFC536}"/>
    <cellStyle name="20% - Accent4 8 12" xfId="5993" xr:uid="{1A9086B0-D41C-4370-824E-FEE57DFF6F63}"/>
    <cellStyle name="20% - Accent4 8 13" xfId="32114" xr:uid="{DF103B4D-D08D-4EA3-B331-79BD35B19900}"/>
    <cellStyle name="20% - Accent4 8 2" xfId="4004" xr:uid="{EA82216C-F8F0-4E5A-8819-07BBD26F2DA8}"/>
    <cellStyle name="20% - Accent4 8 2 10" xfId="23832" xr:uid="{6E4238A8-2CEE-41BA-AAE9-21915F57F178}"/>
    <cellStyle name="20% - Accent4 8 2 11" xfId="6472" xr:uid="{1637C1E4-6024-4371-911E-B86A58423B08}"/>
    <cellStyle name="20% - Accent4 8 2 12" xfId="32115" xr:uid="{4206F36A-0D01-4C08-8AC1-DBD9225B3EFF}"/>
    <cellStyle name="20% - Accent4 8 2 2" xfId="9656" xr:uid="{AC7288D9-970B-4CBC-85EB-5952A4DC4A8C}"/>
    <cellStyle name="20% - Accent4 8 2 2 2" xfId="11640" xr:uid="{AC84E8E7-25E9-4917-A3BD-9CA59788732B}"/>
    <cellStyle name="20% - Accent4 8 2 2 2 2" xfId="17592" xr:uid="{5D8F84FE-78C7-48AA-9FA8-51A9B765EEBF}"/>
    <cellStyle name="20% - Accent4 8 2 2 2 3" xfId="27154" xr:uid="{9A3CFF74-201E-4666-8F95-CEBB41DB07BC}"/>
    <cellStyle name="20% - Accent4 8 2 2 3" xfId="15608" xr:uid="{329319B8-DED0-4C51-8A85-19840505F832}"/>
    <cellStyle name="20% - Accent4 8 2 2 3 2" xfId="29400" xr:uid="{A64A459F-61C6-42A8-84CE-53B1E58ED32A}"/>
    <cellStyle name="20% - Accent4 8 2 2 4" xfId="20808" xr:uid="{42C0C446-0BE2-4FCA-AB1D-7AA5C09B32C1}"/>
    <cellStyle name="20% - Accent4 8 2 2 5" xfId="25170" xr:uid="{C91481C7-1C15-4D72-9BA3-D418F7D2817B}"/>
    <cellStyle name="20% - Accent4 8 2 3" xfId="10302" xr:uid="{7E10749C-43E7-4D3B-9D6F-AD5F09C57204}"/>
    <cellStyle name="20% - Accent4 8 2 3 2" xfId="16254" xr:uid="{E8624ED0-84CB-473E-816D-2BA2CBCA881C}"/>
    <cellStyle name="20% - Accent4 8 2 3 2 2" xfId="29401" xr:uid="{445BDC77-EA8A-4C6F-B411-19ADA53EB0B3}"/>
    <cellStyle name="20% - Accent4 8 2 3 3" xfId="20809" xr:uid="{9AF19213-524B-46AB-BE95-45658C362AD5}"/>
    <cellStyle name="20% - Accent4 8 2 3 4" xfId="25816" xr:uid="{B2EECCAB-871D-4226-96A6-4DAB801E1037}"/>
    <cellStyle name="20% - Accent4 8 2 4" xfId="12286" xr:uid="{65C503B3-8789-4EFB-9CB6-ED49D7F24769}"/>
    <cellStyle name="20% - Accent4 8 2 4 2" xfId="14270" xr:uid="{31A93082-F924-480F-800A-8133EAA90960}"/>
    <cellStyle name="20% - Accent4 8 2 4 3" xfId="27800" xr:uid="{D73C2E69-00CE-46A5-94A6-712022AE66AD}"/>
    <cellStyle name="20% - Accent4 8 2 5" xfId="8318" xr:uid="{93A32898-1EF3-458D-BEEF-03B751F4233A}"/>
    <cellStyle name="20% - Accent4 8 2 5 2" xfId="29399" xr:uid="{955D0F39-E7D0-4D4E-9F01-71923772663C}"/>
    <cellStyle name="20% - Accent4 8 2 6" xfId="13624" xr:uid="{E7ADBA54-BDE0-4615-A62B-134A6E8A1306}"/>
    <cellStyle name="20% - Accent4 8 2 7" xfId="18291" xr:uid="{A85CFFCA-00DE-4CD4-AED3-754C6ED8E4E1}"/>
    <cellStyle name="20% - Accent4 8 2 8" xfId="19629" xr:uid="{2F2AE2A8-9B6F-4102-8DFE-4820D95178B4}"/>
    <cellStyle name="20% - Accent4 8 2 9" xfId="20810" xr:uid="{D745E3FE-85CC-4B88-A140-42AF2AD53206}"/>
    <cellStyle name="20% - Accent4 8 3" xfId="6919" xr:uid="{4BAC0C65-B4B8-449B-9C35-2F5F7507AC70}"/>
    <cellStyle name="20% - Accent4 8 3 2" xfId="11161" xr:uid="{A4BFA0C9-71F1-4CFB-B911-A958DD0FF93D}"/>
    <cellStyle name="20% - Accent4 8 3 2 2" xfId="17113" xr:uid="{49EF345E-E8FF-46C0-BB70-9E0247D2B029}"/>
    <cellStyle name="20% - Accent4 8 3 2 3" xfId="26675" xr:uid="{34909AB8-F484-4E45-A073-E012307B0366}"/>
    <cellStyle name="20% - Accent4 8 3 3" xfId="9177" xr:uid="{7991E08B-8A16-4ED9-A8A4-6FF56988B9DE}"/>
    <cellStyle name="20% - Accent4 8 3 3 2" xfId="29402" xr:uid="{5F6DE79D-538A-4576-81A6-02DC5C9E677D}"/>
    <cellStyle name="20% - Accent4 8 3 4" xfId="15129" xr:uid="{C81D9A85-C154-4345-8314-5822CFFEC8DF}"/>
    <cellStyle name="20% - Accent4 8 3 5" xfId="20811" xr:uid="{C3F24344-9A5D-4479-B411-B85C65348240}"/>
    <cellStyle name="20% - Accent4 8 3 6" xfId="24691" xr:uid="{096D0D1A-5B39-428F-8217-4FF05F637AB5}"/>
    <cellStyle name="20% - Accent4 8 4" xfId="10301" xr:uid="{D8D3615B-C6AA-4BF3-A394-BFC13520FBD5}"/>
    <cellStyle name="20% - Accent4 8 4 2" xfId="16253" xr:uid="{C289E9EB-2E76-4C4B-A8B8-EB8F6FA392EC}"/>
    <cellStyle name="20% - Accent4 8 4 2 2" xfId="29403" xr:uid="{46884F2E-6935-409E-9462-7EDD9D61A343}"/>
    <cellStyle name="20% - Accent4 8 4 3" xfId="20812" xr:uid="{B9285DBA-ED32-45D6-B55E-DDF7E8A1D47D}"/>
    <cellStyle name="20% - Accent4 8 4 4" xfId="25815" xr:uid="{C4509CF4-D9CB-4200-AB97-FFAE67D85BBB}"/>
    <cellStyle name="20% - Accent4 8 5" xfId="12285" xr:uid="{2F22DCDF-9B3F-4892-89C1-1E9935DDFC54}"/>
    <cellStyle name="20% - Accent4 8 5 2" xfId="14269" xr:uid="{5D92E101-94DD-47B8-AD32-613EDE0CF636}"/>
    <cellStyle name="20% - Accent4 8 5 3" xfId="27799" xr:uid="{D8EB1B5D-BA10-4462-9118-5A50213DA75E}"/>
    <cellStyle name="20% - Accent4 8 6" xfId="8317" xr:uid="{25BD2FF8-2833-436D-A6A8-D243BA5AED49}"/>
    <cellStyle name="20% - Accent4 8 6 2" xfId="29398" xr:uid="{8BFA086A-8B2B-4321-9DE6-7F27F00F69F6}"/>
    <cellStyle name="20% - Accent4 8 7" xfId="13145" xr:uid="{D3734643-5629-4452-AB8D-ACF3C5818DFF}"/>
    <cellStyle name="20% - Accent4 8 8" xfId="18290" xr:uid="{A8631F82-2C59-44BC-A0EF-AB670969AE0C}"/>
    <cellStyle name="20% - Accent4 8 9" xfId="19150" xr:uid="{7DA4B221-F0AD-44F9-B03D-BFA99ABC2C20}"/>
    <cellStyle name="20% - Accent4 9" xfId="4005" xr:uid="{2BA7C67B-2E39-4258-BD7F-3F8CD50F2711}"/>
    <cellStyle name="20% - Accent4 9 10" xfId="20813" xr:uid="{362638BE-D725-4884-ABA7-E83AA1B2CA77}"/>
    <cellStyle name="20% - Accent4 9 11" xfId="23833" xr:uid="{90E0DA9E-5160-43FE-AD80-B6608D020F3B}"/>
    <cellStyle name="20% - Accent4 9 12" xfId="5994" xr:uid="{20419FAE-16DE-4642-8DBD-8FF98A093875}"/>
    <cellStyle name="20% - Accent4 9 13" xfId="32116" xr:uid="{68F4E0DB-D3B2-4DBE-B415-3BD76466AA73}"/>
    <cellStyle name="20% - Accent4 9 2" xfId="4006" xr:uid="{9DEB3B61-55DB-4439-BC5B-F99E73EFBC23}"/>
    <cellStyle name="20% - Accent4 9 2 10" xfId="23834" xr:uid="{3DD47631-FA73-4C34-A219-6407155C9227}"/>
    <cellStyle name="20% - Accent4 9 2 11" xfId="6473" xr:uid="{7DCB1B71-002D-4CF4-B9D7-AFBDCB0D4937}"/>
    <cellStyle name="20% - Accent4 9 2 12" xfId="32117" xr:uid="{BA513340-A314-4670-BB0F-E4B686A0BDCF}"/>
    <cellStyle name="20% - Accent4 9 2 2" xfId="9657" xr:uid="{43E65AFE-C903-47EB-A5B5-9A831B228B9C}"/>
    <cellStyle name="20% - Accent4 9 2 2 2" xfId="11641" xr:uid="{CBB9CC9D-5983-4D17-8C8C-C77052B9F215}"/>
    <cellStyle name="20% - Accent4 9 2 2 2 2" xfId="17593" xr:uid="{27B795E1-A95F-4CB7-A6B8-D6E66AEBAF6A}"/>
    <cellStyle name="20% - Accent4 9 2 2 2 3" xfId="27155" xr:uid="{5A43E706-353A-4371-AC8E-C8A324CA0BDB}"/>
    <cellStyle name="20% - Accent4 9 2 2 3" xfId="15609" xr:uid="{99A582A5-4A9D-4BA6-87AB-44B7153AB552}"/>
    <cellStyle name="20% - Accent4 9 2 2 3 2" xfId="29406" xr:uid="{5642C7A7-B61A-40F6-8210-4168D64988AB}"/>
    <cellStyle name="20% - Accent4 9 2 2 4" xfId="20814" xr:uid="{374B8C6B-EC76-4479-9656-B0229055324B}"/>
    <cellStyle name="20% - Accent4 9 2 2 5" xfId="25171" xr:uid="{D6AE283A-C339-46A0-9160-07C8984397ED}"/>
    <cellStyle name="20% - Accent4 9 2 3" xfId="10304" xr:uid="{9FDBEEE9-E8E7-43F2-BF3B-82DFFB8D0C6B}"/>
    <cellStyle name="20% - Accent4 9 2 3 2" xfId="16256" xr:uid="{A60A0080-5C42-4E39-ACB7-8B7C04DF5FA2}"/>
    <cellStyle name="20% - Accent4 9 2 3 2 2" xfId="29407" xr:uid="{E34B0EF6-BCED-4F52-A391-39ADF702544A}"/>
    <cellStyle name="20% - Accent4 9 2 3 3" xfId="20815" xr:uid="{FFAEE0CF-B5A9-4ED3-B328-6EBC250243F1}"/>
    <cellStyle name="20% - Accent4 9 2 3 4" xfId="25818" xr:uid="{B63C89ED-F917-4BEB-B3DF-6B2997856C89}"/>
    <cellStyle name="20% - Accent4 9 2 4" xfId="12288" xr:uid="{8D154F41-93D6-4457-A694-9E7A8AE00557}"/>
    <cellStyle name="20% - Accent4 9 2 4 2" xfId="14272" xr:uid="{20F4B56A-8469-4420-8900-8100A8CF74C9}"/>
    <cellStyle name="20% - Accent4 9 2 4 3" xfId="27802" xr:uid="{AB1A1F29-1261-455B-BC5F-E190C9BAC996}"/>
    <cellStyle name="20% - Accent4 9 2 5" xfId="8320" xr:uid="{BBDBCF9E-850F-469D-B8CF-7457230BE046}"/>
    <cellStyle name="20% - Accent4 9 2 5 2" xfId="29405" xr:uid="{B8707471-7483-44F4-93ED-A6BA94A89C4F}"/>
    <cellStyle name="20% - Accent4 9 2 6" xfId="13625" xr:uid="{77C09971-F7E5-4E4B-900E-53E8D548D930}"/>
    <cellStyle name="20% - Accent4 9 2 7" xfId="18293" xr:uid="{0D608303-0C62-4E45-9F17-8D2016B1946A}"/>
    <cellStyle name="20% - Accent4 9 2 8" xfId="19630" xr:uid="{AB7BDAE3-7442-47EA-8539-0F6BBBE84DFC}"/>
    <cellStyle name="20% - Accent4 9 2 9" xfId="20816" xr:uid="{F6E5DB0D-450E-460B-9BA1-76F882CC5FEA}"/>
    <cellStyle name="20% - Accent4 9 3" xfId="6920" xr:uid="{B9CC715A-1F3E-4485-8346-1205B9F16984}"/>
    <cellStyle name="20% - Accent4 9 3 2" xfId="11162" xr:uid="{FFC8069D-9E2D-47A8-98B5-58B509EA84F6}"/>
    <cellStyle name="20% - Accent4 9 3 2 2" xfId="17114" xr:uid="{09708468-F586-4A18-9562-51FC2DF95854}"/>
    <cellStyle name="20% - Accent4 9 3 2 3" xfId="26676" xr:uid="{8DE4B71C-4572-4902-9044-79B2EC0B3C7A}"/>
    <cellStyle name="20% - Accent4 9 3 3" xfId="9178" xr:uid="{88523BDB-8DE0-44F3-B01B-57E6CC6256E8}"/>
    <cellStyle name="20% - Accent4 9 3 3 2" xfId="29408" xr:uid="{D9E369ED-F672-462A-B5AD-9A14D6695318}"/>
    <cellStyle name="20% - Accent4 9 3 4" xfId="15130" xr:uid="{EC74086A-B393-4FFF-B2A5-E9852831029E}"/>
    <cellStyle name="20% - Accent4 9 3 5" xfId="20817" xr:uid="{5A4B4E5C-7754-4E49-B178-2D5F18E88950}"/>
    <cellStyle name="20% - Accent4 9 3 6" xfId="24692" xr:uid="{B8B080D3-3F90-4FEF-9153-5AF1025F6D08}"/>
    <cellStyle name="20% - Accent4 9 4" xfId="10303" xr:uid="{8D1BC616-53BB-40B1-97EF-EB80B455786D}"/>
    <cellStyle name="20% - Accent4 9 4 2" xfId="16255" xr:uid="{4D464999-C329-4512-8DCA-EB1C4FBFCC4D}"/>
    <cellStyle name="20% - Accent4 9 4 2 2" xfId="29409" xr:uid="{9F423B21-A7FD-4E02-A68E-22C80C3A38DB}"/>
    <cellStyle name="20% - Accent4 9 4 3" xfId="20818" xr:uid="{88809BCC-13CC-450A-B696-45E4A2A70D75}"/>
    <cellStyle name="20% - Accent4 9 4 4" xfId="25817" xr:uid="{87751897-BBFD-497C-A17D-7F8018659DFD}"/>
    <cellStyle name="20% - Accent4 9 5" xfId="12287" xr:uid="{E7A1A3B0-0D73-4D2F-8F74-82D5C2C615CC}"/>
    <cellStyle name="20% - Accent4 9 5 2" xfId="14271" xr:uid="{02053825-DB79-40AF-8DAF-CB7872D4DB3A}"/>
    <cellStyle name="20% - Accent4 9 5 3" xfId="27801" xr:uid="{D1EDFF4E-4641-4D31-9404-0F6A5C8A03FC}"/>
    <cellStyle name="20% - Accent4 9 6" xfId="8319" xr:uid="{B191245C-AA99-458B-82A7-A3A813EFC460}"/>
    <cellStyle name="20% - Accent4 9 6 2" xfId="29404" xr:uid="{E600B436-06A3-4B3A-86AD-BBD442E21F94}"/>
    <cellStyle name="20% - Accent4 9 7" xfId="13146" xr:uid="{A902C457-00B1-4AD9-AF3C-869464887D60}"/>
    <cellStyle name="20% - Accent4 9 8" xfId="18292" xr:uid="{CEC13789-1908-4067-87B8-F626DB329D73}"/>
    <cellStyle name="20% - Accent4 9 9" xfId="19151" xr:uid="{9280A7C3-3825-4BD6-94AC-B5FA543FD299}"/>
    <cellStyle name="20% - Accent5" xfId="106" builtinId="46" customBuiltin="1"/>
    <cellStyle name="20% - Accent5 10" xfId="4008" xr:uid="{B2C9DEDC-88D4-459B-A4CF-3FA02026EF2C}"/>
    <cellStyle name="20% - Accent5 10 10" xfId="20819" xr:uid="{B1D4DF28-154F-4A9C-BBA5-7A0887886D2B}"/>
    <cellStyle name="20% - Accent5 10 11" xfId="23835" xr:uid="{A5F7FAFA-66CC-4D86-B453-46D2E4B0216B}"/>
    <cellStyle name="20% - Accent5 10 12" xfId="5995" xr:uid="{293C910B-D0E6-4FF2-B2AC-9852A8C2F749}"/>
    <cellStyle name="20% - Accent5 10 13" xfId="32119" xr:uid="{4100A376-8F11-4CFE-B621-7140D6E1B1AE}"/>
    <cellStyle name="20% - Accent5 10 2" xfId="4009" xr:uid="{D941AAD6-D588-41B3-9B63-84C35B482976}"/>
    <cellStyle name="20% - Accent5 10 2 10" xfId="23836" xr:uid="{7BDB1839-7E35-492D-88FF-88AAB63AD9E7}"/>
    <cellStyle name="20% - Accent5 10 2 11" xfId="6474" xr:uid="{C5506FD7-09FF-4C40-827C-CA86B0D5E630}"/>
    <cellStyle name="20% - Accent5 10 2 12" xfId="32120" xr:uid="{5C3404F6-C4CF-4912-A36B-B63A6363979F}"/>
    <cellStyle name="20% - Accent5 10 2 2" xfId="9658" xr:uid="{22E41517-57FC-4D08-9043-19A67CA80BF0}"/>
    <cellStyle name="20% - Accent5 10 2 2 2" xfId="11642" xr:uid="{AB9D4AF9-C6AE-492B-BA67-FB4607F7C345}"/>
    <cellStyle name="20% - Accent5 10 2 2 2 2" xfId="17594" xr:uid="{9C1D8DBA-2353-477E-A6A1-F9A1165E1EA1}"/>
    <cellStyle name="20% - Accent5 10 2 2 2 3" xfId="27156" xr:uid="{5DBA6EC0-D8CB-4567-ABD4-998FC32A8BC9}"/>
    <cellStyle name="20% - Accent5 10 2 2 3" xfId="15610" xr:uid="{BEA67124-A4A0-466D-BE46-0BD17BE8D385}"/>
    <cellStyle name="20% - Accent5 10 2 2 3 2" xfId="29412" xr:uid="{BF362AF7-55EB-4FBF-BA6B-B667B8D5B1BC}"/>
    <cellStyle name="20% - Accent5 10 2 2 4" xfId="20820" xr:uid="{9F4860A4-7DDC-4CA5-9F5B-93EFC6B41C90}"/>
    <cellStyle name="20% - Accent5 10 2 2 5" xfId="25172" xr:uid="{EC9ED678-3A0B-4404-AFC1-8EB8328EAB10}"/>
    <cellStyle name="20% - Accent5 10 2 3" xfId="10306" xr:uid="{7374D3B6-E6D1-47B9-90A5-F1A1539E2213}"/>
    <cellStyle name="20% - Accent5 10 2 3 2" xfId="16258" xr:uid="{4320E113-EF5E-4A5C-AC07-9F8C6354C16C}"/>
    <cellStyle name="20% - Accent5 10 2 3 2 2" xfId="29413" xr:uid="{E45EB0CF-AC83-4814-AFA1-F08D04D3DA95}"/>
    <cellStyle name="20% - Accent5 10 2 3 3" xfId="20821" xr:uid="{D3487C2E-E132-443D-9D6C-3E2999442083}"/>
    <cellStyle name="20% - Accent5 10 2 3 4" xfId="25820" xr:uid="{FF1B626A-88D0-4E43-855F-B268C2C33609}"/>
    <cellStyle name="20% - Accent5 10 2 4" xfId="12290" xr:uid="{AB12A402-7769-403E-B9A3-4D9739B28BAD}"/>
    <cellStyle name="20% - Accent5 10 2 4 2" xfId="14274" xr:uid="{D5923ECF-317B-4A46-B43F-6145AD249978}"/>
    <cellStyle name="20% - Accent5 10 2 4 3" xfId="27804" xr:uid="{1D3DB100-78AD-43BD-9434-2CFF8EAF0895}"/>
    <cellStyle name="20% - Accent5 10 2 5" xfId="8322" xr:uid="{0F890ACD-53EC-48F7-9CFD-D60B3EFD1BE1}"/>
    <cellStyle name="20% - Accent5 10 2 5 2" xfId="29411" xr:uid="{7D92BDA8-6F1E-488B-B269-35A146B2846C}"/>
    <cellStyle name="20% - Accent5 10 2 6" xfId="13626" xr:uid="{FE24896D-46F4-4C14-94E0-C89A5A913E62}"/>
    <cellStyle name="20% - Accent5 10 2 7" xfId="18295" xr:uid="{19FA7383-D7C4-4D34-800C-C99A347C4885}"/>
    <cellStyle name="20% - Accent5 10 2 8" xfId="19631" xr:uid="{2660C596-7A5B-44FA-8CD4-FEAE656D7A9B}"/>
    <cellStyle name="20% - Accent5 10 2 9" xfId="20822" xr:uid="{D01D4770-ACEE-4F6A-98FD-98711E49A2F1}"/>
    <cellStyle name="20% - Accent5 10 3" xfId="9179" xr:uid="{E985E43E-B454-4FD5-B58F-9AFD943A599D}"/>
    <cellStyle name="20% - Accent5 10 3 2" xfId="11163" xr:uid="{7038546B-8A50-4124-9F77-58F2747D6790}"/>
    <cellStyle name="20% - Accent5 10 3 2 2" xfId="17115" xr:uid="{6E1B88B2-55D3-44AE-805F-52FB522F0847}"/>
    <cellStyle name="20% - Accent5 10 3 2 3" xfId="26677" xr:uid="{F524F7BA-0A17-42C0-811C-994EE90DC24F}"/>
    <cellStyle name="20% - Accent5 10 3 3" xfId="15131" xr:uid="{0831C620-B42B-4046-9C76-CEB033B0C0FA}"/>
    <cellStyle name="20% - Accent5 10 3 3 2" xfId="29414" xr:uid="{B051A4A7-94C0-4611-A517-CEDED01B82A9}"/>
    <cellStyle name="20% - Accent5 10 3 4" xfId="20823" xr:uid="{D5FD8B90-DF1F-4C05-8EC9-82B5A8331C01}"/>
    <cellStyle name="20% - Accent5 10 3 5" xfId="24693" xr:uid="{8348C0A8-D0BA-4810-B6A8-C284193BC18B}"/>
    <cellStyle name="20% - Accent5 10 4" xfId="10305" xr:uid="{71B67F70-35DF-4DF3-968B-3DDF08E44A3E}"/>
    <cellStyle name="20% - Accent5 10 4 2" xfId="16257" xr:uid="{4F96348B-D9E7-4AFF-A3D0-96CF5AE44988}"/>
    <cellStyle name="20% - Accent5 10 4 2 2" xfId="29415" xr:uid="{04215041-E613-4334-B67C-C700C63A48FF}"/>
    <cellStyle name="20% - Accent5 10 4 3" xfId="20824" xr:uid="{76E87BD3-0B88-45CB-BCCA-295B2985B3C3}"/>
    <cellStyle name="20% - Accent5 10 4 4" xfId="25819" xr:uid="{43D55BD3-AE6A-4C5A-BE37-149809CB65DF}"/>
    <cellStyle name="20% - Accent5 10 5" xfId="12289" xr:uid="{FCA73562-431A-4EF2-9C62-1C5BCA6A46DC}"/>
    <cellStyle name="20% - Accent5 10 5 2" xfId="14273" xr:uid="{CF1E8699-2681-41D5-A04C-00A52097112E}"/>
    <cellStyle name="20% - Accent5 10 5 3" xfId="27803" xr:uid="{6696685E-A70B-45FC-B189-1C8BD1DE315A}"/>
    <cellStyle name="20% - Accent5 10 6" xfId="8321" xr:uid="{22003E5E-A743-43E7-A6E6-0DB74BBC3235}"/>
    <cellStyle name="20% - Accent5 10 6 2" xfId="29410" xr:uid="{05B7AA03-D265-4736-BBA6-6018EF64A691}"/>
    <cellStyle name="20% - Accent5 10 7" xfId="13147" xr:uid="{C326CBE6-4105-42B9-A00A-9EA7845291F2}"/>
    <cellStyle name="20% - Accent5 10 8" xfId="18294" xr:uid="{497846E2-3B8A-476D-BF3B-DA3F7DA2AA87}"/>
    <cellStyle name="20% - Accent5 10 9" xfId="19152" xr:uid="{A1D8418B-985E-4AD5-A68E-004A8DF81653}"/>
    <cellStyle name="20% - Accent5 11" xfId="4010" xr:uid="{5489D9D3-054C-4188-B673-7F5EB54A288A}"/>
    <cellStyle name="20% - Accent5 11 10" xfId="20825" xr:uid="{D6BDE6A7-6626-4CC1-94C4-0643B612A023}"/>
    <cellStyle name="20% - Accent5 11 11" xfId="23837" xr:uid="{3BF6A80E-3F8A-4CC3-9851-7A8C5E482BD0}"/>
    <cellStyle name="20% - Accent5 11 12" xfId="5996" xr:uid="{2EAB36A2-4349-44A2-8A04-F167FEE71655}"/>
    <cellStyle name="20% - Accent5 11 13" xfId="32121" xr:uid="{B1EC22BA-3CE9-4AD5-8F9A-5F7EC5F264A8}"/>
    <cellStyle name="20% - Accent5 11 2" xfId="4011" xr:uid="{1CE410A9-233B-4084-B361-2AF36FDA4F91}"/>
    <cellStyle name="20% - Accent5 11 2 10" xfId="23838" xr:uid="{E6DA96AB-906D-4234-BED4-3FCC18B261FF}"/>
    <cellStyle name="20% - Accent5 11 2 11" xfId="6475" xr:uid="{EC82633F-BBF7-42E0-945C-CBDAD72F99B4}"/>
    <cellStyle name="20% - Accent5 11 2 12" xfId="32122" xr:uid="{089C52AD-A8AD-4C23-8641-544C5E4B5A19}"/>
    <cellStyle name="20% - Accent5 11 2 2" xfId="9659" xr:uid="{1A364896-875B-4163-BCE3-0C3ADBBC50E2}"/>
    <cellStyle name="20% - Accent5 11 2 2 2" xfId="11643" xr:uid="{E252F557-B263-485E-99C9-B54F855EFB80}"/>
    <cellStyle name="20% - Accent5 11 2 2 2 2" xfId="17595" xr:uid="{12C89C7B-6DD6-464F-9469-3ECC7C09FF06}"/>
    <cellStyle name="20% - Accent5 11 2 2 2 3" xfId="27157" xr:uid="{9D8B2490-7667-4CE8-9BDB-37ABED9B840D}"/>
    <cellStyle name="20% - Accent5 11 2 2 3" xfId="15611" xr:uid="{96248F17-3BC3-45C7-BE63-8175CB920CB7}"/>
    <cellStyle name="20% - Accent5 11 2 2 3 2" xfId="29418" xr:uid="{31633A66-8579-4807-8168-64B7E3D3368B}"/>
    <cellStyle name="20% - Accent5 11 2 2 4" xfId="20826" xr:uid="{FC5AC982-E798-4662-A90B-2ABABFD591B9}"/>
    <cellStyle name="20% - Accent5 11 2 2 5" xfId="25173" xr:uid="{53151FFF-CBD6-4418-AF62-3AF9C025304F}"/>
    <cellStyle name="20% - Accent5 11 2 3" xfId="10308" xr:uid="{D8131C20-2CF4-432B-AC60-657AB1CC99EA}"/>
    <cellStyle name="20% - Accent5 11 2 3 2" xfId="16260" xr:uid="{FC82B87F-36F4-458E-8F68-C195F67210ED}"/>
    <cellStyle name="20% - Accent5 11 2 3 2 2" xfId="29419" xr:uid="{2A2BF80D-6D95-4F33-8627-85E744513349}"/>
    <cellStyle name="20% - Accent5 11 2 3 3" xfId="20827" xr:uid="{28AD9EF1-9A6B-4F70-82EB-5DD3A10E90CB}"/>
    <cellStyle name="20% - Accent5 11 2 3 4" xfId="25822" xr:uid="{0AE4EF68-ECA0-48CC-A32C-642CC09EBC78}"/>
    <cellStyle name="20% - Accent5 11 2 4" xfId="12292" xr:uid="{E64B2AD7-256C-4EA3-AC04-05B38F8FAC37}"/>
    <cellStyle name="20% - Accent5 11 2 4 2" xfId="14276" xr:uid="{D15F3A96-C4FE-4B91-BBF1-7F49A22D78AE}"/>
    <cellStyle name="20% - Accent5 11 2 4 3" xfId="27806" xr:uid="{D9A8D6B8-ACC2-4EAC-898D-ED8AACF02BB7}"/>
    <cellStyle name="20% - Accent5 11 2 5" xfId="8324" xr:uid="{34AA3A1C-174E-41CB-B328-4CA4987A8A94}"/>
    <cellStyle name="20% - Accent5 11 2 5 2" xfId="29417" xr:uid="{56B43579-A970-4CBB-BA91-D19AF38AC753}"/>
    <cellStyle name="20% - Accent5 11 2 6" xfId="13627" xr:uid="{42689CF7-B434-4101-94EE-C0985DB4CD51}"/>
    <cellStyle name="20% - Accent5 11 2 7" xfId="18297" xr:uid="{E6BF12BC-C528-4981-9425-7ED754506802}"/>
    <cellStyle name="20% - Accent5 11 2 8" xfId="19632" xr:uid="{7005BBBF-7D06-4EF0-B330-35CDCE6D2E55}"/>
    <cellStyle name="20% - Accent5 11 2 9" xfId="20828" xr:uid="{AAC5D2BC-6EB0-461D-95FA-8DAA52F71C83}"/>
    <cellStyle name="20% - Accent5 11 3" xfId="9180" xr:uid="{A04A3BAD-28B1-4240-91AE-6A1EF16D318C}"/>
    <cellStyle name="20% - Accent5 11 3 2" xfId="11164" xr:uid="{32FF178F-BE0A-4888-8B6D-766CC88A6A73}"/>
    <cellStyle name="20% - Accent5 11 3 2 2" xfId="17116" xr:uid="{F131210C-3C4D-43BD-9791-627974E52E33}"/>
    <cellStyle name="20% - Accent5 11 3 2 3" xfId="26678" xr:uid="{B834E3BC-3B33-465B-8792-E3D140711E66}"/>
    <cellStyle name="20% - Accent5 11 3 3" xfId="15132" xr:uid="{D1068538-B0B6-4DF5-97AD-441D3845870A}"/>
    <cellStyle name="20% - Accent5 11 3 3 2" xfId="29420" xr:uid="{4B2174E3-3AA0-4F93-B048-B202E20839D8}"/>
    <cellStyle name="20% - Accent5 11 3 4" xfId="20829" xr:uid="{6DF63F17-83CD-44A5-9D08-68A6C138198A}"/>
    <cellStyle name="20% - Accent5 11 3 5" xfId="24694" xr:uid="{F42189B0-EA40-4D3C-AF61-FC25AA8EC061}"/>
    <cellStyle name="20% - Accent5 11 4" xfId="10307" xr:uid="{609AFFE3-471B-478A-8A9F-15AF65E9D990}"/>
    <cellStyle name="20% - Accent5 11 4 2" xfId="16259" xr:uid="{285A6AE5-402F-4292-9613-A02F9E990E8A}"/>
    <cellStyle name="20% - Accent5 11 4 2 2" xfId="29421" xr:uid="{D8A80C65-53CD-4746-AF04-587981ACFEDA}"/>
    <cellStyle name="20% - Accent5 11 4 3" xfId="20830" xr:uid="{5847A805-00CC-4E65-B03C-95F50AFCF890}"/>
    <cellStyle name="20% - Accent5 11 4 4" xfId="25821" xr:uid="{F4FB937B-BB86-4139-BF00-4DE7519F290C}"/>
    <cellStyle name="20% - Accent5 11 5" xfId="12291" xr:uid="{46D9A0DB-DA2F-45A3-A06E-653B9F348F10}"/>
    <cellStyle name="20% - Accent5 11 5 2" xfId="14275" xr:uid="{512D5B32-B2BA-4148-850C-A0749B962CA6}"/>
    <cellStyle name="20% - Accent5 11 5 3" xfId="27805" xr:uid="{5D62926D-BB5F-447E-AE01-65BBD17259BA}"/>
    <cellStyle name="20% - Accent5 11 6" xfId="8323" xr:uid="{A656C35D-8EA9-48F5-B502-E47EF35F7A01}"/>
    <cellStyle name="20% - Accent5 11 6 2" xfId="29416" xr:uid="{0C2E6FC1-3671-463E-B093-EF28A97BF8D1}"/>
    <cellStyle name="20% - Accent5 11 7" xfId="13148" xr:uid="{03A6C77D-3377-4E3B-919C-20462EEF2B98}"/>
    <cellStyle name="20% - Accent5 11 8" xfId="18296" xr:uid="{EBD7138F-2435-4C59-98E0-D2A3BD158FDF}"/>
    <cellStyle name="20% - Accent5 11 9" xfId="19153" xr:uid="{8FDE103B-468E-4CE6-A256-7DE59EDF6C37}"/>
    <cellStyle name="20% - Accent5 12" xfId="4012" xr:uid="{E4558B05-EDDC-4E16-96CF-D9BB78663F0B}"/>
    <cellStyle name="20% - Accent5 12 10" xfId="20831" xr:uid="{222D3E83-FBCD-4329-878F-0D60CC80CA00}"/>
    <cellStyle name="20% - Accent5 12 11" xfId="23839" xr:uid="{58ABC84A-D191-465F-9C16-B39F3E8CB5C5}"/>
    <cellStyle name="20% - Accent5 12 12" xfId="5997" xr:uid="{69DC142A-5DBA-46E4-8333-61F0BB9F476C}"/>
    <cellStyle name="20% - Accent5 12 13" xfId="32123" xr:uid="{19D8C26F-3884-4523-89F9-20C76294EB39}"/>
    <cellStyle name="20% - Accent5 12 2" xfId="4013" xr:uid="{B8A3F1C4-1492-4127-BE6C-35F95E52005B}"/>
    <cellStyle name="20% - Accent5 12 2 10" xfId="23840" xr:uid="{03A73609-439D-4A2E-A028-861166B585D2}"/>
    <cellStyle name="20% - Accent5 12 2 11" xfId="6476" xr:uid="{DF9A14ED-D30D-4A58-955B-DF9CE82C0D8D}"/>
    <cellStyle name="20% - Accent5 12 2 12" xfId="32124" xr:uid="{ADE4F3DA-B205-4A2A-91D8-F5CE735B31F2}"/>
    <cellStyle name="20% - Accent5 12 2 2" xfId="9660" xr:uid="{ED74B72D-551A-4684-807E-D00C3A276015}"/>
    <cellStyle name="20% - Accent5 12 2 2 2" xfId="11644" xr:uid="{2C625D36-4939-48C2-AD4C-1D3CD49E709F}"/>
    <cellStyle name="20% - Accent5 12 2 2 2 2" xfId="17596" xr:uid="{72C283C7-93CD-4558-A6C9-42C1B30F5F19}"/>
    <cellStyle name="20% - Accent5 12 2 2 2 3" xfId="27158" xr:uid="{FBFB7560-25DF-41FD-9F3B-84D6649DC2D0}"/>
    <cellStyle name="20% - Accent5 12 2 2 3" xfId="15612" xr:uid="{4927C13A-6D7F-4185-88C5-2014BE92A484}"/>
    <cellStyle name="20% - Accent5 12 2 2 3 2" xfId="29424" xr:uid="{F5E5D89C-0FAA-42C5-99B8-A308E51B5F1A}"/>
    <cellStyle name="20% - Accent5 12 2 2 4" xfId="20832" xr:uid="{F90914D3-8692-4E19-9C0E-DBDFBCA8D62F}"/>
    <cellStyle name="20% - Accent5 12 2 2 5" xfId="25174" xr:uid="{6AAAC36A-B1BE-4104-9C85-9E16F5E31EC8}"/>
    <cellStyle name="20% - Accent5 12 2 3" xfId="10310" xr:uid="{F2C68F1B-E202-4BD5-B102-BF26C2825C37}"/>
    <cellStyle name="20% - Accent5 12 2 3 2" xfId="16262" xr:uid="{D2F989B4-2903-4E1B-ABEE-B290BACF1867}"/>
    <cellStyle name="20% - Accent5 12 2 3 2 2" xfId="29425" xr:uid="{98BF17B5-A3DB-469B-926D-F6B800A2F785}"/>
    <cellStyle name="20% - Accent5 12 2 3 3" xfId="20833" xr:uid="{BC5C8FEF-25C7-4CC4-B6C9-2AE69D8656A3}"/>
    <cellStyle name="20% - Accent5 12 2 3 4" xfId="25824" xr:uid="{6AC9B717-DFDA-4D5D-81CF-F21442E301A3}"/>
    <cellStyle name="20% - Accent5 12 2 4" xfId="12294" xr:uid="{958C792D-ACDE-4A20-86C7-3BDD092C8AC5}"/>
    <cellStyle name="20% - Accent5 12 2 4 2" xfId="14278" xr:uid="{AA950E0F-1046-432D-BFBC-DA78B5B94FD6}"/>
    <cellStyle name="20% - Accent5 12 2 4 3" xfId="27808" xr:uid="{D391F0A0-EBEB-4511-8E8D-E60B1E588AF7}"/>
    <cellStyle name="20% - Accent5 12 2 5" xfId="8326" xr:uid="{B5DD7623-21D5-4BDA-B5BD-9085C9CD349F}"/>
    <cellStyle name="20% - Accent5 12 2 5 2" xfId="29423" xr:uid="{DF5158D4-502B-4661-A684-04E3F714185D}"/>
    <cellStyle name="20% - Accent5 12 2 6" xfId="13628" xr:uid="{B9FA19CE-DFB5-43D1-A34A-9901DA83B3E4}"/>
    <cellStyle name="20% - Accent5 12 2 7" xfId="18299" xr:uid="{F9A2E81B-5FFA-4309-A785-FA53473BF647}"/>
    <cellStyle name="20% - Accent5 12 2 8" xfId="19633" xr:uid="{035F8E75-415D-4E83-9825-9A7C74E52E09}"/>
    <cellStyle name="20% - Accent5 12 2 9" xfId="20834" xr:uid="{A2835BBA-FC4E-4105-A857-18A8961B82EF}"/>
    <cellStyle name="20% - Accent5 12 3" xfId="9181" xr:uid="{1F9611E5-79C8-426E-97CB-1E72D7382491}"/>
    <cellStyle name="20% - Accent5 12 3 2" xfId="11165" xr:uid="{32154742-74BC-47A5-BF71-B7DDD328387E}"/>
    <cellStyle name="20% - Accent5 12 3 2 2" xfId="17117" xr:uid="{25597913-864D-48F1-8E15-F1E20520C7A9}"/>
    <cellStyle name="20% - Accent5 12 3 2 3" xfId="26679" xr:uid="{553DDEC0-4D77-4B08-B167-C8DED1AE2EE6}"/>
    <cellStyle name="20% - Accent5 12 3 3" xfId="15133" xr:uid="{9AF6A0C1-ED6D-4DC3-8B45-9DE916C4E6BC}"/>
    <cellStyle name="20% - Accent5 12 3 3 2" xfId="29426" xr:uid="{EA628382-4977-4539-8B9B-5A5E1FAC80B0}"/>
    <cellStyle name="20% - Accent5 12 3 4" xfId="20835" xr:uid="{A4CD27C2-5E2A-460D-94B1-E37E6CBD0469}"/>
    <cellStyle name="20% - Accent5 12 3 5" xfId="24695" xr:uid="{7A744FFC-D493-4521-ACBC-131FF33514A1}"/>
    <cellStyle name="20% - Accent5 12 4" xfId="10309" xr:uid="{CA26BCB1-931A-4123-9863-0199A7A02C8A}"/>
    <cellStyle name="20% - Accent5 12 4 2" xfId="16261" xr:uid="{DA5CF539-DBDB-48D9-8B9B-4AB0B6159AC1}"/>
    <cellStyle name="20% - Accent5 12 4 2 2" xfId="29427" xr:uid="{23027155-44CE-42E8-9FFA-74E34FBF731A}"/>
    <cellStyle name="20% - Accent5 12 4 3" xfId="20836" xr:uid="{8228CE25-81AE-4E40-BCD7-08DF93991388}"/>
    <cellStyle name="20% - Accent5 12 4 4" xfId="25823" xr:uid="{5C4F71A7-B006-4731-A04E-89D2B3B0BC53}"/>
    <cellStyle name="20% - Accent5 12 5" xfId="12293" xr:uid="{46E2D93C-EE74-4F53-A3D9-0E825FDD30BC}"/>
    <cellStyle name="20% - Accent5 12 5 2" xfId="14277" xr:uid="{AD3079E8-3404-4DA4-9829-323BE88CF056}"/>
    <cellStyle name="20% - Accent5 12 5 3" xfId="27807" xr:uid="{8BFF6FD2-44F5-4094-B424-28D939902747}"/>
    <cellStyle name="20% - Accent5 12 6" xfId="8325" xr:uid="{E6E75C56-F436-454A-BC7A-FE35A3AF2BF7}"/>
    <cellStyle name="20% - Accent5 12 6 2" xfId="29422" xr:uid="{F29CB86C-E758-4AD7-8F17-ADB19BA42D70}"/>
    <cellStyle name="20% - Accent5 12 7" xfId="13149" xr:uid="{835E68AE-FAF7-4870-9BD7-66A25FB26101}"/>
    <cellStyle name="20% - Accent5 12 8" xfId="18298" xr:uid="{2DAD26F1-22EE-4AE1-A31A-D2C00F5D6E2D}"/>
    <cellStyle name="20% - Accent5 12 9" xfId="19154" xr:uid="{85457339-D641-462D-80AC-60176920C85D}"/>
    <cellStyle name="20% - Accent5 13" xfId="4014" xr:uid="{C9D20ED1-8BA1-4F9A-9EA3-3A1F8627C11F}"/>
    <cellStyle name="20% - Accent5 13 10" xfId="20837" xr:uid="{A37CDE50-C46D-45DB-8FDB-B0251BEDA1EE}"/>
    <cellStyle name="20% - Accent5 13 11" xfId="23841" xr:uid="{05FDB59C-4557-475F-8708-1B0561183295}"/>
    <cellStyle name="20% - Accent5 13 12" xfId="5998" xr:uid="{DF6440FF-AB23-49F5-9BE4-8C3204359EEB}"/>
    <cellStyle name="20% - Accent5 13 13" xfId="32125" xr:uid="{569DDDC3-49C9-4D0C-9C7D-F6D84720BF28}"/>
    <cellStyle name="20% - Accent5 13 2" xfId="4015" xr:uid="{C765F9E1-7359-4D1F-BA94-DD96B97FB6BD}"/>
    <cellStyle name="20% - Accent5 13 2 10" xfId="23842" xr:uid="{59E9D85E-C2B1-4B4E-A6DA-B24C8AA68600}"/>
    <cellStyle name="20% - Accent5 13 2 11" xfId="6477" xr:uid="{8BE17F62-1F61-4B97-A320-19BDC81D0514}"/>
    <cellStyle name="20% - Accent5 13 2 12" xfId="32126" xr:uid="{A485BE99-6639-4463-81FD-CEC1FC554C94}"/>
    <cellStyle name="20% - Accent5 13 2 2" xfId="9661" xr:uid="{659E9083-09AA-45E4-86A6-2D56099BBE94}"/>
    <cellStyle name="20% - Accent5 13 2 2 2" xfId="11645" xr:uid="{DB505272-6234-4C62-9EB2-7F79C938762C}"/>
    <cellStyle name="20% - Accent5 13 2 2 2 2" xfId="17597" xr:uid="{ACEF688B-2F24-4C85-8B04-F0665512E88A}"/>
    <cellStyle name="20% - Accent5 13 2 2 2 3" xfId="27159" xr:uid="{4C84D970-4B10-4156-B8D3-C19F8A902A1D}"/>
    <cellStyle name="20% - Accent5 13 2 2 3" xfId="15613" xr:uid="{74250B25-FF9B-4898-9A2F-F79D81971BB7}"/>
    <cellStyle name="20% - Accent5 13 2 2 3 2" xfId="29430" xr:uid="{C9D36754-9A71-455A-93CB-2677BCBF86BA}"/>
    <cellStyle name="20% - Accent5 13 2 2 4" xfId="20838" xr:uid="{1B0B17D7-5272-4CE2-BB90-7D55243BED39}"/>
    <cellStyle name="20% - Accent5 13 2 2 5" xfId="25175" xr:uid="{8B4B2F29-0950-4918-864F-7F0E75380262}"/>
    <cellStyle name="20% - Accent5 13 2 3" xfId="10312" xr:uid="{41776AC8-E825-45B6-A3F1-A4E0E15F16C4}"/>
    <cellStyle name="20% - Accent5 13 2 3 2" xfId="16264" xr:uid="{3763D969-1980-4546-B467-1073A2DB3C65}"/>
    <cellStyle name="20% - Accent5 13 2 3 2 2" xfId="29431" xr:uid="{8F449299-7F5C-4103-9224-588CB6C6FED5}"/>
    <cellStyle name="20% - Accent5 13 2 3 3" xfId="20839" xr:uid="{B1458B99-454E-48FE-83FC-3800728FBB52}"/>
    <cellStyle name="20% - Accent5 13 2 3 4" xfId="25826" xr:uid="{380269FD-704A-448C-95B8-D540ED91FF1E}"/>
    <cellStyle name="20% - Accent5 13 2 4" xfId="12296" xr:uid="{F0DA438F-35CB-4E8F-8747-9CF846D72B21}"/>
    <cellStyle name="20% - Accent5 13 2 4 2" xfId="14280" xr:uid="{3A067A44-A863-401D-A4A6-C7A769C9A22C}"/>
    <cellStyle name="20% - Accent5 13 2 4 3" xfId="27810" xr:uid="{9B36E504-3B10-4BCB-8895-932BBAB8B86D}"/>
    <cellStyle name="20% - Accent5 13 2 5" xfId="8328" xr:uid="{89AC4E72-78E1-4857-A737-2517D3ED43CD}"/>
    <cellStyle name="20% - Accent5 13 2 5 2" xfId="29429" xr:uid="{D2C6689D-7228-439C-9256-F4EC975879C5}"/>
    <cellStyle name="20% - Accent5 13 2 6" xfId="13629" xr:uid="{96B071B3-87B6-417B-A31D-73C25330C23C}"/>
    <cellStyle name="20% - Accent5 13 2 7" xfId="18301" xr:uid="{BEEFAE52-9CC2-4A68-95FA-1DAF5A8B2EE1}"/>
    <cellStyle name="20% - Accent5 13 2 8" xfId="19634" xr:uid="{4B410959-F618-4FDC-BD66-0E93F69E857B}"/>
    <cellStyle name="20% - Accent5 13 2 9" xfId="20840" xr:uid="{677FD2A7-86F0-4A19-B618-A3090C8F015A}"/>
    <cellStyle name="20% - Accent5 13 3" xfId="9182" xr:uid="{346C5014-D7D5-4259-9903-50FE2EC19E9E}"/>
    <cellStyle name="20% - Accent5 13 3 2" xfId="11166" xr:uid="{A376A211-FE13-4959-BD37-30B37436FB92}"/>
    <cellStyle name="20% - Accent5 13 3 2 2" xfId="17118" xr:uid="{01D98FEC-340B-4AB7-AEDF-8BB1062728AC}"/>
    <cellStyle name="20% - Accent5 13 3 2 3" xfId="26680" xr:uid="{E2F861FF-EE1D-45F3-A671-DC23891C6BF6}"/>
    <cellStyle name="20% - Accent5 13 3 3" xfId="15134" xr:uid="{15D8CDC7-B4C6-47AC-A7EA-6874F89FD3BA}"/>
    <cellStyle name="20% - Accent5 13 3 3 2" xfId="29432" xr:uid="{CC26D4F5-7CD9-4E2D-8506-87A05A7C98D5}"/>
    <cellStyle name="20% - Accent5 13 3 4" xfId="20841" xr:uid="{7CB01D61-5869-44E8-A120-93466E6A2051}"/>
    <cellStyle name="20% - Accent5 13 3 5" xfId="24696" xr:uid="{3EBF6CFE-C6F1-4720-A6D1-EBC436D21FDE}"/>
    <cellStyle name="20% - Accent5 13 4" xfId="10311" xr:uid="{584306D2-DDA1-4ADC-9B86-B851BC9AE875}"/>
    <cellStyle name="20% - Accent5 13 4 2" xfId="16263" xr:uid="{FA08AE87-2F2F-47D0-9433-76ED8A07F5D7}"/>
    <cellStyle name="20% - Accent5 13 4 2 2" xfId="29433" xr:uid="{8795E895-5133-4A8C-B3D1-17AEBA08E7FA}"/>
    <cellStyle name="20% - Accent5 13 4 3" xfId="20842" xr:uid="{CD28C081-7974-4EE3-BF50-5E99A426D1E4}"/>
    <cellStyle name="20% - Accent5 13 4 4" xfId="25825" xr:uid="{DA52DF14-920B-4D05-B121-15F567659712}"/>
    <cellStyle name="20% - Accent5 13 5" xfId="12295" xr:uid="{91FE9CB6-405F-4663-979D-CF3ED2D9A7F0}"/>
    <cellStyle name="20% - Accent5 13 5 2" xfId="14279" xr:uid="{62ACF9FA-4FC9-4588-82FF-3F01DD468EBF}"/>
    <cellStyle name="20% - Accent5 13 5 3" xfId="27809" xr:uid="{A4B5FA3A-CA59-4EA1-9D14-995C9051C4F3}"/>
    <cellStyle name="20% - Accent5 13 6" xfId="8327" xr:uid="{7EC99F1E-C69D-4F42-BF00-9BB093644E77}"/>
    <cellStyle name="20% - Accent5 13 6 2" xfId="29428" xr:uid="{74597656-F3E9-4330-B89A-1EF50936DF71}"/>
    <cellStyle name="20% - Accent5 13 7" xfId="13150" xr:uid="{17FBC6AB-6267-4D9A-8853-8EBB4B5CBEC6}"/>
    <cellStyle name="20% - Accent5 13 8" xfId="18300" xr:uid="{44772394-3617-44FB-87E9-02B822003BF0}"/>
    <cellStyle name="20% - Accent5 13 9" xfId="19155" xr:uid="{3880402F-641B-4363-B8ED-BA1100DF79AD}"/>
    <cellStyle name="20% - Accent5 14" xfId="4016" xr:uid="{D1444393-CA40-4E34-83A5-CB513C72E3B6}"/>
    <cellStyle name="20% - Accent5 14 10" xfId="20843" xr:uid="{B1586089-B454-4D18-BDFF-C379A2BEF6F7}"/>
    <cellStyle name="20% - Accent5 14 11" xfId="23843" xr:uid="{5EDFEA9B-9CF1-4207-B94E-40AA0C490D4E}"/>
    <cellStyle name="20% - Accent5 14 12" xfId="5999" xr:uid="{63ABE0BA-8C4D-4A6E-807B-68CCD731F0D7}"/>
    <cellStyle name="20% - Accent5 14 13" xfId="32127" xr:uid="{6394A85A-F620-4784-B0B8-29AB7FA8F035}"/>
    <cellStyle name="20% - Accent5 14 2" xfId="4017" xr:uid="{5D84D8AB-C368-4367-B890-42906C67D1A0}"/>
    <cellStyle name="20% - Accent5 14 2 10" xfId="23844" xr:uid="{6AD54489-A7D8-41C3-8D9B-1B347531A23D}"/>
    <cellStyle name="20% - Accent5 14 2 11" xfId="6478" xr:uid="{52446314-B25E-4F96-A99B-3ABE04B555D1}"/>
    <cellStyle name="20% - Accent5 14 2 12" xfId="32128" xr:uid="{2743390F-F5F1-4859-8A79-FDF043A54847}"/>
    <cellStyle name="20% - Accent5 14 2 2" xfId="9662" xr:uid="{E870B323-7315-46F7-B6E1-70C1014D1B5B}"/>
    <cellStyle name="20% - Accent5 14 2 2 2" xfId="11646" xr:uid="{EB571F92-79D7-45AA-8830-717D676A49D1}"/>
    <cellStyle name="20% - Accent5 14 2 2 2 2" xfId="17598" xr:uid="{368A9C08-92FB-4417-9A07-17BFCA226EE9}"/>
    <cellStyle name="20% - Accent5 14 2 2 2 3" xfId="27160" xr:uid="{D1A35DF0-D8B1-4C93-8104-60FE4D5BC965}"/>
    <cellStyle name="20% - Accent5 14 2 2 3" xfId="15614" xr:uid="{0F412CBB-D031-4A42-9948-2911155AED9E}"/>
    <cellStyle name="20% - Accent5 14 2 2 3 2" xfId="29436" xr:uid="{963B7E52-E148-4CD5-9ACF-50189A072DEB}"/>
    <cellStyle name="20% - Accent5 14 2 2 4" xfId="20844" xr:uid="{000C34DD-E2F4-4436-9253-D7FDB475DAF0}"/>
    <cellStyle name="20% - Accent5 14 2 2 5" xfId="25176" xr:uid="{2DA96DDC-D408-4974-B127-010A333B6A47}"/>
    <cellStyle name="20% - Accent5 14 2 3" xfId="10314" xr:uid="{D90D2CDB-A856-4277-BFEF-E39BEA955B63}"/>
    <cellStyle name="20% - Accent5 14 2 3 2" xfId="16266" xr:uid="{AAFAD0FB-BFC7-4062-A729-613971E5DFD5}"/>
    <cellStyle name="20% - Accent5 14 2 3 2 2" xfId="29437" xr:uid="{3325F438-2525-42CD-A359-3900070D5F83}"/>
    <cellStyle name="20% - Accent5 14 2 3 3" xfId="20845" xr:uid="{A5090CCF-C304-4C64-A243-EC8DB55BBE58}"/>
    <cellStyle name="20% - Accent5 14 2 3 4" xfId="25828" xr:uid="{3D554C3A-EE99-4A16-AE00-503B7DE9882A}"/>
    <cellStyle name="20% - Accent5 14 2 4" xfId="12298" xr:uid="{F15CFAD4-80AE-4C20-AC05-14138B7DAB44}"/>
    <cellStyle name="20% - Accent5 14 2 4 2" xfId="14282" xr:uid="{C989D527-E8C7-4616-B810-1EC79042F652}"/>
    <cellStyle name="20% - Accent5 14 2 4 3" xfId="27812" xr:uid="{B3B96FF6-BDB3-4B6C-B700-DCCB85F1B892}"/>
    <cellStyle name="20% - Accent5 14 2 5" xfId="8330" xr:uid="{2AC9888D-DB55-4AC3-AB1C-B75F10144CF5}"/>
    <cellStyle name="20% - Accent5 14 2 5 2" xfId="29435" xr:uid="{61AD1E4E-600F-4340-B9B4-09A6FB1861E6}"/>
    <cellStyle name="20% - Accent5 14 2 6" xfId="13630" xr:uid="{3DBA331D-297A-44F7-BA7A-111CD6F42A3D}"/>
    <cellStyle name="20% - Accent5 14 2 7" xfId="18303" xr:uid="{AEBEC8FB-2093-4CC2-9B3E-33396B835018}"/>
    <cellStyle name="20% - Accent5 14 2 8" xfId="19635" xr:uid="{0FC8EFEF-B172-4446-B679-FD8C4642739D}"/>
    <cellStyle name="20% - Accent5 14 2 9" xfId="20846" xr:uid="{F52FC9B1-F371-4D34-A018-01A11029F15A}"/>
    <cellStyle name="20% - Accent5 14 3" xfId="9183" xr:uid="{5CA823DF-1A41-4A16-B9B8-925E2C6B2F6B}"/>
    <cellStyle name="20% - Accent5 14 3 2" xfId="11167" xr:uid="{9A3615B8-946A-4315-882E-4DDF9B48A05C}"/>
    <cellStyle name="20% - Accent5 14 3 2 2" xfId="17119" xr:uid="{E5D713CA-BEC2-448F-BC73-F23487AD9541}"/>
    <cellStyle name="20% - Accent5 14 3 2 3" xfId="26681" xr:uid="{DB7B7C56-1CC4-4C26-A87F-C3D449FDA9D1}"/>
    <cellStyle name="20% - Accent5 14 3 3" xfId="15135" xr:uid="{78073564-C9F9-47DB-8C8E-6228729C7738}"/>
    <cellStyle name="20% - Accent5 14 3 3 2" xfId="29438" xr:uid="{681944C5-27B2-4720-B625-8D0D7E663F95}"/>
    <cellStyle name="20% - Accent5 14 3 4" xfId="20847" xr:uid="{1E2AAED5-B77F-4D2A-96EF-0F8FB9B99E2D}"/>
    <cellStyle name="20% - Accent5 14 3 5" xfId="24697" xr:uid="{4FBE61B5-FD0C-4C1F-824F-4EB516142DB0}"/>
    <cellStyle name="20% - Accent5 14 4" xfId="10313" xr:uid="{E80058CD-8A4E-4B6E-9F34-5B348814305C}"/>
    <cellStyle name="20% - Accent5 14 4 2" xfId="16265" xr:uid="{79005298-C4F0-4B93-8FD9-52C472B02E6A}"/>
    <cellStyle name="20% - Accent5 14 4 2 2" xfId="29439" xr:uid="{F2DDE67C-C7D7-4222-8187-E0FFCD1F4DEF}"/>
    <cellStyle name="20% - Accent5 14 4 3" xfId="20848" xr:uid="{A3BC6A5A-46C1-4B42-9855-0E3BC00F73B8}"/>
    <cellStyle name="20% - Accent5 14 4 4" xfId="25827" xr:uid="{29DD09FA-C1C5-4179-AD02-2CAC869B1D21}"/>
    <cellStyle name="20% - Accent5 14 5" xfId="12297" xr:uid="{DCEF3405-D76E-4987-8657-18C9AC21393B}"/>
    <cellStyle name="20% - Accent5 14 5 2" xfId="14281" xr:uid="{6C044B04-61A4-4152-9DD8-AEB938F9FA1A}"/>
    <cellStyle name="20% - Accent5 14 5 3" xfId="27811" xr:uid="{2EB9ADC8-6170-4C12-9015-276FAE30A495}"/>
    <cellStyle name="20% - Accent5 14 6" xfId="8329" xr:uid="{E20701C5-48AB-4431-B467-E537EE8CD2E5}"/>
    <cellStyle name="20% - Accent5 14 6 2" xfId="29434" xr:uid="{09CD6A52-7F51-44FD-8A50-86A27C706873}"/>
    <cellStyle name="20% - Accent5 14 7" xfId="13151" xr:uid="{41789A40-D324-4599-B13D-074CE4D7A0E7}"/>
    <cellStyle name="20% - Accent5 14 8" xfId="18302" xr:uid="{831A4D7A-C8C9-4B70-BB70-41E8E7858C48}"/>
    <cellStyle name="20% - Accent5 14 9" xfId="19156" xr:uid="{D69E446F-C61C-4B6B-AD20-12B5B75CF508}"/>
    <cellStyle name="20% - Accent5 15" xfId="4018" xr:uid="{C677961A-9BF7-4604-ADE0-AA03083AA1A8}"/>
    <cellStyle name="20% - Accent5 15 10" xfId="20849" xr:uid="{3EE979FF-A516-4B98-8D2C-A932C234F17E}"/>
    <cellStyle name="20% - Accent5 15 11" xfId="23845" xr:uid="{1CBC4587-E125-49CE-B378-D2C22B2FBF32}"/>
    <cellStyle name="20% - Accent5 15 12" xfId="6000" xr:uid="{28562313-94AF-4386-83D2-6A10FAAD3C5E}"/>
    <cellStyle name="20% - Accent5 15 13" xfId="32129" xr:uid="{17C0CC93-8566-4747-9298-F7E3FC826AEB}"/>
    <cellStyle name="20% - Accent5 15 2" xfId="4019" xr:uid="{455D96E0-B9E5-453B-9BE2-D2D03A41A19C}"/>
    <cellStyle name="20% - Accent5 15 2 10" xfId="23846" xr:uid="{F5AFA699-D6AE-4C44-A24E-3A9598CCB91F}"/>
    <cellStyle name="20% - Accent5 15 2 11" xfId="6479" xr:uid="{872AF2E6-E1EA-4861-83D5-520025A2495C}"/>
    <cellStyle name="20% - Accent5 15 2 12" xfId="32130" xr:uid="{3BE6EA44-B6F8-4BDA-BFB8-57064979BD71}"/>
    <cellStyle name="20% - Accent5 15 2 2" xfId="9663" xr:uid="{F949401C-5A48-45E6-AC16-49D0B4DD0029}"/>
    <cellStyle name="20% - Accent5 15 2 2 2" xfId="11647" xr:uid="{043EC27A-7B12-424C-BCD0-9DFBAADA51BA}"/>
    <cellStyle name="20% - Accent5 15 2 2 2 2" xfId="17599" xr:uid="{7BD7B46F-1523-4EE3-96ED-089E8E3B4432}"/>
    <cellStyle name="20% - Accent5 15 2 2 2 3" xfId="27161" xr:uid="{AE96C104-0E79-466E-A85E-4981816047B2}"/>
    <cellStyle name="20% - Accent5 15 2 2 3" xfId="15615" xr:uid="{951CE344-6CBE-4C89-88C0-267E5F98ECAB}"/>
    <cellStyle name="20% - Accent5 15 2 2 3 2" xfId="29442" xr:uid="{88B60DB5-C6DE-4CF5-B29A-9B042C3512DF}"/>
    <cellStyle name="20% - Accent5 15 2 2 4" xfId="20850" xr:uid="{D6566D8E-26E6-4B01-9F2B-27FACF6E1FED}"/>
    <cellStyle name="20% - Accent5 15 2 2 5" xfId="25177" xr:uid="{80EAB620-C65E-415B-8AC3-BD9DD9276798}"/>
    <cellStyle name="20% - Accent5 15 2 3" xfId="10316" xr:uid="{B7ECFC44-0C7E-4055-B123-59968037ADC9}"/>
    <cellStyle name="20% - Accent5 15 2 3 2" xfId="16268" xr:uid="{2396E5AA-88FB-42D5-9CF9-C64FC13F0E73}"/>
    <cellStyle name="20% - Accent5 15 2 3 2 2" xfId="29443" xr:uid="{2E2188D7-2EF6-4DE6-81AF-5AE3266BBFF7}"/>
    <cellStyle name="20% - Accent5 15 2 3 3" xfId="20851" xr:uid="{0F6FCFDC-A4E9-4D01-A02F-205FD93F701F}"/>
    <cellStyle name="20% - Accent5 15 2 3 4" xfId="25830" xr:uid="{44D7833A-18C3-452E-B0FB-380E4B1F8D9E}"/>
    <cellStyle name="20% - Accent5 15 2 4" xfId="12300" xr:uid="{190C73E4-4A26-416D-BC58-74CD71F91E37}"/>
    <cellStyle name="20% - Accent5 15 2 4 2" xfId="14284" xr:uid="{EB1F3F72-6535-4EC8-A16E-5C5CE98646B0}"/>
    <cellStyle name="20% - Accent5 15 2 4 3" xfId="27814" xr:uid="{0C9CAB2C-3180-4693-A76F-31D4E52179D8}"/>
    <cellStyle name="20% - Accent5 15 2 5" xfId="8332" xr:uid="{FBA10739-4B63-4A4C-82A3-6CEC75446DEA}"/>
    <cellStyle name="20% - Accent5 15 2 5 2" xfId="29441" xr:uid="{80BED13A-2F30-483E-AC78-2F51E5F7133E}"/>
    <cellStyle name="20% - Accent5 15 2 6" xfId="13631" xr:uid="{21380E4B-B2D6-4BF7-8C8C-2D2A5A61CCA4}"/>
    <cellStyle name="20% - Accent5 15 2 7" xfId="18305" xr:uid="{71DC0984-0FF0-4AC0-AF5F-1F662CF746B9}"/>
    <cellStyle name="20% - Accent5 15 2 8" xfId="19636" xr:uid="{5DE4B853-3D98-4D7C-B70F-E96F90A2200B}"/>
    <cellStyle name="20% - Accent5 15 2 9" xfId="20852" xr:uid="{E2848D7C-B317-4FF5-803C-999C843AA587}"/>
    <cellStyle name="20% - Accent5 15 3" xfId="9184" xr:uid="{074C3CAF-B29A-4746-8C60-DCF29F3F7EBC}"/>
    <cellStyle name="20% - Accent5 15 3 2" xfId="11168" xr:uid="{CC772405-DAB0-4372-B2C9-52BBD939C061}"/>
    <cellStyle name="20% - Accent5 15 3 2 2" xfId="17120" xr:uid="{126748CF-A517-479A-9569-22A3DF957D86}"/>
    <cellStyle name="20% - Accent5 15 3 2 3" xfId="26682" xr:uid="{FF853221-9AFB-44E8-9AD7-A7C6FA8C6D20}"/>
    <cellStyle name="20% - Accent5 15 3 3" xfId="15136" xr:uid="{3CC02C14-A5A4-4041-9FC3-E8CA4CB2A1A6}"/>
    <cellStyle name="20% - Accent5 15 3 3 2" xfId="29444" xr:uid="{D8E6962B-5145-4ADE-83DF-5432E79EAAA9}"/>
    <cellStyle name="20% - Accent5 15 3 4" xfId="20853" xr:uid="{093DAFE4-7DAF-45C7-9B67-7BD4AA50548A}"/>
    <cellStyle name="20% - Accent5 15 3 5" xfId="24698" xr:uid="{828DF535-5D2B-412C-9B2D-B005016AA8D4}"/>
    <cellStyle name="20% - Accent5 15 4" xfId="10315" xr:uid="{315C6F93-4540-46CD-BCC1-6B9019F1745C}"/>
    <cellStyle name="20% - Accent5 15 4 2" xfId="16267" xr:uid="{2C036920-97A2-495F-A221-3DF89BCC53CE}"/>
    <cellStyle name="20% - Accent5 15 4 2 2" xfId="29445" xr:uid="{D11137CA-53A3-4CFE-A7CC-E8BB6D355905}"/>
    <cellStyle name="20% - Accent5 15 4 3" xfId="20854" xr:uid="{FB81E7F1-843A-48D1-9D11-8E4D20016524}"/>
    <cellStyle name="20% - Accent5 15 4 4" xfId="25829" xr:uid="{DE478C61-DA23-4A51-9E8D-9907334EF880}"/>
    <cellStyle name="20% - Accent5 15 5" xfId="12299" xr:uid="{EE525F0B-578C-4738-8F73-0242F2E3A045}"/>
    <cellStyle name="20% - Accent5 15 5 2" xfId="14283" xr:uid="{56FB400E-475B-4911-9F0E-3A767C635B7E}"/>
    <cellStyle name="20% - Accent5 15 5 3" xfId="27813" xr:uid="{377CC60A-A58E-458C-BD91-88350C746EDF}"/>
    <cellStyle name="20% - Accent5 15 6" xfId="8331" xr:uid="{99AC4EB7-CDED-4F6F-B117-FB680701E8FB}"/>
    <cellStyle name="20% - Accent5 15 6 2" xfId="29440" xr:uid="{95444A52-ACE5-41E0-A065-BB5607915BB6}"/>
    <cellStyle name="20% - Accent5 15 7" xfId="13152" xr:uid="{5E5837BA-1868-413F-9C05-E38FA341E6CC}"/>
    <cellStyle name="20% - Accent5 15 8" xfId="18304" xr:uid="{54F3DF6B-62DE-43DF-A6F8-08F42FEB27F0}"/>
    <cellStyle name="20% - Accent5 15 9" xfId="19157" xr:uid="{2D66D685-7E59-403A-A91E-A92D2D5E128E}"/>
    <cellStyle name="20% - Accent5 16" xfId="4020" xr:uid="{002C8B04-0438-4053-9F52-D772D2E56A3C}"/>
    <cellStyle name="20% - Accent5 16 10" xfId="20855" xr:uid="{4E8E6C2A-FE1E-4EB9-9F42-BD150D73ECA7}"/>
    <cellStyle name="20% - Accent5 16 11" xfId="23847" xr:uid="{5F89A89C-63A6-49D7-8839-CCB44729C757}"/>
    <cellStyle name="20% - Accent5 16 12" xfId="6001" xr:uid="{4442B199-A775-4DF0-A625-F1BA600CEBB4}"/>
    <cellStyle name="20% - Accent5 16 13" xfId="32131" xr:uid="{901DC425-D017-42DC-AD33-D3DAD365AEFD}"/>
    <cellStyle name="20% - Accent5 16 2" xfId="4021" xr:uid="{AB08B61C-1BC1-4378-A8FC-E575B7989F77}"/>
    <cellStyle name="20% - Accent5 16 2 10" xfId="23848" xr:uid="{76FDC96D-8510-4596-AD62-8DF7672E7FFE}"/>
    <cellStyle name="20% - Accent5 16 2 11" xfId="6480" xr:uid="{C2239DCC-0938-466B-B825-10DEF41B22B3}"/>
    <cellStyle name="20% - Accent5 16 2 12" xfId="32132" xr:uid="{044A0DEC-E105-48EE-A4FE-F1880A2E0F66}"/>
    <cellStyle name="20% - Accent5 16 2 2" xfId="9664" xr:uid="{23EEA63E-9171-4689-B9DE-ACFAF0117BFE}"/>
    <cellStyle name="20% - Accent5 16 2 2 2" xfId="11648" xr:uid="{2728AB11-7AF7-4A3F-B89C-BD9B87F5E866}"/>
    <cellStyle name="20% - Accent5 16 2 2 2 2" xfId="17600" xr:uid="{C422DFFF-3E5B-4B50-9053-B359D7970D5A}"/>
    <cellStyle name="20% - Accent5 16 2 2 2 3" xfId="27162" xr:uid="{079C4DA4-3F98-47B7-B5D9-5D79D27E706A}"/>
    <cellStyle name="20% - Accent5 16 2 2 3" xfId="15616" xr:uid="{2D4007F6-0F86-4709-945D-EAA93B57C1AA}"/>
    <cellStyle name="20% - Accent5 16 2 2 3 2" xfId="29448" xr:uid="{42C9237C-FB6E-4643-8230-B1CAC44EFFC4}"/>
    <cellStyle name="20% - Accent5 16 2 2 4" xfId="20856" xr:uid="{11B1A4EA-6CFB-48CB-9509-74325822F226}"/>
    <cellStyle name="20% - Accent5 16 2 2 5" xfId="25178" xr:uid="{F434EBDB-CA2B-43C4-99B5-BB108D0E6B92}"/>
    <cellStyle name="20% - Accent5 16 2 3" xfId="10318" xr:uid="{CE6DD3AA-5B03-463D-99E4-85CB75C5F376}"/>
    <cellStyle name="20% - Accent5 16 2 3 2" xfId="16270" xr:uid="{8F45BD5F-5C5A-4396-AA18-F10E44E0ABE3}"/>
    <cellStyle name="20% - Accent5 16 2 3 2 2" xfId="29449" xr:uid="{855159B8-14B9-4297-A208-09FC71DE6A05}"/>
    <cellStyle name="20% - Accent5 16 2 3 3" xfId="20857" xr:uid="{C4F7F9B4-6995-4690-8C56-BC9C480FB601}"/>
    <cellStyle name="20% - Accent5 16 2 3 4" xfId="25832" xr:uid="{0D98D4FB-EB2F-4360-9592-22F15553F440}"/>
    <cellStyle name="20% - Accent5 16 2 4" xfId="12302" xr:uid="{D49F19AE-0DF1-421C-9C6B-2FA150E83D6F}"/>
    <cellStyle name="20% - Accent5 16 2 4 2" xfId="14286" xr:uid="{A2B29CA8-CF43-4C2E-9F70-86849F992FA6}"/>
    <cellStyle name="20% - Accent5 16 2 4 3" xfId="27816" xr:uid="{7FF40C0B-FCEB-46EE-AA66-549441B877E8}"/>
    <cellStyle name="20% - Accent5 16 2 5" xfId="8334" xr:uid="{3A80C3DF-FD4D-40B0-985B-E053591C4A47}"/>
    <cellStyle name="20% - Accent5 16 2 5 2" xfId="29447" xr:uid="{4511F7BD-ADD0-4881-B3CE-43701712CFA0}"/>
    <cellStyle name="20% - Accent5 16 2 6" xfId="13632" xr:uid="{29DF1647-BE4C-4649-B928-23AEF6CA66C8}"/>
    <cellStyle name="20% - Accent5 16 2 7" xfId="18307" xr:uid="{5DE3B079-62B3-4C1D-825F-1A9C7F097C7A}"/>
    <cellStyle name="20% - Accent5 16 2 8" xfId="19637" xr:uid="{8A3182D7-435A-469F-AB58-B4FBE60C872C}"/>
    <cellStyle name="20% - Accent5 16 2 9" xfId="20858" xr:uid="{B4225C0F-C639-4E9F-8EAB-BC631898434C}"/>
    <cellStyle name="20% - Accent5 16 3" xfId="9185" xr:uid="{8381C72E-FF05-4B98-8135-E5C2FC96B514}"/>
    <cellStyle name="20% - Accent5 16 3 2" xfId="11169" xr:uid="{091A7F72-5E21-4F62-90D6-4921EFE8E906}"/>
    <cellStyle name="20% - Accent5 16 3 2 2" xfId="17121" xr:uid="{DB0B1872-7A6E-4231-845C-203613B9BA0A}"/>
    <cellStyle name="20% - Accent5 16 3 2 3" xfId="26683" xr:uid="{34574B7E-EDBE-46CB-8F5C-931D3F9B4847}"/>
    <cellStyle name="20% - Accent5 16 3 3" xfId="15137" xr:uid="{18074740-C492-47FA-9A9C-B9127FE36FF5}"/>
    <cellStyle name="20% - Accent5 16 3 3 2" xfId="29450" xr:uid="{437DDF46-F629-4703-9B17-400800656FA3}"/>
    <cellStyle name="20% - Accent5 16 3 4" xfId="20859" xr:uid="{3AA5D038-265F-455D-9F3F-CA686060F42D}"/>
    <cellStyle name="20% - Accent5 16 3 5" xfId="24699" xr:uid="{287AA31D-027A-4CE1-A793-EC2F7A1726E8}"/>
    <cellStyle name="20% - Accent5 16 4" xfId="10317" xr:uid="{9DD68C0B-5584-4699-84A0-20F9955B1CE7}"/>
    <cellStyle name="20% - Accent5 16 4 2" xfId="16269" xr:uid="{F21FC1F6-0BC8-40B5-B409-38F047357A7C}"/>
    <cellStyle name="20% - Accent5 16 4 2 2" xfId="29451" xr:uid="{68086F3C-78D9-493E-B745-55CD3B349EFB}"/>
    <cellStyle name="20% - Accent5 16 4 3" xfId="20860" xr:uid="{4E5EC90E-EA20-43BF-99D6-F0AF2D24AE66}"/>
    <cellStyle name="20% - Accent5 16 4 4" xfId="25831" xr:uid="{91D084A7-AB13-4D61-BEAD-F57FB9D429E4}"/>
    <cellStyle name="20% - Accent5 16 5" xfId="12301" xr:uid="{32E23617-0318-4C54-A585-9B88B03B6459}"/>
    <cellStyle name="20% - Accent5 16 5 2" xfId="14285" xr:uid="{FEF72D4B-DA26-4B9E-A49B-C403FB6D6390}"/>
    <cellStyle name="20% - Accent5 16 5 3" xfId="27815" xr:uid="{1FA5FF92-92A2-4604-A5E5-F34D221B5145}"/>
    <cellStyle name="20% - Accent5 16 6" xfId="8333" xr:uid="{762CF507-5A95-4DE2-B769-3516BA7D3788}"/>
    <cellStyle name="20% - Accent5 16 6 2" xfId="29446" xr:uid="{83ABA3E8-0A1B-4ED7-815D-A274E71BCF90}"/>
    <cellStyle name="20% - Accent5 16 7" xfId="13153" xr:uid="{8347DA56-8CB9-4EE0-85DD-8E51F96D49AD}"/>
    <cellStyle name="20% - Accent5 16 8" xfId="18306" xr:uid="{77B743E4-1F91-4C45-87B6-22C4D9844CF6}"/>
    <cellStyle name="20% - Accent5 16 9" xfId="19158" xr:uid="{E0AAB420-86A9-40A0-9D0C-227FDD31E6D6}"/>
    <cellStyle name="20% - Accent5 17" xfId="4022" xr:uid="{713FF8FC-74D4-4FCC-A672-F0EC3FBAF84F}"/>
    <cellStyle name="20% - Accent5 17 10" xfId="20861" xr:uid="{F1A74B39-D888-4D06-B9A8-D9BD7FBB6982}"/>
    <cellStyle name="20% - Accent5 17 11" xfId="23849" xr:uid="{2366DE4B-B83F-4EF6-8D5D-77662A7B8B6B}"/>
    <cellStyle name="20% - Accent5 17 12" xfId="6002" xr:uid="{FEC3D7C0-809F-4DC7-81B7-ADCFA23619DB}"/>
    <cellStyle name="20% - Accent5 17 13" xfId="32133" xr:uid="{C240B354-E528-4A7E-B1B3-201D92899309}"/>
    <cellStyle name="20% - Accent5 17 2" xfId="4023" xr:uid="{98DCC389-FF11-4B5B-BA1B-9E7D4259EFA1}"/>
    <cellStyle name="20% - Accent5 17 2 10" xfId="23850" xr:uid="{C885F5F5-12BB-4541-BDEA-6EC90E3B5AC7}"/>
    <cellStyle name="20% - Accent5 17 2 11" xfId="6481" xr:uid="{60CEAEE7-55B2-4ABA-B33C-4701AA2E689C}"/>
    <cellStyle name="20% - Accent5 17 2 12" xfId="32134" xr:uid="{BD0060A7-05C3-4479-B700-A81925068A02}"/>
    <cellStyle name="20% - Accent5 17 2 2" xfId="9665" xr:uid="{F13ABB0D-9668-4788-B0C6-A27682746AEA}"/>
    <cellStyle name="20% - Accent5 17 2 2 2" xfId="11649" xr:uid="{765697B0-9B5E-48E2-9836-9E3472D632F9}"/>
    <cellStyle name="20% - Accent5 17 2 2 2 2" xfId="17601" xr:uid="{44783165-D8F7-472F-A2AB-02145F83BEBA}"/>
    <cellStyle name="20% - Accent5 17 2 2 2 3" xfId="27163" xr:uid="{D71F8580-16F9-440F-9D91-0142D6E0548A}"/>
    <cellStyle name="20% - Accent5 17 2 2 3" xfId="15617" xr:uid="{32182F3D-E553-4198-ABDE-7D0B59C47931}"/>
    <cellStyle name="20% - Accent5 17 2 2 3 2" xfId="29454" xr:uid="{56F356CF-39C7-481C-91E4-D72061C7C0C2}"/>
    <cellStyle name="20% - Accent5 17 2 2 4" xfId="20862" xr:uid="{B3D40F1E-38F9-4C02-AC57-C8448C53BD12}"/>
    <cellStyle name="20% - Accent5 17 2 2 5" xfId="25179" xr:uid="{9A1C271B-7C08-4FC6-B9DA-8711A4C0989B}"/>
    <cellStyle name="20% - Accent5 17 2 3" xfId="10320" xr:uid="{2F6824C8-DA40-4A8C-9C45-51664B1D3E0A}"/>
    <cellStyle name="20% - Accent5 17 2 3 2" xfId="16272" xr:uid="{6D532B13-9FCF-4E6E-B4F8-6B4FF865B9A5}"/>
    <cellStyle name="20% - Accent5 17 2 3 2 2" xfId="29455" xr:uid="{7ECA81F4-B666-4F9B-9985-A3225FA49B69}"/>
    <cellStyle name="20% - Accent5 17 2 3 3" xfId="20863" xr:uid="{B5D1E8C8-6840-4386-B328-F19408FC88B7}"/>
    <cellStyle name="20% - Accent5 17 2 3 4" xfId="25834" xr:uid="{7FC807E1-A465-4157-B322-E7A10DB15AD7}"/>
    <cellStyle name="20% - Accent5 17 2 4" xfId="12304" xr:uid="{17BAA08E-037C-40DC-9846-6BBB3FD3CD19}"/>
    <cellStyle name="20% - Accent5 17 2 4 2" xfId="14288" xr:uid="{DF69C0F7-C384-40E9-91A9-CBF72DF629AB}"/>
    <cellStyle name="20% - Accent5 17 2 4 3" xfId="27818" xr:uid="{4E4F118B-0E06-4E3A-813D-348F582EB932}"/>
    <cellStyle name="20% - Accent5 17 2 5" xfId="8336" xr:uid="{1EFA1EC7-8E2A-43CC-8B21-08867A45B201}"/>
    <cellStyle name="20% - Accent5 17 2 5 2" xfId="29453" xr:uid="{E9389391-7732-4575-B91B-E7FBE53B41C5}"/>
    <cellStyle name="20% - Accent5 17 2 6" xfId="13633" xr:uid="{1CCB5890-4885-45A0-800A-7D6CE1F0C1DD}"/>
    <cellStyle name="20% - Accent5 17 2 7" xfId="18309" xr:uid="{7D384D22-BA04-45A3-B14A-12B84BF55322}"/>
    <cellStyle name="20% - Accent5 17 2 8" xfId="19638" xr:uid="{42D45DB0-90F9-46C4-88F1-C14046A6E073}"/>
    <cellStyle name="20% - Accent5 17 2 9" xfId="20864" xr:uid="{D110B9AF-E47F-42F4-A9F8-C46722A54EE3}"/>
    <cellStyle name="20% - Accent5 17 3" xfId="9186" xr:uid="{E0F2C475-3F35-451D-8DAC-781010C4887D}"/>
    <cellStyle name="20% - Accent5 17 3 2" xfId="11170" xr:uid="{CA26DDB4-A20F-4E50-AE50-70D8D975F7F6}"/>
    <cellStyle name="20% - Accent5 17 3 2 2" xfId="17122" xr:uid="{CF4A7239-D602-43A4-A0AC-B2A506FACED5}"/>
    <cellStyle name="20% - Accent5 17 3 2 3" xfId="26684" xr:uid="{A29AF330-F8A4-498D-B82A-AFA5C6385D28}"/>
    <cellStyle name="20% - Accent5 17 3 3" xfId="15138" xr:uid="{7AB7BDD0-2305-403C-8B9E-0657E4EA32AE}"/>
    <cellStyle name="20% - Accent5 17 3 3 2" xfId="29456" xr:uid="{7DD89EBB-7620-441C-A19E-225D5EA24370}"/>
    <cellStyle name="20% - Accent5 17 3 4" xfId="20865" xr:uid="{E6B85E7A-BF52-44CC-85F9-9AE96427F522}"/>
    <cellStyle name="20% - Accent5 17 3 5" xfId="24700" xr:uid="{3CD35368-A0C2-416B-B985-C097A776CE2F}"/>
    <cellStyle name="20% - Accent5 17 4" xfId="10319" xr:uid="{76CF7E9B-15E2-4AB4-9EC6-D9B1FF5E830A}"/>
    <cellStyle name="20% - Accent5 17 4 2" xfId="16271" xr:uid="{7DB8389C-5F63-4E3E-8C2A-B2484FADF44D}"/>
    <cellStyle name="20% - Accent5 17 4 2 2" xfId="29457" xr:uid="{A6574215-699D-4A75-AE26-21786216F28E}"/>
    <cellStyle name="20% - Accent5 17 4 3" xfId="20866" xr:uid="{FF5553B9-30B4-48A6-913E-502EEEBCF7D8}"/>
    <cellStyle name="20% - Accent5 17 4 4" xfId="25833" xr:uid="{22C89D11-F468-42F0-9FB5-6DF5E0CD866B}"/>
    <cellStyle name="20% - Accent5 17 5" xfId="12303" xr:uid="{D9A748DE-5104-4B18-92E7-F5A11520F009}"/>
    <cellStyle name="20% - Accent5 17 5 2" xfId="14287" xr:uid="{9AB62062-86F9-4F8F-9FB5-96834451AC9B}"/>
    <cellStyle name="20% - Accent5 17 5 3" xfId="27817" xr:uid="{38957804-EC10-4D5A-A759-7D9686F6F2EC}"/>
    <cellStyle name="20% - Accent5 17 6" xfId="8335" xr:uid="{D07F5C6B-C62B-4545-9A03-FD85A372D6E5}"/>
    <cellStyle name="20% - Accent5 17 6 2" xfId="29452" xr:uid="{F66956DF-F3A2-4034-B097-2690663A8A97}"/>
    <cellStyle name="20% - Accent5 17 7" xfId="13154" xr:uid="{733468F7-3186-4473-A211-01FE9EE14B57}"/>
    <cellStyle name="20% - Accent5 17 8" xfId="18308" xr:uid="{B0F33614-4B66-4C73-BA1F-195DCB663F6A}"/>
    <cellStyle name="20% - Accent5 17 9" xfId="19159" xr:uid="{43696DCB-8327-4FDC-8801-C8A6F21587D0}"/>
    <cellStyle name="20% - Accent5 18" xfId="4024" xr:uid="{586E73BE-C79C-4E2E-A8AD-B668AF48E3ED}"/>
    <cellStyle name="20% - Accent5 18 10" xfId="20867" xr:uid="{1AD69E86-6C68-44E5-BECE-980D1EF734B8}"/>
    <cellStyle name="20% - Accent5 18 11" xfId="23851" xr:uid="{38E75E82-8A99-4777-923E-BD109FEB5EB6}"/>
    <cellStyle name="20% - Accent5 18 12" xfId="6003" xr:uid="{6080F2B7-1CF0-4F99-8C82-D07D5A5D80C2}"/>
    <cellStyle name="20% - Accent5 18 13" xfId="32135" xr:uid="{A2D67E23-C190-436B-904C-A510AB0AED60}"/>
    <cellStyle name="20% - Accent5 18 2" xfId="4025" xr:uid="{66ED599A-F3AA-4900-BDE5-1A49868AAE5C}"/>
    <cellStyle name="20% - Accent5 18 2 10" xfId="23852" xr:uid="{96FFBC9D-DDB1-4151-8831-C461C4170550}"/>
    <cellStyle name="20% - Accent5 18 2 11" xfId="6482" xr:uid="{0480B178-8794-4909-B956-808F4C88E6B7}"/>
    <cellStyle name="20% - Accent5 18 2 12" xfId="32136" xr:uid="{D834B0C2-4F0E-489E-A447-F6AA99708689}"/>
    <cellStyle name="20% - Accent5 18 2 2" xfId="9666" xr:uid="{BB40F914-79D4-4751-B026-9E210EBCAECC}"/>
    <cellStyle name="20% - Accent5 18 2 2 2" xfId="11650" xr:uid="{8D7DB6E1-7EBF-49D2-90ED-912B069EFEFB}"/>
    <cellStyle name="20% - Accent5 18 2 2 2 2" xfId="17602" xr:uid="{CBC851A9-B415-4DB5-BB00-52ADB72EE312}"/>
    <cellStyle name="20% - Accent5 18 2 2 2 3" xfId="27164" xr:uid="{90D52D0E-8151-4F29-A714-D6E3C01A010C}"/>
    <cellStyle name="20% - Accent5 18 2 2 3" xfId="15618" xr:uid="{03AFC55C-B936-4C1B-A28F-7A1B427AEE4E}"/>
    <cellStyle name="20% - Accent5 18 2 2 3 2" xfId="29460" xr:uid="{8EF11D0C-82E4-483A-9C0E-F71BA9461E79}"/>
    <cellStyle name="20% - Accent5 18 2 2 4" xfId="20868" xr:uid="{602DCC73-8F75-4C22-B8A5-E9262419DF1F}"/>
    <cellStyle name="20% - Accent5 18 2 2 5" xfId="25180" xr:uid="{9EECCCD8-AB52-459F-B0A6-A80AB839F146}"/>
    <cellStyle name="20% - Accent5 18 2 3" xfId="10322" xr:uid="{C2C95416-D79B-4A60-94F9-27393A4AD83A}"/>
    <cellStyle name="20% - Accent5 18 2 3 2" xfId="16274" xr:uid="{6045F103-DD3A-49D5-B1FA-9B8661CE4102}"/>
    <cellStyle name="20% - Accent5 18 2 3 2 2" xfId="29461" xr:uid="{25644C74-4E8C-4998-B890-48C5019468A0}"/>
    <cellStyle name="20% - Accent5 18 2 3 3" xfId="20869" xr:uid="{B6DF5B79-0400-4171-BF58-464EEDCF6B5F}"/>
    <cellStyle name="20% - Accent5 18 2 3 4" xfId="25836" xr:uid="{9CB5A002-642F-4079-B924-4E86D1D53158}"/>
    <cellStyle name="20% - Accent5 18 2 4" xfId="12306" xr:uid="{F0E9B076-ACF4-4D08-B5BB-D3520944869A}"/>
    <cellStyle name="20% - Accent5 18 2 4 2" xfId="14290" xr:uid="{A7178957-0FD2-43DA-90BC-9E5C17155CEC}"/>
    <cellStyle name="20% - Accent5 18 2 4 3" xfId="27820" xr:uid="{15AAB980-67FC-467D-962E-F4757640571C}"/>
    <cellStyle name="20% - Accent5 18 2 5" xfId="8338" xr:uid="{EBE0AF3E-B503-4E16-A682-15C75D5F328C}"/>
    <cellStyle name="20% - Accent5 18 2 5 2" xfId="29459" xr:uid="{45357107-F1A5-4504-B80D-438BC0294109}"/>
    <cellStyle name="20% - Accent5 18 2 6" xfId="13634" xr:uid="{943FFD9C-A17B-4B5F-8EF8-C2CE6CF8F1FB}"/>
    <cellStyle name="20% - Accent5 18 2 7" xfId="18311" xr:uid="{45F64E1D-A1EA-4A54-A1E6-D1E979F9336E}"/>
    <cellStyle name="20% - Accent5 18 2 8" xfId="19639" xr:uid="{4CA23886-05BA-49AC-866E-56A58521E5DD}"/>
    <cellStyle name="20% - Accent5 18 2 9" xfId="20870" xr:uid="{54ABC9B6-3602-4CC8-8B62-737657A948B6}"/>
    <cellStyle name="20% - Accent5 18 3" xfId="9187" xr:uid="{1C3260AC-883D-4554-90BD-1BC13C8A349D}"/>
    <cellStyle name="20% - Accent5 18 3 2" xfId="11171" xr:uid="{CC6F5A9B-5D9C-42A5-AA3E-06F14850EBA1}"/>
    <cellStyle name="20% - Accent5 18 3 2 2" xfId="17123" xr:uid="{2295B472-2A3E-4603-92A0-75BE70D962BA}"/>
    <cellStyle name="20% - Accent5 18 3 2 3" xfId="26685" xr:uid="{7CEE5504-0CF3-4019-AAE5-E22BE4B3953D}"/>
    <cellStyle name="20% - Accent5 18 3 3" xfId="15139" xr:uid="{FB080DAA-3BEB-4B60-83DC-5120A43FC550}"/>
    <cellStyle name="20% - Accent5 18 3 3 2" xfId="29462" xr:uid="{8B7ACAEC-6CD6-4E0F-859B-B3FADE7C3AC1}"/>
    <cellStyle name="20% - Accent5 18 3 4" xfId="20871" xr:uid="{7D5BBF84-E5CC-4BD5-A80A-18C1AA1DDEA8}"/>
    <cellStyle name="20% - Accent5 18 3 5" xfId="24701" xr:uid="{0ECA7A4E-2FA3-4965-905C-80B2D4517493}"/>
    <cellStyle name="20% - Accent5 18 4" xfId="10321" xr:uid="{275F51AD-76D6-45F4-98D5-C22351DED8B4}"/>
    <cellStyle name="20% - Accent5 18 4 2" xfId="16273" xr:uid="{97ACDE8C-EE89-4279-BCC5-21FF0AE93093}"/>
    <cellStyle name="20% - Accent5 18 4 2 2" xfId="29463" xr:uid="{6F5CBAB6-2FDC-429C-AB90-232292D8F633}"/>
    <cellStyle name="20% - Accent5 18 4 3" xfId="20872" xr:uid="{5C40EB39-1A57-49AC-A8BC-E2892C260643}"/>
    <cellStyle name="20% - Accent5 18 4 4" xfId="25835" xr:uid="{D4962AB3-2B49-45C6-ABD1-03F6A4DA8CFF}"/>
    <cellStyle name="20% - Accent5 18 5" xfId="12305" xr:uid="{19BC81AB-F85C-4DFC-A92A-9F02830B700C}"/>
    <cellStyle name="20% - Accent5 18 5 2" xfId="14289" xr:uid="{6F297651-6977-4A1D-88C6-394205BF6002}"/>
    <cellStyle name="20% - Accent5 18 5 3" xfId="27819" xr:uid="{665BBBD6-AD5D-4392-B833-993BC06E7D94}"/>
    <cellStyle name="20% - Accent5 18 6" xfId="8337" xr:uid="{925EFD84-8CC4-41F7-A797-069AA2B51E11}"/>
    <cellStyle name="20% - Accent5 18 6 2" xfId="29458" xr:uid="{B794DAAD-191A-4F68-BF40-C6093524FEF8}"/>
    <cellStyle name="20% - Accent5 18 7" xfId="13155" xr:uid="{E165AB28-84F1-4D68-804F-7A2A2666EF9C}"/>
    <cellStyle name="20% - Accent5 18 8" xfId="18310" xr:uid="{3F3154FB-9C86-486F-BA43-4A0435E8E4E2}"/>
    <cellStyle name="20% - Accent5 18 9" xfId="19160" xr:uid="{BB3EB4EB-CBEF-43C3-A890-147AFCBEAC36}"/>
    <cellStyle name="20% - Accent5 19" xfId="4026" xr:uid="{CC31A58F-01ED-441D-ABE6-2EF9C31AAD84}"/>
    <cellStyle name="20% - Accent5 19 10" xfId="20873" xr:uid="{F62519CE-41AF-49A4-B06A-3476100A5560}"/>
    <cellStyle name="20% - Accent5 19 11" xfId="23853" xr:uid="{9ABB55B4-EB04-413B-9FD3-77199A6F73AB}"/>
    <cellStyle name="20% - Accent5 19 12" xfId="6004" xr:uid="{EE7B0C49-9AD6-416D-81F5-CA9DFE3D6435}"/>
    <cellStyle name="20% - Accent5 19 13" xfId="32137" xr:uid="{72B47A5E-AA44-4DEC-B38D-BD71C1C6AD99}"/>
    <cellStyle name="20% - Accent5 19 2" xfId="4027" xr:uid="{EA746A26-7726-4614-8FBC-BF3BB1CFA305}"/>
    <cellStyle name="20% - Accent5 19 2 10" xfId="23854" xr:uid="{CF030DBB-0B47-4E7A-A57A-F01007F4E996}"/>
    <cellStyle name="20% - Accent5 19 2 11" xfId="6483" xr:uid="{281CBA3B-12D3-4CF1-A5EE-4F85758FAB95}"/>
    <cellStyle name="20% - Accent5 19 2 12" xfId="32138" xr:uid="{E3D51D82-65B2-4A75-8893-8E9B590750AE}"/>
    <cellStyle name="20% - Accent5 19 2 2" xfId="9667" xr:uid="{DE92247E-28D5-4DE5-AA13-41820605F325}"/>
    <cellStyle name="20% - Accent5 19 2 2 2" xfId="11651" xr:uid="{DB96D277-2D8E-4FB2-901D-B2CD454F4861}"/>
    <cellStyle name="20% - Accent5 19 2 2 2 2" xfId="17603" xr:uid="{14494B0B-264E-4F07-B58A-790ACD6D022F}"/>
    <cellStyle name="20% - Accent5 19 2 2 2 3" xfId="27165" xr:uid="{37F922DE-F5D3-4F67-B7CB-623A79CEE516}"/>
    <cellStyle name="20% - Accent5 19 2 2 3" xfId="15619" xr:uid="{9E1FC827-922F-485C-92AE-7AD6D22BFE89}"/>
    <cellStyle name="20% - Accent5 19 2 2 3 2" xfId="29466" xr:uid="{3EEF867A-049E-4F3B-99B0-509C09DDD08D}"/>
    <cellStyle name="20% - Accent5 19 2 2 4" xfId="20874" xr:uid="{A01AE367-1054-49B6-BD6A-B654A882A50B}"/>
    <cellStyle name="20% - Accent5 19 2 2 5" xfId="25181" xr:uid="{A8E220E9-99B1-4148-8F16-167BE83D3E5B}"/>
    <cellStyle name="20% - Accent5 19 2 3" xfId="10324" xr:uid="{45486298-5C09-4227-B522-DBC922A6AA5B}"/>
    <cellStyle name="20% - Accent5 19 2 3 2" xfId="16276" xr:uid="{D472801D-833D-4DCE-8F13-9D3B6FB6E59A}"/>
    <cellStyle name="20% - Accent5 19 2 3 2 2" xfId="29467" xr:uid="{8E2A22CA-1A2B-4B14-A447-C338DAE8B2B9}"/>
    <cellStyle name="20% - Accent5 19 2 3 3" xfId="20875" xr:uid="{0439623B-CDB8-4A7C-B7E5-ED0809AAEF4E}"/>
    <cellStyle name="20% - Accent5 19 2 3 4" xfId="25838" xr:uid="{40E4EE63-10F3-4BAE-8FD0-F5DDE93B1516}"/>
    <cellStyle name="20% - Accent5 19 2 4" xfId="12308" xr:uid="{1209E474-78B5-440F-8B6F-1DAB9350C8FB}"/>
    <cellStyle name="20% - Accent5 19 2 4 2" xfId="14292" xr:uid="{193C2C8B-B77F-4C68-8B85-20CF4666E8A7}"/>
    <cellStyle name="20% - Accent5 19 2 4 3" xfId="27822" xr:uid="{2AE3D62C-791A-4D59-8B42-5936363F8F2D}"/>
    <cellStyle name="20% - Accent5 19 2 5" xfId="8340" xr:uid="{EBE228CB-A688-411A-9C39-87835DACC594}"/>
    <cellStyle name="20% - Accent5 19 2 5 2" xfId="29465" xr:uid="{37A69DC9-7955-4821-B5BB-62075A911B57}"/>
    <cellStyle name="20% - Accent5 19 2 6" xfId="13635" xr:uid="{F40D0A86-F404-43C3-A1A5-57B6A886530A}"/>
    <cellStyle name="20% - Accent5 19 2 7" xfId="18313" xr:uid="{C6404585-D68D-4716-A9DD-554FA6596519}"/>
    <cellStyle name="20% - Accent5 19 2 8" xfId="19640" xr:uid="{715F0263-AEB6-4EBE-9681-5F219B3BB22D}"/>
    <cellStyle name="20% - Accent5 19 2 9" xfId="20876" xr:uid="{D5E82692-6974-4997-AB3B-3A5961821480}"/>
    <cellStyle name="20% - Accent5 19 3" xfId="9188" xr:uid="{378C0B1B-E9D2-4C77-8830-A73AC70E74CB}"/>
    <cellStyle name="20% - Accent5 19 3 2" xfId="11172" xr:uid="{26DEF2DA-25FC-442F-B84F-0A438A2F59AE}"/>
    <cellStyle name="20% - Accent5 19 3 2 2" xfId="17124" xr:uid="{E85DF4C7-75D8-48F4-89AC-E5F6DB107909}"/>
    <cellStyle name="20% - Accent5 19 3 2 3" xfId="26686" xr:uid="{D30BAB06-F1ED-4F4F-95B1-8B8925311993}"/>
    <cellStyle name="20% - Accent5 19 3 3" xfId="15140" xr:uid="{A84DF563-245A-440C-8BCF-E91F2FE2ADC3}"/>
    <cellStyle name="20% - Accent5 19 3 3 2" xfId="29468" xr:uid="{DDEF5548-0C1D-47D5-BDE2-CC4153F091C4}"/>
    <cellStyle name="20% - Accent5 19 3 4" xfId="20877" xr:uid="{5139B5A1-B81A-4435-AB14-24CDF01F4ABE}"/>
    <cellStyle name="20% - Accent5 19 3 5" xfId="24702" xr:uid="{CA2CAF71-E0E0-404F-988E-C705C07ACDD7}"/>
    <cellStyle name="20% - Accent5 19 4" xfId="10323" xr:uid="{94CF1F70-F590-4F83-B76F-E4D2D882E911}"/>
    <cellStyle name="20% - Accent5 19 4 2" xfId="16275" xr:uid="{1FE015AD-397B-457D-B41B-EE9BD03C5AAE}"/>
    <cellStyle name="20% - Accent5 19 4 2 2" xfId="29469" xr:uid="{3B0E48EA-8F32-44CC-A891-E114D00192AF}"/>
    <cellStyle name="20% - Accent5 19 4 3" xfId="20878" xr:uid="{84B0439B-2122-4A15-B015-320F028CF137}"/>
    <cellStyle name="20% - Accent5 19 4 4" xfId="25837" xr:uid="{9984D2DA-3E59-4D8F-AEF1-C8F279A202D1}"/>
    <cellStyle name="20% - Accent5 19 5" xfId="12307" xr:uid="{580C142F-8FAD-4016-A8E2-677A287FDE19}"/>
    <cellStyle name="20% - Accent5 19 5 2" xfId="14291" xr:uid="{8AB15BC3-28B8-47F6-96DD-C669B9207F80}"/>
    <cellStyle name="20% - Accent5 19 5 3" xfId="27821" xr:uid="{F8368A28-4C7B-404A-B4BD-E830B992F9E0}"/>
    <cellStyle name="20% - Accent5 19 6" xfId="8339" xr:uid="{9EBED8B3-E93C-4D4E-9B11-03B57EB40583}"/>
    <cellStyle name="20% - Accent5 19 6 2" xfId="29464" xr:uid="{B4E5B1DB-30F6-4544-8911-B161DB0ADC60}"/>
    <cellStyle name="20% - Accent5 19 7" xfId="13156" xr:uid="{FD5540EB-BC04-4DA0-B3BA-3DC63A41B5E5}"/>
    <cellStyle name="20% - Accent5 19 8" xfId="18312" xr:uid="{B9A555D6-56A2-4043-81C1-4C069B670896}"/>
    <cellStyle name="20% - Accent5 19 9" xfId="19161" xr:uid="{E1B6675D-961D-493F-9A2A-D41E07631B03}"/>
    <cellStyle name="20% - Accent5 2" xfId="107" xr:uid="{00000000-0005-0000-0000-00006A000000}"/>
    <cellStyle name="20% - Accent5 2 10" xfId="19162" xr:uid="{CEA5FBBF-2574-4A0C-A7D1-2A8B507A2005}"/>
    <cellStyle name="20% - Accent5 2 11" xfId="20879" xr:uid="{EC2054A3-E9CF-4C01-9EB0-BCB2A18069FD}"/>
    <cellStyle name="20% - Accent5 2 12" xfId="23855" xr:uid="{A236B69F-64C5-48DD-B454-E5ACF8A444C8}"/>
    <cellStyle name="20% - Accent5 2 13" xfId="6005" xr:uid="{AE4D03C9-8DA3-4921-B554-FB9295065020}"/>
    <cellStyle name="20% - Accent5 2 14" xfId="32139" xr:uid="{F9FB1320-9D94-4F9B-BD92-B6AA9FE5E3BE}"/>
    <cellStyle name="20% - Accent5 2 15" xfId="4028" xr:uid="{FBC71D30-BAEE-461D-9F2A-0F9A3C2366E8}"/>
    <cellStyle name="20% - Accent5 2 2" xfId="108" xr:uid="{00000000-0005-0000-0000-00006B000000}"/>
    <cellStyle name="20% - Accent5 2 2 10" xfId="20880" xr:uid="{3167422A-44D2-4A20-AC69-C629D606DADB}"/>
    <cellStyle name="20% - Accent5 2 2 11" xfId="23856" xr:uid="{5067D4AE-00F4-4007-9F03-EAEC64EF7ECF}"/>
    <cellStyle name="20% - Accent5 2 2 12" xfId="6006" xr:uid="{398F1420-4333-4249-A342-236D4483455C}"/>
    <cellStyle name="20% - Accent5 2 2 13" xfId="32140" xr:uid="{B9C3B4FB-9AB1-4646-ABFA-0BAB38F0D4FF}"/>
    <cellStyle name="20% - Accent5 2 2 14" xfId="4029" xr:uid="{B7CF6FFE-EFA2-4976-98F8-AAACBBC45265}"/>
    <cellStyle name="20% - Accent5 2 2 2" xfId="109" xr:uid="{00000000-0005-0000-0000-00006C000000}"/>
    <cellStyle name="20% - Accent5 2 2 2 10" xfId="23857" xr:uid="{44777BED-5CBE-422B-AD5A-967A4B2A8548}"/>
    <cellStyle name="20% - Accent5 2 2 2 11" xfId="6484" xr:uid="{AC0526EC-9545-4F85-AA68-3559AD958722}"/>
    <cellStyle name="20% - Accent5 2 2 2 12" xfId="32141" xr:uid="{865B0899-A226-45B3-94E7-A1C2A22B92E3}"/>
    <cellStyle name="20% - Accent5 2 2 2 13" xfId="4030" xr:uid="{3DC433BC-0898-44E0-BF49-376287363F79}"/>
    <cellStyle name="20% - Accent5 2 2 2 2" xfId="9668" xr:uid="{01DBE5A8-AEA6-4D50-9786-C1F2C4B6E0AC}"/>
    <cellStyle name="20% - Accent5 2 2 2 2 2" xfId="11652" xr:uid="{08E20ED1-256D-4C43-88E4-6F749384E367}"/>
    <cellStyle name="20% - Accent5 2 2 2 2 2 2" xfId="17604" xr:uid="{E04959CD-8567-44DD-9E61-AF5DDB9ADAE6}"/>
    <cellStyle name="20% - Accent5 2 2 2 2 2 3" xfId="27166" xr:uid="{295028D6-368D-4042-AF4A-41253FB36F3D}"/>
    <cellStyle name="20% - Accent5 2 2 2 2 3" xfId="15620" xr:uid="{F9E121CA-3921-4CAF-97A7-3FFF3AE210F3}"/>
    <cellStyle name="20% - Accent5 2 2 2 2 3 2" xfId="29473" xr:uid="{7A34B823-A6E5-4D4B-8F72-5E63B70284A4}"/>
    <cellStyle name="20% - Accent5 2 2 2 2 4" xfId="20881" xr:uid="{116E20DE-4818-4C94-91F6-6D6EABB06AB9}"/>
    <cellStyle name="20% - Accent5 2 2 2 2 5" xfId="25182" xr:uid="{F69D7E0C-6F33-4B5B-8EAB-F9E474B8F8DB}"/>
    <cellStyle name="20% - Accent5 2 2 2 3" xfId="10327" xr:uid="{D00BA2B5-DB8C-4424-A72B-BD260AD90FAD}"/>
    <cellStyle name="20% - Accent5 2 2 2 3 2" xfId="16279" xr:uid="{0F99DE6D-6782-4602-856F-CB6741459708}"/>
    <cellStyle name="20% - Accent5 2 2 2 3 2 2" xfId="29474" xr:uid="{7761CE7F-78CF-4BCB-AD85-FED35987E082}"/>
    <cellStyle name="20% - Accent5 2 2 2 3 3" xfId="20882" xr:uid="{CF87AD87-D6D0-4378-AEE0-C6EAA3F6DA9A}"/>
    <cellStyle name="20% - Accent5 2 2 2 3 4" xfId="25841" xr:uid="{AF052BB1-9100-4FC8-93B1-8E51B65CAC0E}"/>
    <cellStyle name="20% - Accent5 2 2 2 4" xfId="12311" xr:uid="{9DBF90B0-ADD7-42E9-BCC9-DEB10393B8B2}"/>
    <cellStyle name="20% - Accent5 2 2 2 4 2" xfId="14295" xr:uid="{9378BCB4-9CD7-41F0-9DE1-3C2742A2A8B2}"/>
    <cellStyle name="20% - Accent5 2 2 2 4 3" xfId="27825" xr:uid="{FD48D9CE-0CB2-4375-97E7-6B96E568B626}"/>
    <cellStyle name="20% - Accent5 2 2 2 5" xfId="8343" xr:uid="{442039D2-53DA-434E-BCBD-C6BCB78EC3FF}"/>
    <cellStyle name="20% - Accent5 2 2 2 5 2" xfId="29472" xr:uid="{F5B9FC65-0686-4430-B59B-8E03AD66E667}"/>
    <cellStyle name="20% - Accent5 2 2 2 6" xfId="13636" xr:uid="{1EBCC19C-2C8A-48FE-BE59-FA6B03CAC02C}"/>
    <cellStyle name="20% - Accent5 2 2 2 7" xfId="18316" xr:uid="{511F31F4-A283-4941-AC00-E2AA511EE849}"/>
    <cellStyle name="20% - Accent5 2 2 2 8" xfId="19641" xr:uid="{42BD943B-A699-438C-A1FA-8383EF398BE8}"/>
    <cellStyle name="20% - Accent5 2 2 2 9" xfId="20883" xr:uid="{1B0788EE-AE91-4AD3-8C1B-2B32A52CCBC3}"/>
    <cellStyle name="20% - Accent5 2 2 3" xfId="110" xr:uid="{00000000-0005-0000-0000-00006D000000}"/>
    <cellStyle name="20% - Accent5 2 2 3 2" xfId="11174" xr:uid="{2998AE18-5179-4E06-8176-3C0512D31839}"/>
    <cellStyle name="20% - Accent5 2 2 3 2 2" xfId="17126" xr:uid="{8A861EB7-393A-4F01-B4AA-92A41D841684}"/>
    <cellStyle name="20% - Accent5 2 2 3 2 3" xfId="26688" xr:uid="{551483DB-8F4C-40F6-AD8E-2DB91F4A2502}"/>
    <cellStyle name="20% - Accent5 2 2 3 3" xfId="9190" xr:uid="{0D28C1B6-267D-4534-9337-01810B3F0F0E}"/>
    <cellStyle name="20% - Accent5 2 2 3 3 2" xfId="29475" xr:uid="{E521D3A0-8226-4B04-AAD4-80521FDC8FC8}"/>
    <cellStyle name="20% - Accent5 2 2 3 4" xfId="15142" xr:uid="{830F059A-71A9-4F4C-B80E-B0294E3A13CC}"/>
    <cellStyle name="20% - Accent5 2 2 3 5" xfId="20884" xr:uid="{E1AACB39-8B56-4B2D-A2CF-482F6C952730}"/>
    <cellStyle name="20% - Accent5 2 2 3 6" xfId="24704" xr:uid="{92A4B51C-D2EB-4223-931F-71B6A12E0AD3}"/>
    <cellStyle name="20% - Accent5 2 2 3 7" xfId="6921" xr:uid="{6E9988EE-6D92-4D20-8CB8-BCB9E7541AAD}"/>
    <cellStyle name="20% - Accent5 2 2 4" xfId="111" xr:uid="{00000000-0005-0000-0000-00006E000000}"/>
    <cellStyle name="20% - Accent5 2 2 4 2" xfId="16278" xr:uid="{B0601601-C19B-4CCE-9C5C-59C262FD8B31}"/>
    <cellStyle name="20% - Accent5 2 2 4 2 2" xfId="29476" xr:uid="{E17CC399-BD78-4B78-AA22-83BC84D2BB13}"/>
    <cellStyle name="20% - Accent5 2 2 4 3" xfId="20885" xr:uid="{BB8C511A-20BC-443B-A460-A2F1674541EC}"/>
    <cellStyle name="20% - Accent5 2 2 4 4" xfId="25840" xr:uid="{406B7193-B670-459C-A92A-4499D23C5726}"/>
    <cellStyle name="20% - Accent5 2 2 4 5" xfId="10326" xr:uid="{7A9E749D-502B-4D7A-9639-005AE7A4EEEA}"/>
    <cellStyle name="20% - Accent5 2 2 5" xfId="12310" xr:uid="{E5FF1497-13D4-4D27-BB0E-54D3081BE542}"/>
    <cellStyle name="20% - Accent5 2 2 5 2" xfId="14294" xr:uid="{C825822A-B047-46F2-9C91-DEA307114CF3}"/>
    <cellStyle name="20% - Accent5 2 2 5 3" xfId="27824" xr:uid="{401C5135-F1E7-479B-A94F-380DE4CEEAA7}"/>
    <cellStyle name="20% - Accent5 2 2 6" xfId="8342" xr:uid="{62009576-6BA2-4319-A39E-B908182F808E}"/>
    <cellStyle name="20% - Accent5 2 2 6 2" xfId="29471" xr:uid="{FB093C84-9FA1-408B-A52F-12D59F7EDAF5}"/>
    <cellStyle name="20% - Accent5 2 2 7" xfId="13158" xr:uid="{87AF57D1-76D7-4B0D-B2DD-932C23C43EB2}"/>
    <cellStyle name="20% - Accent5 2 2 8" xfId="18315" xr:uid="{7D952E39-2AB0-4FF1-AA50-6E61D6954698}"/>
    <cellStyle name="20% - Accent5 2 2 9" xfId="19163" xr:uid="{93485B86-AF46-40AF-9A22-1746338335CF}"/>
    <cellStyle name="20% - Accent5 2 3" xfId="112" xr:uid="{00000000-0005-0000-0000-00006F000000}"/>
    <cellStyle name="20% - Accent5 2 3 10" xfId="23858" xr:uid="{5FCDE318-6C40-4CAD-B2E8-F54FF22F242C}"/>
    <cellStyle name="20% - Accent5 2 3 11" xfId="6485" xr:uid="{E4012765-BC67-4A1C-88D0-A1EF2EF77B24}"/>
    <cellStyle name="20% - Accent5 2 3 12" xfId="32142" xr:uid="{3FCE5A72-9A88-4001-9554-54FF762429D7}"/>
    <cellStyle name="20% - Accent5 2 3 13" xfId="4031" xr:uid="{9AC34C90-04E7-433D-90CD-FE476B3B74C2}"/>
    <cellStyle name="20% - Accent5 2 3 2" xfId="113" xr:uid="{00000000-0005-0000-0000-000070000000}"/>
    <cellStyle name="20% - Accent5 2 3 2 2" xfId="11653" xr:uid="{2FAEE999-1B3C-4EC6-952B-8B0199C9000F}"/>
    <cellStyle name="20% - Accent5 2 3 2 2 2" xfId="17605" xr:uid="{AAABF739-19E0-42C4-BBEB-1AB252FF77C2}"/>
    <cellStyle name="20% - Accent5 2 3 2 2 3" xfId="27167" xr:uid="{5AA20270-AEDD-4E4C-98E7-E46B9BE74631}"/>
    <cellStyle name="20% - Accent5 2 3 2 3" xfId="9669" xr:uid="{0E8CA54A-5F7C-4930-A79E-FCE8FE0F512B}"/>
    <cellStyle name="20% - Accent5 2 3 2 3 2" xfId="29478" xr:uid="{34556E8B-5B68-40DA-B70D-73462A01D42B}"/>
    <cellStyle name="20% - Accent5 2 3 2 4" xfId="15621" xr:uid="{F26DAA34-99DD-497C-912A-EEFA695E3783}"/>
    <cellStyle name="20% - Accent5 2 3 2 5" xfId="20886" xr:uid="{553C15CA-72DD-4C50-AC6C-423762E71F55}"/>
    <cellStyle name="20% - Accent5 2 3 2 6" xfId="25183" xr:uid="{E4EF4768-7D7E-404A-BC5A-5B60E98900F9}"/>
    <cellStyle name="20% - Accent5 2 3 2 7" xfId="6922" xr:uid="{03FEFF32-9DA1-484E-8F52-529825595EB3}"/>
    <cellStyle name="20% - Accent5 2 3 3" xfId="10328" xr:uid="{7A344127-A0BB-4D7C-B0AE-1AC5921DAD27}"/>
    <cellStyle name="20% - Accent5 2 3 3 2" xfId="16280" xr:uid="{BEFB94F4-3F1A-49A2-8356-4714887B8DD1}"/>
    <cellStyle name="20% - Accent5 2 3 3 2 2" xfId="29479" xr:uid="{CE7635BA-122F-4809-97C7-AE828783C660}"/>
    <cellStyle name="20% - Accent5 2 3 3 3" xfId="20887" xr:uid="{F12D5BD0-BB0D-4E28-A78A-C1B05539B20A}"/>
    <cellStyle name="20% - Accent5 2 3 3 4" xfId="25842" xr:uid="{12A153EE-141B-4EA7-B504-1DB784B857F2}"/>
    <cellStyle name="20% - Accent5 2 3 4" xfId="12312" xr:uid="{33876F33-1D4E-4423-A328-7DA67671E634}"/>
    <cellStyle name="20% - Accent5 2 3 4 2" xfId="14296" xr:uid="{95C89135-1D0D-4916-BAB2-E421B18F75CE}"/>
    <cellStyle name="20% - Accent5 2 3 4 3" xfId="27826" xr:uid="{51AEC230-5A9E-417D-8D5A-E497AB54D537}"/>
    <cellStyle name="20% - Accent5 2 3 5" xfId="8344" xr:uid="{95693542-2DA8-4DB9-9A22-2502D60108DD}"/>
    <cellStyle name="20% - Accent5 2 3 5 2" xfId="29477" xr:uid="{1F13D378-4E57-4609-80B4-ECC72D1CC235}"/>
    <cellStyle name="20% - Accent5 2 3 6" xfId="13637" xr:uid="{65B56B5F-A708-4583-B0C8-E26943173F52}"/>
    <cellStyle name="20% - Accent5 2 3 7" xfId="18317" xr:uid="{DBE38009-A474-4D26-943C-B6A13FB3B6FD}"/>
    <cellStyle name="20% - Accent5 2 3 8" xfId="19642" xr:uid="{87D061F2-3388-4754-BBA7-1F863971F060}"/>
    <cellStyle name="20% - Accent5 2 3 9" xfId="20888" xr:uid="{E1B92D93-8734-4983-BB44-A54AD45EA246}"/>
    <cellStyle name="20% - Accent5 2 4" xfId="114" xr:uid="{00000000-0005-0000-0000-000071000000}"/>
    <cellStyle name="20% - Accent5 2 4 2" xfId="11173" xr:uid="{84321967-88E8-4CA1-9E0D-2B76A6B025B7}"/>
    <cellStyle name="20% - Accent5 2 4 2 2" xfId="17125" xr:uid="{D9ABE472-2FCC-4AEB-BB42-06FE46F9D471}"/>
    <cellStyle name="20% - Accent5 2 4 2 3" xfId="26687" xr:uid="{07DB6B48-CD25-48D5-B424-8F6BE27A754E}"/>
    <cellStyle name="20% - Accent5 2 4 3" xfId="9189" xr:uid="{C2A732E4-A733-48A9-842E-A035207F1061}"/>
    <cellStyle name="20% - Accent5 2 4 3 2" xfId="29480" xr:uid="{7C4CB594-F43A-4D73-B1AB-A2C0F58C546F}"/>
    <cellStyle name="20% - Accent5 2 4 4" xfId="15141" xr:uid="{86207EA0-B694-43D9-B61A-1F3256C1579C}"/>
    <cellStyle name="20% - Accent5 2 4 5" xfId="20889" xr:uid="{0A98F137-E41F-4EAE-80B5-38B8D59C703F}"/>
    <cellStyle name="20% - Accent5 2 4 6" xfId="24703" xr:uid="{A5E7E1CA-90C4-481E-B2DD-B947747DFA6F}"/>
    <cellStyle name="20% - Accent5 2 4 7" xfId="6923" xr:uid="{5E2AA4EE-ACEA-46F6-B8EB-9DA48E77153F}"/>
    <cellStyle name="20% - Accent5 2 5" xfId="115" xr:uid="{00000000-0005-0000-0000-000072000000}"/>
    <cellStyle name="20% - Accent5 2 5 2" xfId="116" xr:uid="{00000000-0005-0000-0000-000073000000}"/>
    <cellStyle name="20% - Accent5 2 5 2 2" xfId="29481" xr:uid="{952155DD-C144-4EA6-B46A-D11523456AFE}"/>
    <cellStyle name="20% - Accent5 2 5 2 3" xfId="10325" xr:uid="{8640DB98-4E99-4C81-8AFF-C507154FF064}"/>
    <cellStyle name="20% - Accent5 2 5 3" xfId="16277" xr:uid="{EB61D694-110D-46A7-AF37-A7B12FCD7265}"/>
    <cellStyle name="20% - Accent5 2 5 4" xfId="20890" xr:uid="{8A8BD235-EA2E-4573-8C85-748E5962056F}"/>
    <cellStyle name="20% - Accent5 2 5 5" xfId="25839" xr:uid="{1F793F95-C720-40B6-AEA9-0793C7E761AB}"/>
    <cellStyle name="20% - Accent5 2 5 6" xfId="6924" xr:uid="{3518086F-0EA0-4219-96A7-E31519079D65}"/>
    <cellStyle name="20% - Accent5 2 6" xfId="6925" xr:uid="{26BF8602-895D-45FD-9F94-C331375D5319}"/>
    <cellStyle name="20% - Accent5 2 6 2" xfId="12309" xr:uid="{0D108173-2C03-49E3-9E88-2A515CB69B25}"/>
    <cellStyle name="20% - Accent5 2 6 3" xfId="14293" xr:uid="{14F45FAB-4062-4466-B745-52A720B55522}"/>
    <cellStyle name="20% - Accent5 2 6 4" xfId="27823" xr:uid="{5A47AE25-59C7-4D8D-9A45-330374AE9AC3}"/>
    <cellStyle name="20% - Accent5 2 7" xfId="8341" xr:uid="{CC281708-4798-4CE7-AE40-CC85169B16FD}"/>
    <cellStyle name="20% - Accent5 2 7 2" xfId="29470" xr:uid="{0EA6E362-A09B-41A2-BA58-8248A89614E0}"/>
    <cellStyle name="20% - Accent5 2 8" xfId="13157" xr:uid="{EEB761A1-3D99-46EE-AB76-C04455524703}"/>
    <cellStyle name="20% - Accent5 2 9" xfId="18314" xr:uid="{EB7D8CF7-DA9A-4C7A-B435-429E68C4C943}"/>
    <cellStyle name="20% - Accent5 20" xfId="4032" xr:uid="{D6B5E6FF-1B90-4C12-AC53-4C25634747F9}"/>
    <cellStyle name="20% - Accent5 20 10" xfId="20891" xr:uid="{5736F5CE-9CAF-4D11-84E3-EA19DDE8E572}"/>
    <cellStyle name="20% - Accent5 20 11" xfId="23859" xr:uid="{C49F5A4D-F895-4531-AE70-8693EAC71084}"/>
    <cellStyle name="20% - Accent5 20 12" xfId="6007" xr:uid="{C5CF0F7B-58B8-4ABC-A8F7-066306532A63}"/>
    <cellStyle name="20% - Accent5 20 13" xfId="32143" xr:uid="{0C230193-4B76-4E03-9856-29F72ED5E048}"/>
    <cellStyle name="20% - Accent5 20 2" xfId="4033" xr:uid="{44503286-BA61-467D-93C1-B8056FEBFCE7}"/>
    <cellStyle name="20% - Accent5 20 2 10" xfId="23860" xr:uid="{FA0731FF-16C9-4943-BFEB-FC6D2847FBB5}"/>
    <cellStyle name="20% - Accent5 20 2 11" xfId="6486" xr:uid="{C337FDA0-38B9-40EE-97CA-E1B55ED67BBA}"/>
    <cellStyle name="20% - Accent5 20 2 12" xfId="32144" xr:uid="{9C52F3D5-9F0E-4760-8E78-FF70AB56777F}"/>
    <cellStyle name="20% - Accent5 20 2 2" xfId="9670" xr:uid="{AF26EBC3-9F58-405F-8F3C-08126416DC19}"/>
    <cellStyle name="20% - Accent5 20 2 2 2" xfId="11654" xr:uid="{CD06BDB2-440F-480D-A01E-101DBCFD834E}"/>
    <cellStyle name="20% - Accent5 20 2 2 2 2" xfId="17606" xr:uid="{A34494C1-D32B-4328-ACDC-95CC9BB50DC2}"/>
    <cellStyle name="20% - Accent5 20 2 2 2 3" xfId="27168" xr:uid="{19498969-9192-4BD1-820A-ACC5633A5374}"/>
    <cellStyle name="20% - Accent5 20 2 2 3" xfId="15622" xr:uid="{392126B0-8FEB-4091-BA16-A17997312779}"/>
    <cellStyle name="20% - Accent5 20 2 2 3 2" xfId="29484" xr:uid="{43A03775-3A07-40A2-956D-683C83A69998}"/>
    <cellStyle name="20% - Accent5 20 2 2 4" xfId="20892" xr:uid="{7F417DC8-05F2-45B9-B12C-14A6F81CC755}"/>
    <cellStyle name="20% - Accent5 20 2 2 5" xfId="25184" xr:uid="{2E2C9713-118D-464D-A0C8-3A00AD0C77A4}"/>
    <cellStyle name="20% - Accent5 20 2 3" xfId="10330" xr:uid="{2F6E55C5-0FE8-4761-BD8A-714973B432A1}"/>
    <cellStyle name="20% - Accent5 20 2 3 2" xfId="16282" xr:uid="{889212CF-218D-440C-8769-4D1E8CC1591B}"/>
    <cellStyle name="20% - Accent5 20 2 3 2 2" xfId="29485" xr:uid="{5FD41F07-1D64-468E-9FC2-245608938CE4}"/>
    <cellStyle name="20% - Accent5 20 2 3 3" xfId="20893" xr:uid="{40942EFA-34C4-464D-BC37-FA1F782FD1F5}"/>
    <cellStyle name="20% - Accent5 20 2 3 4" xfId="25844" xr:uid="{DC288043-7681-4379-A61F-C7CC5CEC1A9F}"/>
    <cellStyle name="20% - Accent5 20 2 4" xfId="12314" xr:uid="{4253CD0A-4528-427A-A23A-81F00C5BE566}"/>
    <cellStyle name="20% - Accent5 20 2 4 2" xfId="14298" xr:uid="{15EBF1F8-6E3C-4883-BB0E-531538FD6F82}"/>
    <cellStyle name="20% - Accent5 20 2 4 3" xfId="27828" xr:uid="{35980127-278D-4879-A782-E5CA140FC27E}"/>
    <cellStyle name="20% - Accent5 20 2 5" xfId="8346" xr:uid="{1F8B0A67-FCB8-4A10-B208-659EA23965BF}"/>
    <cellStyle name="20% - Accent5 20 2 5 2" xfId="29483" xr:uid="{0FE311AD-B8CB-432E-A4DF-3915B32CC8EC}"/>
    <cellStyle name="20% - Accent5 20 2 6" xfId="13638" xr:uid="{550E97BF-A47E-48E9-A9E4-EC137C7AAA33}"/>
    <cellStyle name="20% - Accent5 20 2 7" xfId="18319" xr:uid="{7A5321E2-3E3D-477B-8B78-C2FC5975701F}"/>
    <cellStyle name="20% - Accent5 20 2 8" xfId="19643" xr:uid="{176CB626-98E0-410F-AEA5-1EBA4F6ED02B}"/>
    <cellStyle name="20% - Accent5 20 2 9" xfId="20894" xr:uid="{52B327CB-BA9E-418E-9E43-0DAE2A8A8513}"/>
    <cellStyle name="20% - Accent5 20 3" xfId="9191" xr:uid="{1F0CF954-836B-49CE-8D11-82F5DAD51665}"/>
    <cellStyle name="20% - Accent5 20 3 2" xfId="11175" xr:uid="{9DAD240A-A517-4AF7-B79D-C15051DAF687}"/>
    <cellStyle name="20% - Accent5 20 3 2 2" xfId="17127" xr:uid="{28B7818E-E783-41DE-A58F-801814544C2C}"/>
    <cellStyle name="20% - Accent5 20 3 2 3" xfId="26689" xr:uid="{2AFEFE77-DA66-4F26-900B-7594477141F7}"/>
    <cellStyle name="20% - Accent5 20 3 3" xfId="15143" xr:uid="{3B3361A8-529D-45EE-BAF0-AA45F187F46D}"/>
    <cellStyle name="20% - Accent5 20 3 3 2" xfId="29486" xr:uid="{FDFA37BB-4FA6-4F8B-AB3B-C7F5E7A43CB9}"/>
    <cellStyle name="20% - Accent5 20 3 4" xfId="20895" xr:uid="{3BD88CAF-74EA-4F0B-B614-DBB26B493AA4}"/>
    <cellStyle name="20% - Accent5 20 3 5" xfId="24705" xr:uid="{5BB82CC7-70D9-41CF-81AB-71DD656CC704}"/>
    <cellStyle name="20% - Accent5 20 4" xfId="10329" xr:uid="{5124804C-56DB-43BF-9DA4-D6147E13CD8E}"/>
    <cellStyle name="20% - Accent5 20 4 2" xfId="16281" xr:uid="{4192D724-F2BB-4B9A-B6F7-44B69B323602}"/>
    <cellStyle name="20% - Accent5 20 4 2 2" xfId="29487" xr:uid="{AE4954E4-8050-43BF-8C50-9416143E9C28}"/>
    <cellStyle name="20% - Accent5 20 4 3" xfId="20896" xr:uid="{2C504BA9-AD95-4806-952F-2CF80F81B6AF}"/>
    <cellStyle name="20% - Accent5 20 4 4" xfId="25843" xr:uid="{91082597-66F5-4617-9D14-436561BA3B92}"/>
    <cellStyle name="20% - Accent5 20 5" xfId="12313" xr:uid="{A2B8C2A0-F6D1-438C-BBC3-D8D6851679DC}"/>
    <cellStyle name="20% - Accent5 20 5 2" xfId="14297" xr:uid="{61C4E0C3-C62D-4A11-BBD5-84297F9AF6CE}"/>
    <cellStyle name="20% - Accent5 20 5 3" xfId="27827" xr:uid="{F0B88263-98AD-4014-B5CE-0A4476A011D5}"/>
    <cellStyle name="20% - Accent5 20 6" xfId="8345" xr:uid="{6E9D8D21-3539-4ACE-9494-040937639579}"/>
    <cellStyle name="20% - Accent5 20 6 2" xfId="29482" xr:uid="{62180505-6399-45B0-AFB2-C94578A4EB38}"/>
    <cellStyle name="20% - Accent5 20 7" xfId="13159" xr:uid="{AA59DA72-20A9-4CA1-9E78-AC4C3F5FED56}"/>
    <cellStyle name="20% - Accent5 20 8" xfId="18318" xr:uid="{F3D67B5F-6F05-4707-B3B0-D819B5686331}"/>
    <cellStyle name="20% - Accent5 20 9" xfId="19164" xr:uid="{44EED366-E341-43C2-B0E3-5285A30F6FE2}"/>
    <cellStyle name="20% - Accent5 21" xfId="4034" xr:uid="{8345F822-7302-4567-8036-251EC0698BA6}"/>
    <cellStyle name="20% - Accent5 21 10" xfId="20897" xr:uid="{DCB29E5C-2FFE-41C2-A608-B1B0F53FEF0A}"/>
    <cellStyle name="20% - Accent5 21 11" xfId="23861" xr:uid="{B851F730-871D-44BA-B56E-981FF436CC79}"/>
    <cellStyle name="20% - Accent5 21 12" xfId="6008" xr:uid="{450D7D40-33E2-4144-AA53-FB14B712C2F3}"/>
    <cellStyle name="20% - Accent5 21 13" xfId="32145" xr:uid="{922775B7-FF13-42EC-A755-608B4A93BFB0}"/>
    <cellStyle name="20% - Accent5 21 2" xfId="4035" xr:uid="{1FFD95DA-B800-47F7-A2DC-017204FBA03C}"/>
    <cellStyle name="20% - Accent5 21 2 10" xfId="23862" xr:uid="{94AB4144-3F1F-45DA-9538-C953CDE39C72}"/>
    <cellStyle name="20% - Accent5 21 2 11" xfId="6487" xr:uid="{4F935449-DEEA-49B0-9A97-655295DC0953}"/>
    <cellStyle name="20% - Accent5 21 2 12" xfId="32146" xr:uid="{466F2C1F-22F2-44F4-96AA-B1A51D0A45EB}"/>
    <cellStyle name="20% - Accent5 21 2 2" xfId="9671" xr:uid="{244A1BBB-42E7-4498-BCC8-D3E3AC840071}"/>
    <cellStyle name="20% - Accent5 21 2 2 2" xfId="11655" xr:uid="{D5A3D8E1-3F13-4471-A453-A4B67FCD4712}"/>
    <cellStyle name="20% - Accent5 21 2 2 2 2" xfId="17607" xr:uid="{3E079EAC-A0DF-4D6D-9913-A47BB7079B92}"/>
    <cellStyle name="20% - Accent5 21 2 2 2 3" xfId="27169" xr:uid="{1DA82A5E-4EBC-420C-AE9C-9C46EE5ADC67}"/>
    <cellStyle name="20% - Accent5 21 2 2 3" xfId="15623" xr:uid="{FF4A6AB5-A20C-4292-9357-4C292808D85B}"/>
    <cellStyle name="20% - Accent5 21 2 2 3 2" xfId="29490" xr:uid="{B636522B-5013-43C5-9276-01DDB83E133D}"/>
    <cellStyle name="20% - Accent5 21 2 2 4" xfId="20898" xr:uid="{395F839E-6BBC-43E4-9DF9-9EAA0A082CA4}"/>
    <cellStyle name="20% - Accent5 21 2 2 5" xfId="25185" xr:uid="{50EE1F98-9D2D-495F-9D0E-8F80674A74C0}"/>
    <cellStyle name="20% - Accent5 21 2 3" xfId="10332" xr:uid="{DB4F086F-A37E-4086-A87C-260BCDEA801F}"/>
    <cellStyle name="20% - Accent5 21 2 3 2" xfId="16284" xr:uid="{442463AE-F878-4770-8E6C-B73DDE80328E}"/>
    <cellStyle name="20% - Accent5 21 2 3 2 2" xfId="29491" xr:uid="{22589837-5CEE-4967-943B-C07BC3C379EF}"/>
    <cellStyle name="20% - Accent5 21 2 3 3" xfId="20899" xr:uid="{577F5A51-0E7D-4D12-8A0F-86AC8AB862C2}"/>
    <cellStyle name="20% - Accent5 21 2 3 4" xfId="25846" xr:uid="{23020161-A82A-456F-87D4-90C36F1ACE41}"/>
    <cellStyle name="20% - Accent5 21 2 4" xfId="12316" xr:uid="{493FFBFD-8E2C-4D58-9283-C4A51F89520A}"/>
    <cellStyle name="20% - Accent5 21 2 4 2" xfId="14300" xr:uid="{9B0D03AF-BB52-49A0-A617-305B6BC29DAB}"/>
    <cellStyle name="20% - Accent5 21 2 4 3" xfId="27830" xr:uid="{BA0E209B-80E6-48CE-BB3F-C9673C622CD3}"/>
    <cellStyle name="20% - Accent5 21 2 5" xfId="8348" xr:uid="{0E28322B-52E0-480D-A2E8-059DDCBA09D5}"/>
    <cellStyle name="20% - Accent5 21 2 5 2" xfId="29489" xr:uid="{BF4F2465-1123-47AD-9446-A0956FD7E0AF}"/>
    <cellStyle name="20% - Accent5 21 2 6" xfId="13639" xr:uid="{02636850-7789-488C-B217-DA0287C985AA}"/>
    <cellStyle name="20% - Accent5 21 2 7" xfId="18321" xr:uid="{7B3A80B0-95D8-4196-878A-28AE16E06A0A}"/>
    <cellStyle name="20% - Accent5 21 2 8" xfId="19644" xr:uid="{20CD9FB8-1DF9-40B6-88F9-817D425E0EA0}"/>
    <cellStyle name="20% - Accent5 21 2 9" xfId="20900" xr:uid="{47FB7321-D793-4208-9BAB-2F64B47D94CC}"/>
    <cellStyle name="20% - Accent5 21 3" xfId="9192" xr:uid="{79965E9F-9058-41D9-A9F1-5D594036E9DB}"/>
    <cellStyle name="20% - Accent5 21 3 2" xfId="11176" xr:uid="{3EDE21B0-E058-4489-8904-9EFAC8CD6BF9}"/>
    <cellStyle name="20% - Accent5 21 3 2 2" xfId="17128" xr:uid="{579473E6-8DB7-46A1-B7E7-2FE1486E5ADD}"/>
    <cellStyle name="20% - Accent5 21 3 2 3" xfId="26690" xr:uid="{6731038B-48BE-4AFC-AC4C-B22A87700452}"/>
    <cellStyle name="20% - Accent5 21 3 3" xfId="15144" xr:uid="{D986984A-5B0F-4435-A2B3-1901E92D32C5}"/>
    <cellStyle name="20% - Accent5 21 3 3 2" xfId="29492" xr:uid="{87DDABAF-2916-4B4C-9F35-605BC1EA0C10}"/>
    <cellStyle name="20% - Accent5 21 3 4" xfId="20901" xr:uid="{CA27F856-594B-4B56-B4F1-BEC4105706C3}"/>
    <cellStyle name="20% - Accent5 21 3 5" xfId="24706" xr:uid="{1CE91B4B-8099-4C96-BC5F-B432D79DBBD3}"/>
    <cellStyle name="20% - Accent5 21 4" xfId="10331" xr:uid="{9DAFC1FB-9DCF-4F72-A443-BE9BF378C222}"/>
    <cellStyle name="20% - Accent5 21 4 2" xfId="16283" xr:uid="{54B08AA0-90FC-4B84-9D38-0E8319843BB2}"/>
    <cellStyle name="20% - Accent5 21 4 2 2" xfId="29493" xr:uid="{2AB6CBDB-7B8B-4539-A70C-AD1832D1DBD9}"/>
    <cellStyle name="20% - Accent5 21 4 3" xfId="20902" xr:uid="{9339786D-F1E2-4EC8-8323-B873BCB49C02}"/>
    <cellStyle name="20% - Accent5 21 4 4" xfId="25845" xr:uid="{84CAA52E-7763-473D-8DCA-08D2B7F4C550}"/>
    <cellStyle name="20% - Accent5 21 5" xfId="12315" xr:uid="{B8A486A8-5C20-4403-8870-6A2D4B71E4D5}"/>
    <cellStyle name="20% - Accent5 21 5 2" xfId="14299" xr:uid="{CC25DB69-770C-4687-99CA-E6B3E87D18BD}"/>
    <cellStyle name="20% - Accent5 21 5 3" xfId="27829" xr:uid="{9291C4E6-216F-4AC4-88BD-2AD101268A8F}"/>
    <cellStyle name="20% - Accent5 21 6" xfId="8347" xr:uid="{3A679A00-7B19-40D0-AD2B-04E72BF83C6B}"/>
    <cellStyle name="20% - Accent5 21 6 2" xfId="29488" xr:uid="{6A11A711-FB1E-469D-A504-5E0A7D2DC352}"/>
    <cellStyle name="20% - Accent5 21 7" xfId="13160" xr:uid="{04182315-3FE5-4C2B-837F-0BC355B93617}"/>
    <cellStyle name="20% - Accent5 21 8" xfId="18320" xr:uid="{8B64D629-0AF6-4F2E-9B8D-13C070EF0797}"/>
    <cellStyle name="20% - Accent5 21 9" xfId="19165" xr:uid="{DAB8F97D-FD64-4150-A222-D407C526EE85}"/>
    <cellStyle name="20% - Accent5 22" xfId="4036" xr:uid="{BB03DED9-6EB4-4C13-B43E-B1AA99258B6C}"/>
    <cellStyle name="20% - Accent5 22 10" xfId="20903" xr:uid="{96B9FF92-ADC3-4E49-88CD-EE0080A328AB}"/>
    <cellStyle name="20% - Accent5 22 11" xfId="23863" xr:uid="{0A74A598-23A0-4B62-AC0A-C9FBF0811AD2}"/>
    <cellStyle name="20% - Accent5 22 12" xfId="6009" xr:uid="{E3359E8A-C1CF-4A78-B476-FF75F82E5B0C}"/>
    <cellStyle name="20% - Accent5 22 13" xfId="32147" xr:uid="{9E352455-A2F4-40FC-92BF-537AECEB604B}"/>
    <cellStyle name="20% - Accent5 22 2" xfId="4037" xr:uid="{8300FA87-B532-4CC0-BC7C-14FB4D8AAD13}"/>
    <cellStyle name="20% - Accent5 22 2 10" xfId="23864" xr:uid="{C27C26E9-EC67-44C7-B09E-606F3E7A3336}"/>
    <cellStyle name="20% - Accent5 22 2 11" xfId="6488" xr:uid="{E6E48B4B-3269-406C-89B2-F7A32A32A2CA}"/>
    <cellStyle name="20% - Accent5 22 2 12" xfId="32148" xr:uid="{21A5E2C6-9D76-4B46-9C92-7DB7DC5FC531}"/>
    <cellStyle name="20% - Accent5 22 2 2" xfId="9672" xr:uid="{CB65253F-039F-414B-BD2F-4B0C66F19841}"/>
    <cellStyle name="20% - Accent5 22 2 2 2" xfId="11656" xr:uid="{45FADED2-93F0-4057-8C47-02AFEDDD603B}"/>
    <cellStyle name="20% - Accent5 22 2 2 2 2" xfId="17608" xr:uid="{95380BDF-A51E-40B1-8EC7-491677B4C6D6}"/>
    <cellStyle name="20% - Accent5 22 2 2 2 3" xfId="27170" xr:uid="{2E48AADF-8878-40F1-8EEB-05E4DCE2C7B5}"/>
    <cellStyle name="20% - Accent5 22 2 2 3" xfId="15624" xr:uid="{0B429FB8-6B4D-4015-8E74-518E2E5CDDB9}"/>
    <cellStyle name="20% - Accent5 22 2 2 3 2" xfId="29496" xr:uid="{9A1661DB-E57C-4DB0-AED7-BB92CDFF554C}"/>
    <cellStyle name="20% - Accent5 22 2 2 4" xfId="20904" xr:uid="{0CE8B8CD-3CFA-4DFF-A241-C5B5CDC90B44}"/>
    <cellStyle name="20% - Accent5 22 2 2 5" xfId="25186" xr:uid="{EC4DCF57-D754-4BB4-9915-93E25BA6136C}"/>
    <cellStyle name="20% - Accent5 22 2 3" xfId="10334" xr:uid="{73969319-124A-44E9-9125-2EE5494F12A6}"/>
    <cellStyle name="20% - Accent5 22 2 3 2" xfId="16286" xr:uid="{0507B524-3F11-4037-9D28-CFFDEA00DE21}"/>
    <cellStyle name="20% - Accent5 22 2 3 2 2" xfId="29497" xr:uid="{C6AE6EAF-88DC-4DA3-95E8-65712FD0FDD7}"/>
    <cellStyle name="20% - Accent5 22 2 3 3" xfId="20905" xr:uid="{A6A55455-9608-4A22-8FF9-A9F3EFDED86D}"/>
    <cellStyle name="20% - Accent5 22 2 3 4" xfId="25848" xr:uid="{C636F8CA-C4ED-4745-ACBB-7FDDA705FEB3}"/>
    <cellStyle name="20% - Accent5 22 2 4" xfId="12318" xr:uid="{12BF5AA6-732F-4C1C-B19F-03002C634453}"/>
    <cellStyle name="20% - Accent5 22 2 4 2" xfId="14302" xr:uid="{DFD4F00F-501F-40DC-996A-DBA4F4300782}"/>
    <cellStyle name="20% - Accent5 22 2 4 3" xfId="27832" xr:uid="{C483E0A5-EF72-4E89-9197-CED5F3A2B917}"/>
    <cellStyle name="20% - Accent5 22 2 5" xfId="8350" xr:uid="{E17F74E3-E867-4C6C-A98E-B881B8F207DF}"/>
    <cellStyle name="20% - Accent5 22 2 5 2" xfId="29495" xr:uid="{FAD5C9AC-3AAA-4C30-9C87-BD4E31C5EEB8}"/>
    <cellStyle name="20% - Accent5 22 2 6" xfId="13640" xr:uid="{066B1E56-CA2A-4786-92CD-81B215C04257}"/>
    <cellStyle name="20% - Accent5 22 2 7" xfId="18323" xr:uid="{865F5842-0773-4650-95AD-21AD120FDFBC}"/>
    <cellStyle name="20% - Accent5 22 2 8" xfId="19645" xr:uid="{275E0832-5B0F-4623-A472-475610D84037}"/>
    <cellStyle name="20% - Accent5 22 2 9" xfId="20906" xr:uid="{952BA4B3-1580-41AA-ABFF-4693EBD7CC5F}"/>
    <cellStyle name="20% - Accent5 22 3" xfId="9193" xr:uid="{8C9A498E-B2AE-4D7C-919D-4D7ECB565DBF}"/>
    <cellStyle name="20% - Accent5 22 3 2" xfId="11177" xr:uid="{07F7BF90-CD55-4BBC-BFED-70292E681A78}"/>
    <cellStyle name="20% - Accent5 22 3 2 2" xfId="17129" xr:uid="{ADED3514-88C3-4D52-B80F-2F8EA37F2253}"/>
    <cellStyle name="20% - Accent5 22 3 2 3" xfId="26691" xr:uid="{14CC9F83-2D16-44B6-B2C3-655DF63AA195}"/>
    <cellStyle name="20% - Accent5 22 3 3" xfId="15145" xr:uid="{CE66650D-6CC7-4B1C-8B35-AA4574B33050}"/>
    <cellStyle name="20% - Accent5 22 3 3 2" xfId="29498" xr:uid="{E9B134F4-AF02-4EA8-B8C7-C2D9BCAB1C7A}"/>
    <cellStyle name="20% - Accent5 22 3 4" xfId="20907" xr:uid="{B669269E-7100-4E44-ADFC-AA0F71206354}"/>
    <cellStyle name="20% - Accent5 22 3 5" xfId="24707" xr:uid="{8C7F7BE1-8E4A-4AD0-AA2C-B01E01A16BF2}"/>
    <cellStyle name="20% - Accent5 22 4" xfId="10333" xr:uid="{AFC307DF-45FF-49AC-AFAB-7522B717FFE2}"/>
    <cellStyle name="20% - Accent5 22 4 2" xfId="16285" xr:uid="{C8C7E9BA-4FCB-442B-AA52-739D4224708C}"/>
    <cellStyle name="20% - Accent5 22 4 2 2" xfId="29499" xr:uid="{834199D6-CDCA-4801-BA65-628750F2F1EB}"/>
    <cellStyle name="20% - Accent5 22 4 3" xfId="20908" xr:uid="{9D4CCCE0-5111-46E3-BD0B-72C3EEA877E1}"/>
    <cellStyle name="20% - Accent5 22 4 4" xfId="25847" xr:uid="{84A5B3A0-42E8-4C13-B12F-D2F41A060A08}"/>
    <cellStyle name="20% - Accent5 22 5" xfId="12317" xr:uid="{52267A22-D615-43FA-B811-EC9F44AE4E6E}"/>
    <cellStyle name="20% - Accent5 22 5 2" xfId="14301" xr:uid="{4017E0FE-509A-4656-B0C4-26726E1352CE}"/>
    <cellStyle name="20% - Accent5 22 5 3" xfId="27831" xr:uid="{AB849E68-8354-4721-8763-CD47DBD7B3F2}"/>
    <cellStyle name="20% - Accent5 22 6" xfId="8349" xr:uid="{1771F7C4-E84F-4274-B325-443B4E88D861}"/>
    <cellStyle name="20% - Accent5 22 6 2" xfId="29494" xr:uid="{77EF30ED-8C19-4752-91BF-2BFC0C5388EC}"/>
    <cellStyle name="20% - Accent5 22 7" xfId="13161" xr:uid="{378E1685-7302-4449-BD7D-1BE53A320FD8}"/>
    <cellStyle name="20% - Accent5 22 8" xfId="18322" xr:uid="{956CA8F5-C982-450E-B4E0-BC41C4BDEA31}"/>
    <cellStyle name="20% - Accent5 22 9" xfId="19166" xr:uid="{D62528E3-66B2-4511-96F3-E6866EEA685A}"/>
    <cellStyle name="20% - Accent5 23" xfId="4038" xr:uid="{FC48E0DA-AF47-4CB6-ADFC-F4880B2D1BEC}"/>
    <cellStyle name="20% - Accent5 24" xfId="4039" xr:uid="{9A235D1B-F0CA-4FEF-A1A9-9221D7ABA79A}"/>
    <cellStyle name="20% - Accent5 24 10" xfId="20909" xr:uid="{DE7111F8-65B4-42C6-B190-A2AB44300B5E}"/>
    <cellStyle name="20% - Accent5 24 11" xfId="23865" xr:uid="{D003220E-1582-4645-B209-9287F53A33DC}"/>
    <cellStyle name="20% - Accent5 24 12" xfId="6010" xr:uid="{F14D7369-C0C1-4C52-A421-35BE7A1CC978}"/>
    <cellStyle name="20% - Accent5 24 13" xfId="32149" xr:uid="{87C63D93-EF37-4F42-B17A-8D3703EE078F}"/>
    <cellStyle name="20% - Accent5 24 2" xfId="4040" xr:uid="{CB1B04C7-ADC8-4466-B3A6-96216642F646}"/>
    <cellStyle name="20% - Accent5 24 2 10" xfId="23866" xr:uid="{428BA4A0-33F3-43A3-A94C-C4536923780A}"/>
    <cellStyle name="20% - Accent5 24 2 11" xfId="6489" xr:uid="{C4219AD1-8F71-41BD-8971-0F549CBCA3AA}"/>
    <cellStyle name="20% - Accent5 24 2 12" xfId="32150" xr:uid="{DB72A485-7A40-4209-B33F-6BD6FB2F4508}"/>
    <cellStyle name="20% - Accent5 24 2 2" xfId="9673" xr:uid="{0CFBEB46-2796-4132-BA90-F30FE4A6608C}"/>
    <cellStyle name="20% - Accent5 24 2 2 2" xfId="11657" xr:uid="{06B560F8-14ED-4BAD-A23B-9CF6FA8CB781}"/>
    <cellStyle name="20% - Accent5 24 2 2 2 2" xfId="17609" xr:uid="{4FC1A111-5042-4152-A879-39F613B039D7}"/>
    <cellStyle name="20% - Accent5 24 2 2 2 3" xfId="27171" xr:uid="{6158365E-6E3F-4568-B6C8-2F2F5C5B7286}"/>
    <cellStyle name="20% - Accent5 24 2 2 3" xfId="15625" xr:uid="{7982158E-3E87-4C50-8D0D-BCF9CDF546B6}"/>
    <cellStyle name="20% - Accent5 24 2 2 3 2" xfId="29502" xr:uid="{88E00524-D42E-4D5D-9CC7-814E30F76C22}"/>
    <cellStyle name="20% - Accent5 24 2 2 4" xfId="20910" xr:uid="{B15C50EB-5C6C-44D5-B759-21C82AC341F1}"/>
    <cellStyle name="20% - Accent5 24 2 2 5" xfId="25187" xr:uid="{4C91E5E0-B7CD-4550-AF94-938BAD0F919A}"/>
    <cellStyle name="20% - Accent5 24 2 3" xfId="10336" xr:uid="{CF4A0E36-8E8C-465E-9D39-41E7776AF8E5}"/>
    <cellStyle name="20% - Accent5 24 2 3 2" xfId="16288" xr:uid="{C9FB809C-F442-4E27-BF1A-5F07E36E6999}"/>
    <cellStyle name="20% - Accent5 24 2 3 2 2" xfId="29503" xr:uid="{33AE2DCD-6395-4F55-9FC4-F78BBCEE1628}"/>
    <cellStyle name="20% - Accent5 24 2 3 3" xfId="20911" xr:uid="{C2C2E668-923D-41D8-9E7A-602B92432D50}"/>
    <cellStyle name="20% - Accent5 24 2 3 4" xfId="25850" xr:uid="{4D370775-5CAE-4148-9D4B-B5D83F203B2B}"/>
    <cellStyle name="20% - Accent5 24 2 4" xfId="12320" xr:uid="{430853B2-7709-4634-B9FC-BEB2CB6883C4}"/>
    <cellStyle name="20% - Accent5 24 2 4 2" xfId="14304" xr:uid="{CAD36577-9AC7-40D1-943D-EA78057D4053}"/>
    <cellStyle name="20% - Accent5 24 2 4 3" xfId="27834" xr:uid="{A0054DF4-F9B7-4426-AE37-E055DCB3054D}"/>
    <cellStyle name="20% - Accent5 24 2 5" xfId="8352" xr:uid="{D7F95BE3-6520-4AE9-ACFC-32B1540C04C9}"/>
    <cellStyle name="20% - Accent5 24 2 5 2" xfId="29501" xr:uid="{D8CAC8DC-27DE-4EE1-A32F-357C6FE0C206}"/>
    <cellStyle name="20% - Accent5 24 2 6" xfId="13641" xr:uid="{6FC1AE11-94B3-4631-A57F-659176841087}"/>
    <cellStyle name="20% - Accent5 24 2 7" xfId="18325" xr:uid="{AFEE7A41-1FB7-4681-B3FE-4BACDB8538FF}"/>
    <cellStyle name="20% - Accent5 24 2 8" xfId="19646" xr:uid="{8E8BF5F4-A910-4570-BDC2-61C0B4C3D684}"/>
    <cellStyle name="20% - Accent5 24 2 9" xfId="20912" xr:uid="{0D0FAA55-2652-4387-B6C3-C261088C7325}"/>
    <cellStyle name="20% - Accent5 24 3" xfId="9194" xr:uid="{7EB28986-7A5A-473A-AC19-C0FDFAB896DB}"/>
    <cellStyle name="20% - Accent5 24 3 2" xfId="11178" xr:uid="{A31F852D-1995-448D-91E3-6812D26C34BF}"/>
    <cellStyle name="20% - Accent5 24 3 2 2" xfId="17130" xr:uid="{FEFAFE5B-987C-4173-9D75-3788E96FBF53}"/>
    <cellStyle name="20% - Accent5 24 3 2 3" xfId="26692" xr:uid="{319AA494-CDD5-4AD5-8DE3-D581558EB557}"/>
    <cellStyle name="20% - Accent5 24 3 3" xfId="15146" xr:uid="{322BF0BC-DDFC-4C4A-9A60-65AE9F8C0A3C}"/>
    <cellStyle name="20% - Accent5 24 3 3 2" xfId="29504" xr:uid="{5020E552-83DA-420A-ACC4-69E3DA2313AF}"/>
    <cellStyle name="20% - Accent5 24 3 4" xfId="20913" xr:uid="{CB9EEE01-FC79-470D-A8A4-A461E24F08A1}"/>
    <cellStyle name="20% - Accent5 24 3 5" xfId="24708" xr:uid="{5304DC1E-5F46-459B-A6E9-12D80A64EFD8}"/>
    <cellStyle name="20% - Accent5 24 4" xfId="10335" xr:uid="{28263F22-0668-4B3A-8DD9-984508F7C747}"/>
    <cellStyle name="20% - Accent5 24 4 2" xfId="16287" xr:uid="{2E14AAF1-D63A-4BB7-B7E6-B1AD624BDFE3}"/>
    <cellStyle name="20% - Accent5 24 4 2 2" xfId="29505" xr:uid="{68926363-C017-41F5-9149-A340F60E0A87}"/>
    <cellStyle name="20% - Accent5 24 4 3" xfId="20914" xr:uid="{63779655-2ECA-471B-B704-1B7D11882AFF}"/>
    <cellStyle name="20% - Accent5 24 4 4" xfId="25849" xr:uid="{56562B7C-E088-4910-A444-671C197F70F3}"/>
    <cellStyle name="20% - Accent5 24 5" xfId="12319" xr:uid="{7F668200-9254-4AB4-82C5-1CEBB337F074}"/>
    <cellStyle name="20% - Accent5 24 5 2" xfId="14303" xr:uid="{3E136586-B68B-4706-992E-CCB09F7A6DBA}"/>
    <cellStyle name="20% - Accent5 24 5 3" xfId="27833" xr:uid="{130B5F14-9EA5-4C20-A6E6-457D38599474}"/>
    <cellStyle name="20% - Accent5 24 6" xfId="8351" xr:uid="{B890FA65-B26D-49CE-B34F-8E80CD8B6967}"/>
    <cellStyle name="20% - Accent5 24 6 2" xfId="29500" xr:uid="{D7A14993-0017-4FA9-AC7F-62F84FE3ADE4}"/>
    <cellStyle name="20% - Accent5 24 7" xfId="13162" xr:uid="{DE6CA29D-6E6F-4855-A177-E8EA10136A69}"/>
    <cellStyle name="20% - Accent5 24 8" xfId="18324" xr:uid="{A7C09C72-C401-4F78-9323-67A4E75741CC}"/>
    <cellStyle name="20% - Accent5 24 9" xfId="19167" xr:uid="{02274EAD-D7FF-4C73-A267-46EA00E30399}"/>
    <cellStyle name="20% - Accent5 25" xfId="4041" xr:uid="{4CD0CA6F-ECF1-49C5-B7EF-222A36F4F148}"/>
    <cellStyle name="20% - Accent5 25 10" xfId="20915" xr:uid="{D99684B7-A865-4310-B447-4FF8392221F4}"/>
    <cellStyle name="20% - Accent5 25 11" xfId="23867" xr:uid="{7E07BC0E-287E-4A92-9522-19356B3ED477}"/>
    <cellStyle name="20% - Accent5 25 12" xfId="6011" xr:uid="{16995077-B1E5-4350-BBB0-93300837DEB8}"/>
    <cellStyle name="20% - Accent5 25 13" xfId="32151" xr:uid="{33F28AF9-E04B-4D93-8F41-7E3C6CDE159D}"/>
    <cellStyle name="20% - Accent5 25 2" xfId="4042" xr:uid="{0A9DA75D-ABC4-4BF4-B5AE-5D43884725DC}"/>
    <cellStyle name="20% - Accent5 25 2 10" xfId="23868" xr:uid="{B0B8FDB7-6BDB-4E57-943F-1357FBD4910E}"/>
    <cellStyle name="20% - Accent5 25 2 11" xfId="6490" xr:uid="{3EE6510C-C84F-4366-97F2-CD91E4A93719}"/>
    <cellStyle name="20% - Accent5 25 2 12" xfId="32152" xr:uid="{45AE92D8-50B7-4018-95AC-25173DDAC17B}"/>
    <cellStyle name="20% - Accent5 25 2 2" xfId="9674" xr:uid="{5F790A9A-DB82-42E7-A4F5-63E1724088E7}"/>
    <cellStyle name="20% - Accent5 25 2 2 2" xfId="11658" xr:uid="{6535322D-502B-4CA5-B04A-BE4BE17E14FE}"/>
    <cellStyle name="20% - Accent5 25 2 2 2 2" xfId="17610" xr:uid="{A4B1708E-DEF8-4E4B-989E-84207CC6EABE}"/>
    <cellStyle name="20% - Accent5 25 2 2 2 3" xfId="27172" xr:uid="{5A3B5434-2BA3-4550-9354-19CA5491EC01}"/>
    <cellStyle name="20% - Accent5 25 2 2 3" xfId="15626" xr:uid="{9AD488CB-BE12-44FF-8DC6-DA5D9B3CCAC4}"/>
    <cellStyle name="20% - Accent5 25 2 2 3 2" xfId="29508" xr:uid="{AC62BF7C-5909-4938-B96B-05414299254B}"/>
    <cellStyle name="20% - Accent5 25 2 2 4" xfId="20916" xr:uid="{B7FA5F18-616B-43BD-BC9C-DC1BA0C1A70E}"/>
    <cellStyle name="20% - Accent5 25 2 2 5" xfId="25188" xr:uid="{89819014-2F89-45EA-9497-C7E135BFB13D}"/>
    <cellStyle name="20% - Accent5 25 2 3" xfId="10338" xr:uid="{672A8392-02D1-46EC-BA25-3ABB92AAC00F}"/>
    <cellStyle name="20% - Accent5 25 2 3 2" xfId="16290" xr:uid="{A97154ED-5E27-44CE-978E-AAB8CE46CAE9}"/>
    <cellStyle name="20% - Accent5 25 2 3 2 2" xfId="29509" xr:uid="{2AD6B7D1-33BE-4A76-9B2D-58B68CF653A4}"/>
    <cellStyle name="20% - Accent5 25 2 3 3" xfId="20917" xr:uid="{CE413031-5CED-4437-BDFB-1A81053D16F5}"/>
    <cellStyle name="20% - Accent5 25 2 3 4" xfId="25852" xr:uid="{77BF4389-5CD1-4492-8D0B-296143AE88F6}"/>
    <cellStyle name="20% - Accent5 25 2 4" xfId="12322" xr:uid="{7649A460-20FA-4E62-B4FB-0C867500DB9C}"/>
    <cellStyle name="20% - Accent5 25 2 4 2" xfId="14306" xr:uid="{EFECD309-5405-4BE3-A340-04415D5D164C}"/>
    <cellStyle name="20% - Accent5 25 2 4 3" xfId="27836" xr:uid="{9735A4C0-6FD0-45F1-9EC1-DBE264E8668F}"/>
    <cellStyle name="20% - Accent5 25 2 5" xfId="8354" xr:uid="{2418EDFD-FF15-4DA8-B185-6D65A59B633B}"/>
    <cellStyle name="20% - Accent5 25 2 5 2" xfId="29507" xr:uid="{84EE8C87-B232-4ED3-B2D0-B43BDED47899}"/>
    <cellStyle name="20% - Accent5 25 2 6" xfId="13642" xr:uid="{6784CEF0-3F42-4B4C-A5AE-3B082E3114AD}"/>
    <cellStyle name="20% - Accent5 25 2 7" xfId="18327" xr:uid="{D484A589-BF6B-48D6-9F97-2C39B7D04003}"/>
    <cellStyle name="20% - Accent5 25 2 8" xfId="19647" xr:uid="{DBEBB06D-5329-498F-9D5F-3FB892CAD622}"/>
    <cellStyle name="20% - Accent5 25 2 9" xfId="20918" xr:uid="{548ACA77-014D-410F-9A58-D8E97A24C31A}"/>
    <cellStyle name="20% - Accent5 25 3" xfId="9195" xr:uid="{038159B6-7FA6-49FB-9809-EFEFD1F9ED5D}"/>
    <cellStyle name="20% - Accent5 25 3 2" xfId="11179" xr:uid="{3592F836-3A1B-4158-B19D-B4A84233BD5E}"/>
    <cellStyle name="20% - Accent5 25 3 2 2" xfId="17131" xr:uid="{43C47A43-80A3-47ED-8D2E-8B80E487D14E}"/>
    <cellStyle name="20% - Accent5 25 3 2 3" xfId="26693" xr:uid="{F3FD6705-ADE0-4B61-9D75-3112AC92D7DC}"/>
    <cellStyle name="20% - Accent5 25 3 3" xfId="15147" xr:uid="{31B4BD6E-87F7-4039-988E-BEB1A1362FA9}"/>
    <cellStyle name="20% - Accent5 25 3 3 2" xfId="29510" xr:uid="{A1E011A7-CB4F-4245-8315-663B11FCBFB0}"/>
    <cellStyle name="20% - Accent5 25 3 4" xfId="20919" xr:uid="{ED3C827D-4E22-475C-84DA-B6EDCF8F083E}"/>
    <cellStyle name="20% - Accent5 25 3 5" xfId="24709" xr:uid="{DDCDF363-9BDF-4F13-AD80-D1CC4520955A}"/>
    <cellStyle name="20% - Accent5 25 4" xfId="10337" xr:uid="{86C349FD-A624-416D-8C69-E99F10DDECD2}"/>
    <cellStyle name="20% - Accent5 25 4 2" xfId="16289" xr:uid="{85A4F56F-BB74-447D-9238-0C9478069FFB}"/>
    <cellStyle name="20% - Accent5 25 4 2 2" xfId="29511" xr:uid="{61D6BBC8-4AFE-4C9E-A573-4E9545E4FEAA}"/>
    <cellStyle name="20% - Accent5 25 4 3" xfId="20920" xr:uid="{404890E5-73D8-46AC-A6A3-3E9EFF6CA765}"/>
    <cellStyle name="20% - Accent5 25 4 4" xfId="25851" xr:uid="{BEE73E46-C723-4E7A-BA76-53D180C4E86F}"/>
    <cellStyle name="20% - Accent5 25 5" xfId="12321" xr:uid="{0575FEFD-23C8-443F-82E7-46C717EC7EBE}"/>
    <cellStyle name="20% - Accent5 25 5 2" xfId="14305" xr:uid="{0205D23A-3A9E-4F59-A14F-43122C26B2FD}"/>
    <cellStyle name="20% - Accent5 25 5 3" xfId="27835" xr:uid="{B71E3F18-9BB5-482B-BD08-830D84C61937}"/>
    <cellStyle name="20% - Accent5 25 6" xfId="8353" xr:uid="{86CC7B2A-104C-416C-A302-6914B2B2B00C}"/>
    <cellStyle name="20% - Accent5 25 6 2" xfId="29506" xr:uid="{4B44A2C5-7C59-4B82-B20C-A9307185AD77}"/>
    <cellStyle name="20% - Accent5 25 7" xfId="13163" xr:uid="{F31D499F-9A4D-409A-9975-0B3064454FE7}"/>
    <cellStyle name="20% - Accent5 25 8" xfId="18326" xr:uid="{61A61354-A9C5-4A7F-82C9-3DE115348A88}"/>
    <cellStyle name="20% - Accent5 25 9" xfId="19168" xr:uid="{1D62D06C-BA06-4F71-A861-73DA15F869DD}"/>
    <cellStyle name="20% - Accent5 26" xfId="4043" xr:uid="{457DA341-E991-415A-8986-46D6CF072D02}"/>
    <cellStyle name="20% - Accent5 26 10" xfId="20921" xr:uid="{3E5454F0-C33E-4A0B-9377-95637CC67A09}"/>
    <cellStyle name="20% - Accent5 26 11" xfId="23869" xr:uid="{59A5DF55-E7FE-4CDE-A716-A0521DC51D44}"/>
    <cellStyle name="20% - Accent5 26 12" xfId="6012" xr:uid="{8C5C336B-C802-4770-8F72-F09815478443}"/>
    <cellStyle name="20% - Accent5 26 13" xfId="32153" xr:uid="{A20BFDC5-BC9B-45DC-B4A4-C50074581043}"/>
    <cellStyle name="20% - Accent5 26 2" xfId="4044" xr:uid="{1E3FAB1D-1F62-44AC-B2E7-7DC55366F2B0}"/>
    <cellStyle name="20% - Accent5 26 2 10" xfId="23870" xr:uid="{4BF90542-12DC-42F8-8EEF-C9D165715F20}"/>
    <cellStyle name="20% - Accent5 26 2 11" xfId="6491" xr:uid="{428E499F-00FD-456D-ABFE-3AE13B0EB952}"/>
    <cellStyle name="20% - Accent5 26 2 12" xfId="32154" xr:uid="{C60DD51A-C036-4F20-85B5-F99D9CC6593A}"/>
    <cellStyle name="20% - Accent5 26 2 2" xfId="9675" xr:uid="{60E18B67-CBE6-4024-8586-CAB7122477EB}"/>
    <cellStyle name="20% - Accent5 26 2 2 2" xfId="11659" xr:uid="{7807B350-2502-499A-90E4-550AF9A6CAA1}"/>
    <cellStyle name="20% - Accent5 26 2 2 2 2" xfId="17611" xr:uid="{9E08A736-1E28-4A4B-83BD-AEBCEA0C25D7}"/>
    <cellStyle name="20% - Accent5 26 2 2 2 3" xfId="27173" xr:uid="{98C1477D-D559-41F9-AD20-B0F37B027CC4}"/>
    <cellStyle name="20% - Accent5 26 2 2 3" xfId="15627" xr:uid="{22D978E0-0945-4A9C-85AF-7070E9DB5682}"/>
    <cellStyle name="20% - Accent5 26 2 2 3 2" xfId="29514" xr:uid="{4B98716C-4518-428E-97C2-1018E4301A67}"/>
    <cellStyle name="20% - Accent5 26 2 2 4" xfId="20922" xr:uid="{253D495F-4204-49C5-A939-FC0002972113}"/>
    <cellStyle name="20% - Accent5 26 2 2 5" xfId="25189" xr:uid="{03CA9BEF-824E-4ABD-8FD3-867617F2D485}"/>
    <cellStyle name="20% - Accent5 26 2 3" xfId="10340" xr:uid="{51620EEF-AEA3-4EDA-A149-8EDFA58EAF5E}"/>
    <cellStyle name="20% - Accent5 26 2 3 2" xfId="16292" xr:uid="{821961B8-7AA3-4BBC-B962-D86D682AE3FE}"/>
    <cellStyle name="20% - Accent5 26 2 3 2 2" xfId="29515" xr:uid="{28DB11B1-2D15-4784-913E-23BD9175F992}"/>
    <cellStyle name="20% - Accent5 26 2 3 3" xfId="20923" xr:uid="{49AEF16F-5D7F-4C43-8186-CE6E4E623D28}"/>
    <cellStyle name="20% - Accent5 26 2 3 4" xfId="25854" xr:uid="{2B0839AF-9F79-4AF0-9BAD-1DB580A08DA6}"/>
    <cellStyle name="20% - Accent5 26 2 4" xfId="12324" xr:uid="{5F621503-8394-490F-B019-83729A5DE4BB}"/>
    <cellStyle name="20% - Accent5 26 2 4 2" xfId="14308" xr:uid="{4DD38EF5-A04D-4436-963D-4382ABB98BAE}"/>
    <cellStyle name="20% - Accent5 26 2 4 3" xfId="27838" xr:uid="{6159F3A4-5E29-4095-B541-A65574124B72}"/>
    <cellStyle name="20% - Accent5 26 2 5" xfId="8356" xr:uid="{247915F3-2762-4021-A0D6-E8065DCE0066}"/>
    <cellStyle name="20% - Accent5 26 2 5 2" xfId="29513" xr:uid="{F99BA41C-16A7-4C67-A2E5-8FD1930FB5BB}"/>
    <cellStyle name="20% - Accent5 26 2 6" xfId="13643" xr:uid="{37F269D5-8086-4CC7-BC26-FD5ECAC7D574}"/>
    <cellStyle name="20% - Accent5 26 2 7" xfId="18329" xr:uid="{5D6F0A41-8641-4892-8F9D-D8C906FEA531}"/>
    <cellStyle name="20% - Accent5 26 2 8" xfId="19648" xr:uid="{857BCF20-5604-4A91-80B2-39134760BEEF}"/>
    <cellStyle name="20% - Accent5 26 2 9" xfId="20924" xr:uid="{ED47960C-6D31-413B-9A53-FF55CC1916A5}"/>
    <cellStyle name="20% - Accent5 26 3" xfId="9196" xr:uid="{7A21AE38-3FE9-4905-A7B2-A65811DBE9F4}"/>
    <cellStyle name="20% - Accent5 26 3 2" xfId="11180" xr:uid="{C905491E-DD15-4D26-8AE4-94BE4443B7FB}"/>
    <cellStyle name="20% - Accent5 26 3 2 2" xfId="17132" xr:uid="{15B5FD0D-6560-4B11-9497-4C6976891937}"/>
    <cellStyle name="20% - Accent5 26 3 2 3" xfId="26694" xr:uid="{85E0390A-E7EC-4907-94D0-F8B91149A99E}"/>
    <cellStyle name="20% - Accent5 26 3 3" xfId="15148" xr:uid="{BC2BC177-6081-4189-8144-A7C260FA7502}"/>
    <cellStyle name="20% - Accent5 26 3 3 2" xfId="29516" xr:uid="{5C189E5E-204E-4B65-B211-97030B5F93EF}"/>
    <cellStyle name="20% - Accent5 26 3 4" xfId="20925" xr:uid="{D5C52B79-CF4D-438B-A38B-22D3B452297A}"/>
    <cellStyle name="20% - Accent5 26 3 5" xfId="24710" xr:uid="{6443BD58-7C47-4A0B-8C36-B335D36C0644}"/>
    <cellStyle name="20% - Accent5 26 4" xfId="10339" xr:uid="{3AD800FE-D080-49CA-8C9A-791D4DCEA6C2}"/>
    <cellStyle name="20% - Accent5 26 4 2" xfId="16291" xr:uid="{8AC0743E-3BC2-437D-8216-EDE31A1270D4}"/>
    <cellStyle name="20% - Accent5 26 4 2 2" xfId="29517" xr:uid="{3FB6B55E-1F2A-4526-8CFF-96D6C9464AC2}"/>
    <cellStyle name="20% - Accent5 26 4 3" xfId="20926" xr:uid="{2AAEFBF8-57E7-4776-AAA9-689152A05415}"/>
    <cellStyle name="20% - Accent5 26 4 4" xfId="25853" xr:uid="{E19E735E-C7CB-4946-86A4-D952A95616A7}"/>
    <cellStyle name="20% - Accent5 26 5" xfId="12323" xr:uid="{9BC6D5FF-5CF5-498C-8013-86E728AABE83}"/>
    <cellStyle name="20% - Accent5 26 5 2" xfId="14307" xr:uid="{631A94B3-53CE-4193-A943-0DB0B825CCB9}"/>
    <cellStyle name="20% - Accent5 26 5 3" xfId="27837" xr:uid="{E1521DE1-22C7-4A7D-AEEA-C9B3C4C2A522}"/>
    <cellStyle name="20% - Accent5 26 6" xfId="8355" xr:uid="{C9B577D4-9AF0-4F96-8CFF-315CE236DBE4}"/>
    <cellStyle name="20% - Accent5 26 6 2" xfId="29512" xr:uid="{3DC0B19F-C84D-403A-99DA-3D3101E61EE8}"/>
    <cellStyle name="20% - Accent5 26 7" xfId="13164" xr:uid="{DEF0DC39-647C-4775-A2A3-E332DC0F1540}"/>
    <cellStyle name="20% - Accent5 26 8" xfId="18328" xr:uid="{BB0D6D6A-1585-48BF-8AF7-14889276532B}"/>
    <cellStyle name="20% - Accent5 26 9" xfId="19169" xr:uid="{A0B496EE-258C-4098-8839-01E86DBA77C2}"/>
    <cellStyle name="20% - Accent5 27" xfId="4045" xr:uid="{B5BA8ECB-0EBB-4DE5-9261-594C735FE645}"/>
    <cellStyle name="20% - Accent5 27 10" xfId="20927" xr:uid="{36B403F2-8D1F-4516-8C76-935856C0755C}"/>
    <cellStyle name="20% - Accent5 27 11" xfId="23871" xr:uid="{C5A144AD-37A8-4953-9B27-D5B4C2BF51FC}"/>
    <cellStyle name="20% - Accent5 27 12" xfId="6013" xr:uid="{049EB86A-8079-42E8-B054-AD61CF2282AE}"/>
    <cellStyle name="20% - Accent5 27 13" xfId="32155" xr:uid="{D55BFAB6-DAE6-4A19-BDAD-C1CAEA319C30}"/>
    <cellStyle name="20% - Accent5 27 2" xfId="4046" xr:uid="{97C44E74-693A-44CE-84FC-6610DA0FED6D}"/>
    <cellStyle name="20% - Accent5 27 2 10" xfId="23872" xr:uid="{7B2D8ACB-9495-443F-A249-9B8B6EDEEF88}"/>
    <cellStyle name="20% - Accent5 27 2 11" xfId="6492" xr:uid="{7032D68C-BDAC-4D97-A9BB-1D876094085C}"/>
    <cellStyle name="20% - Accent5 27 2 12" xfId="32156" xr:uid="{BBBD37DE-07E6-4481-9409-807DA39A9EF1}"/>
    <cellStyle name="20% - Accent5 27 2 2" xfId="9676" xr:uid="{166614CE-5934-45DE-865A-07AD287FC521}"/>
    <cellStyle name="20% - Accent5 27 2 2 2" xfId="11660" xr:uid="{DF1998D0-88BC-4ACF-A12A-DFF9EC44C1B8}"/>
    <cellStyle name="20% - Accent5 27 2 2 2 2" xfId="17612" xr:uid="{163E0934-4233-4696-AD05-3B3303D2519F}"/>
    <cellStyle name="20% - Accent5 27 2 2 2 3" xfId="27174" xr:uid="{2426242B-66B9-451B-BFB9-0F2236CB0F88}"/>
    <cellStyle name="20% - Accent5 27 2 2 3" xfId="15628" xr:uid="{F80C050F-94FA-4B5D-A4F4-EC80CB8B72AA}"/>
    <cellStyle name="20% - Accent5 27 2 2 3 2" xfId="29520" xr:uid="{A1BA524E-B158-46C1-B409-AB7B1FF4662A}"/>
    <cellStyle name="20% - Accent5 27 2 2 4" xfId="20928" xr:uid="{441D857B-864F-4F10-B388-9B31E29821A1}"/>
    <cellStyle name="20% - Accent5 27 2 2 5" xfId="25190" xr:uid="{1DB0F139-6670-47A6-8DDA-3EE11F38443F}"/>
    <cellStyle name="20% - Accent5 27 2 3" xfId="10342" xr:uid="{EF949D40-6F2F-4B5D-B9B6-1EBD3B4CD945}"/>
    <cellStyle name="20% - Accent5 27 2 3 2" xfId="16294" xr:uid="{7A3530C7-E3C4-4365-9A59-5C5FEDE31892}"/>
    <cellStyle name="20% - Accent5 27 2 3 2 2" xfId="29521" xr:uid="{78E62531-AB74-441B-BE84-DE67B67719E4}"/>
    <cellStyle name="20% - Accent5 27 2 3 3" xfId="20929" xr:uid="{4A6DBFAA-B68B-46F4-A783-A8839B97433E}"/>
    <cellStyle name="20% - Accent5 27 2 3 4" xfId="25856" xr:uid="{B48C32C0-B353-4FEE-8F60-9EF5D9B075EB}"/>
    <cellStyle name="20% - Accent5 27 2 4" xfId="12326" xr:uid="{6438D34C-1B62-48C7-91CA-57BAD3FFE98E}"/>
    <cellStyle name="20% - Accent5 27 2 4 2" xfId="14310" xr:uid="{11FCE55B-30FF-43CB-A238-260FEBC01A7D}"/>
    <cellStyle name="20% - Accent5 27 2 4 3" xfId="27840" xr:uid="{84C8E303-E8B1-4E3D-B0EC-3370A88BA39B}"/>
    <cellStyle name="20% - Accent5 27 2 5" xfId="8358" xr:uid="{D9406D5A-C9F0-4010-B7AC-4520D34F2E31}"/>
    <cellStyle name="20% - Accent5 27 2 5 2" xfId="29519" xr:uid="{E0E7BDD4-ACFD-47CE-A98B-F0744258DDAC}"/>
    <cellStyle name="20% - Accent5 27 2 6" xfId="13644" xr:uid="{7A47C8F9-1742-480D-941D-A82EAFEE2BD1}"/>
    <cellStyle name="20% - Accent5 27 2 7" xfId="18331" xr:uid="{9CF18E14-6E1F-4987-BB9E-9FF0BD3B0A29}"/>
    <cellStyle name="20% - Accent5 27 2 8" xfId="19649" xr:uid="{F97C448A-D5B2-4C50-B24E-EB85B6F9B683}"/>
    <cellStyle name="20% - Accent5 27 2 9" xfId="20930" xr:uid="{B4CAC2E6-8036-4475-AB53-7D2E696D236F}"/>
    <cellStyle name="20% - Accent5 27 3" xfId="9197" xr:uid="{F0595DDB-08B1-42E0-A97D-39D0174C3386}"/>
    <cellStyle name="20% - Accent5 27 3 2" xfId="11181" xr:uid="{05E08BD7-D701-4D03-AA4D-976E9EF1EF80}"/>
    <cellStyle name="20% - Accent5 27 3 2 2" xfId="17133" xr:uid="{7835E1A4-5AB3-49B3-A9BC-8167E84E74C8}"/>
    <cellStyle name="20% - Accent5 27 3 2 3" xfId="26695" xr:uid="{0308AB2F-E8E5-422E-AA02-83BAE0BC7063}"/>
    <cellStyle name="20% - Accent5 27 3 3" xfId="15149" xr:uid="{A443805C-8C97-4418-A552-9D248F067B9E}"/>
    <cellStyle name="20% - Accent5 27 3 3 2" xfId="29522" xr:uid="{CB31D1A4-90DD-4C5F-A250-94D30058B295}"/>
    <cellStyle name="20% - Accent5 27 3 4" xfId="20931" xr:uid="{09439F88-E1C5-4B51-9FDF-008720334823}"/>
    <cellStyle name="20% - Accent5 27 3 5" xfId="24711" xr:uid="{F7709A35-5CEC-486D-A42E-C2DE82A511ED}"/>
    <cellStyle name="20% - Accent5 27 4" xfId="10341" xr:uid="{C439FA85-7865-4A16-9146-D010206B9FC9}"/>
    <cellStyle name="20% - Accent5 27 4 2" xfId="16293" xr:uid="{BEA6038D-626A-4069-8E5F-7BED76D4D6AC}"/>
    <cellStyle name="20% - Accent5 27 4 2 2" xfId="29523" xr:uid="{1C6502CD-4099-4EC5-8AEA-CA9F2BEC27FF}"/>
    <cellStyle name="20% - Accent5 27 4 3" xfId="20932" xr:uid="{6229FFD6-D865-4515-B236-162A6E954F85}"/>
    <cellStyle name="20% - Accent5 27 4 4" xfId="25855" xr:uid="{672352EF-499D-4AD4-9C3D-2F39C1E549D9}"/>
    <cellStyle name="20% - Accent5 27 5" xfId="12325" xr:uid="{AFF8B79D-62D2-4FC2-B7CB-32FB267AAF44}"/>
    <cellStyle name="20% - Accent5 27 5 2" xfId="14309" xr:uid="{0C0AF4C9-2F16-4247-A229-C9CA5E5BEA63}"/>
    <cellStyle name="20% - Accent5 27 5 3" xfId="27839" xr:uid="{1D0CB949-F23F-4741-930D-1CB6372C106A}"/>
    <cellStyle name="20% - Accent5 27 6" xfId="8357" xr:uid="{95DDF209-63F8-4997-8046-CB012D748BB0}"/>
    <cellStyle name="20% - Accent5 27 6 2" xfId="29518" xr:uid="{74915ABA-8072-40E0-9001-65C1A5A11970}"/>
    <cellStyle name="20% - Accent5 27 7" xfId="13165" xr:uid="{D6560E40-DFD9-47E4-9CEC-E5B79AB1C964}"/>
    <cellStyle name="20% - Accent5 27 8" xfId="18330" xr:uid="{C9EE1957-1B84-4C04-98EC-A16693B43211}"/>
    <cellStyle name="20% - Accent5 27 9" xfId="19170" xr:uid="{31119360-718E-4267-803C-9DA51762E624}"/>
    <cellStyle name="20% - Accent5 28" xfId="4047" xr:uid="{34AB1BB9-C12E-42AC-8462-E3B0059A91CF}"/>
    <cellStyle name="20% - Accent5 28 10" xfId="20933" xr:uid="{C266A27A-4C6B-4F91-9B78-DB3C5FDC4812}"/>
    <cellStyle name="20% - Accent5 28 11" xfId="23873" xr:uid="{D79FAD23-37F1-41E6-8B70-421332FAAED4}"/>
    <cellStyle name="20% - Accent5 28 12" xfId="6014" xr:uid="{36D04F65-AC81-4ED5-8E05-9EDDB632FBAC}"/>
    <cellStyle name="20% - Accent5 28 13" xfId="32157" xr:uid="{3A5FD35D-EF3B-42DD-A781-35437C5E17AA}"/>
    <cellStyle name="20% - Accent5 28 2" xfId="4048" xr:uid="{29EC1998-0DBB-4BD0-829E-A0486A34DF53}"/>
    <cellStyle name="20% - Accent5 28 2 10" xfId="23874" xr:uid="{60CD472C-2F7F-46EB-AE2B-A930958F8B03}"/>
    <cellStyle name="20% - Accent5 28 2 11" xfId="6493" xr:uid="{7C7E666F-7C7B-4E0A-AD4C-1C3FA04123F1}"/>
    <cellStyle name="20% - Accent5 28 2 12" xfId="32158" xr:uid="{2F3D2BBB-7722-4C72-9EE3-DD8F79B45383}"/>
    <cellStyle name="20% - Accent5 28 2 2" xfId="9677" xr:uid="{9BBC260B-DFAB-4326-97D9-4FA033C92314}"/>
    <cellStyle name="20% - Accent5 28 2 2 2" xfId="11661" xr:uid="{A33BE0C5-5ACC-4FA4-AB62-0A2DED69567B}"/>
    <cellStyle name="20% - Accent5 28 2 2 2 2" xfId="17613" xr:uid="{FF224CAF-2C6A-4A2E-AB7D-619654EEADF3}"/>
    <cellStyle name="20% - Accent5 28 2 2 2 3" xfId="27175" xr:uid="{85C16E87-6CD5-4ABE-AFEF-648434D9D291}"/>
    <cellStyle name="20% - Accent5 28 2 2 3" xfId="15629" xr:uid="{23D7500E-E28B-4D6E-BBEF-0A63997B01A8}"/>
    <cellStyle name="20% - Accent5 28 2 2 3 2" xfId="29526" xr:uid="{15AD94C6-C9BC-4268-8DD8-289F559FF7E2}"/>
    <cellStyle name="20% - Accent5 28 2 2 4" xfId="20934" xr:uid="{E36E2621-74AF-4545-85B1-8ABA3094468F}"/>
    <cellStyle name="20% - Accent5 28 2 2 5" xfId="25191" xr:uid="{899DDCD7-04F4-4317-AA0A-AB52C740A511}"/>
    <cellStyle name="20% - Accent5 28 2 3" xfId="10344" xr:uid="{C9B6E1C3-663C-4DD3-AACF-0F90485ADAC3}"/>
    <cellStyle name="20% - Accent5 28 2 3 2" xfId="16296" xr:uid="{E364F9B7-0D24-4235-8046-462A52B7AB95}"/>
    <cellStyle name="20% - Accent5 28 2 3 2 2" xfId="29527" xr:uid="{6B991B38-9448-4140-9D1B-2794666782DD}"/>
    <cellStyle name="20% - Accent5 28 2 3 3" xfId="20935" xr:uid="{7D06AA2C-B0DC-46C2-85DA-5F70F9325EA6}"/>
    <cellStyle name="20% - Accent5 28 2 3 4" xfId="25858" xr:uid="{2ACD5ACD-2645-4376-8C3E-5FFC16D4A3EB}"/>
    <cellStyle name="20% - Accent5 28 2 4" xfId="12328" xr:uid="{38F9DE77-AA65-4E6F-A511-8C01560F6212}"/>
    <cellStyle name="20% - Accent5 28 2 4 2" xfId="14312" xr:uid="{DBFCC355-2710-4A41-A1D1-C3FE63E14DE8}"/>
    <cellStyle name="20% - Accent5 28 2 4 3" xfId="27842" xr:uid="{B2F37B28-A0D5-41A1-84FB-72351D048BED}"/>
    <cellStyle name="20% - Accent5 28 2 5" xfId="8360" xr:uid="{0BA65C59-F660-497C-8088-479BE3F11AAF}"/>
    <cellStyle name="20% - Accent5 28 2 5 2" xfId="29525" xr:uid="{9E3AB3BC-C3D0-4825-A279-169BB806FE14}"/>
    <cellStyle name="20% - Accent5 28 2 6" xfId="13645" xr:uid="{DB33CF19-658D-4170-959C-5AFA88B9D770}"/>
    <cellStyle name="20% - Accent5 28 2 7" xfId="18333" xr:uid="{E7BAEC82-970E-4631-A188-D1F0C4E413AC}"/>
    <cellStyle name="20% - Accent5 28 2 8" xfId="19650" xr:uid="{0FF6C278-26D5-4282-9A84-B7A17E9BE5F7}"/>
    <cellStyle name="20% - Accent5 28 2 9" xfId="20936" xr:uid="{61429CC5-0AF3-4647-835D-4DC89A139F1F}"/>
    <cellStyle name="20% - Accent5 28 3" xfId="9198" xr:uid="{6CFD8512-B158-40F2-BA71-21AC00560E63}"/>
    <cellStyle name="20% - Accent5 28 3 2" xfId="11182" xr:uid="{FB8D382F-6763-4200-BDFF-0ECEDB871F9E}"/>
    <cellStyle name="20% - Accent5 28 3 2 2" xfId="17134" xr:uid="{725F6775-DD6D-43D4-82E1-E6A79B49BE97}"/>
    <cellStyle name="20% - Accent5 28 3 2 3" xfId="26696" xr:uid="{E9945135-8656-42FA-9666-9AC8E0405CCB}"/>
    <cellStyle name="20% - Accent5 28 3 3" xfId="15150" xr:uid="{3F5205B2-1312-49BC-A0A6-A7E12A807DE7}"/>
    <cellStyle name="20% - Accent5 28 3 3 2" xfId="29528" xr:uid="{F4D24010-4B5D-42EF-B937-C09FA66AE3CB}"/>
    <cellStyle name="20% - Accent5 28 3 4" xfId="20937" xr:uid="{B0678945-294B-4FC8-8C82-954E1A5EEF75}"/>
    <cellStyle name="20% - Accent5 28 3 5" xfId="24712" xr:uid="{9D46E6E1-B9CE-4F05-BC77-1026C990A4EE}"/>
    <cellStyle name="20% - Accent5 28 4" xfId="10343" xr:uid="{A1F23D53-0318-4408-A49A-8A5EFAEE1CF6}"/>
    <cellStyle name="20% - Accent5 28 4 2" xfId="16295" xr:uid="{DF0D5EA2-CA12-4F46-9C90-388122C34787}"/>
    <cellStyle name="20% - Accent5 28 4 2 2" xfId="29529" xr:uid="{DA4F50E8-7D2B-4D7A-B0A0-424EB4089C0A}"/>
    <cellStyle name="20% - Accent5 28 4 3" xfId="20938" xr:uid="{691F7B11-B601-4495-BD02-1386D9DAE8D2}"/>
    <cellStyle name="20% - Accent5 28 4 4" xfId="25857" xr:uid="{8851020F-8AE3-432C-9C2A-D92C519A97F1}"/>
    <cellStyle name="20% - Accent5 28 5" xfId="12327" xr:uid="{1E10CA84-4FF0-4DF0-9A8E-FC969194798B}"/>
    <cellStyle name="20% - Accent5 28 5 2" xfId="14311" xr:uid="{C7B4845A-B607-4CF7-95E2-852008B23C06}"/>
    <cellStyle name="20% - Accent5 28 5 3" xfId="27841" xr:uid="{2C2D4D3B-4B9F-441A-BBEA-C102C3847742}"/>
    <cellStyle name="20% - Accent5 28 6" xfId="8359" xr:uid="{F3F1A67E-B18E-4DEF-BC9E-B153349CF798}"/>
    <cellStyle name="20% - Accent5 28 6 2" xfId="29524" xr:uid="{BE381F15-5AF7-48C3-9D52-31D20CE019E8}"/>
    <cellStyle name="20% - Accent5 28 7" xfId="13166" xr:uid="{1FEF8A28-E3C2-41C2-AC8E-5A9F0F613279}"/>
    <cellStyle name="20% - Accent5 28 8" xfId="18332" xr:uid="{D114E216-5600-4B69-B8E9-D0FFB802E5C7}"/>
    <cellStyle name="20% - Accent5 28 9" xfId="19171" xr:uid="{C1F75A97-0D4E-4C60-886E-814F8D93E819}"/>
    <cellStyle name="20% - Accent5 29" xfId="4049" xr:uid="{97D9AD4B-222A-4AF1-B7DD-32A765EBE5BE}"/>
    <cellStyle name="20% - Accent5 29 10" xfId="20939" xr:uid="{EA79C39D-AE04-4434-9BE6-550ACCF6E78B}"/>
    <cellStyle name="20% - Accent5 29 11" xfId="23875" xr:uid="{53BDC22C-03C7-4AA1-AA5A-77CCA96B4F2D}"/>
    <cellStyle name="20% - Accent5 29 12" xfId="6015" xr:uid="{ABAC1BAB-278C-43C8-AAAD-04040406F0FD}"/>
    <cellStyle name="20% - Accent5 29 13" xfId="32159" xr:uid="{1021C58E-AEE7-4E6F-90F9-D2534740D235}"/>
    <cellStyle name="20% - Accent5 29 2" xfId="4050" xr:uid="{7CEEB346-057E-44BD-AB0C-60985885B99C}"/>
    <cellStyle name="20% - Accent5 29 2 10" xfId="23876" xr:uid="{B6519475-8E57-4F5A-9446-DDB6BD4270C2}"/>
    <cellStyle name="20% - Accent5 29 2 11" xfId="6494" xr:uid="{CE0E381E-1E3B-4934-ACC3-FFD4DEE2D5AA}"/>
    <cellStyle name="20% - Accent5 29 2 12" xfId="32160" xr:uid="{ECD0A58E-DB53-4147-8FEA-CC9A97F712BA}"/>
    <cellStyle name="20% - Accent5 29 2 2" xfId="9678" xr:uid="{8088C73E-6E2A-4BC9-8C51-FD497B7EDB4E}"/>
    <cellStyle name="20% - Accent5 29 2 2 2" xfId="11662" xr:uid="{CD18C3CD-F277-4EEC-BFAA-A9D1495FA46D}"/>
    <cellStyle name="20% - Accent5 29 2 2 2 2" xfId="17614" xr:uid="{0BFAF3BE-D140-4637-B051-B5DDF22712E9}"/>
    <cellStyle name="20% - Accent5 29 2 2 2 3" xfId="27176" xr:uid="{C5D995DC-117C-407C-8001-96382AF47B95}"/>
    <cellStyle name="20% - Accent5 29 2 2 3" xfId="15630" xr:uid="{F1834B39-7294-4E23-8844-3F9E37289F0D}"/>
    <cellStyle name="20% - Accent5 29 2 2 3 2" xfId="29532" xr:uid="{79DD3656-AE3E-491F-8B9C-85A79E00A92F}"/>
    <cellStyle name="20% - Accent5 29 2 2 4" xfId="20940" xr:uid="{40DFD838-6706-49AC-BD21-16A2908266AB}"/>
    <cellStyle name="20% - Accent5 29 2 2 5" xfId="25192" xr:uid="{270899A0-ACF6-477D-9016-E677EFEC65C6}"/>
    <cellStyle name="20% - Accent5 29 2 3" xfId="10346" xr:uid="{B2E1FDDA-C291-485D-9496-AF97E88D4BBD}"/>
    <cellStyle name="20% - Accent5 29 2 3 2" xfId="16298" xr:uid="{422B2756-44C4-4DAD-9F06-BD0A3DC66334}"/>
    <cellStyle name="20% - Accent5 29 2 3 2 2" xfId="29533" xr:uid="{10078D44-6919-49C0-99E4-207BE1056FA4}"/>
    <cellStyle name="20% - Accent5 29 2 3 3" xfId="20941" xr:uid="{C45ACDCD-B5F2-40B5-9B11-C71C3CC3D4DF}"/>
    <cellStyle name="20% - Accent5 29 2 3 4" xfId="25860" xr:uid="{54EF034C-9D19-4C62-A2C4-CF1B7FDC6E87}"/>
    <cellStyle name="20% - Accent5 29 2 4" xfId="12330" xr:uid="{9A6BA3BE-4B70-42BA-BB8C-1AD3732869FD}"/>
    <cellStyle name="20% - Accent5 29 2 4 2" xfId="14314" xr:uid="{90CA2975-B489-4B59-96FF-B9CC64AC7474}"/>
    <cellStyle name="20% - Accent5 29 2 4 3" xfId="27844" xr:uid="{FC339F63-AA5C-4E31-8DD7-33466E290B0C}"/>
    <cellStyle name="20% - Accent5 29 2 5" xfId="8362" xr:uid="{3E9C313E-CD52-45A4-BD89-799FA2C92A4F}"/>
    <cellStyle name="20% - Accent5 29 2 5 2" xfId="29531" xr:uid="{86D4C5C1-481B-4227-A09E-380BEDA9B86B}"/>
    <cellStyle name="20% - Accent5 29 2 6" xfId="13646" xr:uid="{22DB0F58-3C4C-4C19-8810-C419017A40EA}"/>
    <cellStyle name="20% - Accent5 29 2 7" xfId="18335" xr:uid="{4147F9B6-4575-4A3C-94C6-5A173DD6194C}"/>
    <cellStyle name="20% - Accent5 29 2 8" xfId="19651" xr:uid="{BA710181-3B9E-4D6F-9903-573171EC2DED}"/>
    <cellStyle name="20% - Accent5 29 2 9" xfId="20942" xr:uid="{7E5B4417-966E-436A-BCE4-D32F07F54FAC}"/>
    <cellStyle name="20% - Accent5 29 3" xfId="9199" xr:uid="{EE305D8D-183D-4F24-8291-11A1CEEDFA48}"/>
    <cellStyle name="20% - Accent5 29 3 2" xfId="11183" xr:uid="{901953CE-40FB-461A-93CD-56C5D0FE033E}"/>
    <cellStyle name="20% - Accent5 29 3 2 2" xfId="17135" xr:uid="{E6E1AA99-2AD2-47DD-9C01-94DBF67DFACD}"/>
    <cellStyle name="20% - Accent5 29 3 2 3" xfId="26697" xr:uid="{5FCA8492-DA04-425D-B0DC-FF3DA9686A7D}"/>
    <cellStyle name="20% - Accent5 29 3 3" xfId="15151" xr:uid="{036DA616-1963-4D48-ABD6-F874254ABAB6}"/>
    <cellStyle name="20% - Accent5 29 3 3 2" xfId="29534" xr:uid="{D2533A64-E0CA-4485-9031-3B341FD36838}"/>
    <cellStyle name="20% - Accent5 29 3 4" xfId="20943" xr:uid="{9D3DF130-4473-425E-9A87-36D4684928C8}"/>
    <cellStyle name="20% - Accent5 29 3 5" xfId="24713" xr:uid="{746FD4E8-C1E2-4F2B-AB06-B62FF3971353}"/>
    <cellStyle name="20% - Accent5 29 4" xfId="10345" xr:uid="{BDBF418D-E50A-4A34-8913-3AA936632F55}"/>
    <cellStyle name="20% - Accent5 29 4 2" xfId="16297" xr:uid="{29885160-43C1-4063-8756-4DADC958AD3E}"/>
    <cellStyle name="20% - Accent5 29 4 2 2" xfId="29535" xr:uid="{0AF428A4-AAD3-41B8-8E53-D155281C42B1}"/>
    <cellStyle name="20% - Accent5 29 4 3" xfId="20944" xr:uid="{FD797053-5894-4714-AEE6-E8F21BB9E183}"/>
    <cellStyle name="20% - Accent5 29 4 4" xfId="25859" xr:uid="{80B1A99F-F2E2-46CC-AEA7-5060362C30C1}"/>
    <cellStyle name="20% - Accent5 29 5" xfId="12329" xr:uid="{6B2D6F77-B17F-4876-A114-CAA8ABF0BC79}"/>
    <cellStyle name="20% - Accent5 29 5 2" xfId="14313" xr:uid="{16363CC8-9E19-435B-B0C3-8A7A8B44A1D1}"/>
    <cellStyle name="20% - Accent5 29 5 3" xfId="27843" xr:uid="{1DB81464-EF55-42F0-9C25-A4A793DD08B1}"/>
    <cellStyle name="20% - Accent5 29 6" xfId="8361" xr:uid="{F1AF74A3-D16B-4B7E-9B93-E656D6BFB9BE}"/>
    <cellStyle name="20% - Accent5 29 6 2" xfId="29530" xr:uid="{218BCD3F-DA59-4D3F-BDA1-7B99BDF9179F}"/>
    <cellStyle name="20% - Accent5 29 7" xfId="13167" xr:uid="{DC96F44D-49EF-4C67-90EC-7CA857D3B98B}"/>
    <cellStyle name="20% - Accent5 29 8" xfId="18334" xr:uid="{670E861C-0141-49EA-94C5-5C4E1CFEEF41}"/>
    <cellStyle name="20% - Accent5 29 9" xfId="19172" xr:uid="{E4071A52-5321-49CE-98FC-80230C13C7E7}"/>
    <cellStyle name="20% - Accent5 3" xfId="117" xr:uid="{00000000-0005-0000-0000-000074000000}"/>
    <cellStyle name="20% - Accent5 3 10" xfId="19173" xr:uid="{F533CD2C-9777-4B94-9E57-7F1255B17A71}"/>
    <cellStyle name="20% - Accent5 3 11" xfId="20945" xr:uid="{23C0F9E0-A25D-4316-AE37-08A0E2B1B56B}"/>
    <cellStyle name="20% - Accent5 3 12" xfId="23877" xr:uid="{2925DB17-7D8B-424B-902A-FF3A22495435}"/>
    <cellStyle name="20% - Accent5 3 13" xfId="6016" xr:uid="{6FFE38A3-6F1E-4A2B-B738-385C4A615CDF}"/>
    <cellStyle name="20% - Accent5 3 14" xfId="32161" xr:uid="{77C064AB-9237-4204-92CD-0BBB1B11C7BD}"/>
    <cellStyle name="20% - Accent5 3 15" xfId="4051" xr:uid="{F2CF20DF-4A3C-42E0-953E-B1B204E56652}"/>
    <cellStyle name="20% - Accent5 3 2" xfId="118" xr:uid="{00000000-0005-0000-0000-000075000000}"/>
    <cellStyle name="20% - Accent5 3 2 10" xfId="20946" xr:uid="{B3B939C9-BA9B-45B3-AA6A-1E93E32EB3B3}"/>
    <cellStyle name="20% - Accent5 3 2 11" xfId="23878" xr:uid="{D3B7AEBA-AD92-4591-8502-D5583476C875}"/>
    <cellStyle name="20% - Accent5 3 2 12" xfId="6017" xr:uid="{BB9027F3-7B7C-4923-8A88-FA79FEA73CC3}"/>
    <cellStyle name="20% - Accent5 3 2 13" xfId="32162" xr:uid="{DFA387A6-D3AB-46E8-8881-25BEB4685E11}"/>
    <cellStyle name="20% - Accent5 3 2 14" xfId="4052" xr:uid="{1A68A66A-0926-4DE5-99CC-94E691D7E1BE}"/>
    <cellStyle name="20% - Accent5 3 2 2" xfId="119" xr:uid="{00000000-0005-0000-0000-000076000000}"/>
    <cellStyle name="20% - Accent5 3 2 2 10" xfId="23879" xr:uid="{D20574FC-A426-434D-9C35-9A25B71E21F1}"/>
    <cellStyle name="20% - Accent5 3 2 2 11" xfId="6495" xr:uid="{AE6FFF5C-7541-41F6-960D-EE03C1B11D36}"/>
    <cellStyle name="20% - Accent5 3 2 2 12" xfId="32163" xr:uid="{9A46C8C9-1507-4CBC-8BC0-D588C6DBB08C}"/>
    <cellStyle name="20% - Accent5 3 2 2 13" xfId="4053" xr:uid="{8970AB7D-2E17-49A4-A1E7-B5629160940D}"/>
    <cellStyle name="20% - Accent5 3 2 2 2" xfId="9679" xr:uid="{2AFB989B-567B-4B0A-9D76-27744F22EBA1}"/>
    <cellStyle name="20% - Accent5 3 2 2 2 2" xfId="11663" xr:uid="{0DAF3D5F-05F0-4388-8240-D037FF58D758}"/>
    <cellStyle name="20% - Accent5 3 2 2 2 2 2" xfId="17615" xr:uid="{E6676026-39A3-49C7-9B65-2DB608023FFB}"/>
    <cellStyle name="20% - Accent5 3 2 2 2 2 3" xfId="27177" xr:uid="{844975D1-C131-4C90-B112-D1C241290C22}"/>
    <cellStyle name="20% - Accent5 3 2 2 2 3" xfId="15631" xr:uid="{0339533F-F3C3-4423-9217-E3C027938F77}"/>
    <cellStyle name="20% - Accent5 3 2 2 2 3 2" xfId="29539" xr:uid="{F9F881DE-1E53-4118-A424-7A746957FD73}"/>
    <cellStyle name="20% - Accent5 3 2 2 2 4" xfId="20947" xr:uid="{71B3E12F-1082-4D1A-951C-E0A3CD9A97C4}"/>
    <cellStyle name="20% - Accent5 3 2 2 2 5" xfId="25193" xr:uid="{E68D0E7E-5F14-43BB-A285-2E43A7B69A17}"/>
    <cellStyle name="20% - Accent5 3 2 2 3" xfId="10349" xr:uid="{63EBEA8D-1842-4E93-9BAD-2214628EEFEB}"/>
    <cellStyle name="20% - Accent5 3 2 2 3 2" xfId="16301" xr:uid="{9728FE61-41E8-4BD1-BF28-D1EDA08EA87D}"/>
    <cellStyle name="20% - Accent5 3 2 2 3 2 2" xfId="29540" xr:uid="{C8B9414E-AA48-49B3-901F-E2CD43175C56}"/>
    <cellStyle name="20% - Accent5 3 2 2 3 3" xfId="20948" xr:uid="{BA0B6CF6-8683-4077-A762-993751484DAE}"/>
    <cellStyle name="20% - Accent5 3 2 2 3 4" xfId="25863" xr:uid="{D4E8883C-B62A-4320-913E-B27B58355FAB}"/>
    <cellStyle name="20% - Accent5 3 2 2 4" xfId="12333" xr:uid="{70E169E3-6B54-4CC1-B7AD-DAEB0645F324}"/>
    <cellStyle name="20% - Accent5 3 2 2 4 2" xfId="14317" xr:uid="{46295B33-44C2-4B62-8A2F-E41560635CE7}"/>
    <cellStyle name="20% - Accent5 3 2 2 4 3" xfId="27847" xr:uid="{DF830ADF-A01E-4230-A646-6F7EA7FAF3B9}"/>
    <cellStyle name="20% - Accent5 3 2 2 5" xfId="8365" xr:uid="{B1E87769-8596-4EC9-BE8E-F9484B3471AD}"/>
    <cellStyle name="20% - Accent5 3 2 2 5 2" xfId="29538" xr:uid="{AA69B04D-D921-46F4-A593-1A376690EE04}"/>
    <cellStyle name="20% - Accent5 3 2 2 6" xfId="13647" xr:uid="{7DF7AA51-D471-4ADF-9C58-8188C2FF8F63}"/>
    <cellStyle name="20% - Accent5 3 2 2 7" xfId="18338" xr:uid="{280B519E-9CC3-487B-BC76-9F066E226028}"/>
    <cellStyle name="20% - Accent5 3 2 2 8" xfId="19652" xr:uid="{032AD935-BFD4-4FE8-8F49-E83AEB992D2F}"/>
    <cellStyle name="20% - Accent5 3 2 2 9" xfId="20949" xr:uid="{2A78A036-A637-48A7-BC87-EB22E9157620}"/>
    <cellStyle name="20% - Accent5 3 2 3" xfId="6926" xr:uid="{00573531-2D1F-4D7D-8535-FA98E56014F3}"/>
    <cellStyle name="20% - Accent5 3 2 3 2" xfId="11185" xr:uid="{4D043FDE-EADB-4460-BA0E-C6E646BD1FF3}"/>
    <cellStyle name="20% - Accent5 3 2 3 2 2" xfId="17137" xr:uid="{5F0AA83A-FB4E-4981-A28F-78C5F10EA74B}"/>
    <cellStyle name="20% - Accent5 3 2 3 2 3" xfId="26699" xr:uid="{0B024043-EEB6-4861-97C2-0DB77385A1F2}"/>
    <cellStyle name="20% - Accent5 3 2 3 3" xfId="9201" xr:uid="{D98B407C-7C64-4FBF-9B51-888B75438DC6}"/>
    <cellStyle name="20% - Accent5 3 2 3 3 2" xfId="29541" xr:uid="{E5C65403-3D71-438F-AF1B-818593D774BA}"/>
    <cellStyle name="20% - Accent5 3 2 3 4" xfId="15153" xr:uid="{AEB74C34-B7A5-4947-8F84-DB2F4AD8021E}"/>
    <cellStyle name="20% - Accent5 3 2 3 5" xfId="20950" xr:uid="{FFB1D4A6-D638-4E72-8FBF-ADC3BC544E06}"/>
    <cellStyle name="20% - Accent5 3 2 3 6" xfId="24715" xr:uid="{F063954F-96D2-43AB-940A-338BF1A4ADFB}"/>
    <cellStyle name="20% - Accent5 3 2 4" xfId="10348" xr:uid="{42D2DCF1-1769-48A9-B9C5-E830AEC65BD9}"/>
    <cellStyle name="20% - Accent5 3 2 4 2" xfId="16300" xr:uid="{08C0C30F-7BD1-4927-8C3D-88FE56950891}"/>
    <cellStyle name="20% - Accent5 3 2 4 2 2" xfId="29542" xr:uid="{1AABDDEB-C2F4-406A-A2AF-E56BD629DFAE}"/>
    <cellStyle name="20% - Accent5 3 2 4 3" xfId="20951" xr:uid="{90BEEA78-FF96-4780-9A29-E7511F211272}"/>
    <cellStyle name="20% - Accent5 3 2 4 4" xfId="25862" xr:uid="{39757266-007D-4EB2-83DD-18D3417544E1}"/>
    <cellStyle name="20% - Accent5 3 2 5" xfId="12332" xr:uid="{39B5EDC0-324A-487D-98BB-E0AFBD09EF37}"/>
    <cellStyle name="20% - Accent5 3 2 5 2" xfId="14316" xr:uid="{238AE105-34AC-4EBA-8D24-F779E2E43317}"/>
    <cellStyle name="20% - Accent5 3 2 5 3" xfId="27846" xr:uid="{07F659BF-38D2-463D-AC35-28B2A6D380C1}"/>
    <cellStyle name="20% - Accent5 3 2 6" xfId="8364" xr:uid="{632E1FE0-1FA1-4D41-9304-BD901493DDAD}"/>
    <cellStyle name="20% - Accent5 3 2 6 2" xfId="29537" xr:uid="{C20C1FD1-5BF6-4378-B18A-73DA1AD0F8CD}"/>
    <cellStyle name="20% - Accent5 3 2 7" xfId="13169" xr:uid="{2E2A8E83-2C37-4514-B836-B696B1F4584C}"/>
    <cellStyle name="20% - Accent5 3 2 8" xfId="18337" xr:uid="{4839F439-3B17-4A79-A2B7-77D3892034AC}"/>
    <cellStyle name="20% - Accent5 3 2 9" xfId="19174" xr:uid="{43B9BC1D-2195-441A-AA7A-633A4BEAD304}"/>
    <cellStyle name="20% - Accent5 3 3" xfId="120" xr:uid="{00000000-0005-0000-0000-000077000000}"/>
    <cellStyle name="20% - Accent5 3 3 10" xfId="23880" xr:uid="{A068C20F-2EAC-4417-BB40-1A992C88590E}"/>
    <cellStyle name="20% - Accent5 3 3 11" xfId="6496" xr:uid="{3B9192BA-D688-4106-B862-13539596A06B}"/>
    <cellStyle name="20% - Accent5 3 3 12" xfId="32164" xr:uid="{0DC5070F-1767-4C58-B691-7F255CDF7E2E}"/>
    <cellStyle name="20% - Accent5 3 3 13" xfId="4054" xr:uid="{EC0D043B-4267-4D59-B5F1-DC35D75C1F7F}"/>
    <cellStyle name="20% - Accent5 3 3 2" xfId="121" xr:uid="{00000000-0005-0000-0000-000078000000}"/>
    <cellStyle name="20% - Accent5 3 3 2 2" xfId="11664" xr:uid="{8CC57F73-06C9-4277-9207-8950960BB8A7}"/>
    <cellStyle name="20% - Accent5 3 3 2 2 2" xfId="17616" xr:uid="{BD893D38-F1B2-4289-BF1F-03E85EDCC828}"/>
    <cellStyle name="20% - Accent5 3 3 2 2 3" xfId="27178" xr:uid="{7FFCE89F-CDA3-4C11-90CA-549E708369B7}"/>
    <cellStyle name="20% - Accent5 3 3 2 3" xfId="15632" xr:uid="{B1F65EFE-44EA-4B7E-B13B-521B41FFCDC9}"/>
    <cellStyle name="20% - Accent5 3 3 2 3 2" xfId="29544" xr:uid="{0E6E1126-1483-4D1D-A9BE-D446D3F61A99}"/>
    <cellStyle name="20% - Accent5 3 3 2 4" xfId="20952" xr:uid="{CE616F5F-B641-455E-8591-9705EB6C190F}"/>
    <cellStyle name="20% - Accent5 3 3 2 5" xfId="25194" xr:uid="{A7F55F45-8045-411F-8C4E-9735422BBD1A}"/>
    <cellStyle name="20% - Accent5 3 3 2 6" xfId="9680" xr:uid="{E046CD08-283C-4B50-ABAF-557A433441F8}"/>
    <cellStyle name="20% - Accent5 3 3 3" xfId="10350" xr:uid="{9E0F44A4-4368-40AB-94BD-6AAE7A0BDEFC}"/>
    <cellStyle name="20% - Accent5 3 3 3 2" xfId="16302" xr:uid="{A93BAC03-2B75-484F-95BB-B370F5024522}"/>
    <cellStyle name="20% - Accent5 3 3 3 2 2" xfId="29545" xr:uid="{3CDED0D6-9D5D-42B7-AF2C-2DF6E3C05902}"/>
    <cellStyle name="20% - Accent5 3 3 3 3" xfId="20953" xr:uid="{674FEB03-B9FB-4924-BCCE-8A6BB7B3D29F}"/>
    <cellStyle name="20% - Accent5 3 3 3 4" xfId="25864" xr:uid="{784EDFED-C9F4-4236-8727-7DC1CB2CBBE7}"/>
    <cellStyle name="20% - Accent5 3 3 4" xfId="12334" xr:uid="{EF2C141F-F20B-420D-91A9-5D651ED764E6}"/>
    <cellStyle name="20% - Accent5 3 3 4 2" xfId="14318" xr:uid="{BA5BE0D6-CB82-4F27-9351-9A4D4877750D}"/>
    <cellStyle name="20% - Accent5 3 3 4 3" xfId="27848" xr:uid="{2E7AE3DE-68BA-4283-BB37-56BA6D06DB68}"/>
    <cellStyle name="20% - Accent5 3 3 5" xfId="8366" xr:uid="{E6552AAE-7C1D-4D54-808F-9A57D31E0BFE}"/>
    <cellStyle name="20% - Accent5 3 3 5 2" xfId="29543" xr:uid="{4D8340C1-6328-4454-9FD9-76C0E5138198}"/>
    <cellStyle name="20% - Accent5 3 3 6" xfId="13648" xr:uid="{64023183-F77C-47BF-91C6-3756A9A2D6CF}"/>
    <cellStyle name="20% - Accent5 3 3 7" xfId="18339" xr:uid="{E7A5CFEB-3410-48D3-B6F9-5F3E7BF8EE58}"/>
    <cellStyle name="20% - Accent5 3 3 8" xfId="19653" xr:uid="{33C09469-1E91-4107-B8BD-C31A7BD578CE}"/>
    <cellStyle name="20% - Accent5 3 3 9" xfId="20954" xr:uid="{223D7E1E-D8C2-42BE-B158-99E6F0C63D5B}"/>
    <cellStyle name="20% - Accent5 3 4" xfId="122" xr:uid="{00000000-0005-0000-0000-000079000000}"/>
    <cellStyle name="20% - Accent5 3 4 2" xfId="11184" xr:uid="{C7387591-F4D5-4E2F-909B-CB1FDF1A47C7}"/>
    <cellStyle name="20% - Accent5 3 4 2 2" xfId="17136" xr:uid="{7B9D594C-572E-4C20-9524-8F1748B0D5F4}"/>
    <cellStyle name="20% - Accent5 3 4 2 3" xfId="26698" xr:uid="{F66DDC3B-B485-4312-9074-FC9147D71BC6}"/>
    <cellStyle name="20% - Accent5 3 4 3" xfId="9200" xr:uid="{C1808EFC-CF05-4BE9-9B2D-F941569D86DB}"/>
    <cellStyle name="20% - Accent5 3 4 3 2" xfId="29546" xr:uid="{BC564A6E-6924-4E46-BF8F-783D4A0BAE7A}"/>
    <cellStyle name="20% - Accent5 3 4 4" xfId="15152" xr:uid="{6D944AEA-C1A2-4EF3-B2F3-F630AF8847BB}"/>
    <cellStyle name="20% - Accent5 3 4 5" xfId="20955" xr:uid="{2A1A0A02-7217-4BD3-BDED-B3A375002F32}"/>
    <cellStyle name="20% - Accent5 3 4 6" xfId="24714" xr:uid="{0C010581-A11D-4E8D-AA70-5ECF1FC9E32C}"/>
    <cellStyle name="20% - Accent5 3 4 7" xfId="6927" xr:uid="{47B84986-9544-4AF1-9286-95EF535AAC4D}"/>
    <cellStyle name="20% - Accent5 3 5" xfId="10347" xr:uid="{25430D97-514C-47A4-A0A1-B9675321DCA0}"/>
    <cellStyle name="20% - Accent5 3 5 2" xfId="16299" xr:uid="{E6270DFB-6AB0-4709-8B7B-0C28C1899F4E}"/>
    <cellStyle name="20% - Accent5 3 5 2 2" xfId="29547" xr:uid="{3756BA33-3434-4B0A-912E-0950DB91D736}"/>
    <cellStyle name="20% - Accent5 3 5 3" xfId="20956" xr:uid="{457AAE4B-039B-4795-BE30-A0541ABBED1B}"/>
    <cellStyle name="20% - Accent5 3 5 4" xfId="25861" xr:uid="{3D317DD3-24F3-497F-83F9-B931497D1799}"/>
    <cellStyle name="20% - Accent5 3 6" xfId="12331" xr:uid="{17090E1E-4CC7-4619-913C-7D163A0123B3}"/>
    <cellStyle name="20% - Accent5 3 6 2" xfId="14315" xr:uid="{630C307A-C270-4CD8-941C-A592B606FA3B}"/>
    <cellStyle name="20% - Accent5 3 6 3" xfId="27845" xr:uid="{D9116BE4-C06E-43F8-ACD3-0B16E10A6848}"/>
    <cellStyle name="20% - Accent5 3 7" xfId="8363" xr:uid="{FC0F4E49-F529-4B91-8549-64C2C08577DE}"/>
    <cellStyle name="20% - Accent5 3 7 2" xfId="29536" xr:uid="{0161F0C0-6884-4EE5-9D75-3AC083E7ED03}"/>
    <cellStyle name="20% - Accent5 3 8" xfId="13168" xr:uid="{BFC1A7F7-4A5A-48EF-AF36-D5B0E2A7E55D}"/>
    <cellStyle name="20% - Accent5 3 9" xfId="18336" xr:uid="{17CEEFF1-CD4C-4892-8FF6-4963998DE68F}"/>
    <cellStyle name="20% - Accent5 30" xfId="4055" xr:uid="{71A40896-11A5-4638-8416-78FC7C33EA15}"/>
    <cellStyle name="20% - Accent5 30 10" xfId="20957" xr:uid="{B2EB4A6A-39E8-481E-B8AD-80399F3CCFDE}"/>
    <cellStyle name="20% - Accent5 30 11" xfId="23881" xr:uid="{8D11FD8D-AF3E-410E-94F8-6334DCEA0DCA}"/>
    <cellStyle name="20% - Accent5 30 12" xfId="6018" xr:uid="{0F4D276D-887E-4663-BDE9-B00169F53DAE}"/>
    <cellStyle name="20% - Accent5 30 13" xfId="32165" xr:uid="{22F4F883-3F60-4E33-B7AC-DE1159317CFE}"/>
    <cellStyle name="20% - Accent5 30 2" xfId="4056" xr:uid="{5903E752-95A6-4106-93EA-5D49DFD9ACEB}"/>
    <cellStyle name="20% - Accent5 30 2 10" xfId="23882" xr:uid="{E12B8E1A-9700-4B7F-B603-DD89FDA269A6}"/>
    <cellStyle name="20% - Accent5 30 2 11" xfId="6497" xr:uid="{7293EF1E-196B-41C0-BA67-3186C71E0E1A}"/>
    <cellStyle name="20% - Accent5 30 2 12" xfId="32166" xr:uid="{CD99B984-7A0F-427C-AA66-F2B7BDCC9BB3}"/>
    <cellStyle name="20% - Accent5 30 2 2" xfId="9681" xr:uid="{F29DB00D-9CEA-4F4F-8134-8FFC7B3A8002}"/>
    <cellStyle name="20% - Accent5 30 2 2 2" xfId="11665" xr:uid="{5DB1948C-A52E-47C5-A6CA-C83C298F8E9E}"/>
    <cellStyle name="20% - Accent5 30 2 2 2 2" xfId="17617" xr:uid="{CCC90DE1-EB01-4F5C-9596-1C8FA5E502D0}"/>
    <cellStyle name="20% - Accent5 30 2 2 2 3" xfId="27179" xr:uid="{B23C1256-5045-4C66-8814-05737678E94E}"/>
    <cellStyle name="20% - Accent5 30 2 2 3" xfId="15633" xr:uid="{75133107-3D5A-49A7-B4C0-31B1932626AE}"/>
    <cellStyle name="20% - Accent5 30 2 2 3 2" xfId="29550" xr:uid="{953B2000-63FF-4492-8FD9-AE4959F01655}"/>
    <cellStyle name="20% - Accent5 30 2 2 4" xfId="20958" xr:uid="{8EC6051F-E9D1-4641-BFA1-3C6112FB037F}"/>
    <cellStyle name="20% - Accent5 30 2 2 5" xfId="25195" xr:uid="{59764460-4A24-4B11-B431-8671EB22BE2A}"/>
    <cellStyle name="20% - Accent5 30 2 3" xfId="10352" xr:uid="{C3A6345D-1BF4-4AFA-B5F0-57C807206929}"/>
    <cellStyle name="20% - Accent5 30 2 3 2" xfId="16304" xr:uid="{45F2E345-84AB-4759-AD38-F23F1D31BE5A}"/>
    <cellStyle name="20% - Accent5 30 2 3 2 2" xfId="29551" xr:uid="{885F35B8-139C-4499-A010-59AEF2E293F2}"/>
    <cellStyle name="20% - Accent5 30 2 3 3" xfId="20959" xr:uid="{1AA10313-D5E9-4954-A977-E15EA4DD43FE}"/>
    <cellStyle name="20% - Accent5 30 2 3 4" xfId="25866" xr:uid="{F8BE01E8-FDF8-4444-AD73-EA83AE8FE951}"/>
    <cellStyle name="20% - Accent5 30 2 4" xfId="12336" xr:uid="{67325CE0-B497-4B77-B621-8FFF2A6F3158}"/>
    <cellStyle name="20% - Accent5 30 2 4 2" xfId="14320" xr:uid="{771EBFC9-9302-4F2D-8E50-034709C2476D}"/>
    <cellStyle name="20% - Accent5 30 2 4 3" xfId="27850" xr:uid="{BA1185C7-BE4F-41BF-BB9A-399DDCACEB44}"/>
    <cellStyle name="20% - Accent5 30 2 5" xfId="8368" xr:uid="{77874F7C-632D-4E35-A9DE-CF41F4654827}"/>
    <cellStyle name="20% - Accent5 30 2 5 2" xfId="29549" xr:uid="{5FF877EE-E9EA-41AC-9204-29114844FD77}"/>
    <cellStyle name="20% - Accent5 30 2 6" xfId="13649" xr:uid="{A99297B8-C8F3-43DE-AC8A-DCF8CEE1A9CA}"/>
    <cellStyle name="20% - Accent5 30 2 7" xfId="18341" xr:uid="{E436D985-1935-4AE4-8682-3757FF05EE20}"/>
    <cellStyle name="20% - Accent5 30 2 8" xfId="19654" xr:uid="{F3DECEDD-A3CF-4B0E-B057-86FBCE7FC358}"/>
    <cellStyle name="20% - Accent5 30 2 9" xfId="20960" xr:uid="{18677EA3-6AFB-424C-9B98-C9028DA38E6D}"/>
    <cellStyle name="20% - Accent5 30 3" xfId="9202" xr:uid="{B93DB139-5C0D-4C18-ACF2-446507EF572A}"/>
    <cellStyle name="20% - Accent5 30 3 2" xfId="11186" xr:uid="{FD555CF6-8B36-49E2-B4CA-42AC4323F28F}"/>
    <cellStyle name="20% - Accent5 30 3 2 2" xfId="17138" xr:uid="{10DAECF6-9CF4-4E8C-B527-3B7045AC86F1}"/>
    <cellStyle name="20% - Accent5 30 3 2 3" xfId="26700" xr:uid="{57A85BD0-5CEC-45DC-B7F1-9ED6D8EDC2F4}"/>
    <cellStyle name="20% - Accent5 30 3 3" xfId="15154" xr:uid="{B5805992-0FB4-4FD9-988D-C2605E5269BA}"/>
    <cellStyle name="20% - Accent5 30 3 3 2" xfId="29552" xr:uid="{47C27F5E-468C-4798-B320-B3DC69DF8616}"/>
    <cellStyle name="20% - Accent5 30 3 4" xfId="20961" xr:uid="{5119E57B-61D2-4AD3-9D2A-0F86F1A3DC9A}"/>
    <cellStyle name="20% - Accent5 30 3 5" xfId="24716" xr:uid="{2D1FA16C-C2FE-45F2-9AC0-D5631EA4A512}"/>
    <cellStyle name="20% - Accent5 30 4" xfId="10351" xr:uid="{F590917A-748D-427E-879E-F84CB7F006B7}"/>
    <cellStyle name="20% - Accent5 30 4 2" xfId="16303" xr:uid="{D039723B-8C33-4B94-ABA4-33BF515D122A}"/>
    <cellStyle name="20% - Accent5 30 4 2 2" xfId="29553" xr:uid="{1B1E7C1C-C43B-4C67-A544-734072BFF3DB}"/>
    <cellStyle name="20% - Accent5 30 4 3" xfId="20962" xr:uid="{24053270-28B3-44A6-B63F-24D88FC0520A}"/>
    <cellStyle name="20% - Accent5 30 4 4" xfId="25865" xr:uid="{98801EBC-9A4D-41CD-B02C-EE83103CF139}"/>
    <cellStyle name="20% - Accent5 30 5" xfId="12335" xr:uid="{A1EB84AF-7B73-418E-86C8-577458C94D7C}"/>
    <cellStyle name="20% - Accent5 30 5 2" xfId="14319" xr:uid="{426EF679-B772-432D-A9CF-94A7F5C9F259}"/>
    <cellStyle name="20% - Accent5 30 5 3" xfId="27849" xr:uid="{D7895F05-65CF-47BC-B616-70DDE77A3914}"/>
    <cellStyle name="20% - Accent5 30 6" xfId="8367" xr:uid="{CF9ECAE6-D634-4B24-8DCF-095028B70853}"/>
    <cellStyle name="20% - Accent5 30 6 2" xfId="29548" xr:uid="{1AAB3E66-F464-4D06-86C4-65C458B91FAF}"/>
    <cellStyle name="20% - Accent5 30 7" xfId="13170" xr:uid="{CB852341-45D5-4BF3-B453-64C0500CBF52}"/>
    <cellStyle name="20% - Accent5 30 8" xfId="18340" xr:uid="{8AB71C80-BCC1-49A9-A69B-8CA7CD63F674}"/>
    <cellStyle name="20% - Accent5 30 9" xfId="19175" xr:uid="{8F3D0F47-FD04-4542-85E3-BF4B24FDB57C}"/>
    <cellStyle name="20% - Accent5 31" xfId="4057" xr:uid="{E6AFCFF5-8DB9-4B7A-A2B8-E81253CFC3F6}"/>
    <cellStyle name="20% - Accent5 31 10" xfId="20963" xr:uid="{95CC04A8-A272-4013-BAF0-D40718EBC85F}"/>
    <cellStyle name="20% - Accent5 31 11" xfId="23883" xr:uid="{94869F1C-B4B7-46ED-9232-C9B3B35805B7}"/>
    <cellStyle name="20% - Accent5 31 12" xfId="6019" xr:uid="{4986E3E4-4E5A-4DA8-8937-F465650BEB43}"/>
    <cellStyle name="20% - Accent5 31 13" xfId="32167" xr:uid="{42BA1983-577F-4DE3-9C41-CCA09DF98515}"/>
    <cellStyle name="20% - Accent5 31 2" xfId="4058" xr:uid="{DEBF8387-CE61-46FB-B653-C0B74337633D}"/>
    <cellStyle name="20% - Accent5 31 2 10" xfId="23884" xr:uid="{6C54F710-5AF2-42F0-8387-4EA696BC4158}"/>
    <cellStyle name="20% - Accent5 31 2 11" xfId="6498" xr:uid="{C7C811B2-A966-484A-814D-63F635A04DB3}"/>
    <cellStyle name="20% - Accent5 31 2 12" xfId="32168" xr:uid="{90ACB741-98F7-47CC-BCEF-9FF8FC6602F3}"/>
    <cellStyle name="20% - Accent5 31 2 2" xfId="9682" xr:uid="{E73DEDFE-9B6B-4F3C-B387-E41A9FCD95D6}"/>
    <cellStyle name="20% - Accent5 31 2 2 2" xfId="11666" xr:uid="{7A6E8DA4-A88A-467F-9D90-9B4491B4846C}"/>
    <cellStyle name="20% - Accent5 31 2 2 2 2" xfId="17618" xr:uid="{3FEA3AB8-3F70-4039-9962-E87449A1A6A4}"/>
    <cellStyle name="20% - Accent5 31 2 2 2 3" xfId="27180" xr:uid="{271C6285-F5CD-4373-82F8-840BDCACF61C}"/>
    <cellStyle name="20% - Accent5 31 2 2 3" xfId="15634" xr:uid="{A51B1B18-33F2-4B12-86BB-D718CA32F958}"/>
    <cellStyle name="20% - Accent5 31 2 2 3 2" xfId="29556" xr:uid="{E6624CDA-F2DC-4CA1-8433-1D7A789BD896}"/>
    <cellStyle name="20% - Accent5 31 2 2 4" xfId="20964" xr:uid="{AD46658D-2C66-4A0F-890B-EB0ECDA1DE78}"/>
    <cellStyle name="20% - Accent5 31 2 2 5" xfId="25196" xr:uid="{D8671064-5A22-46EB-9BCD-15D0B7E211D5}"/>
    <cellStyle name="20% - Accent5 31 2 3" xfId="10354" xr:uid="{D511BD38-03E9-4CB8-B821-DF7C5B2C06FD}"/>
    <cellStyle name="20% - Accent5 31 2 3 2" xfId="16306" xr:uid="{48EC14B5-47D7-4571-BC37-8F87F0A5D65C}"/>
    <cellStyle name="20% - Accent5 31 2 3 2 2" xfId="29557" xr:uid="{B232DF0F-0DE3-4999-B406-9C7BAB8CF80A}"/>
    <cellStyle name="20% - Accent5 31 2 3 3" xfId="20965" xr:uid="{92AD675C-830D-4DAC-9BE3-16ECA9C0DA25}"/>
    <cellStyle name="20% - Accent5 31 2 3 4" xfId="25868" xr:uid="{E01CF422-636B-4602-94E3-DB865246DB6D}"/>
    <cellStyle name="20% - Accent5 31 2 4" xfId="12338" xr:uid="{9263AB92-5EE6-4A2F-8C35-67B71677A9B9}"/>
    <cellStyle name="20% - Accent5 31 2 4 2" xfId="14322" xr:uid="{A39FF7B1-FF53-4DE8-B591-92CFB6B72682}"/>
    <cellStyle name="20% - Accent5 31 2 4 3" xfId="27852" xr:uid="{6BA1678B-C647-4087-BBDF-880C3FFBD429}"/>
    <cellStyle name="20% - Accent5 31 2 5" xfId="8370" xr:uid="{52097052-E46B-467D-A86C-08964F6D19B5}"/>
    <cellStyle name="20% - Accent5 31 2 5 2" xfId="29555" xr:uid="{A804C677-E5F0-4A1F-8259-0C6E6B1B4C84}"/>
    <cellStyle name="20% - Accent5 31 2 6" xfId="13650" xr:uid="{82863F2B-B2A7-43F8-AD09-085ECF330C9D}"/>
    <cellStyle name="20% - Accent5 31 2 7" xfId="18343" xr:uid="{A4191605-00AC-42DD-9AFA-867732B91C4B}"/>
    <cellStyle name="20% - Accent5 31 2 8" xfId="19655" xr:uid="{B937242D-D6CB-46A7-8828-E11EEF7B2884}"/>
    <cellStyle name="20% - Accent5 31 2 9" xfId="20966" xr:uid="{A53BB388-470E-4152-924E-2B3954108A7A}"/>
    <cellStyle name="20% - Accent5 31 3" xfId="9203" xr:uid="{5F006508-3FCD-439E-A126-39D2D91A8B9F}"/>
    <cellStyle name="20% - Accent5 31 3 2" xfId="11187" xr:uid="{7F913673-7A55-402E-9190-5253654DB42A}"/>
    <cellStyle name="20% - Accent5 31 3 2 2" xfId="17139" xr:uid="{00283526-2C0D-4DAA-A72F-B9597E7ADBA7}"/>
    <cellStyle name="20% - Accent5 31 3 2 3" xfId="26701" xr:uid="{9040773F-B63A-4756-AD4A-4B579C162CA1}"/>
    <cellStyle name="20% - Accent5 31 3 3" xfId="15155" xr:uid="{5F7D89FF-13F2-4DCF-9A96-7C09AAFB9F01}"/>
    <cellStyle name="20% - Accent5 31 3 3 2" xfId="29558" xr:uid="{AE1AB4A4-F7AD-4EAE-BFE1-4DC5C988CAC6}"/>
    <cellStyle name="20% - Accent5 31 3 4" xfId="20967" xr:uid="{34321844-6B8C-4F72-9DDA-0852E0FEC1F5}"/>
    <cellStyle name="20% - Accent5 31 3 5" xfId="24717" xr:uid="{EDA298AC-9475-4F62-A3A2-434A5DA0B84C}"/>
    <cellStyle name="20% - Accent5 31 4" xfId="10353" xr:uid="{DB300ADE-C372-41CD-9949-A9704F19E7B0}"/>
    <cellStyle name="20% - Accent5 31 4 2" xfId="16305" xr:uid="{EB802A2F-CD07-4A6A-8F5A-3EF9219CD2B9}"/>
    <cellStyle name="20% - Accent5 31 4 2 2" xfId="29559" xr:uid="{472F46F8-9BA2-46CE-AE81-E7A32AD8326A}"/>
    <cellStyle name="20% - Accent5 31 4 3" xfId="20968" xr:uid="{E3A9E537-9C33-4C60-92D0-7C92C240BB9A}"/>
    <cellStyle name="20% - Accent5 31 4 4" xfId="25867" xr:uid="{49FE3383-D46F-43C6-A8CF-5C72226AF03D}"/>
    <cellStyle name="20% - Accent5 31 5" xfId="12337" xr:uid="{E857C6D1-783F-454F-B25F-774DDADCD0C8}"/>
    <cellStyle name="20% - Accent5 31 5 2" xfId="14321" xr:uid="{8DDF0825-5BA0-42BC-9A1B-2A9B1BFB6E27}"/>
    <cellStyle name="20% - Accent5 31 5 3" xfId="27851" xr:uid="{43A8DC88-C96C-4D92-BE05-EFC5247EADDE}"/>
    <cellStyle name="20% - Accent5 31 6" xfId="8369" xr:uid="{9C95F194-D9BA-446A-9252-55C9E508D8C3}"/>
    <cellStyle name="20% - Accent5 31 6 2" xfId="29554" xr:uid="{ADC53A87-177F-4D57-97EA-E99ADBECB29E}"/>
    <cellStyle name="20% - Accent5 31 7" xfId="13171" xr:uid="{E0007A51-8A8E-4CD3-A3A0-159E2725FCD8}"/>
    <cellStyle name="20% - Accent5 31 8" xfId="18342" xr:uid="{B4F0B8E0-103C-48CF-87BC-B62069BF8EE5}"/>
    <cellStyle name="20% - Accent5 31 9" xfId="19176" xr:uid="{7797A557-6825-4C25-B5B8-B267F1458BBD}"/>
    <cellStyle name="20% - Accent5 32" xfId="4059" xr:uid="{F4D9FEAF-4176-4CF1-BBC6-6F21A695A147}"/>
    <cellStyle name="20% - Accent5 32 10" xfId="20969" xr:uid="{24F7205E-5017-4407-B2D6-F4296DE46A25}"/>
    <cellStyle name="20% - Accent5 32 11" xfId="23885" xr:uid="{C30B9A18-7AD6-4931-81E9-18DDE9CC401C}"/>
    <cellStyle name="20% - Accent5 32 12" xfId="6020" xr:uid="{B02B0897-99BD-407F-8A1A-54971745ECD8}"/>
    <cellStyle name="20% - Accent5 32 13" xfId="32169" xr:uid="{5CA65E4E-A910-47E5-AE56-C1C5A4BE0067}"/>
    <cellStyle name="20% - Accent5 32 2" xfId="4060" xr:uid="{61A369CF-2F50-4B69-8257-D330CFC5C4DC}"/>
    <cellStyle name="20% - Accent5 32 2 10" xfId="23886" xr:uid="{617B9D4C-89F3-4E79-B67A-383E8E07584B}"/>
    <cellStyle name="20% - Accent5 32 2 11" xfId="6499" xr:uid="{14FD8EB7-BECF-4311-B673-28DB8B8C16DF}"/>
    <cellStyle name="20% - Accent5 32 2 12" xfId="32170" xr:uid="{0D0D6B57-17AA-4A76-9CAD-DDDA75C8EEF7}"/>
    <cellStyle name="20% - Accent5 32 2 2" xfId="9683" xr:uid="{3E86D8D5-C53E-4A7C-B377-306A80418638}"/>
    <cellStyle name="20% - Accent5 32 2 2 2" xfId="11667" xr:uid="{BEC5C7EC-4E0D-4767-9E54-41D32125388A}"/>
    <cellStyle name="20% - Accent5 32 2 2 2 2" xfId="17619" xr:uid="{476BA7D8-8E40-4D12-82CF-63B0E3773411}"/>
    <cellStyle name="20% - Accent5 32 2 2 2 3" xfId="27181" xr:uid="{87B430AB-79B9-4944-9427-FB5CE1DC10B2}"/>
    <cellStyle name="20% - Accent5 32 2 2 3" xfId="15635" xr:uid="{D97E4F4F-D40B-4A53-90C5-6B3C7F912C32}"/>
    <cellStyle name="20% - Accent5 32 2 2 3 2" xfId="29562" xr:uid="{38B1BEEE-30B8-4155-A39B-87C9D29401F3}"/>
    <cellStyle name="20% - Accent5 32 2 2 4" xfId="20970" xr:uid="{73C6F2EE-A8DB-4414-99CB-77E7787A9A87}"/>
    <cellStyle name="20% - Accent5 32 2 2 5" xfId="25197" xr:uid="{94EF53BF-C505-4F5C-8347-2168983ACD32}"/>
    <cellStyle name="20% - Accent5 32 2 3" xfId="10356" xr:uid="{767753C2-375A-4F09-8D7A-4F83CC172D9C}"/>
    <cellStyle name="20% - Accent5 32 2 3 2" xfId="16308" xr:uid="{CD30FCCC-3404-485D-A794-AB18A3695C01}"/>
    <cellStyle name="20% - Accent5 32 2 3 2 2" xfId="29563" xr:uid="{5D3C84B7-77F7-4293-9000-B284505D393F}"/>
    <cellStyle name="20% - Accent5 32 2 3 3" xfId="20971" xr:uid="{29ED083F-D704-4EDA-9C5C-D1A4F1E9A7D1}"/>
    <cellStyle name="20% - Accent5 32 2 3 4" xfId="25870" xr:uid="{7F3269A6-86D0-4993-BDCD-D071F77E798A}"/>
    <cellStyle name="20% - Accent5 32 2 4" xfId="12340" xr:uid="{10CEEC68-9946-419B-A449-DF8304DE0653}"/>
    <cellStyle name="20% - Accent5 32 2 4 2" xfId="14324" xr:uid="{9365EB84-4DF9-4315-8D8B-6EB73608B1C3}"/>
    <cellStyle name="20% - Accent5 32 2 4 3" xfId="27854" xr:uid="{68706987-27C8-4340-AFB4-492FD70DAA56}"/>
    <cellStyle name="20% - Accent5 32 2 5" xfId="8372" xr:uid="{93127D42-9B22-4E9E-B2CA-CA8F65B64730}"/>
    <cellStyle name="20% - Accent5 32 2 5 2" xfId="29561" xr:uid="{88757B09-4E49-4CDD-8148-BDB9D36D8226}"/>
    <cellStyle name="20% - Accent5 32 2 6" xfId="13651" xr:uid="{807E0B4D-9244-41A2-B0E4-3EF5109F3161}"/>
    <cellStyle name="20% - Accent5 32 2 7" xfId="18345" xr:uid="{753C3818-D04F-42FE-BFB6-A410B196D4EC}"/>
    <cellStyle name="20% - Accent5 32 2 8" xfId="19656" xr:uid="{1FFC24AA-709F-42B5-8331-6F11A7B51C0A}"/>
    <cellStyle name="20% - Accent5 32 2 9" xfId="20972" xr:uid="{1AC620AA-E595-4923-A4B0-666E71C62733}"/>
    <cellStyle name="20% - Accent5 32 3" xfId="9204" xr:uid="{87A8DABB-3AA8-4CF1-81EB-D6DDE9FB1572}"/>
    <cellStyle name="20% - Accent5 32 3 2" xfId="11188" xr:uid="{479D3335-1326-4E34-8302-A7D47946D240}"/>
    <cellStyle name="20% - Accent5 32 3 2 2" xfId="17140" xr:uid="{3714172A-035E-4756-9425-004DFC04E77C}"/>
    <cellStyle name="20% - Accent5 32 3 2 3" xfId="26702" xr:uid="{A14B2572-A0A1-4878-A0E9-C829C276A3CE}"/>
    <cellStyle name="20% - Accent5 32 3 3" xfId="15156" xr:uid="{5ACE03C4-F740-4E10-9D97-9D277E5BEE6B}"/>
    <cellStyle name="20% - Accent5 32 3 3 2" xfId="29564" xr:uid="{1F17484B-0386-4D2B-BCFE-34DB9CB503C7}"/>
    <cellStyle name="20% - Accent5 32 3 4" xfId="20973" xr:uid="{414391B3-5F8A-4475-B25F-D58D9E675C22}"/>
    <cellStyle name="20% - Accent5 32 3 5" xfId="24718" xr:uid="{A110F65C-904C-4FB6-8582-9AC79ED75302}"/>
    <cellStyle name="20% - Accent5 32 4" xfId="10355" xr:uid="{E139D01E-112C-482B-8E1F-E01A813239F1}"/>
    <cellStyle name="20% - Accent5 32 4 2" xfId="16307" xr:uid="{AC04487E-4D3E-4908-8A25-8DDE1D24FF39}"/>
    <cellStyle name="20% - Accent5 32 4 2 2" xfId="29565" xr:uid="{2572CDA1-EB8A-41B9-9731-14883361CCB4}"/>
    <cellStyle name="20% - Accent5 32 4 3" xfId="20974" xr:uid="{624F9BA0-3B96-4F15-8697-90DAF287C052}"/>
    <cellStyle name="20% - Accent5 32 4 4" xfId="25869" xr:uid="{53B0755A-E4F8-43EE-A60E-33424F7757BA}"/>
    <cellStyle name="20% - Accent5 32 5" xfId="12339" xr:uid="{E70FD76F-FD35-4B33-A0D3-BDF848CA93DE}"/>
    <cellStyle name="20% - Accent5 32 5 2" xfId="14323" xr:uid="{7F174A43-0AF0-48AA-9B99-F8A421E3E310}"/>
    <cellStyle name="20% - Accent5 32 5 3" xfId="27853" xr:uid="{5EC39884-2061-4CEB-9F72-68913799918D}"/>
    <cellStyle name="20% - Accent5 32 6" xfId="8371" xr:uid="{C6A830E7-2152-4118-83E3-3AC9D2679317}"/>
    <cellStyle name="20% - Accent5 32 6 2" xfId="29560" xr:uid="{83E40A89-2C9D-4C14-87DE-32674E96D179}"/>
    <cellStyle name="20% - Accent5 32 7" xfId="13172" xr:uid="{6AEF4D3D-2290-4FB1-841D-CA706878A332}"/>
    <cellStyle name="20% - Accent5 32 8" xfId="18344" xr:uid="{D1E357DF-7733-413C-8173-94A6B9265265}"/>
    <cellStyle name="20% - Accent5 32 9" xfId="19177" xr:uid="{FC43E18E-BC0F-414D-8EEA-493D5E78CD5B}"/>
    <cellStyle name="20% - Accent5 33" xfId="4061" xr:uid="{2341367D-1DF8-489F-9423-63A0DB96005F}"/>
    <cellStyle name="20% - Accent5 33 10" xfId="20975" xr:uid="{99534DB9-EF89-41EF-B891-8B9A928CC785}"/>
    <cellStyle name="20% - Accent5 33 11" xfId="23887" xr:uid="{135514EE-32E7-4DBA-9173-E0EF0DA575C5}"/>
    <cellStyle name="20% - Accent5 33 12" xfId="6021" xr:uid="{05FD7ABE-05B4-4427-97A8-FE6EC00BCD48}"/>
    <cellStyle name="20% - Accent5 33 13" xfId="32171" xr:uid="{42EF603C-379D-45E0-AAA3-6D97EE96BB0F}"/>
    <cellStyle name="20% - Accent5 33 2" xfId="4062" xr:uid="{022A2DF8-79AE-4B9C-A877-0EBD26B64DC4}"/>
    <cellStyle name="20% - Accent5 33 2 10" xfId="23888" xr:uid="{0764C1E7-2369-4ABE-B104-7AA25051B656}"/>
    <cellStyle name="20% - Accent5 33 2 11" xfId="6500" xr:uid="{1531AF0D-8D1E-40A3-8ACA-1D6D736C798F}"/>
    <cellStyle name="20% - Accent5 33 2 12" xfId="32172" xr:uid="{FEBA9EA6-97E7-4A73-A93B-406D6A29B00B}"/>
    <cellStyle name="20% - Accent5 33 2 2" xfId="9684" xr:uid="{41570C0F-52F7-48A0-A868-BD88767F3377}"/>
    <cellStyle name="20% - Accent5 33 2 2 2" xfId="11668" xr:uid="{B444D8DE-9C5F-46B2-B91C-BD5836F1B0C1}"/>
    <cellStyle name="20% - Accent5 33 2 2 2 2" xfId="17620" xr:uid="{CFE15BB4-B7A5-4051-8B5B-20ECC738C53A}"/>
    <cellStyle name="20% - Accent5 33 2 2 2 3" xfId="27182" xr:uid="{1D8B735B-7BB9-4349-B411-7DBC342B994F}"/>
    <cellStyle name="20% - Accent5 33 2 2 3" xfId="15636" xr:uid="{F5058CAF-2D64-4D86-BBEC-458BAFE7970C}"/>
    <cellStyle name="20% - Accent5 33 2 2 3 2" xfId="29568" xr:uid="{3992A726-397E-4A1E-9DB2-B673B3A5D197}"/>
    <cellStyle name="20% - Accent5 33 2 2 4" xfId="20976" xr:uid="{0721D31B-5223-4118-ABD7-3E5B12BB484A}"/>
    <cellStyle name="20% - Accent5 33 2 2 5" xfId="25198" xr:uid="{069B9ED5-D0EA-42C9-A7EE-5D72E03B050D}"/>
    <cellStyle name="20% - Accent5 33 2 3" xfId="10358" xr:uid="{5F089E58-EB39-49E2-8BBA-F499343465FB}"/>
    <cellStyle name="20% - Accent5 33 2 3 2" xfId="16310" xr:uid="{CC5EB7D6-0934-4FA0-8490-E9A6BB427FCA}"/>
    <cellStyle name="20% - Accent5 33 2 3 2 2" xfId="29569" xr:uid="{FD9655CB-CD6E-4EF5-963F-D694B6BA051A}"/>
    <cellStyle name="20% - Accent5 33 2 3 3" xfId="20977" xr:uid="{5B226B83-D7FF-4FC7-8935-09DEB29957C9}"/>
    <cellStyle name="20% - Accent5 33 2 3 4" xfId="25872" xr:uid="{D5ADF7DD-A353-4BC0-8EBB-81F03A037A28}"/>
    <cellStyle name="20% - Accent5 33 2 4" xfId="12342" xr:uid="{4E8B5F8C-8957-4967-8211-61F60E6AE4AE}"/>
    <cellStyle name="20% - Accent5 33 2 4 2" xfId="14326" xr:uid="{CAA86477-38E7-4EC3-A747-66E00771321E}"/>
    <cellStyle name="20% - Accent5 33 2 4 3" xfId="27856" xr:uid="{39627A9C-4B00-4A51-B72A-1EAE0BE800C1}"/>
    <cellStyle name="20% - Accent5 33 2 5" xfId="8374" xr:uid="{7C63A0C6-A6DC-4B73-8494-ADADF92267D1}"/>
    <cellStyle name="20% - Accent5 33 2 5 2" xfId="29567" xr:uid="{FC1652A7-52AA-4EBA-AFD3-496FB5C2468C}"/>
    <cellStyle name="20% - Accent5 33 2 6" xfId="13652" xr:uid="{EBDF9F53-DE69-4E4F-B3D4-DC05C36D2A87}"/>
    <cellStyle name="20% - Accent5 33 2 7" xfId="18347" xr:uid="{D14F7B50-BDBD-4258-BFF9-93F142032E6D}"/>
    <cellStyle name="20% - Accent5 33 2 8" xfId="19657" xr:uid="{35BE09CD-B26F-4A4A-8DD7-3B08227CD392}"/>
    <cellStyle name="20% - Accent5 33 2 9" xfId="20978" xr:uid="{A3DBD902-CB72-40BD-90E9-4B8F57841D36}"/>
    <cellStyle name="20% - Accent5 33 3" xfId="9205" xr:uid="{4534661E-5B4A-4D34-A641-51CC314C55D6}"/>
    <cellStyle name="20% - Accent5 33 3 2" xfId="11189" xr:uid="{B6B794C4-7EDD-4F82-90E5-B15E99CF5853}"/>
    <cellStyle name="20% - Accent5 33 3 2 2" xfId="17141" xr:uid="{E4FDBAB8-F524-4897-ACFD-B83523B69F18}"/>
    <cellStyle name="20% - Accent5 33 3 2 3" xfId="26703" xr:uid="{F1C26F48-B9AE-4212-8624-3A88B44348EF}"/>
    <cellStyle name="20% - Accent5 33 3 3" xfId="15157" xr:uid="{CD21102E-C165-48CE-A27D-F88F10D934F9}"/>
    <cellStyle name="20% - Accent5 33 3 3 2" xfId="29570" xr:uid="{75E4C5A7-41BD-4585-9E5D-CCD95FE3359F}"/>
    <cellStyle name="20% - Accent5 33 3 4" xfId="20979" xr:uid="{FDAB5517-5B5B-41E1-9120-75C08BE27297}"/>
    <cellStyle name="20% - Accent5 33 3 5" xfId="24719" xr:uid="{64BAB7E7-EFE9-48BF-BB20-8986936BF1A4}"/>
    <cellStyle name="20% - Accent5 33 4" xfId="10357" xr:uid="{AABAB775-04F4-45EF-AA3D-B7D8553FF18E}"/>
    <cellStyle name="20% - Accent5 33 4 2" xfId="16309" xr:uid="{6F22B81D-2029-424F-9FCF-8DD2DC66847B}"/>
    <cellStyle name="20% - Accent5 33 4 2 2" xfId="29571" xr:uid="{1416AD6C-3CFD-415C-9EF1-3406E55BF717}"/>
    <cellStyle name="20% - Accent5 33 4 3" xfId="20980" xr:uid="{5A789D4E-2AF7-46B2-80D7-2DFC3C8567C5}"/>
    <cellStyle name="20% - Accent5 33 4 4" xfId="25871" xr:uid="{748ED0C5-B937-431F-B0F8-66E98DF39543}"/>
    <cellStyle name="20% - Accent5 33 5" xfId="12341" xr:uid="{4FAF3B76-A730-4D5F-876F-6941177458E2}"/>
    <cellStyle name="20% - Accent5 33 5 2" xfId="14325" xr:uid="{221D9097-166C-4E4A-B44F-A26730AC9C92}"/>
    <cellStyle name="20% - Accent5 33 5 3" xfId="27855" xr:uid="{956FD5E9-FCAD-4D09-B255-13297FBE3661}"/>
    <cellStyle name="20% - Accent5 33 6" xfId="8373" xr:uid="{A52C0794-E263-4C1E-8EBB-EB9561EF9425}"/>
    <cellStyle name="20% - Accent5 33 6 2" xfId="29566" xr:uid="{D5F7BF89-3DE2-46B5-B83E-FF741215ABC2}"/>
    <cellStyle name="20% - Accent5 33 7" xfId="13173" xr:uid="{ADC0FFD6-1305-40B1-BA66-B0F7B2C92086}"/>
    <cellStyle name="20% - Accent5 33 8" xfId="18346" xr:uid="{AE2CD82A-BF56-4E16-8462-C718EBFA841C}"/>
    <cellStyle name="20% - Accent5 33 9" xfId="19178" xr:uid="{09D499E2-BFA8-4804-AE4D-02F13ACCBC52}"/>
    <cellStyle name="20% - Accent5 34" xfId="4063" xr:uid="{C87D4E70-0A56-42B6-995E-D68DE575D3F0}"/>
    <cellStyle name="20% - Accent5 34 10" xfId="20981" xr:uid="{C8AE82B0-3A46-433F-BE99-3F4B2430E2C8}"/>
    <cellStyle name="20% - Accent5 34 11" xfId="23889" xr:uid="{E325CDB9-9BFC-458B-A13F-67D0B837966B}"/>
    <cellStyle name="20% - Accent5 34 12" xfId="6022" xr:uid="{71857ADD-8E6D-4563-833B-4C20251B2859}"/>
    <cellStyle name="20% - Accent5 34 13" xfId="32173" xr:uid="{4C3B79CC-AA05-4FDB-B9D4-60368F3F9450}"/>
    <cellStyle name="20% - Accent5 34 2" xfId="4064" xr:uid="{6835691A-E1AE-4324-B9DD-A704992EF34A}"/>
    <cellStyle name="20% - Accent5 34 2 10" xfId="23890" xr:uid="{9049A8B5-E6DB-44DA-93B5-80D8296295C8}"/>
    <cellStyle name="20% - Accent5 34 2 11" xfId="6501" xr:uid="{13483976-AA09-4059-8A1A-95A92E0500A4}"/>
    <cellStyle name="20% - Accent5 34 2 12" xfId="32174" xr:uid="{D8B502E9-60F9-4B28-8AD9-9142FEEF34A5}"/>
    <cellStyle name="20% - Accent5 34 2 2" xfId="9685" xr:uid="{95302087-692D-476F-B632-A446FB8E7FE7}"/>
    <cellStyle name="20% - Accent5 34 2 2 2" xfId="11669" xr:uid="{A8F9395C-CABF-4703-9023-721B245C80E3}"/>
    <cellStyle name="20% - Accent5 34 2 2 2 2" xfId="17621" xr:uid="{8A05400E-B863-422D-9E76-9477CA3CC9A9}"/>
    <cellStyle name="20% - Accent5 34 2 2 2 3" xfId="27183" xr:uid="{81060400-5AF2-4205-B30A-B31E6DC67E00}"/>
    <cellStyle name="20% - Accent5 34 2 2 3" xfId="15637" xr:uid="{FCFF5403-C412-4505-A6C2-C87858619955}"/>
    <cellStyle name="20% - Accent5 34 2 2 3 2" xfId="29574" xr:uid="{FE108202-93E4-49E5-BA64-6978324B1886}"/>
    <cellStyle name="20% - Accent5 34 2 2 4" xfId="20982" xr:uid="{043AE8CC-E077-40D5-849A-E78DA1C175AB}"/>
    <cellStyle name="20% - Accent5 34 2 2 5" xfId="25199" xr:uid="{8B0CE51B-05B7-4B6A-A4FA-C97CFE0A8444}"/>
    <cellStyle name="20% - Accent5 34 2 3" xfId="10360" xr:uid="{ADA6AA05-8056-43DB-AC30-68F8710E9AFC}"/>
    <cellStyle name="20% - Accent5 34 2 3 2" xfId="16312" xr:uid="{AA63FE0D-4FD1-4CA5-9E1C-F4EA7E41FAB0}"/>
    <cellStyle name="20% - Accent5 34 2 3 2 2" xfId="29575" xr:uid="{081778C7-AABB-42D0-9E2F-76ADB1344094}"/>
    <cellStyle name="20% - Accent5 34 2 3 3" xfId="20983" xr:uid="{FB58F263-D554-4C0B-AD48-37842E518D82}"/>
    <cellStyle name="20% - Accent5 34 2 3 4" xfId="25874" xr:uid="{CA540360-81C9-4812-89C7-AB25F9AFE0AE}"/>
    <cellStyle name="20% - Accent5 34 2 4" xfId="12344" xr:uid="{99AB2BD2-DE32-4E17-B9E2-F56E35ABAE86}"/>
    <cellStyle name="20% - Accent5 34 2 4 2" xfId="14328" xr:uid="{FD5CAEF7-2320-4D65-BEB1-7C849728ABB1}"/>
    <cellStyle name="20% - Accent5 34 2 4 3" xfId="27858" xr:uid="{C6190082-56B9-4945-AE8F-D8A6D933D84E}"/>
    <cellStyle name="20% - Accent5 34 2 5" xfId="8376" xr:uid="{0B6DB3D4-DB0C-4801-A700-627EDDF6C06A}"/>
    <cellStyle name="20% - Accent5 34 2 5 2" xfId="29573" xr:uid="{F76197F7-1505-4D9B-AD69-686EF76A69A2}"/>
    <cellStyle name="20% - Accent5 34 2 6" xfId="13653" xr:uid="{B8232563-09F4-4BB5-8EA3-9B0884249619}"/>
    <cellStyle name="20% - Accent5 34 2 7" xfId="18349" xr:uid="{F72B73F7-706E-4C1A-8700-EBF6219E405F}"/>
    <cellStyle name="20% - Accent5 34 2 8" xfId="19658" xr:uid="{AA3415B8-2410-4F18-B471-EAEFE2356B18}"/>
    <cellStyle name="20% - Accent5 34 2 9" xfId="20984" xr:uid="{2640A057-EBEE-478B-9E0B-9B3334F846E9}"/>
    <cellStyle name="20% - Accent5 34 3" xfId="9206" xr:uid="{9C18D996-F4EC-400D-95A7-707EC3B852A3}"/>
    <cellStyle name="20% - Accent5 34 3 2" xfId="11190" xr:uid="{372AE340-A008-49FD-BDD0-40E89EB74727}"/>
    <cellStyle name="20% - Accent5 34 3 2 2" xfId="17142" xr:uid="{2614760F-F84E-4868-B9CF-2AB8F441961B}"/>
    <cellStyle name="20% - Accent5 34 3 2 3" xfId="26704" xr:uid="{8EA314BF-F09A-4601-B955-7AE58190DBCA}"/>
    <cellStyle name="20% - Accent5 34 3 3" xfId="15158" xr:uid="{DBE02643-DBF5-468D-9084-387207B0D399}"/>
    <cellStyle name="20% - Accent5 34 3 3 2" xfId="29576" xr:uid="{C36DA2AC-2A87-449F-95A9-794C2DA1C395}"/>
    <cellStyle name="20% - Accent5 34 3 4" xfId="20985" xr:uid="{DDF07B16-5313-467B-9D73-5FB964C7C136}"/>
    <cellStyle name="20% - Accent5 34 3 5" xfId="24720" xr:uid="{7FE94D70-A42B-4B7B-9DDD-F47290C20746}"/>
    <cellStyle name="20% - Accent5 34 4" xfId="10359" xr:uid="{61FC3314-2C90-4718-8269-B5E227120F44}"/>
    <cellStyle name="20% - Accent5 34 4 2" xfId="16311" xr:uid="{46FEEBF3-AEA9-44C8-B4D5-AB4E56CC0162}"/>
    <cellStyle name="20% - Accent5 34 4 2 2" xfId="29577" xr:uid="{17170841-EB8C-4A2E-A4DB-58039E28AAB5}"/>
    <cellStyle name="20% - Accent5 34 4 3" xfId="20986" xr:uid="{6501BEA8-D737-458C-BDEB-D5E72FF40328}"/>
    <cellStyle name="20% - Accent5 34 4 4" xfId="25873" xr:uid="{BCEB8C48-9729-4978-9DF6-A31E9B699FEF}"/>
    <cellStyle name="20% - Accent5 34 5" xfId="12343" xr:uid="{54F650E5-9A7F-49B0-A338-28EC4DACE4A3}"/>
    <cellStyle name="20% - Accent5 34 5 2" xfId="14327" xr:uid="{31FA24D9-259F-4299-85DD-C7AE0CD2BE35}"/>
    <cellStyle name="20% - Accent5 34 5 3" xfId="27857" xr:uid="{20894D5E-6CB4-4ECF-B408-3E352062BF6D}"/>
    <cellStyle name="20% - Accent5 34 6" xfId="8375" xr:uid="{80463E09-0FBE-430D-B428-407F85833D93}"/>
    <cellStyle name="20% - Accent5 34 6 2" xfId="29572" xr:uid="{658702A9-F759-40A9-98E2-BCED81B66ACC}"/>
    <cellStyle name="20% - Accent5 34 7" xfId="13174" xr:uid="{FC9E8D7A-7A08-4674-A900-9886F225C51D}"/>
    <cellStyle name="20% - Accent5 34 8" xfId="18348" xr:uid="{8C0A51A0-7448-46D2-909D-281BE5606EB9}"/>
    <cellStyle name="20% - Accent5 34 9" xfId="19179" xr:uid="{84DE19AF-0C32-453F-B5EC-3B2DF6377A22}"/>
    <cellStyle name="20% - Accent5 35" xfId="4065" xr:uid="{B61C8C16-9FC8-4C55-B68D-4FA0BE5D3D8E}"/>
    <cellStyle name="20% - Accent5 35 10" xfId="20987" xr:uid="{69C1BBB2-57D9-46B6-8669-38B2FFA4BE4D}"/>
    <cellStyle name="20% - Accent5 35 11" xfId="23891" xr:uid="{EC48FD8F-F6E9-4365-A7B8-9757C4F71F10}"/>
    <cellStyle name="20% - Accent5 35 12" xfId="6023" xr:uid="{4E888FF6-2B33-43B9-B6AE-A89699BD54E1}"/>
    <cellStyle name="20% - Accent5 35 13" xfId="32175" xr:uid="{D41F3AE3-7E2D-4128-A743-E54241303B6D}"/>
    <cellStyle name="20% - Accent5 35 2" xfId="4066" xr:uid="{0B032ABD-59CC-44D4-A6C0-5E03CA3AC04C}"/>
    <cellStyle name="20% - Accent5 35 2 10" xfId="23892" xr:uid="{2AA7E123-0255-4780-A29F-615CAD8D0BD7}"/>
    <cellStyle name="20% - Accent5 35 2 11" xfId="6502" xr:uid="{F75EBE80-186C-4A6C-A440-BCBEF11849D9}"/>
    <cellStyle name="20% - Accent5 35 2 12" xfId="32176" xr:uid="{282A8494-D0B4-4FF1-8D5F-EF236105986D}"/>
    <cellStyle name="20% - Accent5 35 2 2" xfId="9686" xr:uid="{4D3B97CE-8070-4961-B61A-D13C421AD5D4}"/>
    <cellStyle name="20% - Accent5 35 2 2 2" xfId="11670" xr:uid="{DAFBEA1A-6177-4429-9116-61DAC444011D}"/>
    <cellStyle name="20% - Accent5 35 2 2 2 2" xfId="17622" xr:uid="{5B152EF6-3CE0-496E-8BB8-CD0C11311E46}"/>
    <cellStyle name="20% - Accent5 35 2 2 2 3" xfId="27184" xr:uid="{8DDB23C7-9D53-4012-9E5E-16701253BECD}"/>
    <cellStyle name="20% - Accent5 35 2 2 3" xfId="15638" xr:uid="{57DBF2F8-DCFE-4FEC-8DA8-49F4262F3230}"/>
    <cellStyle name="20% - Accent5 35 2 2 3 2" xfId="29580" xr:uid="{37A9199B-3C5F-401B-BD27-75F9BBD28135}"/>
    <cellStyle name="20% - Accent5 35 2 2 4" xfId="20988" xr:uid="{932C5FD2-30CC-4141-B543-4AEE9D1E21CB}"/>
    <cellStyle name="20% - Accent5 35 2 2 5" xfId="25200" xr:uid="{64EF5F92-EAD8-40EB-A11A-DFD12E4D50E9}"/>
    <cellStyle name="20% - Accent5 35 2 3" xfId="10362" xr:uid="{E7C10A30-CDBF-4DFE-899B-96F5D5A08D43}"/>
    <cellStyle name="20% - Accent5 35 2 3 2" xfId="16314" xr:uid="{87DF519E-0AD7-4D1F-8301-1DED3727FD5B}"/>
    <cellStyle name="20% - Accent5 35 2 3 2 2" xfId="29581" xr:uid="{BD83C05A-7E07-409C-9EEE-6862E09C57D2}"/>
    <cellStyle name="20% - Accent5 35 2 3 3" xfId="20989" xr:uid="{3644D718-087C-4467-8ADC-FF3F281CBD4B}"/>
    <cellStyle name="20% - Accent5 35 2 3 4" xfId="25876" xr:uid="{4B7F4448-531F-45D8-8916-1052C696741F}"/>
    <cellStyle name="20% - Accent5 35 2 4" xfId="12346" xr:uid="{F676329B-37F8-470C-B63E-4F117E962FCD}"/>
    <cellStyle name="20% - Accent5 35 2 4 2" xfId="14330" xr:uid="{745F6126-1C51-47C5-96C2-0A8C2350268C}"/>
    <cellStyle name="20% - Accent5 35 2 4 3" xfId="27860" xr:uid="{DFF2C343-CDB8-4224-9E15-9ED61BC48AE4}"/>
    <cellStyle name="20% - Accent5 35 2 5" xfId="8378" xr:uid="{02F50270-DCEF-4E33-82CD-33C01219CA23}"/>
    <cellStyle name="20% - Accent5 35 2 5 2" xfId="29579" xr:uid="{2F0C6221-A12F-4384-B3AB-CE9B0D4F96D9}"/>
    <cellStyle name="20% - Accent5 35 2 6" xfId="13654" xr:uid="{04299AA2-CF20-4FF7-8195-055321F6BB91}"/>
    <cellStyle name="20% - Accent5 35 2 7" xfId="18351" xr:uid="{2F501AB9-0D25-4BFD-9A2C-00967F922654}"/>
    <cellStyle name="20% - Accent5 35 2 8" xfId="19659" xr:uid="{4BBA218B-038B-45A3-A0AE-AC909A29BCB4}"/>
    <cellStyle name="20% - Accent5 35 2 9" xfId="20990" xr:uid="{5A397F2B-BFC2-40D7-94BE-7260E8558C83}"/>
    <cellStyle name="20% - Accent5 35 3" xfId="9207" xr:uid="{8E636ECC-20CC-4496-86F4-720C3C4FE121}"/>
    <cellStyle name="20% - Accent5 35 3 2" xfId="11191" xr:uid="{80848A66-2527-4018-A694-D6A75EC8FCEF}"/>
    <cellStyle name="20% - Accent5 35 3 2 2" xfId="17143" xr:uid="{AE7BF354-CACE-4E6F-916E-702CF0D17729}"/>
    <cellStyle name="20% - Accent5 35 3 2 3" xfId="26705" xr:uid="{0B322AF0-7752-4572-B771-ABB97CC57C10}"/>
    <cellStyle name="20% - Accent5 35 3 3" xfId="15159" xr:uid="{774DD1E1-A46C-4FDA-A677-37F38651CBFD}"/>
    <cellStyle name="20% - Accent5 35 3 3 2" xfId="29582" xr:uid="{F17BD7EA-7CFC-47D5-B033-C7342CB45E37}"/>
    <cellStyle name="20% - Accent5 35 3 4" xfId="20991" xr:uid="{954B9C9B-C49A-4AF8-9364-EC6F70E48B96}"/>
    <cellStyle name="20% - Accent5 35 3 5" xfId="24721" xr:uid="{E583DE9F-DD1E-401E-ADD1-ABA4DFC84D23}"/>
    <cellStyle name="20% - Accent5 35 4" xfId="10361" xr:uid="{75A4273F-14F8-40A3-AE8B-8AB94AB5E335}"/>
    <cellStyle name="20% - Accent5 35 4 2" xfId="16313" xr:uid="{A8CBA512-C292-4701-A722-A9FF78C60503}"/>
    <cellStyle name="20% - Accent5 35 4 2 2" xfId="29583" xr:uid="{31A72922-5340-4A80-920D-2E37E31DB67D}"/>
    <cellStyle name="20% - Accent5 35 4 3" xfId="20992" xr:uid="{EEE29102-B3DC-4177-85FD-21C8B05F71C1}"/>
    <cellStyle name="20% - Accent5 35 4 4" xfId="25875" xr:uid="{C6C0785E-D110-42E1-8143-A487E0FE34C4}"/>
    <cellStyle name="20% - Accent5 35 5" xfId="12345" xr:uid="{82C67ADB-1173-496C-82EB-4235264F969C}"/>
    <cellStyle name="20% - Accent5 35 5 2" xfId="14329" xr:uid="{43962BEF-9E1D-4B26-8294-A69958A9121F}"/>
    <cellStyle name="20% - Accent5 35 5 3" xfId="27859" xr:uid="{98E9C7D7-E7F3-4EF2-8C00-9AD8CDF19AA7}"/>
    <cellStyle name="20% - Accent5 35 6" xfId="8377" xr:uid="{27E77365-80C5-4281-972B-88167F0411D7}"/>
    <cellStyle name="20% - Accent5 35 6 2" xfId="29578" xr:uid="{CE2CD993-A908-463E-A16A-2C76CD443743}"/>
    <cellStyle name="20% - Accent5 35 7" xfId="13175" xr:uid="{678069ED-8600-4CA3-9DFA-1A8EC6E0FD87}"/>
    <cellStyle name="20% - Accent5 35 8" xfId="18350" xr:uid="{14335E34-0485-46E8-8FF3-86115DBCE317}"/>
    <cellStyle name="20% - Accent5 35 9" xfId="19180" xr:uid="{2F821632-B93E-4039-9D33-DE59D65B59E7}"/>
    <cellStyle name="20% - Accent5 36" xfId="4067" xr:uid="{CCBEAAF9-D575-414E-906D-E2035479A4AA}"/>
    <cellStyle name="20% - Accent5 37" xfId="4068" xr:uid="{F60D8012-DCF7-48FE-8414-06A83A171013}"/>
    <cellStyle name="20% - Accent5 38" xfId="4069" xr:uid="{FD2A5B6A-352A-4A2D-B485-13CD3A4E9C61}"/>
    <cellStyle name="20% - Accent5 39" xfId="5486" xr:uid="{38CB79E8-DA29-4CCC-86B0-C31460951ECB}"/>
    <cellStyle name="20% - Accent5 39 2" xfId="28550" xr:uid="{94E9A7A4-679C-4F8A-B081-9EF1E74B1386}"/>
    <cellStyle name="20% - Accent5 39 3" xfId="20993" xr:uid="{035D9EB2-AC66-4BFA-8589-2B6D8EC156C9}"/>
    <cellStyle name="20% - Accent5 4" xfId="123" xr:uid="{00000000-0005-0000-0000-00007A000000}"/>
    <cellStyle name="20% - Accent5 4 10" xfId="19181" xr:uid="{5D1538E2-4CC7-49CE-96C6-CD447C53D38C}"/>
    <cellStyle name="20% - Accent5 4 11" xfId="20994" xr:uid="{1B01E9F9-A132-485E-B5FB-BF3E142535AE}"/>
    <cellStyle name="20% - Accent5 4 12" xfId="23893" xr:uid="{83698CF0-F556-4A30-B64F-57C913B6B63C}"/>
    <cellStyle name="20% - Accent5 4 13" xfId="6024" xr:uid="{2907F13A-66CD-4552-9FEE-FD7809FE982B}"/>
    <cellStyle name="20% - Accent5 4 14" xfId="32177" xr:uid="{8562D2A2-6891-4BD4-BC4E-6A5CCE92B5BF}"/>
    <cellStyle name="20% - Accent5 4 15" xfId="4070" xr:uid="{4ED87B67-F322-4071-9745-6530A5F7BDF3}"/>
    <cellStyle name="20% - Accent5 4 2" xfId="124" xr:uid="{00000000-0005-0000-0000-00007B000000}"/>
    <cellStyle name="20% - Accent5 4 2 10" xfId="20995" xr:uid="{98D41843-E838-474F-96CC-9E1D03D2D690}"/>
    <cellStyle name="20% - Accent5 4 2 11" xfId="23894" xr:uid="{10FE7555-85D5-4933-B976-0583A79958AF}"/>
    <cellStyle name="20% - Accent5 4 2 12" xfId="6025" xr:uid="{074C1D7B-7D76-4E1C-9473-412D96B250B8}"/>
    <cellStyle name="20% - Accent5 4 2 13" xfId="32178" xr:uid="{B29D785D-A541-4052-95C3-306256BE1F2C}"/>
    <cellStyle name="20% - Accent5 4 2 14" xfId="4071" xr:uid="{CB6AAE91-9157-451F-943F-A92AC365DCD8}"/>
    <cellStyle name="20% - Accent5 4 2 2" xfId="125" xr:uid="{00000000-0005-0000-0000-00007C000000}"/>
    <cellStyle name="20% - Accent5 4 2 2 10" xfId="23895" xr:uid="{BBF54AEF-4C37-420F-AC14-6C6396E998C1}"/>
    <cellStyle name="20% - Accent5 4 2 2 11" xfId="6503" xr:uid="{489EECB5-C915-44F9-AA98-F268A2492D68}"/>
    <cellStyle name="20% - Accent5 4 2 2 12" xfId="32179" xr:uid="{C2EB262F-B1D9-451B-A208-F196DF7E93BC}"/>
    <cellStyle name="20% - Accent5 4 2 2 13" xfId="4072" xr:uid="{BCD0EF77-85FA-482D-BDDE-C2D4ED764AAE}"/>
    <cellStyle name="20% - Accent5 4 2 2 2" xfId="9687" xr:uid="{BC894977-307A-4095-84A8-78F863B12C7E}"/>
    <cellStyle name="20% - Accent5 4 2 2 2 2" xfId="11671" xr:uid="{D46B39ED-3D82-4DA5-8D75-7DEFE1CA94BB}"/>
    <cellStyle name="20% - Accent5 4 2 2 2 2 2" xfId="17623" xr:uid="{6E779D0E-2EB2-49CE-A572-DF3CCCE0215D}"/>
    <cellStyle name="20% - Accent5 4 2 2 2 2 3" xfId="27185" xr:uid="{70883556-C422-4AB0-9EC7-7FEB9B6F27D5}"/>
    <cellStyle name="20% - Accent5 4 2 2 2 3" xfId="15639" xr:uid="{B4DBE233-0702-4896-B2E1-E3BDABFA0196}"/>
    <cellStyle name="20% - Accent5 4 2 2 2 3 2" xfId="29587" xr:uid="{32B4A849-C8BF-413A-ACA3-435C81198362}"/>
    <cellStyle name="20% - Accent5 4 2 2 2 4" xfId="20996" xr:uid="{6931D374-30CD-4F70-808E-E86FAB443E7B}"/>
    <cellStyle name="20% - Accent5 4 2 2 2 5" xfId="25201" xr:uid="{234D2755-0839-4184-B41B-6DA3C744D73C}"/>
    <cellStyle name="20% - Accent5 4 2 2 3" xfId="10365" xr:uid="{0F9CF185-8B5B-45E3-A84F-3A32BC8A9797}"/>
    <cellStyle name="20% - Accent5 4 2 2 3 2" xfId="16317" xr:uid="{789A0C5C-D171-4CAE-B1DB-4DC398A0240F}"/>
    <cellStyle name="20% - Accent5 4 2 2 3 2 2" xfId="29588" xr:uid="{DEE1F0F1-D44A-4D13-9B99-B3B5FBB3C84E}"/>
    <cellStyle name="20% - Accent5 4 2 2 3 3" xfId="20997" xr:uid="{6D99D7F1-1372-40B0-9ADD-4932380CF85E}"/>
    <cellStyle name="20% - Accent5 4 2 2 3 4" xfId="25879" xr:uid="{C5227BF4-04D7-4931-9D65-9C1A01EB343D}"/>
    <cellStyle name="20% - Accent5 4 2 2 4" xfId="12349" xr:uid="{262BA44E-5550-4E06-BED5-00B2547EDE87}"/>
    <cellStyle name="20% - Accent5 4 2 2 4 2" xfId="14333" xr:uid="{263F60D9-65ED-4292-A463-DDC565752F75}"/>
    <cellStyle name="20% - Accent5 4 2 2 4 3" xfId="27863" xr:uid="{7F82CB23-D039-41B1-854B-22CEA22997D4}"/>
    <cellStyle name="20% - Accent5 4 2 2 5" xfId="8381" xr:uid="{73C2E6F3-4762-44A6-9AF0-095FA9CE1B20}"/>
    <cellStyle name="20% - Accent5 4 2 2 5 2" xfId="29586" xr:uid="{4C521667-C940-47AE-96FD-1B2A8876E6D6}"/>
    <cellStyle name="20% - Accent5 4 2 2 6" xfId="13655" xr:uid="{5AA27F3E-6991-4BF6-8909-73468D1F0095}"/>
    <cellStyle name="20% - Accent5 4 2 2 7" xfId="18354" xr:uid="{400002BA-B515-4F78-AC09-89B3980B3088}"/>
    <cellStyle name="20% - Accent5 4 2 2 8" xfId="19660" xr:uid="{51520694-8F04-48F8-8D63-CD0B26BDE1F4}"/>
    <cellStyle name="20% - Accent5 4 2 2 9" xfId="20998" xr:uid="{E3D18F34-4E81-4A6A-8068-7CE248771296}"/>
    <cellStyle name="20% - Accent5 4 2 3" xfId="126" xr:uid="{00000000-0005-0000-0000-00007D000000}"/>
    <cellStyle name="20% - Accent5 4 2 3 2" xfId="11193" xr:uid="{863A4AD1-481B-4731-8D0E-719E36B7BE55}"/>
    <cellStyle name="20% - Accent5 4 2 3 2 2" xfId="17145" xr:uid="{50777A52-FF73-450F-97E0-6938677EC6A2}"/>
    <cellStyle name="20% - Accent5 4 2 3 2 3" xfId="26707" xr:uid="{BE651B42-F554-428F-8C23-402295D64FBD}"/>
    <cellStyle name="20% - Accent5 4 2 3 3" xfId="9209" xr:uid="{B683B0B6-70C8-4109-9B41-A3908D8A0D82}"/>
    <cellStyle name="20% - Accent5 4 2 3 3 2" xfId="29589" xr:uid="{DC3A85F5-919B-4666-AFFC-07756A9D0C3D}"/>
    <cellStyle name="20% - Accent5 4 2 3 4" xfId="15161" xr:uid="{A0E12541-709B-496D-B41A-CEE7ED0D2196}"/>
    <cellStyle name="20% - Accent5 4 2 3 5" xfId="20999" xr:uid="{67103E5E-3649-469E-B4A6-34B83A3E779E}"/>
    <cellStyle name="20% - Accent5 4 2 3 6" xfId="24723" xr:uid="{5ADDC5A5-9D30-411F-AC7E-D1DAF9978738}"/>
    <cellStyle name="20% - Accent5 4 2 3 7" xfId="6928" xr:uid="{DDE52FAE-4C3A-4263-9C55-83731AD9165A}"/>
    <cellStyle name="20% - Accent5 4 2 4" xfId="10364" xr:uid="{C5A7D535-1C8F-45B0-AF22-6F107426B794}"/>
    <cellStyle name="20% - Accent5 4 2 4 2" xfId="16316" xr:uid="{174D22B5-B149-412A-B789-97574742E766}"/>
    <cellStyle name="20% - Accent5 4 2 4 2 2" xfId="29590" xr:uid="{CFAFA2F8-AEB2-47F6-81C5-EE9603C1B450}"/>
    <cellStyle name="20% - Accent5 4 2 4 3" xfId="21000" xr:uid="{CEFCF768-2ECB-4735-8BBF-1613BE4603C4}"/>
    <cellStyle name="20% - Accent5 4 2 4 4" xfId="25878" xr:uid="{030AD47C-690E-42C6-9FF7-9D112394F06B}"/>
    <cellStyle name="20% - Accent5 4 2 5" xfId="12348" xr:uid="{7829A4CE-1382-4EB4-AD88-5D0ABD5B1168}"/>
    <cellStyle name="20% - Accent5 4 2 5 2" xfId="14332" xr:uid="{DC159B97-CCD6-4EB5-8B6A-321226C1DEDE}"/>
    <cellStyle name="20% - Accent5 4 2 5 3" xfId="27862" xr:uid="{FF2767F3-51FB-47FD-905B-B08CA708CD4F}"/>
    <cellStyle name="20% - Accent5 4 2 6" xfId="8380" xr:uid="{331668AA-9820-4202-8485-715BEA7CFA64}"/>
    <cellStyle name="20% - Accent5 4 2 6 2" xfId="29585" xr:uid="{4512AD07-3A3F-4EDB-A2E6-B01E1A38F548}"/>
    <cellStyle name="20% - Accent5 4 2 7" xfId="13177" xr:uid="{35CDB5C8-D820-440C-981F-907D168281DE}"/>
    <cellStyle name="20% - Accent5 4 2 8" xfId="18353" xr:uid="{12D6BC44-57FF-4F9D-8297-0EE7F2A763F2}"/>
    <cellStyle name="20% - Accent5 4 2 9" xfId="19182" xr:uid="{867AA481-8F9F-4381-8750-E15A6143BD02}"/>
    <cellStyle name="20% - Accent5 4 3" xfId="127" xr:uid="{00000000-0005-0000-0000-00007E000000}"/>
    <cellStyle name="20% - Accent5 4 3 10" xfId="23896" xr:uid="{8887B234-66A4-4E6D-A6E2-EE9BDB58BDD2}"/>
    <cellStyle name="20% - Accent5 4 3 11" xfId="6504" xr:uid="{6F4FFE22-49FF-48B8-B1B0-A863D0279F92}"/>
    <cellStyle name="20% - Accent5 4 3 12" xfId="32180" xr:uid="{1A118E71-8274-480B-AA6D-CEDC9E6CC6BB}"/>
    <cellStyle name="20% - Accent5 4 3 13" xfId="4073" xr:uid="{30E5EE64-7C91-4F88-A192-6AC60AE41D19}"/>
    <cellStyle name="20% - Accent5 4 3 2" xfId="9688" xr:uid="{FEEED101-14FD-4E5F-8DAB-EA6AAF3E5B6D}"/>
    <cellStyle name="20% - Accent5 4 3 2 2" xfId="11672" xr:uid="{58899EF2-EB08-44DF-9491-EFDFBEFE019B}"/>
    <cellStyle name="20% - Accent5 4 3 2 2 2" xfId="17624" xr:uid="{542995C1-8B42-4B16-8C1D-E650060885FB}"/>
    <cellStyle name="20% - Accent5 4 3 2 2 3" xfId="27186" xr:uid="{29BF3EC9-D4FA-4A96-9E19-E9FDD3661420}"/>
    <cellStyle name="20% - Accent5 4 3 2 3" xfId="15640" xr:uid="{6261EE57-30E3-4FCC-9131-D4396469C6FD}"/>
    <cellStyle name="20% - Accent5 4 3 2 3 2" xfId="29592" xr:uid="{AF4A2AC8-5B63-43BC-810D-216181719655}"/>
    <cellStyle name="20% - Accent5 4 3 2 4" xfId="21001" xr:uid="{569C37D0-8B86-4848-88D9-F4459D796AD8}"/>
    <cellStyle name="20% - Accent5 4 3 2 5" xfId="25202" xr:uid="{C131C019-D724-4440-8109-72EA26F11B0A}"/>
    <cellStyle name="20% - Accent5 4 3 3" xfId="10366" xr:uid="{336FBC4A-F9E0-42CA-981B-8CBB70913D16}"/>
    <cellStyle name="20% - Accent5 4 3 3 2" xfId="16318" xr:uid="{166E9DC5-4EA7-4897-917D-D19CB72A77F5}"/>
    <cellStyle name="20% - Accent5 4 3 3 2 2" xfId="29593" xr:uid="{3DE0A220-DDEE-4ABB-91FC-DE99C1870B9E}"/>
    <cellStyle name="20% - Accent5 4 3 3 3" xfId="21002" xr:uid="{A1B4C78E-225A-4548-8768-214BE13284B9}"/>
    <cellStyle name="20% - Accent5 4 3 3 4" xfId="25880" xr:uid="{AC1E4ABB-738F-465A-AA38-C24D916FE37B}"/>
    <cellStyle name="20% - Accent5 4 3 4" xfId="12350" xr:uid="{4C9BDEAF-1B81-478E-A0D5-CAF70B8C3204}"/>
    <cellStyle name="20% - Accent5 4 3 4 2" xfId="14334" xr:uid="{489354CF-641C-402D-8A37-14C334D653CA}"/>
    <cellStyle name="20% - Accent5 4 3 4 3" xfId="27864" xr:uid="{AE5FC9D3-574B-42CC-8D75-19B9B82308DA}"/>
    <cellStyle name="20% - Accent5 4 3 5" xfId="8382" xr:uid="{ED758958-6040-4024-B1D9-C9264994AD1F}"/>
    <cellStyle name="20% - Accent5 4 3 5 2" xfId="29591" xr:uid="{6CAEA082-2BFD-42F1-AF31-1E6C3DE19299}"/>
    <cellStyle name="20% - Accent5 4 3 6" xfId="13656" xr:uid="{A5FD916C-36FD-44D6-BD35-D524B353357B}"/>
    <cellStyle name="20% - Accent5 4 3 7" xfId="18355" xr:uid="{D006C8DA-6588-427F-B169-F4E371F74EB2}"/>
    <cellStyle name="20% - Accent5 4 3 8" xfId="19661" xr:uid="{42336305-5684-4A14-BA39-47170AF82802}"/>
    <cellStyle name="20% - Accent5 4 3 9" xfId="21003" xr:uid="{71746440-99B6-4852-85EF-F2F5C41029D9}"/>
    <cellStyle name="20% - Accent5 4 4" xfId="6929" xr:uid="{78799BF2-8C53-49E2-A5E9-4E618A60E38A}"/>
    <cellStyle name="20% - Accent5 4 4 2" xfId="11192" xr:uid="{7EB1896A-ACA8-47F0-9CF2-FADE878E3EB2}"/>
    <cellStyle name="20% - Accent5 4 4 2 2" xfId="17144" xr:uid="{092961ED-0A1E-4A80-BC11-907ADF3605E6}"/>
    <cellStyle name="20% - Accent5 4 4 2 3" xfId="26706" xr:uid="{0D1B2DF2-D569-4892-9C04-532920B69E77}"/>
    <cellStyle name="20% - Accent5 4 4 3" xfId="9208" xr:uid="{AA76F9F3-3E3C-4FF5-B4AE-EFF362ABBB92}"/>
    <cellStyle name="20% - Accent5 4 4 3 2" xfId="29594" xr:uid="{5373902B-F1B2-4241-B226-119F2A2A1A8B}"/>
    <cellStyle name="20% - Accent5 4 4 4" xfId="15160" xr:uid="{326C21F2-E194-4E78-AC23-8D38B2313BC3}"/>
    <cellStyle name="20% - Accent5 4 4 5" xfId="21004" xr:uid="{52E6F962-67AD-42D0-A955-61F6643F2F46}"/>
    <cellStyle name="20% - Accent5 4 4 6" xfId="24722" xr:uid="{DD9F7154-50BF-4FFF-9266-AFE5D374620E}"/>
    <cellStyle name="20% - Accent5 4 5" xfId="10363" xr:uid="{5EFBBC74-57EF-4937-A97D-28C196872A43}"/>
    <cellStyle name="20% - Accent5 4 5 2" xfId="16315" xr:uid="{3EE07740-7B7D-40B1-93D3-AFB3FD92E1E8}"/>
    <cellStyle name="20% - Accent5 4 5 2 2" xfId="29595" xr:uid="{FE4BF99B-C72D-4758-9EF3-FB5C72C4D819}"/>
    <cellStyle name="20% - Accent5 4 5 3" xfId="21005" xr:uid="{F44B4FE4-F610-420F-A746-172912818902}"/>
    <cellStyle name="20% - Accent5 4 5 4" xfId="25877" xr:uid="{04D0DBDD-6917-49ED-8239-90615DF9BF79}"/>
    <cellStyle name="20% - Accent5 4 6" xfId="12347" xr:uid="{914847E1-4CBC-4B42-A164-D60765409013}"/>
    <cellStyle name="20% - Accent5 4 6 2" xfId="14331" xr:uid="{CDF7DC10-8FBB-4EB1-9832-BBEB50D7D4EA}"/>
    <cellStyle name="20% - Accent5 4 6 3" xfId="27861" xr:uid="{CDC17580-E56F-4211-A8B0-0D1C2E305799}"/>
    <cellStyle name="20% - Accent5 4 7" xfId="8379" xr:uid="{2FE9282E-126C-4D2C-879E-D5BEB26B00D3}"/>
    <cellStyle name="20% - Accent5 4 7 2" xfId="29584" xr:uid="{ED1CC7D1-B45B-42CB-A2E4-B94095D33330}"/>
    <cellStyle name="20% - Accent5 4 8" xfId="13176" xr:uid="{C1171275-8A7A-458C-9652-C87D6CD33718}"/>
    <cellStyle name="20% - Accent5 4 9" xfId="18352" xr:uid="{3F445EC2-F2B0-4243-8BDD-5BAF0F8D8607}"/>
    <cellStyle name="20% - Accent5 40" xfId="5494" xr:uid="{1DAECF89-0415-4E83-9DE4-CEB0452B67B4}"/>
    <cellStyle name="20% - Accent5 40 2" xfId="31795" xr:uid="{4512D706-1FB2-4D59-8449-1D1888B82D5F}"/>
    <cellStyle name="20% - Accent5 41" xfId="5821" xr:uid="{146BE97D-4F9A-4783-90A9-8D2776453EF3}"/>
    <cellStyle name="20% - Accent5 41 2" xfId="31820" xr:uid="{88F2D213-28D5-440F-AB06-6D947BC87293}"/>
    <cellStyle name="20% - Accent5 42" xfId="5842" xr:uid="{A8758DDC-D973-479A-8A71-93495A14A011}"/>
    <cellStyle name="20% - Accent5 43" xfId="32118" xr:uid="{64453E75-D184-4C97-82B2-EC585381DE9E}"/>
    <cellStyle name="20% - Accent5 44" xfId="32791" xr:uid="{BD405EA9-ED18-4B54-BE11-EE5A408DE6D6}"/>
    <cellStyle name="20% - Accent5 45" xfId="4007" xr:uid="{9AB6E3F0-A7EC-48C3-AA35-9A2602DA34B7}"/>
    <cellStyle name="20% - Accent5 5" xfId="128" xr:uid="{00000000-0005-0000-0000-00007F000000}"/>
    <cellStyle name="20% - Accent5 5 2" xfId="129" xr:uid="{00000000-0005-0000-0000-000080000000}"/>
    <cellStyle name="20% - Accent5 5 2 2" xfId="4075" xr:uid="{D2602C3B-BB80-4833-9CB1-0FA1EB88DAEC}"/>
    <cellStyle name="20% - Accent5 5 3" xfId="6930" xr:uid="{964348B1-F004-4201-8052-04C90CA4E2DD}"/>
    <cellStyle name="20% - Accent5 5 4" xfId="4074" xr:uid="{9A8A5420-19A5-4ABB-B799-CB0413A2D1A6}"/>
    <cellStyle name="20% - Accent5 6" xfId="130" xr:uid="{00000000-0005-0000-0000-000081000000}"/>
    <cellStyle name="20% - Accent5 6 2" xfId="4077" xr:uid="{17D8BE28-39A2-44F8-89D4-0E68152704ED}"/>
    <cellStyle name="20% - Accent5 6 3" xfId="6931" xr:uid="{3F0582C3-2C49-4DB8-AE5F-C1AA6A9E8AF6}"/>
    <cellStyle name="20% - Accent5 6 4" xfId="4076" xr:uid="{AE7FEC7B-0D9D-44EC-8335-03E04F638671}"/>
    <cellStyle name="20% - Accent5 7" xfId="131" xr:uid="{00000000-0005-0000-0000-000082000000}"/>
    <cellStyle name="20% - Accent5 7 10" xfId="19183" xr:uid="{734911BD-7DBD-481A-B2C9-4FB8D9D45685}"/>
    <cellStyle name="20% - Accent5 7 11" xfId="21006" xr:uid="{A01691B5-9231-4D6C-B6F1-B7D2DFCBA72B}"/>
    <cellStyle name="20% - Accent5 7 12" xfId="23897" xr:uid="{DFF106DA-F47C-4C02-A132-A555DF0BE539}"/>
    <cellStyle name="20% - Accent5 7 13" xfId="6026" xr:uid="{FF69C298-8496-460F-9BA5-4FFA5FB99858}"/>
    <cellStyle name="20% - Accent5 7 14" xfId="32181" xr:uid="{A842E08C-D9D4-4FD8-99A0-4E08EC9BF5DD}"/>
    <cellStyle name="20% - Accent5 7 15" xfId="4078" xr:uid="{F301B065-6D6A-463E-9AD5-388C10C4D606}"/>
    <cellStyle name="20% - Accent5 7 2" xfId="4079" xr:uid="{C39544C9-888C-4C75-BCB1-18B40D63B655}"/>
    <cellStyle name="20% - Accent5 7 2 10" xfId="21007" xr:uid="{F4187B3B-C87C-454D-8C08-32DBC781916C}"/>
    <cellStyle name="20% - Accent5 7 2 11" xfId="23898" xr:uid="{12073511-5403-4A5B-9CB7-3D2C3EE86608}"/>
    <cellStyle name="20% - Accent5 7 2 12" xfId="6027" xr:uid="{144FD24E-8237-43E6-B03C-55A4D8AF953D}"/>
    <cellStyle name="20% - Accent5 7 2 13" xfId="32182" xr:uid="{E8FB3726-9063-4F8B-BD9E-ED09CC2D7808}"/>
    <cellStyle name="20% - Accent5 7 2 2" xfId="4080" xr:uid="{FFDB34B0-80DA-4D91-8B64-D491C4DF7D51}"/>
    <cellStyle name="20% - Accent5 7 2 2 10" xfId="23899" xr:uid="{67DA4DAB-38EC-486F-94DF-5CF29D700C92}"/>
    <cellStyle name="20% - Accent5 7 2 2 11" xfId="6505" xr:uid="{EECB203F-EAC1-4971-9CFE-FD865A8D10D5}"/>
    <cellStyle name="20% - Accent5 7 2 2 12" xfId="32183" xr:uid="{FD377E68-F21F-49B9-ADD7-82C0EFCCC34F}"/>
    <cellStyle name="20% - Accent5 7 2 2 2" xfId="9689" xr:uid="{D349197B-F724-4888-BD5E-7F17C0ABBD36}"/>
    <cellStyle name="20% - Accent5 7 2 2 2 2" xfId="11673" xr:uid="{7B1649BD-346E-4836-8C7E-9F71995AA6EA}"/>
    <cellStyle name="20% - Accent5 7 2 2 2 2 2" xfId="17625" xr:uid="{9C2A0CE2-702F-413A-84A5-C4400EF4E80E}"/>
    <cellStyle name="20% - Accent5 7 2 2 2 2 3" xfId="27187" xr:uid="{C111A587-4430-4834-BAAB-38822076B916}"/>
    <cellStyle name="20% - Accent5 7 2 2 2 3" xfId="15641" xr:uid="{6AB0AD1D-873E-4D7D-9C8B-461F68199747}"/>
    <cellStyle name="20% - Accent5 7 2 2 2 3 2" xfId="29599" xr:uid="{C9C78068-B784-4A2C-B631-EAFA17BF15E2}"/>
    <cellStyle name="20% - Accent5 7 2 2 2 4" xfId="21008" xr:uid="{1E828502-5E68-4299-A9FD-D053BDBD8B72}"/>
    <cellStyle name="20% - Accent5 7 2 2 2 5" xfId="25203" xr:uid="{38AA3E9A-4610-42FD-9D65-91ED20FFDD5F}"/>
    <cellStyle name="20% - Accent5 7 2 2 3" xfId="10369" xr:uid="{1A8001F8-8483-45EE-9054-649E87DBC0CA}"/>
    <cellStyle name="20% - Accent5 7 2 2 3 2" xfId="16321" xr:uid="{DAE6E247-DD72-4B5F-8B12-9790DAD5E08B}"/>
    <cellStyle name="20% - Accent5 7 2 2 3 2 2" xfId="29600" xr:uid="{D8B63F90-1BE5-4A2B-BAF5-27ED588378C2}"/>
    <cellStyle name="20% - Accent5 7 2 2 3 3" xfId="21009" xr:uid="{689A30A8-2A59-43C6-8E48-CEDE9F070A6B}"/>
    <cellStyle name="20% - Accent5 7 2 2 3 4" xfId="25883" xr:uid="{88604503-28F4-4FE1-B9E5-F36D6B725D07}"/>
    <cellStyle name="20% - Accent5 7 2 2 4" xfId="12353" xr:uid="{CBBFDA06-A847-43FD-AD7C-2BDB63C71CCB}"/>
    <cellStyle name="20% - Accent5 7 2 2 4 2" xfId="14337" xr:uid="{C83D2D17-7251-40CA-A269-C5C4FA78C881}"/>
    <cellStyle name="20% - Accent5 7 2 2 4 3" xfId="27867" xr:uid="{0D597D11-E9F6-4366-851F-0E3BCE35EBDB}"/>
    <cellStyle name="20% - Accent5 7 2 2 5" xfId="8385" xr:uid="{9D3D5710-3669-41B4-8737-654865721C5F}"/>
    <cellStyle name="20% - Accent5 7 2 2 5 2" xfId="29598" xr:uid="{AFCFC921-8F5D-46A0-AC76-A6B2E8734BEC}"/>
    <cellStyle name="20% - Accent5 7 2 2 6" xfId="13657" xr:uid="{552D8E50-8560-44B7-AFF8-DF826ACEEBFB}"/>
    <cellStyle name="20% - Accent5 7 2 2 7" xfId="18358" xr:uid="{211C91E9-24FE-49EE-B5FA-FD32EB7D7FDD}"/>
    <cellStyle name="20% - Accent5 7 2 2 8" xfId="19662" xr:uid="{75F37A2E-77C0-45C2-8C2B-D6E4ADBFC336}"/>
    <cellStyle name="20% - Accent5 7 2 2 9" xfId="21010" xr:uid="{9FB94CA5-D624-4E83-B879-5774E0AF7D3A}"/>
    <cellStyle name="20% - Accent5 7 2 3" xfId="9211" xr:uid="{F6DC2D1E-5D97-4562-93A7-DD0E72BB2A8C}"/>
    <cellStyle name="20% - Accent5 7 2 3 2" xfId="11195" xr:uid="{173B45BE-8049-4CFC-A3F8-81ECA6D7546B}"/>
    <cellStyle name="20% - Accent5 7 2 3 2 2" xfId="17147" xr:uid="{661E27B6-4387-4767-B59E-6E43DE11F760}"/>
    <cellStyle name="20% - Accent5 7 2 3 2 3" xfId="26709" xr:uid="{CC595791-D73E-4FB4-ACFE-FF1BAE3EAB2F}"/>
    <cellStyle name="20% - Accent5 7 2 3 3" xfId="15163" xr:uid="{6269CC2B-A833-4B0C-BA1B-0A9004B4B8E1}"/>
    <cellStyle name="20% - Accent5 7 2 3 3 2" xfId="29601" xr:uid="{FB9DB7AA-1F13-4B7B-9ECD-F4906C43CFC3}"/>
    <cellStyle name="20% - Accent5 7 2 3 4" xfId="21011" xr:uid="{B13CB672-7202-490B-8C2F-964E48A20ED6}"/>
    <cellStyle name="20% - Accent5 7 2 3 5" xfId="24725" xr:uid="{DE671585-175A-49F4-8559-C9945FCF5ABA}"/>
    <cellStyle name="20% - Accent5 7 2 4" xfId="10368" xr:uid="{AEFA5EAA-48DB-45E5-8AF1-A28560DF7D1B}"/>
    <cellStyle name="20% - Accent5 7 2 4 2" xfId="16320" xr:uid="{F5781225-E5A2-4636-938F-A2A44A6B2B84}"/>
    <cellStyle name="20% - Accent5 7 2 4 2 2" xfId="29602" xr:uid="{D57316FF-CA80-4A5C-8048-CF69E81313FA}"/>
    <cellStyle name="20% - Accent5 7 2 4 3" xfId="21012" xr:uid="{79C60E94-2A66-4659-89C7-FCE1BF95D68C}"/>
    <cellStyle name="20% - Accent5 7 2 4 4" xfId="25882" xr:uid="{9E4EFE2F-1EA5-4349-9A32-FC188A9C92A5}"/>
    <cellStyle name="20% - Accent5 7 2 5" xfId="12352" xr:uid="{5D16CECE-ABD9-477B-A667-6E1279003359}"/>
    <cellStyle name="20% - Accent5 7 2 5 2" xfId="14336" xr:uid="{161C66E4-3A31-4CFB-BD4D-9073F92FCC7F}"/>
    <cellStyle name="20% - Accent5 7 2 5 3" xfId="27866" xr:uid="{15653B20-7B7C-4D1C-AC6F-6471D60F7654}"/>
    <cellStyle name="20% - Accent5 7 2 6" xfId="8384" xr:uid="{CECD54CA-52E6-4CC5-8AC1-12A008693F78}"/>
    <cellStyle name="20% - Accent5 7 2 6 2" xfId="29597" xr:uid="{440CC8E9-47E6-4AD8-B4D6-83FD8659946D}"/>
    <cellStyle name="20% - Accent5 7 2 7" xfId="13179" xr:uid="{FE5989CC-C27A-49CE-A555-29E6332160A3}"/>
    <cellStyle name="20% - Accent5 7 2 8" xfId="18357" xr:uid="{01021A7C-4B39-424E-924C-8C190E5CE408}"/>
    <cellStyle name="20% - Accent5 7 2 9" xfId="19184" xr:uid="{BB26AFE4-83D3-45C9-9BAA-8C708024C355}"/>
    <cellStyle name="20% - Accent5 7 3" xfId="4081" xr:uid="{7C4F62B3-5824-4495-B225-495B4818372C}"/>
    <cellStyle name="20% - Accent5 7 3 10" xfId="23900" xr:uid="{8A0ACF23-D4A3-45EF-9295-9778141BFF5F}"/>
    <cellStyle name="20% - Accent5 7 3 11" xfId="6506" xr:uid="{BB05DBDB-E827-483D-A8EF-5B977B0712A1}"/>
    <cellStyle name="20% - Accent5 7 3 12" xfId="32184" xr:uid="{665C6DF5-0904-4C25-B816-67F16F5D6AEE}"/>
    <cellStyle name="20% - Accent5 7 3 2" xfId="9690" xr:uid="{B82916D0-9478-4C96-A5F4-A8E3CFFD69C3}"/>
    <cellStyle name="20% - Accent5 7 3 2 2" xfId="11674" xr:uid="{8C6FC308-4B21-4C50-B521-9C899E8878CA}"/>
    <cellStyle name="20% - Accent5 7 3 2 2 2" xfId="17626" xr:uid="{DD77C301-0217-4F92-9DF9-D13D8513BBE5}"/>
    <cellStyle name="20% - Accent5 7 3 2 2 3" xfId="27188" xr:uid="{88E61F1F-50E9-4496-A06D-78EC716881AD}"/>
    <cellStyle name="20% - Accent5 7 3 2 3" xfId="15642" xr:uid="{85CB98EA-8316-4476-9486-839FFB4D9694}"/>
    <cellStyle name="20% - Accent5 7 3 2 3 2" xfId="29604" xr:uid="{58FB4F98-61F4-43FC-9275-BE5364D83FC0}"/>
    <cellStyle name="20% - Accent5 7 3 2 4" xfId="21013" xr:uid="{73897FD2-1881-4F72-AB42-951BC7E9DA9B}"/>
    <cellStyle name="20% - Accent5 7 3 2 5" xfId="25204" xr:uid="{1E26CAC4-7CBB-428E-917E-311EFC80459B}"/>
    <cellStyle name="20% - Accent5 7 3 3" xfId="10370" xr:uid="{54F93FC6-2C7A-463B-B439-809E0605B86C}"/>
    <cellStyle name="20% - Accent5 7 3 3 2" xfId="16322" xr:uid="{10140F18-74B3-4820-9A83-4D2C668A23CD}"/>
    <cellStyle name="20% - Accent5 7 3 3 2 2" xfId="29605" xr:uid="{DF179CBD-FB7D-4F53-B294-AFA0ED1EBE4C}"/>
    <cellStyle name="20% - Accent5 7 3 3 3" xfId="21014" xr:uid="{50CFFAD6-2E46-40DE-A5F0-D5D74301E982}"/>
    <cellStyle name="20% - Accent5 7 3 3 4" xfId="25884" xr:uid="{13801405-163F-495F-911E-7CDFE608CCBD}"/>
    <cellStyle name="20% - Accent5 7 3 4" xfId="12354" xr:uid="{99FF5B0F-4E81-45C7-B4DC-92268DB088B5}"/>
    <cellStyle name="20% - Accent5 7 3 4 2" xfId="14338" xr:uid="{B9F0B53D-DF48-42C8-A83B-3B05CC9880A3}"/>
    <cellStyle name="20% - Accent5 7 3 4 3" xfId="27868" xr:uid="{2471BF78-0BED-4FD9-8A2C-F509814B9CCC}"/>
    <cellStyle name="20% - Accent5 7 3 5" xfId="8386" xr:uid="{6D54061F-01F4-4C78-96E5-EE2B5F5B6677}"/>
    <cellStyle name="20% - Accent5 7 3 5 2" xfId="29603" xr:uid="{E31A3EB0-C2FD-40DC-93BF-BFFFE84B3F88}"/>
    <cellStyle name="20% - Accent5 7 3 6" xfId="13658" xr:uid="{AA785746-FB2A-41C4-AD18-4DE090D1FB01}"/>
    <cellStyle name="20% - Accent5 7 3 7" xfId="18359" xr:uid="{34ED1002-C812-49B3-A8C2-9FA65CBC6BDA}"/>
    <cellStyle name="20% - Accent5 7 3 8" xfId="19663" xr:uid="{36394DA6-444B-429F-A6D4-A05435C1CF64}"/>
    <cellStyle name="20% - Accent5 7 3 9" xfId="21015" xr:uid="{C4397395-75D2-4591-93C1-8F8F21FCC0CD}"/>
    <cellStyle name="20% - Accent5 7 4" xfId="6932" xr:uid="{E6829F57-1E2A-4742-9287-7CB94FFAFCB7}"/>
    <cellStyle name="20% - Accent5 7 4 2" xfId="11194" xr:uid="{0AC73DCF-530E-4FC8-B126-54C293B2CEB6}"/>
    <cellStyle name="20% - Accent5 7 4 2 2" xfId="17146" xr:uid="{A3EAAECA-C608-4073-9B73-8EF3E3B3133A}"/>
    <cellStyle name="20% - Accent5 7 4 2 3" xfId="26708" xr:uid="{39E74788-5C07-461B-BDE0-56B987AE7B88}"/>
    <cellStyle name="20% - Accent5 7 4 3" xfId="9210" xr:uid="{6446C1B2-9490-438D-9F21-7EE5AD7E78BE}"/>
    <cellStyle name="20% - Accent5 7 4 3 2" xfId="29606" xr:uid="{3C9C705D-F9FC-4136-9209-AE438B253874}"/>
    <cellStyle name="20% - Accent5 7 4 4" xfId="15162" xr:uid="{21904CF8-2627-46AD-B69C-13BB1B077AE4}"/>
    <cellStyle name="20% - Accent5 7 4 5" xfId="21016" xr:uid="{1A6476EA-065C-491D-8B29-D835F5788670}"/>
    <cellStyle name="20% - Accent5 7 4 6" xfId="24724" xr:uid="{DDEB48D2-8A05-4746-A000-4A93D772E233}"/>
    <cellStyle name="20% - Accent5 7 5" xfId="10367" xr:uid="{AFDDD927-2253-4AB5-ACE2-C2B150CC349F}"/>
    <cellStyle name="20% - Accent5 7 5 2" xfId="16319" xr:uid="{833C36C0-FFA0-4C28-8D7A-30176840B55A}"/>
    <cellStyle name="20% - Accent5 7 5 2 2" xfId="29607" xr:uid="{FC63D95D-2E8C-4CE8-A3B7-90F5A8D1578F}"/>
    <cellStyle name="20% - Accent5 7 5 3" xfId="21017" xr:uid="{A2A9ECDE-B9ED-4D28-8526-80FF5E5DEDCD}"/>
    <cellStyle name="20% - Accent5 7 5 4" xfId="25881" xr:uid="{4226E8D5-6E0E-4A93-A80E-7C66115921D9}"/>
    <cellStyle name="20% - Accent5 7 6" xfId="12351" xr:uid="{D453BF01-58F8-4D14-9FDF-C98669E6D9B3}"/>
    <cellStyle name="20% - Accent5 7 6 2" xfId="14335" xr:uid="{2142DA2E-E79E-44A1-811D-FE1EEB9FCBA6}"/>
    <cellStyle name="20% - Accent5 7 6 3" xfId="27865" xr:uid="{84235659-C1A1-4FED-AD4F-27E5C7C0AFDB}"/>
    <cellStyle name="20% - Accent5 7 7" xfId="8383" xr:uid="{E330F8C1-6EF0-4D25-9CC8-B9B425A1B386}"/>
    <cellStyle name="20% - Accent5 7 7 2" xfId="29596" xr:uid="{C511434B-01AC-47A3-8A87-F3E8B7FD5316}"/>
    <cellStyle name="20% - Accent5 7 8" xfId="13178" xr:uid="{FE465A9B-DE1A-4690-B81E-84AB4220F5F0}"/>
    <cellStyle name="20% - Accent5 7 9" xfId="18356" xr:uid="{10484B02-D3DC-4901-810E-7ACF4977006F}"/>
    <cellStyle name="20% - Accent5 8" xfId="4082" xr:uid="{3C6BC748-7372-4796-8F01-3441ED076F49}"/>
    <cellStyle name="20% - Accent5 8 10" xfId="21018" xr:uid="{2EE78231-3555-4BB2-A806-5A3604A3D1AF}"/>
    <cellStyle name="20% - Accent5 8 11" xfId="23901" xr:uid="{2A17D2BB-47D9-4F55-9334-006A4E4DA9A4}"/>
    <cellStyle name="20% - Accent5 8 12" xfId="6028" xr:uid="{F2E19D5B-4FB0-4016-86BF-1B36656E379E}"/>
    <cellStyle name="20% - Accent5 8 13" xfId="32185" xr:uid="{779BED9D-2BCD-4537-AC6F-203461E87EC4}"/>
    <cellStyle name="20% - Accent5 8 2" xfId="4083" xr:uid="{AE65C5E2-993C-4650-8147-B1DB821E6DE0}"/>
    <cellStyle name="20% - Accent5 8 2 10" xfId="23902" xr:uid="{AA6954B8-F5B9-4C11-ADE7-3B823DBDD9C9}"/>
    <cellStyle name="20% - Accent5 8 2 11" xfId="6507" xr:uid="{7361845A-E730-47EF-B128-B412C2388188}"/>
    <cellStyle name="20% - Accent5 8 2 12" xfId="32186" xr:uid="{0DE36280-3241-4EE6-89C9-42A6547AD8DF}"/>
    <cellStyle name="20% - Accent5 8 2 2" xfId="9691" xr:uid="{BE08A905-3E9A-4B9D-BDA5-0CF8056C27CF}"/>
    <cellStyle name="20% - Accent5 8 2 2 2" xfId="11675" xr:uid="{78ED726C-A23F-4EE3-B772-8BD69029463B}"/>
    <cellStyle name="20% - Accent5 8 2 2 2 2" xfId="17627" xr:uid="{A841B193-A1B5-4621-A395-96ED775FAF05}"/>
    <cellStyle name="20% - Accent5 8 2 2 2 3" xfId="27189" xr:uid="{25C3FD4E-E2AB-407F-B2FB-46A8B5C6686A}"/>
    <cellStyle name="20% - Accent5 8 2 2 3" xfId="15643" xr:uid="{85B5EA14-93DC-485C-BE3D-6D84EE0DBAD6}"/>
    <cellStyle name="20% - Accent5 8 2 2 3 2" xfId="29610" xr:uid="{BEB8F552-1F9C-46BD-B752-92866861E496}"/>
    <cellStyle name="20% - Accent5 8 2 2 4" xfId="21019" xr:uid="{AEA260F4-94EA-4313-A8AC-0A4688AE6A4D}"/>
    <cellStyle name="20% - Accent5 8 2 2 5" xfId="25205" xr:uid="{C140CF06-EBE4-436E-9C40-285D7EE1134A}"/>
    <cellStyle name="20% - Accent5 8 2 3" xfId="10372" xr:uid="{0A6D4A87-5716-48BB-8533-2AA6FB8F773C}"/>
    <cellStyle name="20% - Accent5 8 2 3 2" xfId="16324" xr:uid="{4D15B6A4-935D-4E05-A4DA-8DB4ABA301F8}"/>
    <cellStyle name="20% - Accent5 8 2 3 2 2" xfId="29611" xr:uid="{112A7607-E048-4A29-A88E-A14F9378563D}"/>
    <cellStyle name="20% - Accent5 8 2 3 3" xfId="21020" xr:uid="{F079739C-CA73-4763-84D1-AD5DC77FD82F}"/>
    <cellStyle name="20% - Accent5 8 2 3 4" xfId="25886" xr:uid="{01D2A61D-23AF-4AEB-8BCE-81182CDD7BB4}"/>
    <cellStyle name="20% - Accent5 8 2 4" xfId="12356" xr:uid="{2A097789-9A85-4EB7-A7D1-5A46D2A19635}"/>
    <cellStyle name="20% - Accent5 8 2 4 2" xfId="14340" xr:uid="{2D89B000-9EE7-434D-B30F-FB92DC87AB8F}"/>
    <cellStyle name="20% - Accent5 8 2 4 3" xfId="27870" xr:uid="{60B24FF9-1DDD-4859-8F2B-B2E33569F272}"/>
    <cellStyle name="20% - Accent5 8 2 5" xfId="8388" xr:uid="{9C179E8C-0DDA-4B05-8AEC-E846E50336C3}"/>
    <cellStyle name="20% - Accent5 8 2 5 2" xfId="29609" xr:uid="{35315C0E-FBA7-4D8B-AEFD-8131281E2F4B}"/>
    <cellStyle name="20% - Accent5 8 2 6" xfId="13659" xr:uid="{DB172A18-5550-46E9-B840-EEDF73B1E77E}"/>
    <cellStyle name="20% - Accent5 8 2 7" xfId="18361" xr:uid="{5ACB1290-EA3B-4720-B069-DA09690E0FC6}"/>
    <cellStyle name="20% - Accent5 8 2 8" xfId="19664" xr:uid="{4AF5F349-50BE-4245-A36E-FC686C64E0FF}"/>
    <cellStyle name="20% - Accent5 8 2 9" xfId="21021" xr:uid="{4A1AF619-DF18-4382-A16B-3028E42D51C8}"/>
    <cellStyle name="20% - Accent5 8 3" xfId="9212" xr:uid="{BFE35148-255C-42E1-A099-8613ABC4484C}"/>
    <cellStyle name="20% - Accent5 8 3 2" xfId="11196" xr:uid="{C7A890AA-8DB3-4682-8976-0417B4AD211A}"/>
    <cellStyle name="20% - Accent5 8 3 2 2" xfId="17148" xr:uid="{06364E93-3CCE-4D0D-A130-E39EB6641141}"/>
    <cellStyle name="20% - Accent5 8 3 2 3" xfId="26710" xr:uid="{CFCE3279-E1CE-40D0-B7BF-3D0D82CC8925}"/>
    <cellStyle name="20% - Accent5 8 3 3" xfId="15164" xr:uid="{6A3C9989-FD81-462A-B98D-D49A3ECF81CC}"/>
    <cellStyle name="20% - Accent5 8 3 3 2" xfId="29612" xr:uid="{3785E88B-483D-4FC3-8FA8-4B8BB322E2B5}"/>
    <cellStyle name="20% - Accent5 8 3 4" xfId="21022" xr:uid="{C46FCDD4-BF0B-43EE-A1AE-7ED3BCD84C91}"/>
    <cellStyle name="20% - Accent5 8 3 5" xfId="24726" xr:uid="{6AEDDDD9-C234-438B-B204-04EA16A45D58}"/>
    <cellStyle name="20% - Accent5 8 4" xfId="10371" xr:uid="{40BBFA2F-97FC-4652-8552-D6F094576131}"/>
    <cellStyle name="20% - Accent5 8 4 2" xfId="16323" xr:uid="{366ECFEE-FE74-47C8-94A0-F262F395B749}"/>
    <cellStyle name="20% - Accent5 8 4 2 2" xfId="29613" xr:uid="{28ECBA99-C3BD-4AE3-9F1C-9510CA717385}"/>
    <cellStyle name="20% - Accent5 8 4 3" xfId="21023" xr:uid="{D45E2B72-C627-4019-A809-839CF162730C}"/>
    <cellStyle name="20% - Accent5 8 4 4" xfId="25885" xr:uid="{9F312BE7-53C5-4B38-837E-8D28D1AA545A}"/>
    <cellStyle name="20% - Accent5 8 5" xfId="12355" xr:uid="{064800CB-3BF4-4ACB-ADD4-7559D1758E95}"/>
    <cellStyle name="20% - Accent5 8 5 2" xfId="14339" xr:uid="{C63F13E7-61F5-4889-9DE6-7AAB6B277A7A}"/>
    <cellStyle name="20% - Accent5 8 5 3" xfId="27869" xr:uid="{8E342454-E068-4079-996A-1600CE98AC35}"/>
    <cellStyle name="20% - Accent5 8 6" xfId="8387" xr:uid="{336AB086-2632-468C-8089-783EFE70A7C8}"/>
    <cellStyle name="20% - Accent5 8 6 2" xfId="29608" xr:uid="{D0B2FA1D-4446-4CF7-9A68-B6EAC59DF7A5}"/>
    <cellStyle name="20% - Accent5 8 7" xfId="13180" xr:uid="{DEEE5007-4A85-40CF-964F-F34C5DC0DF34}"/>
    <cellStyle name="20% - Accent5 8 8" xfId="18360" xr:uid="{7F3EC85B-4F0C-4CEB-9B07-BDD02594805A}"/>
    <cellStyle name="20% - Accent5 8 9" xfId="19185" xr:uid="{1F804134-9187-45A0-8C95-C9B2B49699C8}"/>
    <cellStyle name="20% - Accent5 9" xfId="4084" xr:uid="{FDD1B6E1-6FB3-43D2-929E-C1B6545CFCE4}"/>
    <cellStyle name="20% - Accent5 9 10" xfId="21024" xr:uid="{ACF65F7A-95A2-4B25-A25E-145694D1911C}"/>
    <cellStyle name="20% - Accent5 9 11" xfId="23903" xr:uid="{BCADB295-5182-42CD-94E4-F5E9FD90CBA9}"/>
    <cellStyle name="20% - Accent5 9 12" xfId="6029" xr:uid="{7AA9515E-A7B9-4BF5-9CF2-71CB64C47C64}"/>
    <cellStyle name="20% - Accent5 9 13" xfId="32187" xr:uid="{C99A1A93-3934-4CD0-9828-08117E66F229}"/>
    <cellStyle name="20% - Accent5 9 2" xfId="4085" xr:uid="{A5DC3DE3-5F32-48A5-9B20-428E59FF86B2}"/>
    <cellStyle name="20% - Accent5 9 2 10" xfId="23904" xr:uid="{951629E5-6BEC-41CA-9409-48A5A9E67317}"/>
    <cellStyle name="20% - Accent5 9 2 11" xfId="6508" xr:uid="{1859141E-E8E0-4874-BA3B-71A503FF590F}"/>
    <cellStyle name="20% - Accent5 9 2 12" xfId="32188" xr:uid="{33DE9F7B-86F0-4981-895C-496722465057}"/>
    <cellStyle name="20% - Accent5 9 2 2" xfId="9692" xr:uid="{2A4EFA67-39F1-40D7-99C6-1FC2CF056056}"/>
    <cellStyle name="20% - Accent5 9 2 2 2" xfId="11676" xr:uid="{9C800F42-88E5-4872-A4AD-A34D7F7C2B29}"/>
    <cellStyle name="20% - Accent5 9 2 2 2 2" xfId="17628" xr:uid="{C8AF0F45-8E17-4772-BFD9-6633974D0CCC}"/>
    <cellStyle name="20% - Accent5 9 2 2 2 3" xfId="27190" xr:uid="{0D8A16CB-DF14-44C3-8DAC-F83F1BCC0ECA}"/>
    <cellStyle name="20% - Accent5 9 2 2 3" xfId="15644" xr:uid="{7D5BE828-ED7D-4557-9D54-2D0942D76091}"/>
    <cellStyle name="20% - Accent5 9 2 2 3 2" xfId="29616" xr:uid="{822EC107-6DE9-445E-8A38-79D23DAE7FB2}"/>
    <cellStyle name="20% - Accent5 9 2 2 4" xfId="21025" xr:uid="{9D9C8E4D-7E30-4267-8249-4D5FDA4B05E7}"/>
    <cellStyle name="20% - Accent5 9 2 2 5" xfId="25206" xr:uid="{FFE9F48D-4EFB-47CD-967D-820FF25AA265}"/>
    <cellStyle name="20% - Accent5 9 2 3" xfId="10374" xr:uid="{4B7D4FB9-A8E5-45A1-82C6-3C8B4F2CE36E}"/>
    <cellStyle name="20% - Accent5 9 2 3 2" xfId="16326" xr:uid="{40615F04-74A6-42CA-ABDC-E2D84170E4F7}"/>
    <cellStyle name="20% - Accent5 9 2 3 2 2" xfId="29617" xr:uid="{AF91BB11-4F92-46B2-83BD-36C0FAB5E5A3}"/>
    <cellStyle name="20% - Accent5 9 2 3 3" xfId="21026" xr:uid="{ED08A459-7A6E-4E35-91CE-B7D48C6A71A1}"/>
    <cellStyle name="20% - Accent5 9 2 3 4" xfId="25888" xr:uid="{E9CD2B6C-EE3A-4502-B76A-773F4915189C}"/>
    <cellStyle name="20% - Accent5 9 2 4" xfId="12358" xr:uid="{AAA884D4-8188-4445-8540-88F20B096DDE}"/>
    <cellStyle name="20% - Accent5 9 2 4 2" xfId="14342" xr:uid="{E6C2A272-9437-4B41-A60C-951187AA6CD5}"/>
    <cellStyle name="20% - Accent5 9 2 4 3" xfId="27872" xr:uid="{6776F114-D34D-40BA-A38B-80A2ADEFE904}"/>
    <cellStyle name="20% - Accent5 9 2 5" xfId="8390" xr:uid="{5A85AC5F-9621-453E-85AB-360B94D22CE7}"/>
    <cellStyle name="20% - Accent5 9 2 5 2" xfId="29615" xr:uid="{44CF333F-0960-493D-831B-51755965C80F}"/>
    <cellStyle name="20% - Accent5 9 2 6" xfId="13660" xr:uid="{36E68B4D-FED1-4E3B-8F45-91D9086B0671}"/>
    <cellStyle name="20% - Accent5 9 2 7" xfId="18363" xr:uid="{E66E7B7B-7CA2-488D-9E21-085C3519F264}"/>
    <cellStyle name="20% - Accent5 9 2 8" xfId="19665" xr:uid="{054563C2-E14E-493F-8717-E848A120237B}"/>
    <cellStyle name="20% - Accent5 9 2 9" xfId="21027" xr:uid="{004AB91A-C629-42FD-8044-3A4DDE7F0B8B}"/>
    <cellStyle name="20% - Accent5 9 3" xfId="9213" xr:uid="{47320CA5-145C-43CE-8840-44C43F6F45FF}"/>
    <cellStyle name="20% - Accent5 9 3 2" xfId="11197" xr:uid="{2FF4F76E-805E-4F80-8CA9-797D19AC71C4}"/>
    <cellStyle name="20% - Accent5 9 3 2 2" xfId="17149" xr:uid="{6E814FB4-7C41-499F-8EEF-DCED352A13BB}"/>
    <cellStyle name="20% - Accent5 9 3 2 3" xfId="26711" xr:uid="{5868FA87-7282-4B10-8577-1258FFECD6FB}"/>
    <cellStyle name="20% - Accent5 9 3 3" xfId="15165" xr:uid="{D99C4D9D-4590-4E2B-B027-1D4CCF349FF1}"/>
    <cellStyle name="20% - Accent5 9 3 3 2" xfId="29618" xr:uid="{0D50AD00-C9E1-487A-B40E-690CFC5DBFD8}"/>
    <cellStyle name="20% - Accent5 9 3 4" xfId="21028" xr:uid="{A6C0320A-2CDF-41BE-993D-3B1BAA7EED8A}"/>
    <cellStyle name="20% - Accent5 9 3 5" xfId="24727" xr:uid="{189C5E41-C7DA-4BC5-9188-BB6E9BB74478}"/>
    <cellStyle name="20% - Accent5 9 4" xfId="10373" xr:uid="{EDD8D846-A392-41E3-A40F-607C4575BE09}"/>
    <cellStyle name="20% - Accent5 9 4 2" xfId="16325" xr:uid="{A96DB892-7C03-4EEA-B5CF-A130FF4B4528}"/>
    <cellStyle name="20% - Accent5 9 4 2 2" xfId="29619" xr:uid="{BCD00EAA-3159-444B-B0CB-4318AEE8226E}"/>
    <cellStyle name="20% - Accent5 9 4 3" xfId="21029" xr:uid="{BD71BB45-7DB2-43BC-8540-BC91CF52CF5B}"/>
    <cellStyle name="20% - Accent5 9 4 4" xfId="25887" xr:uid="{82AA8BF5-58EE-41BD-BAFF-4A4DF735672D}"/>
    <cellStyle name="20% - Accent5 9 5" xfId="12357" xr:uid="{6CB99249-540D-4825-B554-B284F46F64B8}"/>
    <cellStyle name="20% - Accent5 9 5 2" xfId="14341" xr:uid="{422EFC66-DE96-4AA6-A660-8E5A55A93466}"/>
    <cellStyle name="20% - Accent5 9 5 3" xfId="27871" xr:uid="{1C7EB862-1EDC-4FCE-9089-22D1CCE29B59}"/>
    <cellStyle name="20% - Accent5 9 6" xfId="8389" xr:uid="{CF9B4A44-4350-48A5-AAFF-9721A822F2F1}"/>
    <cellStyle name="20% - Accent5 9 6 2" xfId="29614" xr:uid="{B361A5B9-295F-4A0C-9FB9-A46BA9A1D4A0}"/>
    <cellStyle name="20% - Accent5 9 7" xfId="13181" xr:uid="{CED8A2EE-112F-4218-816B-C0FE6FED4A27}"/>
    <cellStyle name="20% - Accent5 9 8" xfId="18362" xr:uid="{DB83E5B5-6720-4C80-80B2-1D9FFABD611B}"/>
    <cellStyle name="20% - Accent5 9 9" xfId="19186" xr:uid="{3ED1A50B-AFD9-4983-8C2C-AB695630E87D}"/>
    <cellStyle name="20% - Accent6" xfId="132" builtinId="50" customBuiltin="1"/>
    <cellStyle name="20% - Accent6 10" xfId="4087" xr:uid="{0152D26F-15BC-4C74-9900-A1F9A77E1734}"/>
    <cellStyle name="20% - Accent6 10 10" xfId="21030" xr:uid="{9B40E2E8-C3E5-45F1-8780-D633988F2852}"/>
    <cellStyle name="20% - Accent6 10 11" xfId="23905" xr:uid="{CE7D875E-A883-4770-B6BC-B4FA7E885746}"/>
    <cellStyle name="20% - Accent6 10 12" xfId="6030" xr:uid="{289790B9-AE6A-41D0-881C-A8E91E0C391F}"/>
    <cellStyle name="20% - Accent6 10 13" xfId="32190" xr:uid="{E9A01F9B-E63F-422A-BE21-E5ECFD6AA652}"/>
    <cellStyle name="20% - Accent6 10 2" xfId="4088" xr:uid="{5BF4E545-8482-4E73-A175-C06601DAC9C3}"/>
    <cellStyle name="20% - Accent6 10 2 10" xfId="23906" xr:uid="{DE6E4C32-FCAC-4CD5-801D-48ADF9D50792}"/>
    <cellStyle name="20% - Accent6 10 2 11" xfId="6509" xr:uid="{7B02E0AD-2C48-4748-AC51-7786907E033A}"/>
    <cellStyle name="20% - Accent6 10 2 12" xfId="32191" xr:uid="{9B6F69D2-64D7-4844-939F-D8C3534EDF13}"/>
    <cellStyle name="20% - Accent6 10 2 2" xfId="9693" xr:uid="{1B19129A-A84D-43A2-9764-1813C33808FB}"/>
    <cellStyle name="20% - Accent6 10 2 2 2" xfId="11677" xr:uid="{F2B80EA0-E3F3-4441-B285-CA0BBF325EAD}"/>
    <cellStyle name="20% - Accent6 10 2 2 2 2" xfId="17629" xr:uid="{431EB8F7-CFA9-4BF4-8343-BC9C1439617F}"/>
    <cellStyle name="20% - Accent6 10 2 2 2 3" xfId="27191" xr:uid="{19451AE4-1E65-4E1E-ABD0-CF2AAD6B64E0}"/>
    <cellStyle name="20% - Accent6 10 2 2 3" xfId="15645" xr:uid="{9A31B482-A5B0-4141-931F-7FAAEDEEFFC6}"/>
    <cellStyle name="20% - Accent6 10 2 2 3 2" xfId="29622" xr:uid="{86A32E10-E789-4804-BEBB-56D68D3B1423}"/>
    <cellStyle name="20% - Accent6 10 2 2 4" xfId="21031" xr:uid="{2CA28197-2172-401F-A251-81F7A844CD33}"/>
    <cellStyle name="20% - Accent6 10 2 2 5" xfId="25207" xr:uid="{44803100-E717-40E0-9124-CE37C21A9C02}"/>
    <cellStyle name="20% - Accent6 10 2 3" xfId="10376" xr:uid="{9A1523A5-7018-4B41-A2E3-3EC32416D24D}"/>
    <cellStyle name="20% - Accent6 10 2 3 2" xfId="16328" xr:uid="{55245878-6EC4-4772-AEB3-74C02B4117DB}"/>
    <cellStyle name="20% - Accent6 10 2 3 2 2" xfId="29623" xr:uid="{9BA5FAFC-D4C7-4FAC-BA6E-FC56F8BF21F6}"/>
    <cellStyle name="20% - Accent6 10 2 3 3" xfId="21032" xr:uid="{6F6EB301-C983-47C3-9F2F-885D54EEF335}"/>
    <cellStyle name="20% - Accent6 10 2 3 4" xfId="25890" xr:uid="{CE7DDA2D-FB4D-4A0D-8B43-02C2A3296DBC}"/>
    <cellStyle name="20% - Accent6 10 2 4" xfId="12360" xr:uid="{2BFF2B6F-D41B-42E3-BE73-455924270E2A}"/>
    <cellStyle name="20% - Accent6 10 2 4 2" xfId="14344" xr:uid="{3F2EC4B2-FF95-48E5-9051-289C1AA3587B}"/>
    <cellStyle name="20% - Accent6 10 2 4 3" xfId="27874" xr:uid="{2B1A3F41-FF8E-4E53-B286-78015784167C}"/>
    <cellStyle name="20% - Accent6 10 2 5" xfId="8392" xr:uid="{CA0A0E1A-1C8D-456B-BBD1-7DF9FECF9B14}"/>
    <cellStyle name="20% - Accent6 10 2 5 2" xfId="29621" xr:uid="{1B395926-7033-46BD-BD85-85E196C259AB}"/>
    <cellStyle name="20% - Accent6 10 2 6" xfId="13661" xr:uid="{636E8E3D-7241-40E9-B0F0-43F25F9E5B23}"/>
    <cellStyle name="20% - Accent6 10 2 7" xfId="18365" xr:uid="{864927D2-E4DD-4B22-80AD-2C0B2C1FE2A2}"/>
    <cellStyle name="20% - Accent6 10 2 8" xfId="19666" xr:uid="{FA85745E-13AC-4B80-AB94-738D61B3B35E}"/>
    <cellStyle name="20% - Accent6 10 2 9" xfId="21033" xr:uid="{99D46676-3C76-4943-80E2-28E25AE01DCC}"/>
    <cellStyle name="20% - Accent6 10 3" xfId="6933" xr:uid="{BC8BE76E-A05A-4736-B8BA-A2A8A4927701}"/>
    <cellStyle name="20% - Accent6 10 3 2" xfId="11198" xr:uid="{E0AC7563-6FEC-4E8B-8148-AC5830845403}"/>
    <cellStyle name="20% - Accent6 10 3 2 2" xfId="17150" xr:uid="{B9AFE201-3D37-4740-ABC8-4C5DEBD29242}"/>
    <cellStyle name="20% - Accent6 10 3 2 3" xfId="26712" xr:uid="{E53E6F49-6536-41BE-A76A-ECC15C4C2E07}"/>
    <cellStyle name="20% - Accent6 10 3 3" xfId="9214" xr:uid="{F94E7DB3-464A-4F1C-9073-4EF9EF6BB096}"/>
    <cellStyle name="20% - Accent6 10 3 3 2" xfId="29624" xr:uid="{1C704750-3898-4FD4-898F-4E3C00236578}"/>
    <cellStyle name="20% - Accent6 10 3 4" xfId="15166" xr:uid="{F5377FCF-154D-4A1D-BE60-B980739D1E14}"/>
    <cellStyle name="20% - Accent6 10 3 5" xfId="21034" xr:uid="{C62E1456-9BA8-40E0-AB30-802B7DBF1AF7}"/>
    <cellStyle name="20% - Accent6 10 3 6" xfId="24728" xr:uid="{13C3EE38-FF90-419F-B8A3-C0383BE76584}"/>
    <cellStyle name="20% - Accent6 10 4" xfId="10375" xr:uid="{A1E23CFA-467E-478B-AE83-A0207170EDDC}"/>
    <cellStyle name="20% - Accent6 10 4 2" xfId="16327" xr:uid="{BE2A1F04-399D-404C-9003-5BD097EA81C6}"/>
    <cellStyle name="20% - Accent6 10 4 2 2" xfId="29625" xr:uid="{38457DDB-921E-4436-9798-002A421FBEB8}"/>
    <cellStyle name="20% - Accent6 10 4 3" xfId="21035" xr:uid="{40C3602B-57DD-49AF-B170-5CCB54EA76DD}"/>
    <cellStyle name="20% - Accent6 10 4 4" xfId="25889" xr:uid="{5F95D35D-3304-49C7-8A2C-9F5F9BC7554F}"/>
    <cellStyle name="20% - Accent6 10 5" xfId="12359" xr:uid="{20C096F7-350B-4FF0-A1C4-E7ADA7BE2F79}"/>
    <cellStyle name="20% - Accent6 10 5 2" xfId="14343" xr:uid="{34017021-9F1E-48C5-86D5-D4A41F4F5ABE}"/>
    <cellStyle name="20% - Accent6 10 5 3" xfId="27873" xr:uid="{51A6651A-583B-43DE-9EDF-7F37FE1C0C66}"/>
    <cellStyle name="20% - Accent6 10 6" xfId="8391" xr:uid="{EC0950D1-E089-4886-B8B6-9560A28FCE3D}"/>
    <cellStyle name="20% - Accent6 10 6 2" xfId="29620" xr:uid="{B30F5A84-17D7-4FF7-BCE4-DFA90C4DE1A4}"/>
    <cellStyle name="20% - Accent6 10 7" xfId="13182" xr:uid="{036E8CBB-A98F-4B23-A90F-40C21CD64779}"/>
    <cellStyle name="20% - Accent6 10 8" xfId="18364" xr:uid="{99CB7F2D-C038-4000-8C6C-91EFF677D3EB}"/>
    <cellStyle name="20% - Accent6 10 9" xfId="19187" xr:uid="{7FFB256E-309F-4594-A971-ECDAB4C89B21}"/>
    <cellStyle name="20% - Accent6 11" xfId="4089" xr:uid="{00999A31-D072-4878-AB46-BB3E3D226A67}"/>
    <cellStyle name="20% - Accent6 11 10" xfId="21036" xr:uid="{2A38E51E-940B-4ED8-85BC-E5F863C8FA1D}"/>
    <cellStyle name="20% - Accent6 11 11" xfId="23907" xr:uid="{0E790E52-E524-4152-82E4-9F76F1106571}"/>
    <cellStyle name="20% - Accent6 11 12" xfId="6031" xr:uid="{08D86A77-D815-4CA0-9B6C-88DE7EC84CC9}"/>
    <cellStyle name="20% - Accent6 11 13" xfId="32192" xr:uid="{43774020-B4FA-4E24-A2A1-AC9B14CFDE5B}"/>
    <cellStyle name="20% - Accent6 11 2" xfId="4090" xr:uid="{F95F96A5-0F6F-4189-B11F-E52B068E796A}"/>
    <cellStyle name="20% - Accent6 11 2 10" xfId="23908" xr:uid="{1F3D19EB-77FF-49E2-8568-A1CF7F36FB57}"/>
    <cellStyle name="20% - Accent6 11 2 11" xfId="6510" xr:uid="{05D329BE-2124-443A-BAEE-623993CC8E92}"/>
    <cellStyle name="20% - Accent6 11 2 12" xfId="32193" xr:uid="{F5BC1179-B726-468C-B278-FBD0F18BE78C}"/>
    <cellStyle name="20% - Accent6 11 2 2" xfId="9694" xr:uid="{969A2AAF-203F-4B44-BA7F-0691A60C3661}"/>
    <cellStyle name="20% - Accent6 11 2 2 2" xfId="11678" xr:uid="{9AB1915E-8D9B-404D-B9FF-E75448C7A9AF}"/>
    <cellStyle name="20% - Accent6 11 2 2 2 2" xfId="17630" xr:uid="{6D3B7C53-17B9-4042-BED7-C6C4DFE6B8F1}"/>
    <cellStyle name="20% - Accent6 11 2 2 2 3" xfId="27192" xr:uid="{AC13351B-8D38-43ED-88CC-3C67EC3E8B2E}"/>
    <cellStyle name="20% - Accent6 11 2 2 3" xfId="15646" xr:uid="{089734FD-E0C2-46EE-979F-0597C447E225}"/>
    <cellStyle name="20% - Accent6 11 2 2 3 2" xfId="29628" xr:uid="{08EA5F68-7D35-4ECC-9929-025490594BB5}"/>
    <cellStyle name="20% - Accent6 11 2 2 4" xfId="21037" xr:uid="{D3C92AA4-D995-45B3-8DC3-6D65EA621C99}"/>
    <cellStyle name="20% - Accent6 11 2 2 5" xfId="25208" xr:uid="{4E5C09EC-62F3-4521-A8E7-E0D91732B86A}"/>
    <cellStyle name="20% - Accent6 11 2 3" xfId="10378" xr:uid="{9B7EE5DC-881F-4F6A-833C-535722E7513F}"/>
    <cellStyle name="20% - Accent6 11 2 3 2" xfId="16330" xr:uid="{7087DD7E-B99F-4032-813B-CBFCAF599183}"/>
    <cellStyle name="20% - Accent6 11 2 3 2 2" xfId="29629" xr:uid="{34251E53-8156-4D29-9744-6647F0FB342D}"/>
    <cellStyle name="20% - Accent6 11 2 3 3" xfId="21038" xr:uid="{ADB51013-583F-414C-B7DE-8617C862E1B3}"/>
    <cellStyle name="20% - Accent6 11 2 3 4" xfId="25892" xr:uid="{9795D607-43D0-42F7-A02C-615A2FBA4FAC}"/>
    <cellStyle name="20% - Accent6 11 2 4" xfId="12362" xr:uid="{3C90CCA1-D552-44F6-9048-015F57AD2C02}"/>
    <cellStyle name="20% - Accent6 11 2 4 2" xfId="14346" xr:uid="{BAC44C50-6910-43AB-BF53-FFF9B122FB75}"/>
    <cellStyle name="20% - Accent6 11 2 4 3" xfId="27876" xr:uid="{5CCF63B5-C381-49E2-89A0-0BB67037FEEE}"/>
    <cellStyle name="20% - Accent6 11 2 5" xfId="8394" xr:uid="{14DC5769-A5AA-4B22-98C4-B6404FF8001C}"/>
    <cellStyle name="20% - Accent6 11 2 5 2" xfId="29627" xr:uid="{7C78526A-AC23-45EA-867A-A773A55D0165}"/>
    <cellStyle name="20% - Accent6 11 2 6" xfId="13662" xr:uid="{D173A9AB-1065-40D0-B427-333EDD809C2E}"/>
    <cellStyle name="20% - Accent6 11 2 7" xfId="18367" xr:uid="{D8A17C98-2026-4BE3-9240-28ED0E6F0EBB}"/>
    <cellStyle name="20% - Accent6 11 2 8" xfId="19667" xr:uid="{99B047C1-1FC8-453A-87E7-0036A0874E34}"/>
    <cellStyle name="20% - Accent6 11 2 9" xfId="21039" xr:uid="{2FC7FDCC-4853-46F5-AB62-479B0A4AB5E6}"/>
    <cellStyle name="20% - Accent6 11 3" xfId="9215" xr:uid="{5BE8B57C-4AA2-4B14-9B0E-E2ED3BAB48A2}"/>
    <cellStyle name="20% - Accent6 11 3 2" xfId="11199" xr:uid="{76C524D8-AA00-4522-BFBC-7C544A14682B}"/>
    <cellStyle name="20% - Accent6 11 3 2 2" xfId="17151" xr:uid="{9E2FF327-91AD-47A7-83AE-0231E5BF9E3A}"/>
    <cellStyle name="20% - Accent6 11 3 2 3" xfId="26713" xr:uid="{823DF805-C96C-4CA4-8F54-E38BED388005}"/>
    <cellStyle name="20% - Accent6 11 3 3" xfId="15167" xr:uid="{8345E753-ECAE-4939-B09F-E1F03574C81A}"/>
    <cellStyle name="20% - Accent6 11 3 3 2" xfId="29630" xr:uid="{C1B7BCE6-2FC0-4AC2-931D-E48F1A94CCBE}"/>
    <cellStyle name="20% - Accent6 11 3 4" xfId="21040" xr:uid="{CD457BF8-6547-48B5-912C-974F00930E75}"/>
    <cellStyle name="20% - Accent6 11 3 5" xfId="24729" xr:uid="{DF93B2E4-E0B2-40A1-AFC7-68735E2FF5D8}"/>
    <cellStyle name="20% - Accent6 11 4" xfId="10377" xr:uid="{F69073CB-8B69-4445-8C83-F0EB41C2A6B7}"/>
    <cellStyle name="20% - Accent6 11 4 2" xfId="16329" xr:uid="{2B090B96-EF73-428B-84BE-CCEF033CCCE8}"/>
    <cellStyle name="20% - Accent6 11 4 2 2" xfId="29631" xr:uid="{A8A720E3-1096-4934-9CAD-7E10138888C2}"/>
    <cellStyle name="20% - Accent6 11 4 3" xfId="21041" xr:uid="{96803F17-57D7-4F29-B6AE-76D062B09BEB}"/>
    <cellStyle name="20% - Accent6 11 4 4" xfId="25891" xr:uid="{BC389D76-9483-47BE-82B4-98D6F54FD496}"/>
    <cellStyle name="20% - Accent6 11 5" xfId="12361" xr:uid="{5F08584A-CB95-46DC-9D7A-6151FBFA975F}"/>
    <cellStyle name="20% - Accent6 11 5 2" xfId="14345" xr:uid="{895635BA-4CBF-411A-B217-145C29D10EB4}"/>
    <cellStyle name="20% - Accent6 11 5 3" xfId="27875" xr:uid="{ED23F2F1-002E-4A85-9791-1D3446B18533}"/>
    <cellStyle name="20% - Accent6 11 6" xfId="8393" xr:uid="{38A8ADBC-EAD0-4A78-8E3D-04900D1E6536}"/>
    <cellStyle name="20% - Accent6 11 6 2" xfId="29626" xr:uid="{90772520-1209-4012-B0F7-6D41B94C49A5}"/>
    <cellStyle name="20% - Accent6 11 7" xfId="13183" xr:uid="{93AB6C86-F53B-4986-9CF2-21D565319721}"/>
    <cellStyle name="20% - Accent6 11 8" xfId="18366" xr:uid="{AC013652-62AC-40DE-9DE3-091A0D0D0472}"/>
    <cellStyle name="20% - Accent6 11 9" xfId="19188" xr:uid="{1BF42258-0A58-47DF-A9E7-407E00F155A4}"/>
    <cellStyle name="20% - Accent6 12" xfId="4091" xr:uid="{5BD3EFDD-6E92-4DAE-9EC0-ED4AC49DE6B0}"/>
    <cellStyle name="20% - Accent6 12 10" xfId="21042" xr:uid="{302E9A04-19FE-4C81-819C-5DB6FD4BE727}"/>
    <cellStyle name="20% - Accent6 12 11" xfId="23909" xr:uid="{EAE5E854-A646-47AA-A802-DDFE49C01F99}"/>
    <cellStyle name="20% - Accent6 12 12" xfId="6032" xr:uid="{CB57F5CE-E595-470C-B8EA-670D4B9DEBA0}"/>
    <cellStyle name="20% - Accent6 12 13" xfId="32194" xr:uid="{A8690F5A-3364-47B5-BDF7-FDB161A0FE3C}"/>
    <cellStyle name="20% - Accent6 12 2" xfId="4092" xr:uid="{8EF92CFD-B4D1-4F61-884C-BD02A212874A}"/>
    <cellStyle name="20% - Accent6 12 2 10" xfId="23910" xr:uid="{BECABD54-7C75-4120-AA5A-7F3892D5B962}"/>
    <cellStyle name="20% - Accent6 12 2 11" xfId="6511" xr:uid="{37D81DB4-D998-4FF3-B4BB-8A2F8528568A}"/>
    <cellStyle name="20% - Accent6 12 2 12" xfId="32195" xr:uid="{B5AB6743-6797-47A4-8FC2-571FE9F4A601}"/>
    <cellStyle name="20% - Accent6 12 2 2" xfId="9695" xr:uid="{012F491B-D27F-4563-A821-17F21AAE00D8}"/>
    <cellStyle name="20% - Accent6 12 2 2 2" xfId="11679" xr:uid="{CB18BD8F-163D-4030-B638-41B347BA4EC5}"/>
    <cellStyle name="20% - Accent6 12 2 2 2 2" xfId="17631" xr:uid="{4175F413-6BBB-4DC0-AC5B-98506D7061AA}"/>
    <cellStyle name="20% - Accent6 12 2 2 2 3" xfId="27193" xr:uid="{7C9EA7E1-A9C0-4AD1-8235-3790D0AC3A29}"/>
    <cellStyle name="20% - Accent6 12 2 2 3" xfId="15647" xr:uid="{DE360A2A-0370-44CE-A2A2-58B544FB6A4A}"/>
    <cellStyle name="20% - Accent6 12 2 2 3 2" xfId="29634" xr:uid="{F75A4E9C-D441-46B1-8322-C2DCFD861410}"/>
    <cellStyle name="20% - Accent6 12 2 2 4" xfId="21043" xr:uid="{451FBB25-F513-482B-997A-829058A8C098}"/>
    <cellStyle name="20% - Accent6 12 2 2 5" xfId="25209" xr:uid="{2A0379DD-9813-4E9B-8DE9-E06165509BED}"/>
    <cellStyle name="20% - Accent6 12 2 3" xfId="10380" xr:uid="{2181C5AC-0CB3-41EE-B66A-0374BF90B748}"/>
    <cellStyle name="20% - Accent6 12 2 3 2" xfId="16332" xr:uid="{36D97806-BECF-49FD-9AD4-1748087D0BC9}"/>
    <cellStyle name="20% - Accent6 12 2 3 2 2" xfId="29635" xr:uid="{5A23763F-4CCD-4F52-A668-50C267DC89B9}"/>
    <cellStyle name="20% - Accent6 12 2 3 3" xfId="21044" xr:uid="{4A68F01D-A917-4951-A666-21021D8337E8}"/>
    <cellStyle name="20% - Accent6 12 2 3 4" xfId="25894" xr:uid="{ED52777E-BC0D-496A-B6B3-C7C8B5116181}"/>
    <cellStyle name="20% - Accent6 12 2 4" xfId="12364" xr:uid="{9A8B6A1D-5A85-4FEC-9CE8-ACAAB80CF8D1}"/>
    <cellStyle name="20% - Accent6 12 2 4 2" xfId="14348" xr:uid="{7568FF1B-3A69-41F1-9C58-6033AEB48E3A}"/>
    <cellStyle name="20% - Accent6 12 2 4 3" xfId="27878" xr:uid="{F8F6E791-E7D6-4208-9662-B2DFF9956E20}"/>
    <cellStyle name="20% - Accent6 12 2 5" xfId="8396" xr:uid="{65BE9092-1E0D-41EA-8787-676DBD8B26B0}"/>
    <cellStyle name="20% - Accent6 12 2 5 2" xfId="29633" xr:uid="{0E43C628-9586-4A45-B21D-1B0C74423B23}"/>
    <cellStyle name="20% - Accent6 12 2 6" xfId="13663" xr:uid="{34AF71BC-B580-45A8-A8CC-03F78AEA3145}"/>
    <cellStyle name="20% - Accent6 12 2 7" xfId="18369" xr:uid="{258EB533-68D9-4E3D-ABB0-102E7ACDE184}"/>
    <cellStyle name="20% - Accent6 12 2 8" xfId="19668" xr:uid="{F33A6865-57CC-4204-887F-43AD17C5CE57}"/>
    <cellStyle name="20% - Accent6 12 2 9" xfId="21045" xr:uid="{EFF1416B-A31E-4489-B80C-59FA9F5E08C4}"/>
    <cellStyle name="20% - Accent6 12 3" xfId="9216" xr:uid="{133211EE-D139-4D0C-9AE8-701F555A803E}"/>
    <cellStyle name="20% - Accent6 12 3 2" xfId="11200" xr:uid="{9A0EFBEF-318E-468F-91B6-78437D4F60CE}"/>
    <cellStyle name="20% - Accent6 12 3 2 2" xfId="17152" xr:uid="{906F27C9-FF14-48F2-AE63-9DD0A98937BD}"/>
    <cellStyle name="20% - Accent6 12 3 2 3" xfId="26714" xr:uid="{F937E8F8-F94F-4ADC-A901-812477323050}"/>
    <cellStyle name="20% - Accent6 12 3 3" xfId="15168" xr:uid="{6A136EA3-6017-4A03-9CB3-B666873636C6}"/>
    <cellStyle name="20% - Accent6 12 3 3 2" xfId="29636" xr:uid="{27B94216-0FF5-42DD-AE0A-F5C118C0D83D}"/>
    <cellStyle name="20% - Accent6 12 3 4" xfId="21046" xr:uid="{F164E7C5-63F4-4F5A-97DE-80D2B30AF055}"/>
    <cellStyle name="20% - Accent6 12 3 5" xfId="24730" xr:uid="{13C156F9-F07C-4E5F-A05A-239EF5733CBF}"/>
    <cellStyle name="20% - Accent6 12 4" xfId="10379" xr:uid="{2569A56D-4C63-4DD6-BE28-2AF311131619}"/>
    <cellStyle name="20% - Accent6 12 4 2" xfId="16331" xr:uid="{89B9B805-F919-41C9-8BA2-14DB6ED8B34A}"/>
    <cellStyle name="20% - Accent6 12 4 2 2" xfId="29637" xr:uid="{6C878631-D7A7-41A2-8761-9E20B27EEA5D}"/>
    <cellStyle name="20% - Accent6 12 4 3" xfId="21047" xr:uid="{0EE5E9D8-6863-4DAE-9797-8E969D3DB23D}"/>
    <cellStyle name="20% - Accent6 12 4 4" xfId="25893" xr:uid="{6B09FF2E-9255-4DD8-9850-91371EBEFEC6}"/>
    <cellStyle name="20% - Accent6 12 5" xfId="12363" xr:uid="{7CEEBFFA-FB1A-45FA-BE0D-3409D54BC55A}"/>
    <cellStyle name="20% - Accent6 12 5 2" xfId="14347" xr:uid="{6C8B34FD-E730-451E-886E-A6AEAE552344}"/>
    <cellStyle name="20% - Accent6 12 5 3" xfId="27877" xr:uid="{CA0F6A55-2362-494C-9E2E-D88DB6B6786D}"/>
    <cellStyle name="20% - Accent6 12 6" xfId="8395" xr:uid="{0EF7B4B3-AB42-4103-A74D-F691B51E7E85}"/>
    <cellStyle name="20% - Accent6 12 6 2" xfId="29632" xr:uid="{39B1266A-F8A8-4198-90E6-6D8C832DABC6}"/>
    <cellStyle name="20% - Accent6 12 7" xfId="13184" xr:uid="{3FC58BFD-5315-4F9A-BB06-90453529252E}"/>
    <cellStyle name="20% - Accent6 12 8" xfId="18368" xr:uid="{661DF5FC-B6A9-405F-A3D9-2F6A39EAFEC8}"/>
    <cellStyle name="20% - Accent6 12 9" xfId="19189" xr:uid="{ECE439D0-72B2-4200-A62E-C6C8009B47B4}"/>
    <cellStyle name="20% - Accent6 13" xfId="4093" xr:uid="{F00A759B-B1B1-4DF4-AA45-9C16BBDC78C2}"/>
    <cellStyle name="20% - Accent6 13 10" xfId="21048" xr:uid="{CAB0C8C5-DC3C-4FFC-B660-8DDFFDC89F6A}"/>
    <cellStyle name="20% - Accent6 13 11" xfId="23911" xr:uid="{87B3F1F6-F3D4-4C60-85B2-9F7604F5BBC5}"/>
    <cellStyle name="20% - Accent6 13 12" xfId="6033" xr:uid="{A844E22F-67E0-4052-A556-AFE02CEF63FF}"/>
    <cellStyle name="20% - Accent6 13 13" xfId="32196" xr:uid="{4553843D-DEA5-4086-8253-6E17C610AC59}"/>
    <cellStyle name="20% - Accent6 13 2" xfId="4094" xr:uid="{1E07A481-11AD-4A37-95A2-3963638A852D}"/>
    <cellStyle name="20% - Accent6 13 2 10" xfId="23912" xr:uid="{83176776-E658-42F3-AF8D-76F63E7071A9}"/>
    <cellStyle name="20% - Accent6 13 2 11" xfId="6512" xr:uid="{8EBEA71D-4E25-4CAE-B666-4B92F48B0DB1}"/>
    <cellStyle name="20% - Accent6 13 2 12" xfId="32197" xr:uid="{0AE1E254-EFBE-4C7F-B309-3D3B82DC3EB4}"/>
    <cellStyle name="20% - Accent6 13 2 2" xfId="9696" xr:uid="{A68A5EF1-DB61-4DDD-B6A9-A33F08A4C4CD}"/>
    <cellStyle name="20% - Accent6 13 2 2 2" xfId="11680" xr:uid="{8BD5778D-95C1-4CC7-ACCF-96607554B864}"/>
    <cellStyle name="20% - Accent6 13 2 2 2 2" xfId="17632" xr:uid="{FC62B3B2-B585-4357-A0F2-4C9849DFD387}"/>
    <cellStyle name="20% - Accent6 13 2 2 2 3" xfId="27194" xr:uid="{575EAA69-E779-4A5B-867D-687E5C5E68E8}"/>
    <cellStyle name="20% - Accent6 13 2 2 3" xfId="15648" xr:uid="{6D3DAB61-8941-4768-8F66-323883559985}"/>
    <cellStyle name="20% - Accent6 13 2 2 3 2" xfId="29640" xr:uid="{53544118-781B-4E83-8BF9-D43C51833D8F}"/>
    <cellStyle name="20% - Accent6 13 2 2 4" xfId="21049" xr:uid="{7A3C0366-245D-434A-8321-C4ACAA4FF501}"/>
    <cellStyle name="20% - Accent6 13 2 2 5" xfId="25210" xr:uid="{399196D4-DA7A-4E39-A2A6-AA3E89B06265}"/>
    <cellStyle name="20% - Accent6 13 2 3" xfId="10382" xr:uid="{F4B9816A-8D55-4131-868E-B589F2972808}"/>
    <cellStyle name="20% - Accent6 13 2 3 2" xfId="16334" xr:uid="{EBEE96DF-202F-475F-A573-6D5C88265998}"/>
    <cellStyle name="20% - Accent6 13 2 3 2 2" xfId="29641" xr:uid="{554106EC-F120-4B9B-9FF3-3D1C44D4FD00}"/>
    <cellStyle name="20% - Accent6 13 2 3 3" xfId="21050" xr:uid="{DA508F5C-C1C3-4E44-B078-5E648660B6BA}"/>
    <cellStyle name="20% - Accent6 13 2 3 4" xfId="25896" xr:uid="{7DC48DF4-7D29-4D97-8725-86157036C7D1}"/>
    <cellStyle name="20% - Accent6 13 2 4" xfId="12366" xr:uid="{A4F6C881-4DEB-4759-8160-1D257A4148AF}"/>
    <cellStyle name="20% - Accent6 13 2 4 2" xfId="14350" xr:uid="{1C862283-3D31-43F1-9675-D9D2960F8913}"/>
    <cellStyle name="20% - Accent6 13 2 4 3" xfId="27880" xr:uid="{F965B999-853F-4F94-9F5B-AFB9FA93D802}"/>
    <cellStyle name="20% - Accent6 13 2 5" xfId="8398" xr:uid="{BB0595AB-E6B7-4B86-BE3D-5F80D41D5491}"/>
    <cellStyle name="20% - Accent6 13 2 5 2" xfId="29639" xr:uid="{BE37EA1F-17A4-4119-8ACA-CD428A37A8F5}"/>
    <cellStyle name="20% - Accent6 13 2 6" xfId="13664" xr:uid="{B57097A9-54DB-4DA1-9CB0-96654F113E88}"/>
    <cellStyle name="20% - Accent6 13 2 7" xfId="18371" xr:uid="{BB4EB440-BB88-4147-B48B-7A9C0216622B}"/>
    <cellStyle name="20% - Accent6 13 2 8" xfId="19669" xr:uid="{E8789EAA-9DC1-411B-AEE4-54B2497929E5}"/>
    <cellStyle name="20% - Accent6 13 2 9" xfId="21051" xr:uid="{21079E81-FBDA-48A2-949D-321C16B20DB9}"/>
    <cellStyle name="20% - Accent6 13 3" xfId="9217" xr:uid="{BD565318-B947-41CD-9F39-B9C196D5C195}"/>
    <cellStyle name="20% - Accent6 13 3 2" xfId="11201" xr:uid="{6667183E-67E8-45A2-9735-5E3CBD9F87A9}"/>
    <cellStyle name="20% - Accent6 13 3 2 2" xfId="17153" xr:uid="{1D7B0072-9270-4843-93CD-0DD7EB2EB6FD}"/>
    <cellStyle name="20% - Accent6 13 3 2 3" xfId="26715" xr:uid="{A415E4A3-FDB8-41AA-A1F9-09202B5394AB}"/>
    <cellStyle name="20% - Accent6 13 3 3" xfId="15169" xr:uid="{3A8B3104-B314-4CC7-BDC0-1787A892822E}"/>
    <cellStyle name="20% - Accent6 13 3 3 2" xfId="29642" xr:uid="{5BEC4E7F-097A-41AD-9706-CC70F4602FDF}"/>
    <cellStyle name="20% - Accent6 13 3 4" xfId="21052" xr:uid="{8CC458D4-D5FD-439F-A009-B77C1DF98CB2}"/>
    <cellStyle name="20% - Accent6 13 3 5" xfId="24731" xr:uid="{B65D6560-1913-405C-9139-798DC39C594B}"/>
    <cellStyle name="20% - Accent6 13 4" xfId="10381" xr:uid="{D73570D1-A144-46C0-93D5-2B446F1B3F9E}"/>
    <cellStyle name="20% - Accent6 13 4 2" xfId="16333" xr:uid="{9376AE92-B0F5-45DF-9531-CA8E917A9678}"/>
    <cellStyle name="20% - Accent6 13 4 2 2" xfId="29643" xr:uid="{1B5B5AB8-DBDD-4A5A-8798-FD16FB580E39}"/>
    <cellStyle name="20% - Accent6 13 4 3" xfId="21053" xr:uid="{359B9FC4-3ED4-4F95-92E2-D5423AB23F7B}"/>
    <cellStyle name="20% - Accent6 13 4 4" xfId="25895" xr:uid="{C84C58DF-E142-4940-814A-295298C89648}"/>
    <cellStyle name="20% - Accent6 13 5" xfId="12365" xr:uid="{BF5E9F6D-5AA9-414E-A306-C96A92434FBE}"/>
    <cellStyle name="20% - Accent6 13 5 2" xfId="14349" xr:uid="{7C70BAE5-3262-4B37-91AA-220672368D88}"/>
    <cellStyle name="20% - Accent6 13 5 3" xfId="27879" xr:uid="{D158BC17-CECE-4B4C-B153-B96C4E9CA34C}"/>
    <cellStyle name="20% - Accent6 13 6" xfId="8397" xr:uid="{4DAE9510-05AA-4FB5-AE96-8B4DFB0DD864}"/>
    <cellStyle name="20% - Accent6 13 6 2" xfId="29638" xr:uid="{4EC22B06-49E3-47F0-BBD0-23A965EA2B96}"/>
    <cellStyle name="20% - Accent6 13 7" xfId="13185" xr:uid="{AC906D1C-44B9-4364-8C26-A8EC6E123A25}"/>
    <cellStyle name="20% - Accent6 13 8" xfId="18370" xr:uid="{48A0F4FE-5E69-41A1-820F-970C9DA225FC}"/>
    <cellStyle name="20% - Accent6 13 9" xfId="19190" xr:uid="{4B95E785-544F-4B6D-B517-F1AF31052194}"/>
    <cellStyle name="20% - Accent6 14" xfId="4095" xr:uid="{99599361-C47E-479B-96AC-A4AB81B4CC8A}"/>
    <cellStyle name="20% - Accent6 14 10" xfId="21054" xr:uid="{DE4E9149-F32B-4A25-9AD0-9397B8F9E456}"/>
    <cellStyle name="20% - Accent6 14 11" xfId="23913" xr:uid="{98F83595-D738-4FB8-8699-8F80A7C803F8}"/>
    <cellStyle name="20% - Accent6 14 12" xfId="6034" xr:uid="{92E01CA2-C7A3-49A8-91E8-385E6EA65E80}"/>
    <cellStyle name="20% - Accent6 14 13" xfId="32198" xr:uid="{1B03DD1F-4DD7-4B5A-8F83-77609250EB63}"/>
    <cellStyle name="20% - Accent6 14 2" xfId="4096" xr:uid="{A5765051-7535-4193-9F28-24E4BB7EB254}"/>
    <cellStyle name="20% - Accent6 14 2 10" xfId="23914" xr:uid="{2EB40594-F187-4B06-8A0D-DBF2C21EFEFB}"/>
    <cellStyle name="20% - Accent6 14 2 11" xfId="6513" xr:uid="{BEF60C3D-67EE-46A7-A725-0159DCFCC9DB}"/>
    <cellStyle name="20% - Accent6 14 2 12" xfId="32199" xr:uid="{F5618780-083F-474E-8D11-91BB5E781780}"/>
    <cellStyle name="20% - Accent6 14 2 2" xfId="9697" xr:uid="{0050D65B-CC60-4FB3-AB30-42D0D7D7F47D}"/>
    <cellStyle name="20% - Accent6 14 2 2 2" xfId="11681" xr:uid="{23FE51DB-AE75-4CAD-A8FF-EF21A9563A11}"/>
    <cellStyle name="20% - Accent6 14 2 2 2 2" xfId="17633" xr:uid="{C503F6CB-1021-4AB6-988B-EF59B230BA72}"/>
    <cellStyle name="20% - Accent6 14 2 2 2 3" xfId="27195" xr:uid="{6B1B37D7-018B-4088-AE8D-F69DA6AEE02C}"/>
    <cellStyle name="20% - Accent6 14 2 2 3" xfId="15649" xr:uid="{4F7B1CDD-7089-4791-8624-0D3BC35E829D}"/>
    <cellStyle name="20% - Accent6 14 2 2 3 2" xfId="29646" xr:uid="{AD2925D3-5370-4C1B-9AFE-DE8550CEF80D}"/>
    <cellStyle name="20% - Accent6 14 2 2 4" xfId="21055" xr:uid="{1216F316-3A10-4042-89AD-2A72C3645E79}"/>
    <cellStyle name="20% - Accent6 14 2 2 5" xfId="25211" xr:uid="{B7DA69F2-2672-429A-9998-AA1F0554928E}"/>
    <cellStyle name="20% - Accent6 14 2 3" xfId="10384" xr:uid="{4F66EA83-0215-4C82-843B-3D1EDD1C6ABA}"/>
    <cellStyle name="20% - Accent6 14 2 3 2" xfId="16336" xr:uid="{374489FD-4796-432B-BC54-0987AC2EF9BB}"/>
    <cellStyle name="20% - Accent6 14 2 3 2 2" xfId="29647" xr:uid="{7DC42021-7E45-4D11-BFF7-B6ACAFADFB9E}"/>
    <cellStyle name="20% - Accent6 14 2 3 3" xfId="21056" xr:uid="{310E6B72-3D0E-4925-B727-6B12469F9395}"/>
    <cellStyle name="20% - Accent6 14 2 3 4" xfId="25898" xr:uid="{FE63E3B7-33BA-4587-9B6F-20302413CA51}"/>
    <cellStyle name="20% - Accent6 14 2 4" xfId="12368" xr:uid="{5635469C-C12B-4B0F-A18E-55FCE7524AC4}"/>
    <cellStyle name="20% - Accent6 14 2 4 2" xfId="14352" xr:uid="{7BB29FCA-CCE1-4057-BB3D-968972F56BE3}"/>
    <cellStyle name="20% - Accent6 14 2 4 3" xfId="27882" xr:uid="{629FB516-1662-4967-81E4-75006705395B}"/>
    <cellStyle name="20% - Accent6 14 2 5" xfId="8400" xr:uid="{53014AC2-1C0C-4CFB-B753-0219ED389B31}"/>
    <cellStyle name="20% - Accent6 14 2 5 2" xfId="29645" xr:uid="{539D25AB-88A6-4DAB-8DC2-8E4EB303CC1B}"/>
    <cellStyle name="20% - Accent6 14 2 6" xfId="13665" xr:uid="{9BA3217F-3E73-4C9A-8919-56593038C966}"/>
    <cellStyle name="20% - Accent6 14 2 7" xfId="18373" xr:uid="{D30629CA-8418-47E0-A21C-BA0AF1E179AE}"/>
    <cellStyle name="20% - Accent6 14 2 8" xfId="19670" xr:uid="{09ACF9B6-21FF-4DBF-BE87-FD9D7D46B4D6}"/>
    <cellStyle name="20% - Accent6 14 2 9" xfId="21057" xr:uid="{3A7A53E9-8AA1-4DAE-8251-5B19FE3D37BD}"/>
    <cellStyle name="20% - Accent6 14 3" xfId="9218" xr:uid="{35AF0A1D-0699-4F55-900F-308979756DB0}"/>
    <cellStyle name="20% - Accent6 14 3 2" xfId="11202" xr:uid="{5F0E2EFA-B30B-4842-8761-C21A0196EDD7}"/>
    <cellStyle name="20% - Accent6 14 3 2 2" xfId="17154" xr:uid="{83E24F76-093C-4A0E-911D-C6D95B08629B}"/>
    <cellStyle name="20% - Accent6 14 3 2 3" xfId="26716" xr:uid="{9909A54C-A302-4A24-B5DA-B5DF7CA1D7DC}"/>
    <cellStyle name="20% - Accent6 14 3 3" xfId="15170" xr:uid="{6F35A26B-4F29-4500-9025-0737D674B238}"/>
    <cellStyle name="20% - Accent6 14 3 3 2" xfId="29648" xr:uid="{34DF5F5D-8AED-4856-A463-C0222C67066E}"/>
    <cellStyle name="20% - Accent6 14 3 4" xfId="21058" xr:uid="{9619B9DB-2C0B-4536-8D50-0C1B279A61AA}"/>
    <cellStyle name="20% - Accent6 14 3 5" xfId="24732" xr:uid="{9AA74867-85A0-4B65-A030-1B9E3C6B9916}"/>
    <cellStyle name="20% - Accent6 14 4" xfId="10383" xr:uid="{ACDA6EA5-5186-4BB3-B20A-2F2319A9827D}"/>
    <cellStyle name="20% - Accent6 14 4 2" xfId="16335" xr:uid="{2E34652C-D456-4933-8C81-A48AD8BF9752}"/>
    <cellStyle name="20% - Accent6 14 4 2 2" xfId="29649" xr:uid="{0C68B917-95F6-47F9-A585-1713AF7DF734}"/>
    <cellStyle name="20% - Accent6 14 4 3" xfId="21059" xr:uid="{78919AB4-DA90-4800-9A44-4AA6E11E2A2A}"/>
    <cellStyle name="20% - Accent6 14 4 4" xfId="25897" xr:uid="{BA2665FF-128F-47DC-A040-16DD360DF93E}"/>
    <cellStyle name="20% - Accent6 14 5" xfId="12367" xr:uid="{1D695896-ADF4-48E2-A2F6-94BB53A257D1}"/>
    <cellStyle name="20% - Accent6 14 5 2" xfId="14351" xr:uid="{38FBC68D-01E4-4180-880F-6E2471E6E76C}"/>
    <cellStyle name="20% - Accent6 14 5 3" xfId="27881" xr:uid="{8CBAE166-5928-4282-9943-E7DC339C2BAA}"/>
    <cellStyle name="20% - Accent6 14 6" xfId="8399" xr:uid="{C8E82789-3680-4E05-9CD7-BE0E39C3A796}"/>
    <cellStyle name="20% - Accent6 14 6 2" xfId="29644" xr:uid="{260DC57C-4F02-4D46-988C-CF74FE2ACDE5}"/>
    <cellStyle name="20% - Accent6 14 7" xfId="13186" xr:uid="{C6138754-79A3-4D62-B1A3-FBF11E1E8085}"/>
    <cellStyle name="20% - Accent6 14 8" xfId="18372" xr:uid="{E1C9EC42-75ED-4391-90B6-EFCF33FEE25A}"/>
    <cellStyle name="20% - Accent6 14 9" xfId="19191" xr:uid="{4C41144A-3EC6-4F0A-93B2-B32A19C687D4}"/>
    <cellStyle name="20% - Accent6 15" xfId="4097" xr:uid="{9C3D7CAB-91F3-4BF8-8D1D-3EFC50B1391F}"/>
    <cellStyle name="20% - Accent6 15 10" xfId="21060" xr:uid="{47F55DB5-9A5C-4A2B-95CE-DC6468FF40F5}"/>
    <cellStyle name="20% - Accent6 15 11" xfId="23915" xr:uid="{97FA9C90-476D-4A0B-AB51-A36E8D337CA3}"/>
    <cellStyle name="20% - Accent6 15 12" xfId="6035" xr:uid="{62ECDE9B-E853-41C2-BBCA-0021F095F32C}"/>
    <cellStyle name="20% - Accent6 15 13" xfId="32200" xr:uid="{6AC05DB0-0EC6-4A38-90B8-E6A5ABB678BD}"/>
    <cellStyle name="20% - Accent6 15 2" xfId="4098" xr:uid="{BD84CD42-89F9-4C07-AF13-D3C76193FBFE}"/>
    <cellStyle name="20% - Accent6 15 2 10" xfId="23916" xr:uid="{1B8BFC66-9146-4846-B500-FAEABDE17985}"/>
    <cellStyle name="20% - Accent6 15 2 11" xfId="6514" xr:uid="{2BB07E9E-2B34-420A-828E-19EE665CBD75}"/>
    <cellStyle name="20% - Accent6 15 2 12" xfId="32201" xr:uid="{7ACA4764-F5D5-42AD-80E1-462AD6E285A9}"/>
    <cellStyle name="20% - Accent6 15 2 2" xfId="9698" xr:uid="{E3E87DF1-8524-4A48-8FD5-D0F394707F6D}"/>
    <cellStyle name="20% - Accent6 15 2 2 2" xfId="11682" xr:uid="{5BA00A30-BFC4-4DD9-B1C5-C356E439EA6C}"/>
    <cellStyle name="20% - Accent6 15 2 2 2 2" xfId="17634" xr:uid="{A700F671-80CA-4223-B626-DE7CC140AD71}"/>
    <cellStyle name="20% - Accent6 15 2 2 2 3" xfId="27196" xr:uid="{1BFFF830-EA4E-436E-A169-B03F6DA9DA11}"/>
    <cellStyle name="20% - Accent6 15 2 2 3" xfId="15650" xr:uid="{64792B14-BEF1-433D-A0E8-C2406A2CB9B8}"/>
    <cellStyle name="20% - Accent6 15 2 2 3 2" xfId="29652" xr:uid="{16957623-4E22-4D6A-BB91-CB1EF8230507}"/>
    <cellStyle name="20% - Accent6 15 2 2 4" xfId="21061" xr:uid="{F0BA30C4-23E3-4389-B305-FF24A729A333}"/>
    <cellStyle name="20% - Accent6 15 2 2 5" xfId="25212" xr:uid="{1F371A3A-972B-4834-9851-6F0DB5F07646}"/>
    <cellStyle name="20% - Accent6 15 2 3" xfId="10386" xr:uid="{68D71FB5-B623-445B-B564-646E73C58640}"/>
    <cellStyle name="20% - Accent6 15 2 3 2" xfId="16338" xr:uid="{617BB811-73E9-422B-9F0D-0C27343A1C6B}"/>
    <cellStyle name="20% - Accent6 15 2 3 2 2" xfId="29653" xr:uid="{7E017656-B734-4C98-8E28-A34C8533419C}"/>
    <cellStyle name="20% - Accent6 15 2 3 3" xfId="21062" xr:uid="{E78DAB95-6009-47FA-8862-012921CB5714}"/>
    <cellStyle name="20% - Accent6 15 2 3 4" xfId="25900" xr:uid="{2DE13498-7F04-41C1-BEDF-9E109490B617}"/>
    <cellStyle name="20% - Accent6 15 2 4" xfId="12370" xr:uid="{23A8A589-5E8E-4A71-A137-FAEE853752D8}"/>
    <cellStyle name="20% - Accent6 15 2 4 2" xfId="14354" xr:uid="{AE78856C-1346-4C48-99D8-0717533C4B5F}"/>
    <cellStyle name="20% - Accent6 15 2 4 3" xfId="27884" xr:uid="{F95259D1-4ECC-454A-B1CD-3581FE0E7367}"/>
    <cellStyle name="20% - Accent6 15 2 5" xfId="8402" xr:uid="{A6E031C6-18EE-4FF3-BDA7-A92033CD5033}"/>
    <cellStyle name="20% - Accent6 15 2 5 2" xfId="29651" xr:uid="{6CA258FC-BE3E-433F-9781-B54D24B8EE6E}"/>
    <cellStyle name="20% - Accent6 15 2 6" xfId="13666" xr:uid="{DCE52262-79B1-409D-933D-699EB2505EA9}"/>
    <cellStyle name="20% - Accent6 15 2 7" xfId="18375" xr:uid="{CD0C00DA-7AD0-4613-89B8-BB32B925957A}"/>
    <cellStyle name="20% - Accent6 15 2 8" xfId="19671" xr:uid="{3931283A-0984-4CA2-8349-E422CEF86970}"/>
    <cellStyle name="20% - Accent6 15 2 9" xfId="21063" xr:uid="{3A77BDF4-9A49-4EE4-96B4-6B826D613DBF}"/>
    <cellStyle name="20% - Accent6 15 3" xfId="9219" xr:uid="{202533E6-7E6D-442B-BF72-919E3C26F7ED}"/>
    <cellStyle name="20% - Accent6 15 3 2" xfId="11203" xr:uid="{49925405-7697-466F-9864-2C83ACFEBE3D}"/>
    <cellStyle name="20% - Accent6 15 3 2 2" xfId="17155" xr:uid="{DE35DD4B-BC28-4098-B5E3-CB51F1DEBD50}"/>
    <cellStyle name="20% - Accent6 15 3 2 3" xfId="26717" xr:uid="{BAD852FC-EFB7-4BB1-AF88-5722369CE104}"/>
    <cellStyle name="20% - Accent6 15 3 3" xfId="15171" xr:uid="{E2114987-422E-4DE8-A266-C2B55CCA9A64}"/>
    <cellStyle name="20% - Accent6 15 3 3 2" xfId="29654" xr:uid="{C86E057D-7ECA-4122-8CC7-06594AD7A311}"/>
    <cellStyle name="20% - Accent6 15 3 4" xfId="21064" xr:uid="{26D2D27E-4194-453E-95D6-A251442D986F}"/>
    <cellStyle name="20% - Accent6 15 3 5" xfId="24733" xr:uid="{2D11E72D-105F-4071-952C-98ECDD2A5AF9}"/>
    <cellStyle name="20% - Accent6 15 4" xfId="10385" xr:uid="{56D41A93-EC0D-427D-8177-AA6F3C879E8B}"/>
    <cellStyle name="20% - Accent6 15 4 2" xfId="16337" xr:uid="{95EF1ABD-CA02-4A30-90B0-3379F209A237}"/>
    <cellStyle name="20% - Accent6 15 4 2 2" xfId="29655" xr:uid="{58310FF9-FD74-4CFB-B53A-005FD5C8CA99}"/>
    <cellStyle name="20% - Accent6 15 4 3" xfId="21065" xr:uid="{912A4EBA-5651-4901-BA4F-C86423E3887D}"/>
    <cellStyle name="20% - Accent6 15 4 4" xfId="25899" xr:uid="{A10BDDE7-8DC5-43F1-BEAC-02C3BFDAB640}"/>
    <cellStyle name="20% - Accent6 15 5" xfId="12369" xr:uid="{61656B71-270C-41D2-B938-6738412D7B3B}"/>
    <cellStyle name="20% - Accent6 15 5 2" xfId="14353" xr:uid="{6489B763-5F04-43AC-9DD9-9636BE7443A2}"/>
    <cellStyle name="20% - Accent6 15 5 3" xfId="27883" xr:uid="{1D4B08E8-FCFC-44A9-B419-E0C6A43B5F08}"/>
    <cellStyle name="20% - Accent6 15 6" xfId="8401" xr:uid="{DF46A482-222E-485A-9748-76AA43B27E71}"/>
    <cellStyle name="20% - Accent6 15 6 2" xfId="29650" xr:uid="{6CAD3256-B75B-4653-A316-5BA9DAC9949A}"/>
    <cellStyle name="20% - Accent6 15 7" xfId="13187" xr:uid="{6039BD09-153F-4851-BDA6-2E445E8CA643}"/>
    <cellStyle name="20% - Accent6 15 8" xfId="18374" xr:uid="{6382B7DE-F64E-447E-9072-9839FB8E0E1A}"/>
    <cellStyle name="20% - Accent6 15 9" xfId="19192" xr:uid="{80B12696-BAA5-47B0-B20F-793BD4ECE640}"/>
    <cellStyle name="20% - Accent6 16" xfId="4099" xr:uid="{84B52FA8-7D57-491F-9FDD-98B7CE267DA3}"/>
    <cellStyle name="20% - Accent6 16 10" xfId="21066" xr:uid="{97776853-E760-4676-8DE1-316D5A4871C7}"/>
    <cellStyle name="20% - Accent6 16 11" xfId="23917" xr:uid="{83431EA2-7B12-4717-AEF8-B50C0D785955}"/>
    <cellStyle name="20% - Accent6 16 12" xfId="6036" xr:uid="{E933D939-7D7A-4F08-A039-DEBAB0D0DD41}"/>
    <cellStyle name="20% - Accent6 16 13" xfId="32202" xr:uid="{E4B86DC6-525F-43C9-925D-20602DB9FCAE}"/>
    <cellStyle name="20% - Accent6 16 2" xfId="4100" xr:uid="{97104E84-8415-4893-BF71-0D9F6C9E5427}"/>
    <cellStyle name="20% - Accent6 16 2 10" xfId="23918" xr:uid="{EAAC75A1-7A90-4583-8052-F917572501CD}"/>
    <cellStyle name="20% - Accent6 16 2 11" xfId="6515" xr:uid="{4A79AC5A-B348-4110-8E47-50914CC21DD1}"/>
    <cellStyle name="20% - Accent6 16 2 12" xfId="32203" xr:uid="{6F506B1F-25E8-4BBA-BD57-9C2FF5AE1F0C}"/>
    <cellStyle name="20% - Accent6 16 2 2" xfId="9699" xr:uid="{F040242F-5B33-4A14-BC0C-7BD6F3B2DDE0}"/>
    <cellStyle name="20% - Accent6 16 2 2 2" xfId="11683" xr:uid="{2FB2F199-E842-4998-96FA-3408411E80F4}"/>
    <cellStyle name="20% - Accent6 16 2 2 2 2" xfId="17635" xr:uid="{170D2DD3-6FAC-4FEF-AB4C-2C4EDA1746EC}"/>
    <cellStyle name="20% - Accent6 16 2 2 2 3" xfId="27197" xr:uid="{711926E1-A49F-4E2E-B8B6-4F1DEFCF939E}"/>
    <cellStyle name="20% - Accent6 16 2 2 3" xfId="15651" xr:uid="{24EF0395-61B3-420B-BAB4-6AFBC287F96D}"/>
    <cellStyle name="20% - Accent6 16 2 2 3 2" xfId="29658" xr:uid="{CBC9F921-6116-4361-9B42-ED0057DC3F6A}"/>
    <cellStyle name="20% - Accent6 16 2 2 4" xfId="21067" xr:uid="{3C975059-5A2C-42B8-9CC9-E9B7EB6E980A}"/>
    <cellStyle name="20% - Accent6 16 2 2 5" xfId="25213" xr:uid="{A82CB1DE-7AAA-434D-BEB8-1F912DD173DF}"/>
    <cellStyle name="20% - Accent6 16 2 3" xfId="10388" xr:uid="{EAF76AA7-2CAE-483A-B04B-6BF32A797A97}"/>
    <cellStyle name="20% - Accent6 16 2 3 2" xfId="16340" xr:uid="{D76C822F-F447-43D7-90AE-1BAC30192D67}"/>
    <cellStyle name="20% - Accent6 16 2 3 2 2" xfId="29659" xr:uid="{A7A19B16-EA54-4982-8F8B-EEBB29EE1A4C}"/>
    <cellStyle name="20% - Accent6 16 2 3 3" xfId="21068" xr:uid="{6B36A34B-1D1F-415C-86DF-2A2C7E364FA2}"/>
    <cellStyle name="20% - Accent6 16 2 3 4" xfId="25902" xr:uid="{99DB2424-BA7B-45FE-B05E-BAF7A9FE059A}"/>
    <cellStyle name="20% - Accent6 16 2 4" xfId="12372" xr:uid="{1BAE1B4F-0BB4-4163-AC8E-8F45DDE84415}"/>
    <cellStyle name="20% - Accent6 16 2 4 2" xfId="14356" xr:uid="{611BA3B5-AA44-4864-9108-45E43DB1E002}"/>
    <cellStyle name="20% - Accent6 16 2 4 3" xfId="27886" xr:uid="{2054B732-608B-44FC-8C16-676E7926A615}"/>
    <cellStyle name="20% - Accent6 16 2 5" xfId="8404" xr:uid="{F569A27A-1752-420F-9B62-FFC25F0BF249}"/>
    <cellStyle name="20% - Accent6 16 2 5 2" xfId="29657" xr:uid="{EF4E9417-95E3-4A8E-A0E1-574F61AB957C}"/>
    <cellStyle name="20% - Accent6 16 2 6" xfId="13667" xr:uid="{78B0FA69-826C-4AA1-99D7-5A4CA411A6A7}"/>
    <cellStyle name="20% - Accent6 16 2 7" xfId="18377" xr:uid="{59BDD204-6DE7-4036-AD3F-16C519790B9A}"/>
    <cellStyle name="20% - Accent6 16 2 8" xfId="19672" xr:uid="{6F93F012-7355-4FC0-B993-00ECB67865B2}"/>
    <cellStyle name="20% - Accent6 16 2 9" xfId="21069" xr:uid="{DCC6352B-2E84-45AE-96C4-CA65E572C7E1}"/>
    <cellStyle name="20% - Accent6 16 3" xfId="9220" xr:uid="{0839EFC8-BCAB-40EE-9A7F-114E80C0170A}"/>
    <cellStyle name="20% - Accent6 16 3 2" xfId="11204" xr:uid="{CB71D1F9-603B-4471-A060-2737F473AB64}"/>
    <cellStyle name="20% - Accent6 16 3 2 2" xfId="17156" xr:uid="{82989D64-6FBF-4634-826A-5C3D23FC049A}"/>
    <cellStyle name="20% - Accent6 16 3 2 3" xfId="26718" xr:uid="{D62409D4-731B-4AD1-A531-4B7B2B0AECEF}"/>
    <cellStyle name="20% - Accent6 16 3 3" xfId="15172" xr:uid="{BF0CE5A9-39EC-426D-8865-49FCA66F7D52}"/>
    <cellStyle name="20% - Accent6 16 3 3 2" xfId="29660" xr:uid="{FE74FE15-2990-4561-AD0B-113A04B6036A}"/>
    <cellStyle name="20% - Accent6 16 3 4" xfId="21070" xr:uid="{FF06C6AA-FE40-4BC2-8240-C220284FE474}"/>
    <cellStyle name="20% - Accent6 16 3 5" xfId="24734" xr:uid="{12B99202-0A20-496F-8C6F-8617C9F3D627}"/>
    <cellStyle name="20% - Accent6 16 4" xfId="10387" xr:uid="{B5E6BC88-B595-4C1B-9787-30C963DE3409}"/>
    <cellStyle name="20% - Accent6 16 4 2" xfId="16339" xr:uid="{1A2C9FD8-D577-487A-BB70-44AE63316DFB}"/>
    <cellStyle name="20% - Accent6 16 4 2 2" xfId="29661" xr:uid="{FAA57B85-39B0-4123-A797-6760776E5FCF}"/>
    <cellStyle name="20% - Accent6 16 4 3" xfId="21071" xr:uid="{08A25999-F6DE-4EC9-B7B8-2CAF63C306A4}"/>
    <cellStyle name="20% - Accent6 16 4 4" xfId="25901" xr:uid="{36BEB30B-7792-4059-A837-8F90742DC5FE}"/>
    <cellStyle name="20% - Accent6 16 5" xfId="12371" xr:uid="{6D476405-F21B-40FD-9960-DA789F51401B}"/>
    <cellStyle name="20% - Accent6 16 5 2" xfId="14355" xr:uid="{B2C7AD3C-6BB5-468A-B0B6-F05B36D0BE20}"/>
    <cellStyle name="20% - Accent6 16 5 3" xfId="27885" xr:uid="{6233DA02-C0ED-4FEF-A899-48B8E653D9CA}"/>
    <cellStyle name="20% - Accent6 16 6" xfId="8403" xr:uid="{C7AD8222-8D71-4DB1-9031-AF756DD95F59}"/>
    <cellStyle name="20% - Accent6 16 6 2" xfId="29656" xr:uid="{7634147C-F9BF-4195-A7A2-36398CB8154C}"/>
    <cellStyle name="20% - Accent6 16 7" xfId="13188" xr:uid="{35CE639A-1B9D-47E5-ADA1-3489375C7AC4}"/>
    <cellStyle name="20% - Accent6 16 8" xfId="18376" xr:uid="{750D85B7-1053-427B-B490-CF35951CDC96}"/>
    <cellStyle name="20% - Accent6 16 9" xfId="19193" xr:uid="{1921B927-4AAF-42C1-891E-B8CAF7A3F234}"/>
    <cellStyle name="20% - Accent6 17" xfId="4101" xr:uid="{75C5B0B4-4805-4A3E-9574-522C2A09CD4B}"/>
    <cellStyle name="20% - Accent6 17 10" xfId="21072" xr:uid="{658FD9A8-82C8-4F45-B0F2-8BA362C7A7B1}"/>
    <cellStyle name="20% - Accent6 17 11" xfId="23919" xr:uid="{63CA0066-6B2A-484D-9B9D-DDA5A529D4FC}"/>
    <cellStyle name="20% - Accent6 17 12" xfId="6037" xr:uid="{134FE480-F3AE-4F66-83E5-9ADD90A928EB}"/>
    <cellStyle name="20% - Accent6 17 13" xfId="32204" xr:uid="{64FF2F33-91FB-4DC6-BD54-EB7F08445D17}"/>
    <cellStyle name="20% - Accent6 17 2" xfId="4102" xr:uid="{894BD4A1-631D-4304-BC75-21919DB259D5}"/>
    <cellStyle name="20% - Accent6 17 2 10" xfId="23920" xr:uid="{529CA994-FFB4-4FE2-B83C-542258618298}"/>
    <cellStyle name="20% - Accent6 17 2 11" xfId="6516" xr:uid="{161E0257-8E07-4846-BEA2-89C52219EA7E}"/>
    <cellStyle name="20% - Accent6 17 2 12" xfId="32205" xr:uid="{FDAD6750-226B-4272-AF2D-AAD08ACD0F4E}"/>
    <cellStyle name="20% - Accent6 17 2 2" xfId="9700" xr:uid="{67510F79-1941-4644-8A36-A21E4481D27C}"/>
    <cellStyle name="20% - Accent6 17 2 2 2" xfId="11684" xr:uid="{5DCC10C7-4F79-4146-AD1D-7A67008FFB22}"/>
    <cellStyle name="20% - Accent6 17 2 2 2 2" xfId="17636" xr:uid="{842B1095-7004-49B3-93C3-B3E78C2BF8F1}"/>
    <cellStyle name="20% - Accent6 17 2 2 2 3" xfId="27198" xr:uid="{27AA9A98-3328-43C0-9D29-70F1FC0AD839}"/>
    <cellStyle name="20% - Accent6 17 2 2 3" xfId="15652" xr:uid="{1591341D-F089-4049-B63E-B8F4A2E7DABC}"/>
    <cellStyle name="20% - Accent6 17 2 2 3 2" xfId="29664" xr:uid="{BBE0199B-A4C3-4A99-87B5-24ADD7C14897}"/>
    <cellStyle name="20% - Accent6 17 2 2 4" xfId="21073" xr:uid="{B8E577F7-0662-4FCC-BDD4-AAB3F4404896}"/>
    <cellStyle name="20% - Accent6 17 2 2 5" xfId="25214" xr:uid="{F86F4122-7D53-4483-8D50-B79121D366E0}"/>
    <cellStyle name="20% - Accent6 17 2 3" xfId="10390" xr:uid="{C4DFE68A-5749-4CE7-9ECD-A56C642CAB36}"/>
    <cellStyle name="20% - Accent6 17 2 3 2" xfId="16342" xr:uid="{E7B730BC-DCCD-49C9-98B0-45A44EB0C9F1}"/>
    <cellStyle name="20% - Accent6 17 2 3 2 2" xfId="29665" xr:uid="{C3F9920A-68FD-4682-B301-3CEB64C4D7ED}"/>
    <cellStyle name="20% - Accent6 17 2 3 3" xfId="21074" xr:uid="{BE04579E-42A3-4855-90ED-68499C4E1FA0}"/>
    <cellStyle name="20% - Accent6 17 2 3 4" xfId="25904" xr:uid="{20E3584E-1615-4B79-8CF1-91CA79BF1B44}"/>
    <cellStyle name="20% - Accent6 17 2 4" xfId="12374" xr:uid="{FFD59631-9126-4A23-A7F2-2FBF4FB3CBDC}"/>
    <cellStyle name="20% - Accent6 17 2 4 2" xfId="14358" xr:uid="{8443165C-F7ED-4C18-921D-6D223BFA6E0D}"/>
    <cellStyle name="20% - Accent6 17 2 4 3" xfId="27888" xr:uid="{B3E679CC-05DB-4651-A254-443157067603}"/>
    <cellStyle name="20% - Accent6 17 2 5" xfId="8406" xr:uid="{36090A67-7937-40BC-AFBA-7CFEA82AA979}"/>
    <cellStyle name="20% - Accent6 17 2 5 2" xfId="29663" xr:uid="{975B107A-88CB-4B72-8AF9-7CA4626D0EA0}"/>
    <cellStyle name="20% - Accent6 17 2 6" xfId="13668" xr:uid="{22A50C19-D218-4272-B4C8-38589E511234}"/>
    <cellStyle name="20% - Accent6 17 2 7" xfId="18379" xr:uid="{143EE4A7-D5E8-4210-92B9-EEAC8CDDA3CE}"/>
    <cellStyle name="20% - Accent6 17 2 8" xfId="19673" xr:uid="{48A396BA-DA38-4464-87EE-F81E6A0279E9}"/>
    <cellStyle name="20% - Accent6 17 2 9" xfId="21075" xr:uid="{6681C873-E5B6-468B-886B-B93EF1207E14}"/>
    <cellStyle name="20% - Accent6 17 3" xfId="9221" xr:uid="{7EE7105B-2432-41B1-87A4-2DE1529C3097}"/>
    <cellStyle name="20% - Accent6 17 3 2" xfId="11205" xr:uid="{92BB9688-17D2-46EF-B71D-C580FEB79B87}"/>
    <cellStyle name="20% - Accent6 17 3 2 2" xfId="17157" xr:uid="{1D74C974-B3AB-40CE-A830-13E9E2E9BF5E}"/>
    <cellStyle name="20% - Accent6 17 3 2 3" xfId="26719" xr:uid="{921E2274-05A6-44F5-9BA0-DC28D10730A1}"/>
    <cellStyle name="20% - Accent6 17 3 3" xfId="15173" xr:uid="{D13489E5-745F-4EE1-97EA-5ACAE372D620}"/>
    <cellStyle name="20% - Accent6 17 3 3 2" xfId="29666" xr:uid="{BCDBF496-7192-4AD0-BD6C-270732089684}"/>
    <cellStyle name="20% - Accent6 17 3 4" xfId="21076" xr:uid="{433FE220-4409-46F1-B75E-B7A38774D920}"/>
    <cellStyle name="20% - Accent6 17 3 5" xfId="24735" xr:uid="{73884359-74F8-4A67-AE5B-E1765C0E9C3E}"/>
    <cellStyle name="20% - Accent6 17 4" xfId="10389" xr:uid="{4819947E-2B31-431A-AC1C-E2BBF8F3771D}"/>
    <cellStyle name="20% - Accent6 17 4 2" xfId="16341" xr:uid="{DC1D3119-BBAF-4E77-B9CD-5F6655ED6893}"/>
    <cellStyle name="20% - Accent6 17 4 2 2" xfId="29667" xr:uid="{EC9F185C-C9C1-4E47-A909-14FD15A7C552}"/>
    <cellStyle name="20% - Accent6 17 4 3" xfId="21077" xr:uid="{E38781B0-9A6F-4B36-B01E-CF0AE60351D1}"/>
    <cellStyle name="20% - Accent6 17 4 4" xfId="25903" xr:uid="{2D655B96-2C86-4666-B061-65B18E66E43E}"/>
    <cellStyle name="20% - Accent6 17 5" xfId="12373" xr:uid="{10AE08F4-9425-4266-8EC0-7079790FFCDC}"/>
    <cellStyle name="20% - Accent6 17 5 2" xfId="14357" xr:uid="{1F0DAB87-5BAE-45AB-AADA-F62B53370935}"/>
    <cellStyle name="20% - Accent6 17 5 3" xfId="27887" xr:uid="{3BF52AB2-93CE-43B5-8F8D-AE662DF4DA8E}"/>
    <cellStyle name="20% - Accent6 17 6" xfId="8405" xr:uid="{E8774D0C-1B2B-425E-9FAF-0A78C5BDD92C}"/>
    <cellStyle name="20% - Accent6 17 6 2" xfId="29662" xr:uid="{5D7EE264-298A-4849-BB28-C1260CC27A5A}"/>
    <cellStyle name="20% - Accent6 17 7" xfId="13189" xr:uid="{F3563BA7-CB23-432C-B77C-171870ACC2A7}"/>
    <cellStyle name="20% - Accent6 17 8" xfId="18378" xr:uid="{7445DBA2-2D70-448D-AD67-C731FEEF85C9}"/>
    <cellStyle name="20% - Accent6 17 9" xfId="19194" xr:uid="{3504E9B2-076F-44C0-AC87-60208EC6EE80}"/>
    <cellStyle name="20% - Accent6 18" xfId="4103" xr:uid="{272757FD-883A-4CED-80AF-E82D0F3C6DDA}"/>
    <cellStyle name="20% - Accent6 18 10" xfId="21078" xr:uid="{1210A528-D6C7-4C6D-98D9-0E855BC358B7}"/>
    <cellStyle name="20% - Accent6 18 11" xfId="23921" xr:uid="{85B122D1-697A-4D4C-A863-6E7302F99484}"/>
    <cellStyle name="20% - Accent6 18 12" xfId="6038" xr:uid="{AC086384-14C1-43A2-964A-D4A455C638C0}"/>
    <cellStyle name="20% - Accent6 18 13" xfId="32206" xr:uid="{A5694111-A725-422B-A9B2-8EA37458E1EE}"/>
    <cellStyle name="20% - Accent6 18 2" xfId="4104" xr:uid="{9ACC11D3-EEE1-4DDA-A897-BAC87CBF4484}"/>
    <cellStyle name="20% - Accent6 18 2 10" xfId="23922" xr:uid="{F590E77D-7F39-40CF-AAF9-1B1BA6292E62}"/>
    <cellStyle name="20% - Accent6 18 2 11" xfId="6517" xr:uid="{47A85857-59C2-44F4-B2ED-0AD9649A957A}"/>
    <cellStyle name="20% - Accent6 18 2 12" xfId="32207" xr:uid="{96FE3DEF-9BFE-479D-A477-C40FD0549CF1}"/>
    <cellStyle name="20% - Accent6 18 2 2" xfId="9701" xr:uid="{887DDF1A-D43B-4B0C-B5E2-DDDB693D0A81}"/>
    <cellStyle name="20% - Accent6 18 2 2 2" xfId="11685" xr:uid="{67B9C66C-6A0D-4923-BE6C-CA119EC2CAFB}"/>
    <cellStyle name="20% - Accent6 18 2 2 2 2" xfId="17637" xr:uid="{B25D6910-92C5-4987-9B6A-18F8DBD5A4C3}"/>
    <cellStyle name="20% - Accent6 18 2 2 2 3" xfId="27199" xr:uid="{ECDF176D-A187-42AB-B65C-63C4DB0561D8}"/>
    <cellStyle name="20% - Accent6 18 2 2 3" xfId="15653" xr:uid="{C2696A17-9A84-49BD-B8F9-8605917F735B}"/>
    <cellStyle name="20% - Accent6 18 2 2 3 2" xfId="29670" xr:uid="{66865653-C1D0-45F6-90FB-33D45592940F}"/>
    <cellStyle name="20% - Accent6 18 2 2 4" xfId="21079" xr:uid="{A9475F4B-4123-4EBC-81EE-4AF65DB7120C}"/>
    <cellStyle name="20% - Accent6 18 2 2 5" xfId="25215" xr:uid="{4852D634-FAA5-4CA0-B9F4-7D036962C50F}"/>
    <cellStyle name="20% - Accent6 18 2 3" xfId="10392" xr:uid="{2CED6381-E34B-44CA-8BD3-201679E814AC}"/>
    <cellStyle name="20% - Accent6 18 2 3 2" xfId="16344" xr:uid="{B7EF444D-F32B-49C1-9302-FC50268132FC}"/>
    <cellStyle name="20% - Accent6 18 2 3 2 2" xfId="29671" xr:uid="{9CB1286D-7C83-4563-A0CB-06B8B85F65D0}"/>
    <cellStyle name="20% - Accent6 18 2 3 3" xfId="21080" xr:uid="{5D70059A-ACFC-451E-9E69-CCE75CEE467F}"/>
    <cellStyle name="20% - Accent6 18 2 3 4" xfId="25906" xr:uid="{FCF1EC61-D258-46EE-B0D7-1AC15C3C305A}"/>
    <cellStyle name="20% - Accent6 18 2 4" xfId="12376" xr:uid="{BC939022-E6DA-4CF5-9D07-92F3017CF173}"/>
    <cellStyle name="20% - Accent6 18 2 4 2" xfId="14360" xr:uid="{F4D0B41B-3F37-41B8-B6CC-4E0760053C67}"/>
    <cellStyle name="20% - Accent6 18 2 4 3" xfId="27890" xr:uid="{B03D4CAE-7D5C-4EA6-A158-F14DBC4DA227}"/>
    <cellStyle name="20% - Accent6 18 2 5" xfId="8408" xr:uid="{D8E7FD5F-11AB-498E-BF75-C2649ECEB922}"/>
    <cellStyle name="20% - Accent6 18 2 5 2" xfId="29669" xr:uid="{6BC8655F-63DD-4FDE-A82C-2F5957C74644}"/>
    <cellStyle name="20% - Accent6 18 2 6" xfId="13669" xr:uid="{A96226EE-1763-4C73-ADAE-B1DB3103F21D}"/>
    <cellStyle name="20% - Accent6 18 2 7" xfId="18381" xr:uid="{1F9435F8-DF75-4322-8CA6-196F60EC18DD}"/>
    <cellStyle name="20% - Accent6 18 2 8" xfId="19674" xr:uid="{0CDA17EB-AEAE-4C31-86F2-27245704C7CF}"/>
    <cellStyle name="20% - Accent6 18 2 9" xfId="21081" xr:uid="{B73FA064-550B-4512-AF48-94F553AA8AA0}"/>
    <cellStyle name="20% - Accent6 18 3" xfId="9222" xr:uid="{CB3F1CC1-4F4C-4BAA-871B-2F1F4B8341E6}"/>
    <cellStyle name="20% - Accent6 18 3 2" xfId="11206" xr:uid="{7E270B15-CAC5-4EFE-8312-B792F317DF7B}"/>
    <cellStyle name="20% - Accent6 18 3 2 2" xfId="17158" xr:uid="{86C65B49-87B6-480A-85BB-F3D899328E98}"/>
    <cellStyle name="20% - Accent6 18 3 2 3" xfId="26720" xr:uid="{04E0369A-01FC-49EF-BE25-B136E0C40EF3}"/>
    <cellStyle name="20% - Accent6 18 3 3" xfId="15174" xr:uid="{C0516E4A-AE3C-4A3C-BB2E-C4FA03FED477}"/>
    <cellStyle name="20% - Accent6 18 3 3 2" xfId="29672" xr:uid="{DB3839D6-359B-4D94-9496-EB861A994852}"/>
    <cellStyle name="20% - Accent6 18 3 4" xfId="21082" xr:uid="{3EE3BD33-3885-427B-85C7-01C37F7EFA2D}"/>
    <cellStyle name="20% - Accent6 18 3 5" xfId="24736" xr:uid="{8DE86846-ED3B-45BB-8CA6-95B14E81242E}"/>
    <cellStyle name="20% - Accent6 18 4" xfId="10391" xr:uid="{198921A9-3FDB-453C-8046-DCB9309A8B40}"/>
    <cellStyle name="20% - Accent6 18 4 2" xfId="16343" xr:uid="{D60B8335-B56F-4B70-BDFF-B071226F00DB}"/>
    <cellStyle name="20% - Accent6 18 4 2 2" xfId="29673" xr:uid="{1CE71333-4190-4A1A-8558-EA1D8EA6FB9D}"/>
    <cellStyle name="20% - Accent6 18 4 3" xfId="21083" xr:uid="{2DF6A9EF-4544-4BE2-AF32-C3D7408D0765}"/>
    <cellStyle name="20% - Accent6 18 4 4" xfId="25905" xr:uid="{7EE1DF21-BD93-4D07-BF13-FE85BC87F872}"/>
    <cellStyle name="20% - Accent6 18 5" xfId="12375" xr:uid="{7281AFF3-5685-4296-9634-CA3B300B4E53}"/>
    <cellStyle name="20% - Accent6 18 5 2" xfId="14359" xr:uid="{BAF89F0C-FC2F-49CE-9CA5-402D4EA256E5}"/>
    <cellStyle name="20% - Accent6 18 5 3" xfId="27889" xr:uid="{6806E40F-E5A1-455A-A681-EF9C9F1A0F91}"/>
    <cellStyle name="20% - Accent6 18 6" xfId="8407" xr:uid="{0FADFAF4-BFF1-4181-93A3-978C218044F3}"/>
    <cellStyle name="20% - Accent6 18 6 2" xfId="29668" xr:uid="{A2C79B81-2C5B-4AB6-A00B-9B6BD58B629E}"/>
    <cellStyle name="20% - Accent6 18 7" xfId="13190" xr:uid="{61716860-4635-4AFD-B90F-235DA8DCD10C}"/>
    <cellStyle name="20% - Accent6 18 8" xfId="18380" xr:uid="{E3258233-7171-4314-B681-8075ABD14F87}"/>
    <cellStyle name="20% - Accent6 18 9" xfId="19195" xr:uid="{BD7CA55C-B48C-4965-A699-6283AA2B5119}"/>
    <cellStyle name="20% - Accent6 19" xfId="4105" xr:uid="{73D48B56-FED2-40F6-B438-3A688CE851DF}"/>
    <cellStyle name="20% - Accent6 19 10" xfId="21084" xr:uid="{0AD845C5-A092-4233-A355-93729DEC7239}"/>
    <cellStyle name="20% - Accent6 19 11" xfId="23923" xr:uid="{A93A57D5-06E8-438D-B0C4-9974CC5F861C}"/>
    <cellStyle name="20% - Accent6 19 12" xfId="6039" xr:uid="{7D92D8BF-8E96-49BB-B01F-BCA5168773BE}"/>
    <cellStyle name="20% - Accent6 19 13" xfId="32208" xr:uid="{AD1B6399-F6CA-4BB7-BE66-C33F9C77E582}"/>
    <cellStyle name="20% - Accent6 19 2" xfId="4106" xr:uid="{CDE42EA9-7645-45AC-99CF-649AF1334105}"/>
    <cellStyle name="20% - Accent6 19 2 10" xfId="23924" xr:uid="{64C5F73C-B0C7-43E7-8A94-1076B8141884}"/>
    <cellStyle name="20% - Accent6 19 2 11" xfId="6518" xr:uid="{9AD39174-48BD-4084-B4BE-ACCF2A291D90}"/>
    <cellStyle name="20% - Accent6 19 2 12" xfId="32209" xr:uid="{2009A21F-C4A7-4588-A9A1-4F8824C2E53A}"/>
    <cellStyle name="20% - Accent6 19 2 2" xfId="9702" xr:uid="{FAB9FBE9-55B1-4160-82AA-81061085F3EB}"/>
    <cellStyle name="20% - Accent6 19 2 2 2" xfId="11686" xr:uid="{012E7775-0E0E-4000-9171-EB0C693761C3}"/>
    <cellStyle name="20% - Accent6 19 2 2 2 2" xfId="17638" xr:uid="{A6F4530B-CA7C-468B-B993-0A0BD5361833}"/>
    <cellStyle name="20% - Accent6 19 2 2 2 3" xfId="27200" xr:uid="{896A5626-4949-417D-9C66-E135779F464B}"/>
    <cellStyle name="20% - Accent6 19 2 2 3" xfId="15654" xr:uid="{63A1768F-D864-486D-B1CA-1C44B3D7ECEA}"/>
    <cellStyle name="20% - Accent6 19 2 2 3 2" xfId="29676" xr:uid="{97A13B56-B9C6-427E-AD74-9D9BF2FB91FD}"/>
    <cellStyle name="20% - Accent6 19 2 2 4" xfId="21085" xr:uid="{6A1D6322-2024-4B27-99A0-F04DA864C0D6}"/>
    <cellStyle name="20% - Accent6 19 2 2 5" xfId="25216" xr:uid="{A76EDC8C-123E-40D6-9F9E-1F92401E6BFF}"/>
    <cellStyle name="20% - Accent6 19 2 3" xfId="10394" xr:uid="{90AEC933-1CD3-4B23-81D6-018D4893E198}"/>
    <cellStyle name="20% - Accent6 19 2 3 2" xfId="16346" xr:uid="{4986BFA4-1403-45EF-A710-8EEF493DF08F}"/>
    <cellStyle name="20% - Accent6 19 2 3 2 2" xfId="29677" xr:uid="{80EA17F3-5EE9-4264-95B9-EDE4A5E594E8}"/>
    <cellStyle name="20% - Accent6 19 2 3 3" xfId="21086" xr:uid="{01F6C77F-4C4B-4195-A1DB-1F51918EBA1C}"/>
    <cellStyle name="20% - Accent6 19 2 3 4" xfId="25908" xr:uid="{5BC2C921-6D9A-4543-B5B5-FF5E16A16227}"/>
    <cellStyle name="20% - Accent6 19 2 4" xfId="12378" xr:uid="{41659500-3EAC-48D9-9124-DA5BAF5EF0E4}"/>
    <cellStyle name="20% - Accent6 19 2 4 2" xfId="14362" xr:uid="{B074BF10-C644-49CA-9AF4-3C01EF5949F9}"/>
    <cellStyle name="20% - Accent6 19 2 4 3" xfId="27892" xr:uid="{124945E1-80A9-4967-BBC9-3F400162B09E}"/>
    <cellStyle name="20% - Accent6 19 2 5" xfId="8410" xr:uid="{66E3BD45-F29D-4F5A-83F2-6E85B5FED2C5}"/>
    <cellStyle name="20% - Accent6 19 2 5 2" xfId="29675" xr:uid="{19A7ADEB-DA6A-4D1B-9195-6D01E056E606}"/>
    <cellStyle name="20% - Accent6 19 2 6" xfId="13670" xr:uid="{286C6916-81D2-44FA-97DD-5DE43C4CC383}"/>
    <cellStyle name="20% - Accent6 19 2 7" xfId="18383" xr:uid="{DC10D83F-798F-4B31-88CF-9AAA1666D50E}"/>
    <cellStyle name="20% - Accent6 19 2 8" xfId="19675" xr:uid="{AA418105-6B2A-43BD-B659-E4752997D24B}"/>
    <cellStyle name="20% - Accent6 19 2 9" xfId="21087" xr:uid="{F6474181-C32D-4EE5-86BA-7ABD2A54099C}"/>
    <cellStyle name="20% - Accent6 19 3" xfId="9223" xr:uid="{AEA58C15-27F4-432A-9609-A78B694EBF5F}"/>
    <cellStyle name="20% - Accent6 19 3 2" xfId="11207" xr:uid="{E5A924D8-2504-4541-AA83-9C6262C7F7EA}"/>
    <cellStyle name="20% - Accent6 19 3 2 2" xfId="17159" xr:uid="{D5BEF5FE-7540-4438-A3B2-220FD5BB55C6}"/>
    <cellStyle name="20% - Accent6 19 3 2 3" xfId="26721" xr:uid="{189D0656-17B2-43AB-933C-42D08496FFE4}"/>
    <cellStyle name="20% - Accent6 19 3 3" xfId="15175" xr:uid="{7FEDB15D-B6FE-4622-B03D-B5C3E05D559A}"/>
    <cellStyle name="20% - Accent6 19 3 3 2" xfId="29678" xr:uid="{55FDDD9C-CAB5-4BEA-8720-DDB5A0A5E7E7}"/>
    <cellStyle name="20% - Accent6 19 3 4" xfId="21088" xr:uid="{A0519FBF-B79F-466B-82E4-CD2AB8B75CCF}"/>
    <cellStyle name="20% - Accent6 19 3 5" xfId="24737" xr:uid="{2CDDD226-3682-4F80-8A2E-F2C03AFC20EC}"/>
    <cellStyle name="20% - Accent6 19 4" xfId="10393" xr:uid="{C6555E98-B630-417B-93B3-C681AA49FC38}"/>
    <cellStyle name="20% - Accent6 19 4 2" xfId="16345" xr:uid="{E6B7104C-8C39-4D8C-A293-CF4EEB21C428}"/>
    <cellStyle name="20% - Accent6 19 4 2 2" xfId="29679" xr:uid="{11B4F3DB-1DC5-492B-A117-E192DFA83722}"/>
    <cellStyle name="20% - Accent6 19 4 3" xfId="21089" xr:uid="{E03519F8-720C-4B31-AA37-8DA12505262B}"/>
    <cellStyle name="20% - Accent6 19 4 4" xfId="25907" xr:uid="{7D6B2D83-E514-4519-8513-4FD38EC9715C}"/>
    <cellStyle name="20% - Accent6 19 5" xfId="12377" xr:uid="{EA1FA37C-DEF5-46ED-801F-3CC5B00D465B}"/>
    <cellStyle name="20% - Accent6 19 5 2" xfId="14361" xr:uid="{81D41E58-1D29-4275-B728-7E6DF33390FB}"/>
    <cellStyle name="20% - Accent6 19 5 3" xfId="27891" xr:uid="{FE7DCB3C-D9CE-4FA0-8E4C-32F6077C57FA}"/>
    <cellStyle name="20% - Accent6 19 6" xfId="8409" xr:uid="{A1A8CFE7-DB1D-4BD5-8879-18D4DD0DBCC7}"/>
    <cellStyle name="20% - Accent6 19 6 2" xfId="29674" xr:uid="{DDDD5188-CBA7-4D1E-97AB-B890AC8515CD}"/>
    <cellStyle name="20% - Accent6 19 7" xfId="13191" xr:uid="{13606AFE-D683-4AB3-9916-F6247045CECF}"/>
    <cellStyle name="20% - Accent6 19 8" xfId="18382" xr:uid="{82EDA9F9-39C1-4D83-86BE-2B555191207E}"/>
    <cellStyle name="20% - Accent6 19 9" xfId="19196" xr:uid="{92719D79-039F-4C0F-92BF-9B6E448576D5}"/>
    <cellStyle name="20% - Accent6 2" xfId="133" xr:uid="{00000000-0005-0000-0000-000084000000}"/>
    <cellStyle name="20% - Accent6 2 10" xfId="19197" xr:uid="{4288DE18-3DF6-459E-B2E4-A6A552AF5B74}"/>
    <cellStyle name="20% - Accent6 2 11" xfId="21090" xr:uid="{979B8D2C-A35D-456A-B0E1-B1AEA157E3DD}"/>
    <cellStyle name="20% - Accent6 2 12" xfId="23925" xr:uid="{32807315-1235-43C8-A52E-7D9E44A105B8}"/>
    <cellStyle name="20% - Accent6 2 13" xfId="6040" xr:uid="{AB291154-050C-4652-B92D-BC8F1C54AD0B}"/>
    <cellStyle name="20% - Accent6 2 14" xfId="32210" xr:uid="{59C48FB9-5C12-46C2-A550-DE8897389D1C}"/>
    <cellStyle name="20% - Accent6 2 15" xfId="4107" xr:uid="{D8E5BDDF-BCA8-4903-86A2-35F7C193CB3A}"/>
    <cellStyle name="20% - Accent6 2 2" xfId="134" xr:uid="{00000000-0005-0000-0000-000085000000}"/>
    <cellStyle name="20% - Accent6 2 2 10" xfId="21091" xr:uid="{B06F0F94-C840-40DA-A044-E518804D487F}"/>
    <cellStyle name="20% - Accent6 2 2 11" xfId="23926" xr:uid="{6353D118-119B-46AF-9A47-A0754A539309}"/>
    <cellStyle name="20% - Accent6 2 2 12" xfId="6041" xr:uid="{E2185154-718C-4F80-A952-597CDB964C09}"/>
    <cellStyle name="20% - Accent6 2 2 13" xfId="32211" xr:uid="{941835F7-AE9F-4D7A-85F8-CA5B35B9BA8E}"/>
    <cellStyle name="20% - Accent6 2 2 14" xfId="4108" xr:uid="{4D73EEB0-692A-469A-B510-45C0E08802B7}"/>
    <cellStyle name="20% - Accent6 2 2 2" xfId="135" xr:uid="{00000000-0005-0000-0000-000086000000}"/>
    <cellStyle name="20% - Accent6 2 2 2 10" xfId="23927" xr:uid="{1E490A47-BFB6-451D-B0B4-B468E7E41BAC}"/>
    <cellStyle name="20% - Accent6 2 2 2 11" xfId="6519" xr:uid="{69D9F18E-5CBF-451A-8B51-2C57B36239F1}"/>
    <cellStyle name="20% - Accent6 2 2 2 12" xfId="32212" xr:uid="{A2447B08-170C-4DAC-8AEC-9A7343817563}"/>
    <cellStyle name="20% - Accent6 2 2 2 13" xfId="4109" xr:uid="{69FA881F-4D19-43F0-9F00-5EC16BFC90D4}"/>
    <cellStyle name="20% - Accent6 2 2 2 2" xfId="9703" xr:uid="{873E9C59-F2F5-434C-B27B-1F94D6075598}"/>
    <cellStyle name="20% - Accent6 2 2 2 2 2" xfId="11687" xr:uid="{1FCE1217-4572-40D9-BBE6-73C5090B5940}"/>
    <cellStyle name="20% - Accent6 2 2 2 2 2 2" xfId="17639" xr:uid="{86EC7F85-7BFD-49A7-ADD3-83ADC5126514}"/>
    <cellStyle name="20% - Accent6 2 2 2 2 2 3" xfId="27201" xr:uid="{A7E5A9E4-7092-4AE5-A2DF-B5CA7CEBDDC0}"/>
    <cellStyle name="20% - Accent6 2 2 2 2 3" xfId="15655" xr:uid="{CA6BFC2A-5D6A-4620-96DE-A8C6A0A1305B}"/>
    <cellStyle name="20% - Accent6 2 2 2 2 3 2" xfId="29683" xr:uid="{31F6127C-171A-490E-BE73-8CD3A0A648FC}"/>
    <cellStyle name="20% - Accent6 2 2 2 2 4" xfId="21092" xr:uid="{C507301B-5E33-4DC5-9403-9D18F0DD04E5}"/>
    <cellStyle name="20% - Accent6 2 2 2 2 5" xfId="25217" xr:uid="{B0D18610-7C75-4EBE-A805-044A94E47881}"/>
    <cellStyle name="20% - Accent6 2 2 2 3" xfId="10397" xr:uid="{B3512D53-A83E-4D92-BA9D-C2C61E6F6B2D}"/>
    <cellStyle name="20% - Accent6 2 2 2 3 2" xfId="16349" xr:uid="{743D06AF-5C40-4BFE-BECA-55FBFFC5C1C9}"/>
    <cellStyle name="20% - Accent6 2 2 2 3 2 2" xfId="29684" xr:uid="{6AD51D6A-6166-4C9A-BB34-528191C1E1C4}"/>
    <cellStyle name="20% - Accent6 2 2 2 3 3" xfId="21093" xr:uid="{17E86393-0C13-491F-96F6-A869687E0268}"/>
    <cellStyle name="20% - Accent6 2 2 2 3 4" xfId="25911" xr:uid="{567F5C7F-259E-4D13-AF97-0A0BEF60EBBF}"/>
    <cellStyle name="20% - Accent6 2 2 2 4" xfId="12381" xr:uid="{B22BE9F3-F146-4952-9B68-BF4F03BE3EB1}"/>
    <cellStyle name="20% - Accent6 2 2 2 4 2" xfId="14365" xr:uid="{60E5A8C0-AC04-463A-B598-047D70EE9812}"/>
    <cellStyle name="20% - Accent6 2 2 2 4 3" xfId="27895" xr:uid="{98C22BC8-5D00-420E-A425-F53BD6FA5B63}"/>
    <cellStyle name="20% - Accent6 2 2 2 5" xfId="8413" xr:uid="{C62969A7-AAFE-407F-A001-CB1E1E25C3BA}"/>
    <cellStyle name="20% - Accent6 2 2 2 5 2" xfId="29682" xr:uid="{23E4F761-BC9C-4F8F-91FA-218AF64C7695}"/>
    <cellStyle name="20% - Accent6 2 2 2 6" xfId="13671" xr:uid="{208F429C-EEAF-497E-850C-101DC78976D9}"/>
    <cellStyle name="20% - Accent6 2 2 2 7" xfId="18386" xr:uid="{DD08ACF2-B7B0-4B75-9881-46E809464355}"/>
    <cellStyle name="20% - Accent6 2 2 2 8" xfId="19676" xr:uid="{8490F3B8-289F-4C74-AA06-3242B42138AF}"/>
    <cellStyle name="20% - Accent6 2 2 2 9" xfId="21094" xr:uid="{A55BFABB-F4CD-481A-A511-B21194D8771D}"/>
    <cellStyle name="20% - Accent6 2 2 3" xfId="136" xr:uid="{00000000-0005-0000-0000-000087000000}"/>
    <cellStyle name="20% - Accent6 2 2 3 2" xfId="11209" xr:uid="{C5DABAD9-884B-42E8-A41D-F42E550E4A9B}"/>
    <cellStyle name="20% - Accent6 2 2 3 2 2" xfId="17161" xr:uid="{47F413E0-F951-4B90-853A-D451DEEE3205}"/>
    <cellStyle name="20% - Accent6 2 2 3 2 3" xfId="26723" xr:uid="{6324D9BD-F780-4C20-9799-4168123B6219}"/>
    <cellStyle name="20% - Accent6 2 2 3 3" xfId="9225" xr:uid="{FD75302F-41E1-42DF-8434-75A5A5E95839}"/>
    <cellStyle name="20% - Accent6 2 2 3 3 2" xfId="29685" xr:uid="{59A9CA36-8B17-4035-B818-B675811FC5DA}"/>
    <cellStyle name="20% - Accent6 2 2 3 4" xfId="15177" xr:uid="{EF80409A-11B0-4B4E-994F-F3DBA35A9E4A}"/>
    <cellStyle name="20% - Accent6 2 2 3 5" xfId="21095" xr:uid="{77898346-42C6-41E9-A4CF-F28F8DEC24B1}"/>
    <cellStyle name="20% - Accent6 2 2 3 6" xfId="24739" xr:uid="{71A54E16-4006-402D-A501-E0072254C846}"/>
    <cellStyle name="20% - Accent6 2 2 3 7" xfId="6934" xr:uid="{71A3D1DC-C3E0-4919-82E3-D1F15C758130}"/>
    <cellStyle name="20% - Accent6 2 2 4" xfId="137" xr:uid="{00000000-0005-0000-0000-000088000000}"/>
    <cellStyle name="20% - Accent6 2 2 4 2" xfId="16348" xr:uid="{3B6A806C-FE0C-4F7D-85A0-9621F2461C12}"/>
    <cellStyle name="20% - Accent6 2 2 4 2 2" xfId="29686" xr:uid="{6B7A78F0-5D4E-493B-8172-8E86196C8F40}"/>
    <cellStyle name="20% - Accent6 2 2 4 3" xfId="21096" xr:uid="{8F659099-678F-4579-BEA0-A58221AD0847}"/>
    <cellStyle name="20% - Accent6 2 2 4 4" xfId="25910" xr:uid="{6CFFB2A9-3630-4314-8989-3BE0B0B8F54B}"/>
    <cellStyle name="20% - Accent6 2 2 4 5" xfId="10396" xr:uid="{2C9C140F-1E79-47FF-984D-E5D1B6EC7BFA}"/>
    <cellStyle name="20% - Accent6 2 2 5" xfId="12380" xr:uid="{D74E73F4-5431-47AD-A046-2F908F9973BE}"/>
    <cellStyle name="20% - Accent6 2 2 5 2" xfId="14364" xr:uid="{385344D4-C254-4517-8BD7-91E7B2C26B12}"/>
    <cellStyle name="20% - Accent6 2 2 5 3" xfId="27894" xr:uid="{093553B2-CAB3-47A8-A18D-A02D3D9EA59C}"/>
    <cellStyle name="20% - Accent6 2 2 6" xfId="8412" xr:uid="{70D418AB-9D36-487E-907D-D6F68F35C7FE}"/>
    <cellStyle name="20% - Accent6 2 2 6 2" xfId="29681" xr:uid="{4DA74564-DACD-4E49-8D64-5623C3DCD484}"/>
    <cellStyle name="20% - Accent6 2 2 7" xfId="13193" xr:uid="{978EC8A9-973B-476D-84B1-78084DBC91DA}"/>
    <cellStyle name="20% - Accent6 2 2 8" xfId="18385" xr:uid="{73DCEB9D-5401-4048-A64A-0FD70A7FFC76}"/>
    <cellStyle name="20% - Accent6 2 2 9" xfId="19198" xr:uid="{B3765C0F-86A8-43BD-8D9F-33E0FAC04A63}"/>
    <cellStyle name="20% - Accent6 2 3" xfId="138" xr:uid="{00000000-0005-0000-0000-000089000000}"/>
    <cellStyle name="20% - Accent6 2 3 10" xfId="23928" xr:uid="{7B61C552-F4BA-44F2-AADC-C68B5C7219E4}"/>
    <cellStyle name="20% - Accent6 2 3 11" xfId="6520" xr:uid="{67882BC1-EA81-4662-9B97-2235E49798A5}"/>
    <cellStyle name="20% - Accent6 2 3 12" xfId="32213" xr:uid="{EB459C42-59AD-430B-A683-7E52A6302E00}"/>
    <cellStyle name="20% - Accent6 2 3 13" xfId="4110" xr:uid="{379B3AE6-082F-460C-81A2-4AF3FB03EC91}"/>
    <cellStyle name="20% - Accent6 2 3 2" xfId="139" xr:uid="{00000000-0005-0000-0000-00008A000000}"/>
    <cellStyle name="20% - Accent6 2 3 2 2" xfId="11688" xr:uid="{96AB9E32-6533-4337-B926-8429AB199B8B}"/>
    <cellStyle name="20% - Accent6 2 3 2 2 2" xfId="17640" xr:uid="{37774E82-3A3B-46FF-8C19-00E9443645E6}"/>
    <cellStyle name="20% - Accent6 2 3 2 2 3" xfId="27202" xr:uid="{00292443-BAA8-4D19-A812-E2E8F161DA2F}"/>
    <cellStyle name="20% - Accent6 2 3 2 3" xfId="9704" xr:uid="{F9905F7E-1BA2-436D-B28D-6EF3EA52ED67}"/>
    <cellStyle name="20% - Accent6 2 3 2 3 2" xfId="29688" xr:uid="{9C36275A-D52C-4387-835A-AD9C7B16DC8D}"/>
    <cellStyle name="20% - Accent6 2 3 2 4" xfId="15656" xr:uid="{491C5EF8-4775-44EF-8559-42FB17FD5840}"/>
    <cellStyle name="20% - Accent6 2 3 2 5" xfId="21097" xr:uid="{E91EF0FA-A7BE-4AC9-AF17-93DEFB9444A8}"/>
    <cellStyle name="20% - Accent6 2 3 2 6" xfId="25218" xr:uid="{BEFECBAF-E294-47AD-899F-881299D38B1B}"/>
    <cellStyle name="20% - Accent6 2 3 2 7" xfId="6935" xr:uid="{0F96C778-DEED-49AB-953A-DC4351E36BAA}"/>
    <cellStyle name="20% - Accent6 2 3 3" xfId="10398" xr:uid="{469C02F5-E268-472A-A38E-1F83F7458ACC}"/>
    <cellStyle name="20% - Accent6 2 3 3 2" xfId="16350" xr:uid="{650965EB-DB79-4038-9CC6-60337BB773AF}"/>
    <cellStyle name="20% - Accent6 2 3 3 2 2" xfId="29689" xr:uid="{9AB2E1FB-A95D-4A65-9263-2BAE5777D064}"/>
    <cellStyle name="20% - Accent6 2 3 3 3" xfId="21098" xr:uid="{550A9B4A-3B21-4182-8655-E3B126A8C505}"/>
    <cellStyle name="20% - Accent6 2 3 3 4" xfId="25912" xr:uid="{D300F570-9B74-40FD-948F-AD736697DE13}"/>
    <cellStyle name="20% - Accent6 2 3 4" xfId="12382" xr:uid="{3E31E3B0-83E7-48AF-99AD-E784F23CBE24}"/>
    <cellStyle name="20% - Accent6 2 3 4 2" xfId="14366" xr:uid="{352F202C-D5DF-4E6B-BCFF-8638632B0AD4}"/>
    <cellStyle name="20% - Accent6 2 3 4 3" xfId="27896" xr:uid="{0E7E5DD2-A384-470D-9F60-4322B3D10C03}"/>
    <cellStyle name="20% - Accent6 2 3 5" xfId="8414" xr:uid="{0A6E89D5-C9F6-429F-8984-6F1523A0642A}"/>
    <cellStyle name="20% - Accent6 2 3 5 2" xfId="29687" xr:uid="{5B1011FD-9FE6-4644-ABCC-030D08C597E4}"/>
    <cellStyle name="20% - Accent6 2 3 6" xfId="13672" xr:uid="{61B8555A-BF15-43A1-A00D-DF7B25ED11F3}"/>
    <cellStyle name="20% - Accent6 2 3 7" xfId="18387" xr:uid="{2D94CAD6-EA52-4E39-8E1B-39024DBC1F23}"/>
    <cellStyle name="20% - Accent6 2 3 8" xfId="19677" xr:uid="{ED574684-1F0F-4C3C-A89E-C8B26BBA65F1}"/>
    <cellStyle name="20% - Accent6 2 3 9" xfId="21099" xr:uid="{B88FE826-01F4-4CB0-992D-7A2A5BF05454}"/>
    <cellStyle name="20% - Accent6 2 4" xfId="140" xr:uid="{00000000-0005-0000-0000-00008B000000}"/>
    <cellStyle name="20% - Accent6 2 4 2" xfId="11208" xr:uid="{28A92738-E1DF-4AAC-A316-9FC52282D1C8}"/>
    <cellStyle name="20% - Accent6 2 4 2 2" xfId="17160" xr:uid="{3DA692B3-6DB6-494B-B891-1849418BC7EB}"/>
    <cellStyle name="20% - Accent6 2 4 2 3" xfId="26722" xr:uid="{46D0B805-7588-49EE-9AA0-8E670A4331DD}"/>
    <cellStyle name="20% - Accent6 2 4 3" xfId="9224" xr:uid="{4D1F1A8C-5EC5-48F0-9969-CB9A5EB4FAE6}"/>
    <cellStyle name="20% - Accent6 2 4 3 2" xfId="29690" xr:uid="{1C0C8C97-6C6B-4264-BBC9-566AA5D527E9}"/>
    <cellStyle name="20% - Accent6 2 4 4" xfId="15176" xr:uid="{BDB5B880-53FA-4515-AE2C-89222741E283}"/>
    <cellStyle name="20% - Accent6 2 4 5" xfId="21100" xr:uid="{CEC34DB3-3E36-4CF2-A696-9F03726C0BF5}"/>
    <cellStyle name="20% - Accent6 2 4 6" xfId="24738" xr:uid="{9E48A81A-0D04-49F7-BA15-DDF24078AA8B}"/>
    <cellStyle name="20% - Accent6 2 4 7" xfId="6936" xr:uid="{BE309D59-9D1D-461B-8D9C-B549389F16C2}"/>
    <cellStyle name="20% - Accent6 2 5" xfId="141" xr:uid="{00000000-0005-0000-0000-00008C000000}"/>
    <cellStyle name="20% - Accent6 2 5 2" xfId="142" xr:uid="{00000000-0005-0000-0000-00008D000000}"/>
    <cellStyle name="20% - Accent6 2 5 2 2" xfId="29691" xr:uid="{6BCFEEA9-E3DE-4937-B374-F2D796E374F7}"/>
    <cellStyle name="20% - Accent6 2 5 2 3" xfId="10395" xr:uid="{D9F0ED8E-92EF-4A39-98ED-FD380FDB8D5F}"/>
    <cellStyle name="20% - Accent6 2 5 3" xfId="16347" xr:uid="{AD159434-6C15-4DEF-A185-703D2E9ACD7B}"/>
    <cellStyle name="20% - Accent6 2 5 4" xfId="21101" xr:uid="{9B99DCBF-C511-489E-BA7A-68B8AB7E23F7}"/>
    <cellStyle name="20% - Accent6 2 5 5" xfId="25909" xr:uid="{C1398369-7E90-4C23-9020-8BC61A21B887}"/>
    <cellStyle name="20% - Accent6 2 5 6" xfId="6937" xr:uid="{B62F0020-E698-4221-948A-85AC6FDF919F}"/>
    <cellStyle name="20% - Accent6 2 6" xfId="6938" xr:uid="{6E3024B1-BB37-4BDB-8686-090186EE8C9D}"/>
    <cellStyle name="20% - Accent6 2 6 2" xfId="12379" xr:uid="{14C846B9-C6DB-4643-AC0F-A15B730A1633}"/>
    <cellStyle name="20% - Accent6 2 6 3" xfId="14363" xr:uid="{035E4624-A453-40A2-8F78-0F246F9693FD}"/>
    <cellStyle name="20% - Accent6 2 6 4" xfId="27893" xr:uid="{980B7C8B-E46E-46A9-96A6-50D3342B2F3C}"/>
    <cellStyle name="20% - Accent6 2 7" xfId="8411" xr:uid="{DBDFCC8F-9B1B-4EFB-B5A4-6DFA6E38BDF2}"/>
    <cellStyle name="20% - Accent6 2 7 2" xfId="29680" xr:uid="{8E2EBCF4-65B5-4A24-8C10-0F7A7E6CA491}"/>
    <cellStyle name="20% - Accent6 2 8" xfId="13192" xr:uid="{BC62BD0D-8279-41F2-A56E-1CB38DC99E57}"/>
    <cellStyle name="20% - Accent6 2 9" xfId="18384" xr:uid="{3CF494C7-BDD0-4E9D-87C2-938351A11921}"/>
    <cellStyle name="20% - Accent6 20" xfId="4111" xr:uid="{97950BD7-7A71-41C5-94CF-9573EC6AF99A}"/>
    <cellStyle name="20% - Accent6 20 10" xfId="21102" xr:uid="{F7D3F024-744A-4DCE-8C37-100A8FB45FD2}"/>
    <cellStyle name="20% - Accent6 20 11" xfId="23929" xr:uid="{6EE848D7-D06A-425C-AE3E-60E42A6440AA}"/>
    <cellStyle name="20% - Accent6 20 12" xfId="6042" xr:uid="{CA8CE0F0-BF35-49AD-BE9D-A5AEA68E7BC3}"/>
    <cellStyle name="20% - Accent6 20 13" xfId="32214" xr:uid="{12FCE52D-CCC5-486C-8D14-5CEE1D5E230D}"/>
    <cellStyle name="20% - Accent6 20 2" xfId="4112" xr:uid="{9EBF72D1-8C50-4D6C-9FD7-EE8FC5EBF899}"/>
    <cellStyle name="20% - Accent6 20 2 10" xfId="23930" xr:uid="{6E6D2FC4-DF40-49A4-B689-8537377D67BC}"/>
    <cellStyle name="20% - Accent6 20 2 11" xfId="6521" xr:uid="{124F0EAA-7FC9-41A5-8FD3-9C5118766B20}"/>
    <cellStyle name="20% - Accent6 20 2 12" xfId="32215" xr:uid="{369231B8-DB3A-4101-AA48-4DCCADDCD911}"/>
    <cellStyle name="20% - Accent6 20 2 2" xfId="9705" xr:uid="{1C583662-0AA0-45F5-A86E-0A0151B96CAE}"/>
    <cellStyle name="20% - Accent6 20 2 2 2" xfId="11689" xr:uid="{5E42DAA2-68C1-4D08-B2B0-261528814F67}"/>
    <cellStyle name="20% - Accent6 20 2 2 2 2" xfId="17641" xr:uid="{864FFAC7-F206-4A02-AEF2-6BBBFDBB4B87}"/>
    <cellStyle name="20% - Accent6 20 2 2 2 3" xfId="27203" xr:uid="{7F1C7AA6-E864-4F51-A9BA-BCBDEB4DB9C4}"/>
    <cellStyle name="20% - Accent6 20 2 2 3" xfId="15657" xr:uid="{036CB1EF-87D8-481A-924C-F9A38A8DBA80}"/>
    <cellStyle name="20% - Accent6 20 2 2 3 2" xfId="29694" xr:uid="{91381509-F489-478F-B284-F45A0C178BDE}"/>
    <cellStyle name="20% - Accent6 20 2 2 4" xfId="21103" xr:uid="{2CAA67A5-5787-40E7-B785-6BDEBC2463C5}"/>
    <cellStyle name="20% - Accent6 20 2 2 5" xfId="25219" xr:uid="{F871BF36-645F-4D46-905B-FF3BB012A546}"/>
    <cellStyle name="20% - Accent6 20 2 3" xfId="10400" xr:uid="{D4DCBC33-CAA5-412A-9F7E-872205473347}"/>
    <cellStyle name="20% - Accent6 20 2 3 2" xfId="16352" xr:uid="{FFA5FEB0-1ED9-41ED-9624-4851A8788A75}"/>
    <cellStyle name="20% - Accent6 20 2 3 2 2" xfId="29695" xr:uid="{4839CB99-9C15-4E44-8FA3-CFD66DD26C47}"/>
    <cellStyle name="20% - Accent6 20 2 3 3" xfId="21104" xr:uid="{7537D957-9085-4494-AF3B-D81B68651D9A}"/>
    <cellStyle name="20% - Accent6 20 2 3 4" xfId="25914" xr:uid="{4DE6BD25-AF98-4631-9EC1-C344E0271EA1}"/>
    <cellStyle name="20% - Accent6 20 2 4" xfId="12384" xr:uid="{4316E9E4-4964-4D94-9784-240E18DDF1B3}"/>
    <cellStyle name="20% - Accent6 20 2 4 2" xfId="14368" xr:uid="{BC44DF5F-96BF-4F4C-ADEB-D4674304C2BA}"/>
    <cellStyle name="20% - Accent6 20 2 4 3" xfId="27898" xr:uid="{1965DB11-AA90-4B65-87B9-3B036E3AAB7E}"/>
    <cellStyle name="20% - Accent6 20 2 5" xfId="8416" xr:uid="{200DA93F-2ED3-4234-93FE-A0F8D29F740B}"/>
    <cellStyle name="20% - Accent6 20 2 5 2" xfId="29693" xr:uid="{DA04EE4E-49D2-4B19-8FD6-C02C4B4BE60E}"/>
    <cellStyle name="20% - Accent6 20 2 6" xfId="13673" xr:uid="{5D0A23B2-17AF-447F-8567-27BC061E90CB}"/>
    <cellStyle name="20% - Accent6 20 2 7" xfId="18389" xr:uid="{E932E982-147A-444B-8CCA-2EF0AAEDAB7E}"/>
    <cellStyle name="20% - Accent6 20 2 8" xfId="19678" xr:uid="{C215F403-069E-40EE-B63B-86B97BC38939}"/>
    <cellStyle name="20% - Accent6 20 2 9" xfId="21105" xr:uid="{8E540E61-552F-41BD-8110-D56266659391}"/>
    <cellStyle name="20% - Accent6 20 3" xfId="9226" xr:uid="{F2A8C8E9-10E2-4FCB-8B6E-7C839AFD9176}"/>
    <cellStyle name="20% - Accent6 20 3 2" xfId="11210" xr:uid="{29A30C09-DA4E-47FF-9986-FCA539817572}"/>
    <cellStyle name="20% - Accent6 20 3 2 2" xfId="17162" xr:uid="{D0C6A6C9-F8B4-4217-B456-BF755BA95C33}"/>
    <cellStyle name="20% - Accent6 20 3 2 3" xfId="26724" xr:uid="{06DAC627-FB5B-4CA3-B7A4-3BF92CA3BFE8}"/>
    <cellStyle name="20% - Accent6 20 3 3" xfId="15178" xr:uid="{F60314B9-75F3-4414-8A3D-E04E9C622516}"/>
    <cellStyle name="20% - Accent6 20 3 3 2" xfId="29696" xr:uid="{2BAFFE3D-D3C5-483F-B0DD-8060EAE9AF60}"/>
    <cellStyle name="20% - Accent6 20 3 4" xfId="21106" xr:uid="{100F6C8F-66C4-42F4-9A4F-4BDFCC117FAB}"/>
    <cellStyle name="20% - Accent6 20 3 5" xfId="24740" xr:uid="{0C4CB0F0-B3B1-4702-873C-C03EF839845D}"/>
    <cellStyle name="20% - Accent6 20 4" xfId="10399" xr:uid="{97D299E0-966F-4623-9859-BED939E5A269}"/>
    <cellStyle name="20% - Accent6 20 4 2" xfId="16351" xr:uid="{1D3861A7-3174-48E6-88A9-8303936C947F}"/>
    <cellStyle name="20% - Accent6 20 4 2 2" xfId="29697" xr:uid="{F91D1165-EF68-4D28-9BFA-783A71E4649C}"/>
    <cellStyle name="20% - Accent6 20 4 3" xfId="21107" xr:uid="{50BD18EE-0C6E-494F-BC1F-248CD7C9F0DA}"/>
    <cellStyle name="20% - Accent6 20 4 4" xfId="25913" xr:uid="{9D41E7DB-9A44-44D3-A056-BCA88E933ACF}"/>
    <cellStyle name="20% - Accent6 20 5" xfId="12383" xr:uid="{A161C16B-00BA-442F-96A3-87E6712EA2F8}"/>
    <cellStyle name="20% - Accent6 20 5 2" xfId="14367" xr:uid="{D59A66EB-CDD8-49FB-9910-F4CB76F33001}"/>
    <cellStyle name="20% - Accent6 20 5 3" xfId="27897" xr:uid="{A2D88547-5950-4B56-8CE3-C74336F560A0}"/>
    <cellStyle name="20% - Accent6 20 6" xfId="8415" xr:uid="{F24BD272-618C-49D5-90A9-400B6E396673}"/>
    <cellStyle name="20% - Accent6 20 6 2" xfId="29692" xr:uid="{77D42FF5-6C82-49DF-8C93-F0C9AC4BCA19}"/>
    <cellStyle name="20% - Accent6 20 7" xfId="13194" xr:uid="{0FB88DF6-596E-4CC4-B96B-0798EF4F216D}"/>
    <cellStyle name="20% - Accent6 20 8" xfId="18388" xr:uid="{AF1A62C8-EFDA-41D7-A765-3246F94DE119}"/>
    <cellStyle name="20% - Accent6 20 9" xfId="19199" xr:uid="{E0CA185E-F171-4F75-902A-5BC035B6BDCC}"/>
    <cellStyle name="20% - Accent6 21" xfId="4113" xr:uid="{114C6F02-EC3C-40A2-B06E-5BF7D00EB184}"/>
    <cellStyle name="20% - Accent6 21 10" xfId="21108" xr:uid="{33993347-BF68-4E65-AA81-74D64FDE2A2D}"/>
    <cellStyle name="20% - Accent6 21 11" xfId="23931" xr:uid="{7DFAC2F9-5DE3-4A1F-8B22-D34731AF638D}"/>
    <cellStyle name="20% - Accent6 21 12" xfId="6043" xr:uid="{95FEA9EE-1A8D-46B3-AFD5-AE212FE66ADC}"/>
    <cellStyle name="20% - Accent6 21 13" xfId="32216" xr:uid="{57C72AEE-3051-4F8B-8EAB-A623820EA7E2}"/>
    <cellStyle name="20% - Accent6 21 2" xfId="4114" xr:uid="{9A854057-5A7E-4943-8E00-FBB3D11998FB}"/>
    <cellStyle name="20% - Accent6 21 2 10" xfId="23932" xr:uid="{1CA661AC-15AF-4C3D-BF5E-BEB44452E9E3}"/>
    <cellStyle name="20% - Accent6 21 2 11" xfId="6522" xr:uid="{E70E00F8-3DC9-44B5-96B4-AFDB7F682694}"/>
    <cellStyle name="20% - Accent6 21 2 12" xfId="32217" xr:uid="{B9E7DA9D-16E9-44EE-88C6-382139C2B745}"/>
    <cellStyle name="20% - Accent6 21 2 2" xfId="9706" xr:uid="{15B0141B-6E69-4EA4-9BCC-9A9A658C6DDE}"/>
    <cellStyle name="20% - Accent6 21 2 2 2" xfId="11690" xr:uid="{B71B232D-6FA9-4198-8E0F-9AB06C616F26}"/>
    <cellStyle name="20% - Accent6 21 2 2 2 2" xfId="17642" xr:uid="{F7E102E1-7583-4A60-B7E8-71C69C5D1B67}"/>
    <cellStyle name="20% - Accent6 21 2 2 2 3" xfId="27204" xr:uid="{FBFEB011-6556-46E9-8B82-DFE9B95C139D}"/>
    <cellStyle name="20% - Accent6 21 2 2 3" xfId="15658" xr:uid="{B634371D-AFD6-4E84-93F4-14355E1295AE}"/>
    <cellStyle name="20% - Accent6 21 2 2 3 2" xfId="29700" xr:uid="{D58CFFA6-33DA-427E-BB1D-ECBC77B1DE93}"/>
    <cellStyle name="20% - Accent6 21 2 2 4" xfId="21109" xr:uid="{99A50674-A3A9-41B4-8CAA-C08B834CCDB6}"/>
    <cellStyle name="20% - Accent6 21 2 2 5" xfId="25220" xr:uid="{FB763CCB-3816-4034-9853-1900A40909D3}"/>
    <cellStyle name="20% - Accent6 21 2 3" xfId="10402" xr:uid="{C1CD9724-65BD-42FB-A449-E135D290B023}"/>
    <cellStyle name="20% - Accent6 21 2 3 2" xfId="16354" xr:uid="{EB4D5CA3-F6B7-47F6-AB3A-EEEEB436A2A9}"/>
    <cellStyle name="20% - Accent6 21 2 3 2 2" xfId="29701" xr:uid="{356D2289-13FA-4C53-8AD2-DB0FE911346A}"/>
    <cellStyle name="20% - Accent6 21 2 3 3" xfId="21110" xr:uid="{A6956DAF-A7E1-4614-BFEA-71D76DDD5679}"/>
    <cellStyle name="20% - Accent6 21 2 3 4" xfId="25916" xr:uid="{07E23521-42C7-4ABB-8B40-889C2F1801D0}"/>
    <cellStyle name="20% - Accent6 21 2 4" xfId="12386" xr:uid="{0D9F6D5D-DA28-470C-8CBD-6B6C88526FEB}"/>
    <cellStyle name="20% - Accent6 21 2 4 2" xfId="14370" xr:uid="{031E6331-4D35-44B4-9FB4-2417B8AB73F2}"/>
    <cellStyle name="20% - Accent6 21 2 4 3" xfId="27900" xr:uid="{B4FCB521-08FB-4623-8CA5-0DB0E9FE88FC}"/>
    <cellStyle name="20% - Accent6 21 2 5" xfId="8418" xr:uid="{F83A7F6C-E715-4EC8-B2BB-6D4602F22D42}"/>
    <cellStyle name="20% - Accent6 21 2 5 2" xfId="29699" xr:uid="{B1B4AF17-B67C-4F82-9F22-4BAF60C0A4FF}"/>
    <cellStyle name="20% - Accent6 21 2 6" xfId="13674" xr:uid="{895D8AEA-E20B-46DF-B403-DB80D4BD36C5}"/>
    <cellStyle name="20% - Accent6 21 2 7" xfId="18391" xr:uid="{0D81DB75-996E-43A5-92C7-C0D192E613F4}"/>
    <cellStyle name="20% - Accent6 21 2 8" xfId="19679" xr:uid="{A0DAC44D-1DB8-4219-BC97-8FAFF817446C}"/>
    <cellStyle name="20% - Accent6 21 2 9" xfId="21111" xr:uid="{BB03352F-3DB1-4FFC-885E-DFE2C92FF104}"/>
    <cellStyle name="20% - Accent6 21 3" xfId="9227" xr:uid="{ADD70DFB-CEEB-4F44-A6DB-3421114A1C98}"/>
    <cellStyle name="20% - Accent6 21 3 2" xfId="11211" xr:uid="{20D1E32A-FC0C-426A-BABC-CD1D4B7E88AE}"/>
    <cellStyle name="20% - Accent6 21 3 2 2" xfId="17163" xr:uid="{7B725F42-806D-40B1-8D11-0D181520BBCA}"/>
    <cellStyle name="20% - Accent6 21 3 2 3" xfId="26725" xr:uid="{4AD39BE1-277A-406D-9DDB-A560296218D1}"/>
    <cellStyle name="20% - Accent6 21 3 3" xfId="15179" xr:uid="{71FBBE1B-7F8D-4A48-A11E-C76435C8EA99}"/>
    <cellStyle name="20% - Accent6 21 3 3 2" xfId="29702" xr:uid="{C6E5CCB0-3BE5-4871-8568-4B0D07F5091D}"/>
    <cellStyle name="20% - Accent6 21 3 4" xfId="21112" xr:uid="{9AC50503-0085-4270-AE1F-C147FD6EE72C}"/>
    <cellStyle name="20% - Accent6 21 3 5" xfId="24741" xr:uid="{408D371C-AFE3-45E7-A204-A0EFA002C185}"/>
    <cellStyle name="20% - Accent6 21 4" xfId="10401" xr:uid="{85A7D5FC-7B12-4FA8-A71F-C027DAB62716}"/>
    <cellStyle name="20% - Accent6 21 4 2" xfId="16353" xr:uid="{B41B50C2-DF2A-4BD0-BE1B-B942E5E7B654}"/>
    <cellStyle name="20% - Accent6 21 4 2 2" xfId="29703" xr:uid="{57455B62-D9D8-4959-BE95-B5701F441C2A}"/>
    <cellStyle name="20% - Accent6 21 4 3" xfId="21113" xr:uid="{9BCCDCF7-CF51-4C5F-B094-0A8C59492528}"/>
    <cellStyle name="20% - Accent6 21 4 4" xfId="25915" xr:uid="{AB7D6F84-B09E-496A-B733-282D9E521406}"/>
    <cellStyle name="20% - Accent6 21 5" xfId="12385" xr:uid="{E1789F7A-C015-4BCE-9571-AB0465A6D484}"/>
    <cellStyle name="20% - Accent6 21 5 2" xfId="14369" xr:uid="{1C6B2EDC-85B2-4B45-A9BB-C74FC5CFA6C5}"/>
    <cellStyle name="20% - Accent6 21 5 3" xfId="27899" xr:uid="{83146489-BD87-4EE4-AED7-B7669B799443}"/>
    <cellStyle name="20% - Accent6 21 6" xfId="8417" xr:uid="{F9871B94-7269-477B-81ED-285E951D1F8D}"/>
    <cellStyle name="20% - Accent6 21 6 2" xfId="29698" xr:uid="{203DAB0A-88D6-4BD0-8B25-10DE7759B39A}"/>
    <cellStyle name="20% - Accent6 21 7" xfId="13195" xr:uid="{B4EC44A5-DAA8-4412-9B70-72F366E68B25}"/>
    <cellStyle name="20% - Accent6 21 8" xfId="18390" xr:uid="{52839235-9E66-412B-BC90-9C008F8F3178}"/>
    <cellStyle name="20% - Accent6 21 9" xfId="19200" xr:uid="{6AEBB0FD-C712-4DD7-8462-7C793DF0C041}"/>
    <cellStyle name="20% - Accent6 22" xfId="4115" xr:uid="{A06AB7A9-5960-4F9E-A8F1-BAD6DE286254}"/>
    <cellStyle name="20% - Accent6 22 10" xfId="21114" xr:uid="{7C6935DA-7FEC-4BA4-9444-771557F7DA42}"/>
    <cellStyle name="20% - Accent6 22 11" xfId="23933" xr:uid="{9C902A6D-A8B3-42ED-9404-AE4641C92654}"/>
    <cellStyle name="20% - Accent6 22 12" xfId="6044" xr:uid="{57DFA88C-8A14-4CE1-A85E-D85859522A9F}"/>
    <cellStyle name="20% - Accent6 22 13" xfId="32218" xr:uid="{C5DA0F06-8405-4EC1-9799-D0D1F10CA0A2}"/>
    <cellStyle name="20% - Accent6 22 2" xfId="4116" xr:uid="{AE8620B7-7042-4219-BBDF-636FEE8DAC17}"/>
    <cellStyle name="20% - Accent6 22 2 10" xfId="23934" xr:uid="{D28A4AEB-97D2-41C1-95CF-80CE232C2CB9}"/>
    <cellStyle name="20% - Accent6 22 2 11" xfId="6523" xr:uid="{6CFDFF0E-550E-45BD-956B-217EEBB8FF7A}"/>
    <cellStyle name="20% - Accent6 22 2 12" xfId="32219" xr:uid="{131C65F9-A7BD-4292-A0AA-8C3792C56B8F}"/>
    <cellStyle name="20% - Accent6 22 2 2" xfId="9707" xr:uid="{4218EBBE-A692-4E74-A07D-0366560DDB9A}"/>
    <cellStyle name="20% - Accent6 22 2 2 2" xfId="11691" xr:uid="{67464305-42F1-484F-923A-DE13CB29F9F3}"/>
    <cellStyle name="20% - Accent6 22 2 2 2 2" xfId="17643" xr:uid="{A30C43C2-0F26-406A-9E63-93A11BEDBA1C}"/>
    <cellStyle name="20% - Accent6 22 2 2 2 3" xfId="27205" xr:uid="{04E1021B-AF2C-4D5E-A680-A3E95FAA78CB}"/>
    <cellStyle name="20% - Accent6 22 2 2 3" xfId="15659" xr:uid="{018DB92B-D791-4F07-812A-7AA2533FC4D6}"/>
    <cellStyle name="20% - Accent6 22 2 2 3 2" xfId="29706" xr:uid="{144BB5E6-2C73-40B3-92BD-4140EC4CF5FE}"/>
    <cellStyle name="20% - Accent6 22 2 2 4" xfId="21115" xr:uid="{7D4054C0-26D6-48AA-8B67-C513B26B0CEC}"/>
    <cellStyle name="20% - Accent6 22 2 2 5" xfId="25221" xr:uid="{6C356C7C-364E-4256-921B-F7BDC3316177}"/>
    <cellStyle name="20% - Accent6 22 2 3" xfId="10404" xr:uid="{11308907-E059-4EFD-8008-520B4F5E03D2}"/>
    <cellStyle name="20% - Accent6 22 2 3 2" xfId="16356" xr:uid="{B41AC63B-7E34-41DB-91E8-E88FEEA44C51}"/>
    <cellStyle name="20% - Accent6 22 2 3 2 2" xfId="29707" xr:uid="{57276704-D17C-44DF-8DD3-238748E1FEB7}"/>
    <cellStyle name="20% - Accent6 22 2 3 3" xfId="21116" xr:uid="{1995A283-7EC8-4C38-A9EE-F480ABAE4690}"/>
    <cellStyle name="20% - Accent6 22 2 3 4" xfId="25918" xr:uid="{E7C0AF66-A8E5-4FC9-A033-83CBE294F46D}"/>
    <cellStyle name="20% - Accent6 22 2 4" xfId="12388" xr:uid="{62AB6FEA-FFDB-4121-969F-8BF0C81C7842}"/>
    <cellStyle name="20% - Accent6 22 2 4 2" xfId="14372" xr:uid="{308F9B56-2CA9-41FA-8FEC-012CAEB26E08}"/>
    <cellStyle name="20% - Accent6 22 2 4 3" xfId="27902" xr:uid="{8E9B54E7-57FE-4C4E-B288-BA8944D9F796}"/>
    <cellStyle name="20% - Accent6 22 2 5" xfId="8420" xr:uid="{25B35821-C597-47C2-9207-CCA076C95054}"/>
    <cellStyle name="20% - Accent6 22 2 5 2" xfId="29705" xr:uid="{46FC1A7F-1D5A-4BE6-9389-AEF7E4E058F9}"/>
    <cellStyle name="20% - Accent6 22 2 6" xfId="13675" xr:uid="{C9E27B03-E80E-4244-80C2-CDEA0893AD72}"/>
    <cellStyle name="20% - Accent6 22 2 7" xfId="18393" xr:uid="{A8C62103-DBC5-401F-86F9-7C4DD7B4DC45}"/>
    <cellStyle name="20% - Accent6 22 2 8" xfId="19680" xr:uid="{76E0E0B5-D754-4CB4-8C4D-8FDA31B6CCE8}"/>
    <cellStyle name="20% - Accent6 22 2 9" xfId="21117" xr:uid="{DF913C53-FD60-410F-AEEC-901501235DDF}"/>
    <cellStyle name="20% - Accent6 22 3" xfId="9228" xr:uid="{CF0B80E8-A366-4FE9-B95B-B4C7989F3E9B}"/>
    <cellStyle name="20% - Accent6 22 3 2" xfId="11212" xr:uid="{A65F48EF-8501-4350-8B4F-EE6C1A65F911}"/>
    <cellStyle name="20% - Accent6 22 3 2 2" xfId="17164" xr:uid="{CE71E963-4413-45BB-8566-AE9507D9AF2A}"/>
    <cellStyle name="20% - Accent6 22 3 2 3" xfId="26726" xr:uid="{E9F9308E-5C49-4995-BBE5-C873882D6623}"/>
    <cellStyle name="20% - Accent6 22 3 3" xfId="15180" xr:uid="{DB7CCE4C-431F-4294-BDD8-024E26798D05}"/>
    <cellStyle name="20% - Accent6 22 3 3 2" xfId="29708" xr:uid="{3FDFDFFA-5309-4AB5-AE06-4113F0E0C749}"/>
    <cellStyle name="20% - Accent6 22 3 4" xfId="21118" xr:uid="{CABE0037-1A92-4BA0-A434-4A4CBC577201}"/>
    <cellStyle name="20% - Accent6 22 3 5" xfId="24742" xr:uid="{2F3F72CF-5B09-40DC-8057-A52194D335A2}"/>
    <cellStyle name="20% - Accent6 22 4" xfId="10403" xr:uid="{9CBE9386-0E63-4856-A8B9-0FFA618F4BAC}"/>
    <cellStyle name="20% - Accent6 22 4 2" xfId="16355" xr:uid="{2B645321-5FA8-4F46-9FF0-E1EA92031A62}"/>
    <cellStyle name="20% - Accent6 22 4 2 2" xfId="29709" xr:uid="{167D4988-D388-4CF1-AC07-2FD895FE4222}"/>
    <cellStyle name="20% - Accent6 22 4 3" xfId="21119" xr:uid="{6BDE0BE3-EA63-46AA-B23D-42F08921F33A}"/>
    <cellStyle name="20% - Accent6 22 4 4" xfId="25917" xr:uid="{ADFDCEC5-DA33-4F86-AA97-C61FCBE0700A}"/>
    <cellStyle name="20% - Accent6 22 5" xfId="12387" xr:uid="{5F5F5D44-9CB5-49F6-9278-000FB2D9788D}"/>
    <cellStyle name="20% - Accent6 22 5 2" xfId="14371" xr:uid="{E26F2923-2E1D-4125-92D9-1987F5411AEF}"/>
    <cellStyle name="20% - Accent6 22 5 3" xfId="27901" xr:uid="{054714CF-433F-4A4D-B61E-2ED5A6770B0C}"/>
    <cellStyle name="20% - Accent6 22 6" xfId="8419" xr:uid="{2DA619AF-699C-4109-A2EC-A3647DCC1897}"/>
    <cellStyle name="20% - Accent6 22 6 2" xfId="29704" xr:uid="{4BBCB8CD-D725-421D-BB7E-1CEB088C944E}"/>
    <cellStyle name="20% - Accent6 22 7" xfId="13196" xr:uid="{9B37DC15-90C3-4AEA-864A-C9B0F840F9B6}"/>
    <cellStyle name="20% - Accent6 22 8" xfId="18392" xr:uid="{A4E295CE-8E83-4625-8768-9075701B488C}"/>
    <cellStyle name="20% - Accent6 22 9" xfId="19201" xr:uid="{0E1AF2EE-E8C2-4A57-9BC4-7198812B26F4}"/>
    <cellStyle name="20% - Accent6 23" xfId="4117" xr:uid="{04D7B074-4FC0-470E-AD11-48D76A04F327}"/>
    <cellStyle name="20% - Accent6 24" xfId="4118" xr:uid="{63998A3C-939D-4ECB-B509-74560DBE44D9}"/>
    <cellStyle name="20% - Accent6 24 10" xfId="21120" xr:uid="{62868C9D-72DF-4583-9311-0A2B2E26ECEC}"/>
    <cellStyle name="20% - Accent6 24 11" xfId="23935" xr:uid="{F4A3C5CC-4C37-4DA4-BDDD-0130C0B7121B}"/>
    <cellStyle name="20% - Accent6 24 12" xfId="6045" xr:uid="{2C08BC10-FBF6-43D1-AC97-148AB72261D0}"/>
    <cellStyle name="20% - Accent6 24 13" xfId="32220" xr:uid="{C36F66A7-B039-4836-B17E-F0E988A441DB}"/>
    <cellStyle name="20% - Accent6 24 2" xfId="4119" xr:uid="{09C01AF8-D260-4226-99E0-3D89EF83B791}"/>
    <cellStyle name="20% - Accent6 24 2 10" xfId="23936" xr:uid="{1AF810E9-8F12-41F9-9F72-A325C88F90DA}"/>
    <cellStyle name="20% - Accent6 24 2 11" xfId="6524" xr:uid="{82A3ADE9-D4ED-4394-A2D2-B848B1AFB24C}"/>
    <cellStyle name="20% - Accent6 24 2 12" xfId="32221" xr:uid="{10977766-B67E-4DB5-AE39-6BA87C363D0F}"/>
    <cellStyle name="20% - Accent6 24 2 2" xfId="9708" xr:uid="{71407411-A812-4439-A993-5FB43D55FE1E}"/>
    <cellStyle name="20% - Accent6 24 2 2 2" xfId="11692" xr:uid="{64261F28-FF40-464E-A612-956DFBE55209}"/>
    <cellStyle name="20% - Accent6 24 2 2 2 2" xfId="17644" xr:uid="{0324173E-C0E5-4D79-A5F4-2D6B041B54E6}"/>
    <cellStyle name="20% - Accent6 24 2 2 2 3" xfId="27206" xr:uid="{A7E2FEBA-0B03-4157-9F02-FA2A6A2BBF9B}"/>
    <cellStyle name="20% - Accent6 24 2 2 3" xfId="15660" xr:uid="{2D6B829D-2C57-4532-9E67-581E6923A926}"/>
    <cellStyle name="20% - Accent6 24 2 2 3 2" xfId="29712" xr:uid="{7CE60BEC-5465-4D41-AB6F-E90DD0655841}"/>
    <cellStyle name="20% - Accent6 24 2 2 4" xfId="21121" xr:uid="{E2CB45A7-2EC1-4368-B403-55AF8A535D54}"/>
    <cellStyle name="20% - Accent6 24 2 2 5" xfId="25222" xr:uid="{7E6519B5-39BB-4D5E-9F90-7ABA5D289B34}"/>
    <cellStyle name="20% - Accent6 24 2 3" xfId="10406" xr:uid="{111F1CAF-DABE-4BD9-AC88-264777881FC3}"/>
    <cellStyle name="20% - Accent6 24 2 3 2" xfId="16358" xr:uid="{E4FCB333-1689-4160-B2E8-E448621EAA17}"/>
    <cellStyle name="20% - Accent6 24 2 3 2 2" xfId="29713" xr:uid="{39409B99-D5FC-4018-84B1-2DB93C7F252B}"/>
    <cellStyle name="20% - Accent6 24 2 3 3" xfId="21122" xr:uid="{3CCFFF6B-6098-4E81-8943-7487DDB9D64C}"/>
    <cellStyle name="20% - Accent6 24 2 3 4" xfId="25920" xr:uid="{BD98A31D-9BAD-4E31-A388-72EAA2F94996}"/>
    <cellStyle name="20% - Accent6 24 2 4" xfId="12390" xr:uid="{08C9EE1A-2066-4BF1-B006-C04F0F5E2DF1}"/>
    <cellStyle name="20% - Accent6 24 2 4 2" xfId="14374" xr:uid="{4B61D95A-ACD0-4F9D-82EF-011A8A5F5A72}"/>
    <cellStyle name="20% - Accent6 24 2 4 3" xfId="27904" xr:uid="{64E1922B-CB90-4B58-B3BA-F92FEDF2DFE2}"/>
    <cellStyle name="20% - Accent6 24 2 5" xfId="8422" xr:uid="{D5AAC8D6-BB8B-4AB5-9D4B-41D5C87F0B8D}"/>
    <cellStyle name="20% - Accent6 24 2 5 2" xfId="29711" xr:uid="{CCFD5733-5188-411F-BAF4-6B2EE0AEDAEB}"/>
    <cellStyle name="20% - Accent6 24 2 6" xfId="13676" xr:uid="{A38394C4-91D0-4E3D-A9CA-CDE3EA82EA2D}"/>
    <cellStyle name="20% - Accent6 24 2 7" xfId="18395" xr:uid="{63651C48-6347-442D-A88D-F9DFAEA4D725}"/>
    <cellStyle name="20% - Accent6 24 2 8" xfId="19681" xr:uid="{59A5F22A-0E09-4BA3-B50D-F399ADEC5D59}"/>
    <cellStyle name="20% - Accent6 24 2 9" xfId="21123" xr:uid="{7DE34A38-3646-4A31-9856-63F4E2DD35D6}"/>
    <cellStyle name="20% - Accent6 24 3" xfId="9229" xr:uid="{69AAC1CC-7F20-498E-B221-6FA7E900F413}"/>
    <cellStyle name="20% - Accent6 24 3 2" xfId="11213" xr:uid="{69EE411B-4EDA-4DCF-853D-EDD733722144}"/>
    <cellStyle name="20% - Accent6 24 3 2 2" xfId="17165" xr:uid="{4541D2CA-8E0A-4879-B817-274405F7435B}"/>
    <cellStyle name="20% - Accent6 24 3 2 3" xfId="26727" xr:uid="{39692F2C-C6D0-4BA6-A9A5-35011A2BFDC0}"/>
    <cellStyle name="20% - Accent6 24 3 3" xfId="15181" xr:uid="{8ED28C91-E84C-4BF4-AC47-F1F34CC566A2}"/>
    <cellStyle name="20% - Accent6 24 3 3 2" xfId="29714" xr:uid="{9371CC37-4EF0-4DC1-A8B3-7539C1032321}"/>
    <cellStyle name="20% - Accent6 24 3 4" xfId="21124" xr:uid="{8FD7365E-7E2B-4B1B-A465-DCE43F455CAB}"/>
    <cellStyle name="20% - Accent6 24 3 5" xfId="24743" xr:uid="{3A1A9F9F-A0ED-46B0-B28C-72E59C5A02B5}"/>
    <cellStyle name="20% - Accent6 24 4" xfId="10405" xr:uid="{0C10E45F-D18E-44EC-BFFD-8E3A5A531FFF}"/>
    <cellStyle name="20% - Accent6 24 4 2" xfId="16357" xr:uid="{A3C7A3FD-1FB7-4C42-8DD5-B55D2E9BFBDD}"/>
    <cellStyle name="20% - Accent6 24 4 2 2" xfId="29715" xr:uid="{4F01FF15-AFD6-4B45-AC75-4C789186EBFA}"/>
    <cellStyle name="20% - Accent6 24 4 3" xfId="21125" xr:uid="{2AEDE558-B99A-49DC-BD57-0EE6D6EA71F4}"/>
    <cellStyle name="20% - Accent6 24 4 4" xfId="25919" xr:uid="{B05760C3-CC7C-4BF1-9F12-73D4494158E9}"/>
    <cellStyle name="20% - Accent6 24 5" xfId="12389" xr:uid="{4FC73738-00F5-4A9F-892C-74536441C5A1}"/>
    <cellStyle name="20% - Accent6 24 5 2" xfId="14373" xr:uid="{BD1F2967-A82E-4223-A3B0-3E5FCE768883}"/>
    <cellStyle name="20% - Accent6 24 5 3" xfId="27903" xr:uid="{FFAD4C6C-A922-4297-A998-3ADE51C02BCC}"/>
    <cellStyle name="20% - Accent6 24 6" xfId="8421" xr:uid="{F9D95267-58FD-43CA-B0AA-118094504E69}"/>
    <cellStyle name="20% - Accent6 24 6 2" xfId="29710" xr:uid="{163C521B-E25B-4088-8126-301F148F11D5}"/>
    <cellStyle name="20% - Accent6 24 7" xfId="13197" xr:uid="{DA77908C-0768-4CE4-AA50-1834783DDBCD}"/>
    <cellStyle name="20% - Accent6 24 8" xfId="18394" xr:uid="{16CEE1BE-6800-49AF-B887-2A34BC16B082}"/>
    <cellStyle name="20% - Accent6 24 9" xfId="19202" xr:uid="{CA20AFF1-1093-4C4D-8369-80C2606F4B28}"/>
    <cellStyle name="20% - Accent6 25" xfId="4120" xr:uid="{3DEA303A-56F2-400B-AF5E-5FF33B970822}"/>
    <cellStyle name="20% - Accent6 25 10" xfId="21126" xr:uid="{E637163B-5DA3-4EEF-8CE4-DB366ACC2550}"/>
    <cellStyle name="20% - Accent6 25 11" xfId="23937" xr:uid="{802C9DCD-162A-44C3-BCD8-8826B9CD11E8}"/>
    <cellStyle name="20% - Accent6 25 12" xfId="6046" xr:uid="{C7C034C8-51A6-4DDB-AD77-256CBDAE9B48}"/>
    <cellStyle name="20% - Accent6 25 13" xfId="32222" xr:uid="{05ECA606-C1E2-440C-AD06-BE823200DB9C}"/>
    <cellStyle name="20% - Accent6 25 2" xfId="4121" xr:uid="{3A814F96-69EA-4636-BB02-9D6502274A02}"/>
    <cellStyle name="20% - Accent6 25 2 10" xfId="23938" xr:uid="{2FC831AA-E85F-4578-82F3-A44FCE4DBD49}"/>
    <cellStyle name="20% - Accent6 25 2 11" xfId="6525" xr:uid="{88167940-902F-4EF6-A22F-EA860E009F02}"/>
    <cellStyle name="20% - Accent6 25 2 12" xfId="32223" xr:uid="{BFE25A69-51B2-49F3-9A66-11F76CB53CE2}"/>
    <cellStyle name="20% - Accent6 25 2 2" xfId="9709" xr:uid="{C4774C0F-D788-4D06-845C-D9284DDE3D69}"/>
    <cellStyle name="20% - Accent6 25 2 2 2" xfId="11693" xr:uid="{46BDB4E7-BA93-4E4D-BBBD-6FC9C8FB7410}"/>
    <cellStyle name="20% - Accent6 25 2 2 2 2" xfId="17645" xr:uid="{65D7C211-39D3-43A0-973F-D499832CCABB}"/>
    <cellStyle name="20% - Accent6 25 2 2 2 3" xfId="27207" xr:uid="{81478C42-EE9D-484F-9ED6-106EC04A570A}"/>
    <cellStyle name="20% - Accent6 25 2 2 3" xfId="15661" xr:uid="{7AD33B9B-115A-4529-9156-BBB75884FB53}"/>
    <cellStyle name="20% - Accent6 25 2 2 3 2" xfId="29718" xr:uid="{CE9C8B30-EA62-4D56-814D-FBECE6D50D05}"/>
    <cellStyle name="20% - Accent6 25 2 2 4" xfId="21127" xr:uid="{86B70EF7-B921-4D7B-AA71-D2ACD453D557}"/>
    <cellStyle name="20% - Accent6 25 2 2 5" xfId="25223" xr:uid="{EEB3AF4F-886C-4A0C-84BE-43699C529D59}"/>
    <cellStyle name="20% - Accent6 25 2 3" xfId="10408" xr:uid="{B4D1AF3C-FEBC-417F-97C5-98F89E0727D4}"/>
    <cellStyle name="20% - Accent6 25 2 3 2" xfId="16360" xr:uid="{B24F0FBE-7272-4F8C-ADF4-62210E7295E0}"/>
    <cellStyle name="20% - Accent6 25 2 3 2 2" xfId="29719" xr:uid="{EF27AB16-0642-4133-B239-CEC2674722AB}"/>
    <cellStyle name="20% - Accent6 25 2 3 3" xfId="21128" xr:uid="{5EC6C1DD-2DB0-4FF4-A763-B54178F92756}"/>
    <cellStyle name="20% - Accent6 25 2 3 4" xfId="25922" xr:uid="{5945085C-B525-4698-BE0D-73D18F65F0A1}"/>
    <cellStyle name="20% - Accent6 25 2 4" xfId="12392" xr:uid="{7F424CE5-0D1A-4A98-8D93-E3870A426838}"/>
    <cellStyle name="20% - Accent6 25 2 4 2" xfId="14376" xr:uid="{4228CF04-DAD0-4C92-8FDF-F44E2488BE6F}"/>
    <cellStyle name="20% - Accent6 25 2 4 3" xfId="27906" xr:uid="{9C0488CC-0DA5-4F53-B6C5-15AE6BD20B52}"/>
    <cellStyle name="20% - Accent6 25 2 5" xfId="8424" xr:uid="{FF60AFBA-34AC-4AF0-930D-6D896F3C6D4E}"/>
    <cellStyle name="20% - Accent6 25 2 5 2" xfId="29717" xr:uid="{62329E80-61E7-4DD2-B6F7-5B12A7EB8632}"/>
    <cellStyle name="20% - Accent6 25 2 6" xfId="13677" xr:uid="{7EF3E217-84E4-4221-8B19-1AA0333AB4E8}"/>
    <cellStyle name="20% - Accent6 25 2 7" xfId="18397" xr:uid="{DD222196-05B1-4FF0-88BC-65E0E7F1647D}"/>
    <cellStyle name="20% - Accent6 25 2 8" xfId="19682" xr:uid="{EC0B098C-D749-47D8-A351-107F18040DB0}"/>
    <cellStyle name="20% - Accent6 25 2 9" xfId="21129" xr:uid="{4ADFA4C9-0278-4DBB-8F4E-65B0D49F64EE}"/>
    <cellStyle name="20% - Accent6 25 3" xfId="9230" xr:uid="{3CE35E52-2DA0-4EC5-AE74-2EF922E3D0F4}"/>
    <cellStyle name="20% - Accent6 25 3 2" xfId="11214" xr:uid="{079B04A0-9433-4E45-8852-D6E46917FFA1}"/>
    <cellStyle name="20% - Accent6 25 3 2 2" xfId="17166" xr:uid="{12728251-356B-43D5-A24E-547AA05ACF48}"/>
    <cellStyle name="20% - Accent6 25 3 2 3" xfId="26728" xr:uid="{76544457-3818-4DA4-8E15-30098BD62720}"/>
    <cellStyle name="20% - Accent6 25 3 3" xfId="15182" xr:uid="{8EE378DF-506D-4A4C-A68F-F58CC7179484}"/>
    <cellStyle name="20% - Accent6 25 3 3 2" xfId="29720" xr:uid="{4622BCE3-FC7B-43DD-BCA5-FF0108B5512C}"/>
    <cellStyle name="20% - Accent6 25 3 4" xfId="21130" xr:uid="{474C6697-A585-49A7-BA3E-5B9FD8F12EA6}"/>
    <cellStyle name="20% - Accent6 25 3 5" xfId="24744" xr:uid="{1C5992E4-D5E3-4B43-A2F0-610DDDB2D4AA}"/>
    <cellStyle name="20% - Accent6 25 4" xfId="10407" xr:uid="{439AC4D0-F4B3-49F6-91B7-2929D2E0AD36}"/>
    <cellStyle name="20% - Accent6 25 4 2" xfId="16359" xr:uid="{03ED657F-6D29-4EE2-B462-1D5E0FF2814A}"/>
    <cellStyle name="20% - Accent6 25 4 2 2" xfId="29721" xr:uid="{19CF75FA-945D-44F0-8FDE-2603230E8F51}"/>
    <cellStyle name="20% - Accent6 25 4 3" xfId="21131" xr:uid="{2A4F90B1-5A3F-4469-84A2-C7B677EC9D42}"/>
    <cellStyle name="20% - Accent6 25 4 4" xfId="25921" xr:uid="{65EC7CC0-B1E6-4BCF-827A-4E2BC5F78817}"/>
    <cellStyle name="20% - Accent6 25 5" xfId="12391" xr:uid="{3C1B3BF5-6A74-4B58-847C-60A5BC5A84C6}"/>
    <cellStyle name="20% - Accent6 25 5 2" xfId="14375" xr:uid="{B00B4E7B-F8B5-4CD8-A4E0-8FAFFC0153CF}"/>
    <cellStyle name="20% - Accent6 25 5 3" xfId="27905" xr:uid="{B609D66B-F090-4567-A68C-117AE852DD37}"/>
    <cellStyle name="20% - Accent6 25 6" xfId="8423" xr:uid="{11DCAD87-8A81-4A74-A955-A6B2F082894D}"/>
    <cellStyle name="20% - Accent6 25 6 2" xfId="29716" xr:uid="{FD694354-4C5C-4378-B243-202B00B31081}"/>
    <cellStyle name="20% - Accent6 25 7" xfId="13198" xr:uid="{DB23A5D5-5EB5-4EE9-B14C-E99083D040BA}"/>
    <cellStyle name="20% - Accent6 25 8" xfId="18396" xr:uid="{1A9EDB54-F860-4A26-AE05-3D2F68394214}"/>
    <cellStyle name="20% - Accent6 25 9" xfId="19203" xr:uid="{762092FB-29C0-4FA9-BA8D-4152CEB76CB5}"/>
    <cellStyle name="20% - Accent6 26" xfId="4122" xr:uid="{CD0E62FA-8791-4226-B6C8-0DC6861833E9}"/>
    <cellStyle name="20% - Accent6 26 10" xfId="21132" xr:uid="{D265A40F-11E6-4DF5-8C03-684650397DB2}"/>
    <cellStyle name="20% - Accent6 26 11" xfId="23939" xr:uid="{15F31876-1052-4F37-86CB-CAEC720EFB1B}"/>
    <cellStyle name="20% - Accent6 26 12" xfId="6047" xr:uid="{4D4622F6-2EE4-4ED5-BDA7-39AF34286B5D}"/>
    <cellStyle name="20% - Accent6 26 13" xfId="32224" xr:uid="{2EC569BB-3BDC-435D-B594-860DE917C5B3}"/>
    <cellStyle name="20% - Accent6 26 2" xfId="4123" xr:uid="{4E01EFC0-07BF-4D38-88DE-D054D94666F3}"/>
    <cellStyle name="20% - Accent6 26 2 10" xfId="23940" xr:uid="{6737E082-D1FB-4F7F-8371-AD9C8810E4A1}"/>
    <cellStyle name="20% - Accent6 26 2 11" xfId="6526" xr:uid="{DA1C13B4-FC54-470A-BA53-768402232F2D}"/>
    <cellStyle name="20% - Accent6 26 2 12" xfId="32225" xr:uid="{82218A22-48F7-487C-98D0-3A66A534C9D5}"/>
    <cellStyle name="20% - Accent6 26 2 2" xfId="9710" xr:uid="{C41EA7C4-F667-4BCE-8526-F7B613725D09}"/>
    <cellStyle name="20% - Accent6 26 2 2 2" xfId="11694" xr:uid="{5FCC6E5E-319C-4480-B68B-48AD41F378A5}"/>
    <cellStyle name="20% - Accent6 26 2 2 2 2" xfId="17646" xr:uid="{7C74A107-B4B5-40D8-96BA-32ABF6624E3C}"/>
    <cellStyle name="20% - Accent6 26 2 2 2 3" xfId="27208" xr:uid="{FD09FA0E-1199-444B-9935-4C06825CF12F}"/>
    <cellStyle name="20% - Accent6 26 2 2 3" xfId="15662" xr:uid="{720BE46D-28C2-4B7F-850F-B56D05B9C295}"/>
    <cellStyle name="20% - Accent6 26 2 2 3 2" xfId="29724" xr:uid="{CF19BB08-D637-47B9-BBA7-214A52BC33CD}"/>
    <cellStyle name="20% - Accent6 26 2 2 4" xfId="21133" xr:uid="{A0157D4F-39CE-40F3-85F3-600D228BEC2E}"/>
    <cellStyle name="20% - Accent6 26 2 2 5" xfId="25224" xr:uid="{57E39DA1-35E2-4FD8-9256-FB12CD467F6F}"/>
    <cellStyle name="20% - Accent6 26 2 3" xfId="10410" xr:uid="{820E2CEF-B3AF-4085-95AF-946D00F42A70}"/>
    <cellStyle name="20% - Accent6 26 2 3 2" xfId="16362" xr:uid="{138635F0-B7E6-4CD4-93D6-E8EB4D3E6771}"/>
    <cellStyle name="20% - Accent6 26 2 3 2 2" xfId="29725" xr:uid="{803E076E-CB79-4294-A632-87EC69B042BB}"/>
    <cellStyle name="20% - Accent6 26 2 3 3" xfId="21134" xr:uid="{42E2991F-A0CA-4E67-A4EF-951A8721A138}"/>
    <cellStyle name="20% - Accent6 26 2 3 4" xfId="25924" xr:uid="{0FC3C5A5-12D6-429A-AE06-3666AB29647D}"/>
    <cellStyle name="20% - Accent6 26 2 4" xfId="12394" xr:uid="{EF263432-2B3C-4E1C-9A56-4ABBD8E3C0AB}"/>
    <cellStyle name="20% - Accent6 26 2 4 2" xfId="14378" xr:uid="{3953EB6D-E55A-43F1-8DC1-2D55A42882D3}"/>
    <cellStyle name="20% - Accent6 26 2 4 3" xfId="27908" xr:uid="{B14349F6-EC4F-4757-869A-F7C1EDE21676}"/>
    <cellStyle name="20% - Accent6 26 2 5" xfId="8426" xr:uid="{3CC185ED-ED8F-44F3-838F-8A76267D6141}"/>
    <cellStyle name="20% - Accent6 26 2 5 2" xfId="29723" xr:uid="{93F73A7C-60A3-47EF-8E51-84B37157AEB4}"/>
    <cellStyle name="20% - Accent6 26 2 6" xfId="13678" xr:uid="{8C266E32-C12D-4F61-B7AB-ED1B8CBD2591}"/>
    <cellStyle name="20% - Accent6 26 2 7" xfId="18399" xr:uid="{07AF4F18-C5E4-4E94-A3D3-A491348E3236}"/>
    <cellStyle name="20% - Accent6 26 2 8" xfId="19683" xr:uid="{3AAFFED2-5560-41A0-A1A0-817FB07B1FE7}"/>
    <cellStyle name="20% - Accent6 26 2 9" xfId="21135" xr:uid="{2212ED92-577B-4F6A-BB9C-E49A44F68B8F}"/>
    <cellStyle name="20% - Accent6 26 3" xfId="9231" xr:uid="{9C5F73C0-6704-4DCC-AD5C-8E250AAFB35C}"/>
    <cellStyle name="20% - Accent6 26 3 2" xfId="11215" xr:uid="{2C26D49A-3D3E-49C6-ABBA-89991485941B}"/>
    <cellStyle name="20% - Accent6 26 3 2 2" xfId="17167" xr:uid="{71F9B782-E048-41A3-9070-57D0E11E57C6}"/>
    <cellStyle name="20% - Accent6 26 3 2 3" xfId="26729" xr:uid="{94C17BF3-13E5-47A5-B1FC-2C0EEB904FA2}"/>
    <cellStyle name="20% - Accent6 26 3 3" xfId="15183" xr:uid="{C7A42EC2-789B-407D-8564-D40A03688A7A}"/>
    <cellStyle name="20% - Accent6 26 3 3 2" xfId="29726" xr:uid="{2B89D8F3-D23F-48F1-B5B7-0AF20C74F82E}"/>
    <cellStyle name="20% - Accent6 26 3 4" xfId="21136" xr:uid="{CA6E89EC-F8CC-4D88-8B7A-3DDB260E5E1F}"/>
    <cellStyle name="20% - Accent6 26 3 5" xfId="24745" xr:uid="{F111BD39-5CDF-4056-8895-F84C0BEF69A3}"/>
    <cellStyle name="20% - Accent6 26 4" xfId="10409" xr:uid="{B9F377F1-3902-449C-A6E0-6E640023C17B}"/>
    <cellStyle name="20% - Accent6 26 4 2" xfId="16361" xr:uid="{7E9E41D8-3D48-423A-8639-89930B795926}"/>
    <cellStyle name="20% - Accent6 26 4 2 2" xfId="29727" xr:uid="{F7834A92-D57F-413D-B5B3-70F5FF75E3A7}"/>
    <cellStyle name="20% - Accent6 26 4 3" xfId="21137" xr:uid="{8D20A950-39E1-4398-8349-69BFA064E96A}"/>
    <cellStyle name="20% - Accent6 26 4 4" xfId="25923" xr:uid="{BFC37B6D-AB3F-417C-9FC7-0852B4563ED6}"/>
    <cellStyle name="20% - Accent6 26 5" xfId="12393" xr:uid="{49663374-D763-424E-A8A0-EBA73A8F7FC6}"/>
    <cellStyle name="20% - Accent6 26 5 2" xfId="14377" xr:uid="{54758B1F-049F-4A75-A7A9-96DB61DC0685}"/>
    <cellStyle name="20% - Accent6 26 5 3" xfId="27907" xr:uid="{9870B8A0-403B-4E6E-AD8B-F51D4C3FAA31}"/>
    <cellStyle name="20% - Accent6 26 6" xfId="8425" xr:uid="{FFF5581E-477D-4465-996A-E165B5D5A40A}"/>
    <cellStyle name="20% - Accent6 26 6 2" xfId="29722" xr:uid="{CC14D12B-F9ED-4800-AF71-2AB22339DD41}"/>
    <cellStyle name="20% - Accent6 26 7" xfId="13199" xr:uid="{DD892AE8-0174-406A-9C75-1A1258E82DB1}"/>
    <cellStyle name="20% - Accent6 26 8" xfId="18398" xr:uid="{7B2B8AE2-ADB0-4E83-B14C-B6DCEDA9A9B7}"/>
    <cellStyle name="20% - Accent6 26 9" xfId="19204" xr:uid="{F9D8BA2A-BDF8-4FFE-8C05-357BE1F86021}"/>
    <cellStyle name="20% - Accent6 27" xfId="4124" xr:uid="{74B14137-7C89-4D59-9D6D-2260182F32C4}"/>
    <cellStyle name="20% - Accent6 27 10" xfId="21138" xr:uid="{B8CB4904-B6F1-436F-8325-3FE761523CA5}"/>
    <cellStyle name="20% - Accent6 27 11" xfId="23941" xr:uid="{EBB29CF8-FAF6-4362-9074-2A65501E77A0}"/>
    <cellStyle name="20% - Accent6 27 12" xfId="6048" xr:uid="{05266060-3E51-4711-8AF0-A84E65992306}"/>
    <cellStyle name="20% - Accent6 27 13" xfId="32226" xr:uid="{0DA9B72C-F659-4EB6-BF3B-1CC3EF59876E}"/>
    <cellStyle name="20% - Accent6 27 2" xfId="4125" xr:uid="{F913CE2F-1166-4FA8-BD48-2BCC85B6DA6D}"/>
    <cellStyle name="20% - Accent6 27 2 10" xfId="23942" xr:uid="{1D575183-B360-466D-8442-588319F8BDA1}"/>
    <cellStyle name="20% - Accent6 27 2 11" xfId="6527" xr:uid="{835348B5-0473-4228-AB72-7F48DAAE748D}"/>
    <cellStyle name="20% - Accent6 27 2 12" xfId="32227" xr:uid="{91C8279F-848C-4A64-A27D-524948599941}"/>
    <cellStyle name="20% - Accent6 27 2 2" xfId="9711" xr:uid="{DB33F767-E33A-4466-A9AB-951310AC97B0}"/>
    <cellStyle name="20% - Accent6 27 2 2 2" xfId="11695" xr:uid="{4563F204-EFE0-4D76-8838-455CEE14F017}"/>
    <cellStyle name="20% - Accent6 27 2 2 2 2" xfId="17647" xr:uid="{B9A92623-0C77-4B73-AD49-C36C523CE469}"/>
    <cellStyle name="20% - Accent6 27 2 2 2 3" xfId="27209" xr:uid="{1E9D480C-9518-486C-80DF-775F75999E70}"/>
    <cellStyle name="20% - Accent6 27 2 2 3" xfId="15663" xr:uid="{48A40D41-BD61-4301-BE7E-7575983F7245}"/>
    <cellStyle name="20% - Accent6 27 2 2 3 2" xfId="29730" xr:uid="{E9FAFED9-1C2D-41B4-A904-E14615C07F43}"/>
    <cellStyle name="20% - Accent6 27 2 2 4" xfId="21139" xr:uid="{7CE939D0-4C31-4E78-9C68-22FBF1C2FEC0}"/>
    <cellStyle name="20% - Accent6 27 2 2 5" xfId="25225" xr:uid="{C1F298B7-94CB-4B15-86A3-271163435463}"/>
    <cellStyle name="20% - Accent6 27 2 3" xfId="10412" xr:uid="{F37AA0E0-4F9A-4EEA-8D90-C947DA0A261F}"/>
    <cellStyle name="20% - Accent6 27 2 3 2" xfId="16364" xr:uid="{96DE53EE-2FB4-4F39-92C6-471CAA910D22}"/>
    <cellStyle name="20% - Accent6 27 2 3 2 2" xfId="29731" xr:uid="{379A101C-61ED-4D3A-A617-405C5CE5818C}"/>
    <cellStyle name="20% - Accent6 27 2 3 3" xfId="21140" xr:uid="{7BD69376-C14E-42B4-A7BE-DDCBE54F9FC4}"/>
    <cellStyle name="20% - Accent6 27 2 3 4" xfId="25926" xr:uid="{8D15C619-3C1D-4C19-A202-4BB9CD13DCCE}"/>
    <cellStyle name="20% - Accent6 27 2 4" xfId="12396" xr:uid="{61E225BE-8D93-4618-896D-F6300A51262A}"/>
    <cellStyle name="20% - Accent6 27 2 4 2" xfId="14380" xr:uid="{85A56479-EE8E-45B5-8F43-05E738FD0EAB}"/>
    <cellStyle name="20% - Accent6 27 2 4 3" xfId="27910" xr:uid="{C347E3CF-FE76-4BA1-AE24-52B7C1D29926}"/>
    <cellStyle name="20% - Accent6 27 2 5" xfId="8428" xr:uid="{EF44DB2D-2C6C-4D08-9106-46D22EAA7E72}"/>
    <cellStyle name="20% - Accent6 27 2 5 2" xfId="29729" xr:uid="{A7ED9B28-68F7-482A-8F29-166729E37823}"/>
    <cellStyle name="20% - Accent6 27 2 6" xfId="13679" xr:uid="{9BC6B981-E53E-4DCE-A794-BAD1ADA8C626}"/>
    <cellStyle name="20% - Accent6 27 2 7" xfId="18401" xr:uid="{77955A6A-E22D-4D67-BDDC-E436CE0BE17D}"/>
    <cellStyle name="20% - Accent6 27 2 8" xfId="19684" xr:uid="{F14829CC-F2BA-41D5-A722-1B5E74335824}"/>
    <cellStyle name="20% - Accent6 27 2 9" xfId="21141" xr:uid="{8D39297C-B655-4F5B-A917-4610850F2BCF}"/>
    <cellStyle name="20% - Accent6 27 3" xfId="9232" xr:uid="{797480F0-A92E-4284-A032-C086970D4413}"/>
    <cellStyle name="20% - Accent6 27 3 2" xfId="11216" xr:uid="{4D6EB80F-9DDD-4C62-99BC-25478542A3FB}"/>
    <cellStyle name="20% - Accent6 27 3 2 2" xfId="17168" xr:uid="{67F9D23C-544B-450D-B0D1-2D06D4B061AA}"/>
    <cellStyle name="20% - Accent6 27 3 2 3" xfId="26730" xr:uid="{9280F915-4C7C-4EEE-B43B-1C6D9B25C33D}"/>
    <cellStyle name="20% - Accent6 27 3 3" xfId="15184" xr:uid="{FF46325E-0646-485B-B6D9-A60AB288F6D2}"/>
    <cellStyle name="20% - Accent6 27 3 3 2" xfId="29732" xr:uid="{2DD7ACDC-3F20-4A1E-85C2-2DC39C94B3DA}"/>
    <cellStyle name="20% - Accent6 27 3 4" xfId="21142" xr:uid="{98794572-D15D-4019-A460-81017619053C}"/>
    <cellStyle name="20% - Accent6 27 3 5" xfId="24746" xr:uid="{2B2007AC-8AA4-4468-AE5D-62932843FFB6}"/>
    <cellStyle name="20% - Accent6 27 4" xfId="10411" xr:uid="{B88A1A9E-5305-462E-BF68-C300BB9ED5AB}"/>
    <cellStyle name="20% - Accent6 27 4 2" xfId="16363" xr:uid="{3ADF1506-A205-4140-9698-96DD3E030161}"/>
    <cellStyle name="20% - Accent6 27 4 2 2" xfId="29733" xr:uid="{66F4CB65-EE50-4E5F-BB9C-3318A8C68D6D}"/>
    <cellStyle name="20% - Accent6 27 4 3" xfId="21143" xr:uid="{13E1631D-93B8-4318-B2BA-444FCA84ACDC}"/>
    <cellStyle name="20% - Accent6 27 4 4" xfId="25925" xr:uid="{F2A327C6-88CA-4316-88A3-3C33706881DA}"/>
    <cellStyle name="20% - Accent6 27 5" xfId="12395" xr:uid="{37049F04-7DFF-442A-AA08-53EC3B380882}"/>
    <cellStyle name="20% - Accent6 27 5 2" xfId="14379" xr:uid="{4D06C21A-695D-4D2D-A805-A8DE509EF055}"/>
    <cellStyle name="20% - Accent6 27 5 3" xfId="27909" xr:uid="{BDC10702-A79D-482E-8261-B034B386825B}"/>
    <cellStyle name="20% - Accent6 27 6" xfId="8427" xr:uid="{D31A37A0-A0F3-4460-AC54-C57DCD8F52EE}"/>
    <cellStyle name="20% - Accent6 27 6 2" xfId="29728" xr:uid="{0EB76EE4-20F6-4A6C-B158-A6A760FCCE1E}"/>
    <cellStyle name="20% - Accent6 27 7" xfId="13200" xr:uid="{982FAB18-E506-4F90-BD2A-01224F6A779A}"/>
    <cellStyle name="20% - Accent6 27 8" xfId="18400" xr:uid="{603C4FFE-E2AB-4EAC-91DE-37FE955D7D56}"/>
    <cellStyle name="20% - Accent6 27 9" xfId="19205" xr:uid="{C0892969-DAB1-4B11-A25E-48E82BC1113C}"/>
    <cellStyle name="20% - Accent6 28" xfId="4126" xr:uid="{C90FC768-0EE7-4E5B-9C7F-E369450E5DDD}"/>
    <cellStyle name="20% - Accent6 28 10" xfId="21144" xr:uid="{124196EA-310C-4DF1-87C8-E4C3AAFB3888}"/>
    <cellStyle name="20% - Accent6 28 11" xfId="23943" xr:uid="{53084ADD-744B-4AAC-B9B8-98D3227BBD56}"/>
    <cellStyle name="20% - Accent6 28 12" xfId="6049" xr:uid="{C5B251A2-B3A4-48C0-B472-A4F10D05CA1F}"/>
    <cellStyle name="20% - Accent6 28 13" xfId="32228" xr:uid="{4628B130-FBE2-4D7B-AFCD-E910BBD6DF9D}"/>
    <cellStyle name="20% - Accent6 28 2" xfId="4127" xr:uid="{E5749CA3-A0A5-41C7-99BC-0A155AE8C0FA}"/>
    <cellStyle name="20% - Accent6 28 2 10" xfId="23944" xr:uid="{8BECA560-B1CE-4552-A37C-18C0E6C496E8}"/>
    <cellStyle name="20% - Accent6 28 2 11" xfId="6528" xr:uid="{D252E48F-9DE5-468A-9D02-315D1E73DC2C}"/>
    <cellStyle name="20% - Accent6 28 2 12" xfId="32229" xr:uid="{C079309B-B23A-4D4E-B13C-9144BDF7AA6E}"/>
    <cellStyle name="20% - Accent6 28 2 2" xfId="9712" xr:uid="{6DB919CA-8A85-4A91-B4A7-BADEA76EF11F}"/>
    <cellStyle name="20% - Accent6 28 2 2 2" xfId="11696" xr:uid="{651A23EB-3332-4A17-BC48-94893F5DCFF9}"/>
    <cellStyle name="20% - Accent6 28 2 2 2 2" xfId="17648" xr:uid="{EC787A34-980E-4740-8168-6A97B37EACBB}"/>
    <cellStyle name="20% - Accent6 28 2 2 2 3" xfId="27210" xr:uid="{5C24A5E8-C307-4E32-91C7-10EDD9E0920E}"/>
    <cellStyle name="20% - Accent6 28 2 2 3" xfId="15664" xr:uid="{3FB7C1EA-956F-468C-8DEF-214D90C06AC7}"/>
    <cellStyle name="20% - Accent6 28 2 2 3 2" xfId="29736" xr:uid="{93CF483F-021B-4BE9-9771-CB9A8AC1381E}"/>
    <cellStyle name="20% - Accent6 28 2 2 4" xfId="21145" xr:uid="{41E17BFC-7459-4154-8295-43EBC5E330A5}"/>
    <cellStyle name="20% - Accent6 28 2 2 5" xfId="25226" xr:uid="{7313C1F4-A930-475B-8E3B-F07822F2C1BD}"/>
    <cellStyle name="20% - Accent6 28 2 3" xfId="10414" xr:uid="{7F99F06E-68E1-49B4-9DB1-616742FCAF35}"/>
    <cellStyle name="20% - Accent6 28 2 3 2" xfId="16366" xr:uid="{CE2A2DEE-2C1D-4051-AE90-375C8F68D236}"/>
    <cellStyle name="20% - Accent6 28 2 3 2 2" xfId="29737" xr:uid="{1936A81D-AEDB-4FFD-9CBC-33A1BE8BAA7D}"/>
    <cellStyle name="20% - Accent6 28 2 3 3" xfId="21146" xr:uid="{501CB314-5342-4E07-BD0B-30E10A8036C3}"/>
    <cellStyle name="20% - Accent6 28 2 3 4" xfId="25928" xr:uid="{3A78AA31-FAF3-4BB7-B8F9-2D1CF34FFF57}"/>
    <cellStyle name="20% - Accent6 28 2 4" xfId="12398" xr:uid="{89BBB9CD-98C4-4FC6-A314-E6721F1E71F7}"/>
    <cellStyle name="20% - Accent6 28 2 4 2" xfId="14382" xr:uid="{CF795B24-032B-43D7-980C-7D7C3D6C18DF}"/>
    <cellStyle name="20% - Accent6 28 2 4 3" xfId="27912" xr:uid="{440BECCB-8161-4069-A53D-BFFC526A2095}"/>
    <cellStyle name="20% - Accent6 28 2 5" xfId="8430" xr:uid="{A6E46F76-6156-47B5-BCE4-DB98D53BB2AF}"/>
    <cellStyle name="20% - Accent6 28 2 5 2" xfId="29735" xr:uid="{BB272681-9633-4E45-B8A1-3A28E2B391E5}"/>
    <cellStyle name="20% - Accent6 28 2 6" xfId="13680" xr:uid="{1AD3CFD0-B5E9-4334-A46B-3F82577C052A}"/>
    <cellStyle name="20% - Accent6 28 2 7" xfId="18403" xr:uid="{35324F07-FFE6-4E62-BADD-2FB4E34A1DE2}"/>
    <cellStyle name="20% - Accent6 28 2 8" xfId="19685" xr:uid="{3694762C-DABD-4A1C-9F11-07337C13A190}"/>
    <cellStyle name="20% - Accent6 28 2 9" xfId="21147" xr:uid="{0E8FD606-13BE-489B-9DD0-A20166E36528}"/>
    <cellStyle name="20% - Accent6 28 3" xfId="9233" xr:uid="{1EE428F7-D709-4BB1-ADB7-B50DDC7AF8FC}"/>
    <cellStyle name="20% - Accent6 28 3 2" xfId="11217" xr:uid="{EBEA5084-F09F-488F-B209-851279A265ED}"/>
    <cellStyle name="20% - Accent6 28 3 2 2" xfId="17169" xr:uid="{BFB7BE0B-FB49-4602-A72D-6535540ADEBE}"/>
    <cellStyle name="20% - Accent6 28 3 2 3" xfId="26731" xr:uid="{7C3F6A43-E170-457F-82C1-0763979F74D1}"/>
    <cellStyle name="20% - Accent6 28 3 3" xfId="15185" xr:uid="{9AB48E26-C5E6-4B18-968D-14C75C2EED28}"/>
    <cellStyle name="20% - Accent6 28 3 3 2" xfId="29738" xr:uid="{9BAC5D74-47E0-465F-AA8A-84E0112D131E}"/>
    <cellStyle name="20% - Accent6 28 3 4" xfId="21148" xr:uid="{2DD33883-5C7C-4434-8531-C757BBEA43F5}"/>
    <cellStyle name="20% - Accent6 28 3 5" xfId="24747" xr:uid="{B9521A72-AF95-427D-8E0E-50943F4788E3}"/>
    <cellStyle name="20% - Accent6 28 4" xfId="10413" xr:uid="{9B63C842-18EC-4FBF-8AB4-4A050598400F}"/>
    <cellStyle name="20% - Accent6 28 4 2" xfId="16365" xr:uid="{38E7C897-B069-4DFA-A4EE-A0A23F2184EF}"/>
    <cellStyle name="20% - Accent6 28 4 2 2" xfId="29739" xr:uid="{85898DAA-4C14-410B-A6F5-34A25D97E61E}"/>
    <cellStyle name="20% - Accent6 28 4 3" xfId="21149" xr:uid="{13DC44E4-3450-4D7A-9B4E-E8629E0DCD3F}"/>
    <cellStyle name="20% - Accent6 28 4 4" xfId="25927" xr:uid="{109E22B0-3E2A-47B5-986B-447F08C488A5}"/>
    <cellStyle name="20% - Accent6 28 5" xfId="12397" xr:uid="{BBF85282-00DB-4EC1-A247-75BBFFAC7812}"/>
    <cellStyle name="20% - Accent6 28 5 2" xfId="14381" xr:uid="{A82D92E6-72FE-4967-A75D-157B00AF9022}"/>
    <cellStyle name="20% - Accent6 28 5 3" xfId="27911" xr:uid="{CA6E0FED-C0AE-4B7F-AC8E-678DE31B1363}"/>
    <cellStyle name="20% - Accent6 28 6" xfId="8429" xr:uid="{FE7A4A38-BD64-4EE6-9A84-0BA9D782EE89}"/>
    <cellStyle name="20% - Accent6 28 6 2" xfId="29734" xr:uid="{04ADDF78-60EE-428E-887B-C536E954D4B3}"/>
    <cellStyle name="20% - Accent6 28 7" xfId="13201" xr:uid="{2AB0C5CD-1884-474E-8AD5-17F376598D35}"/>
    <cellStyle name="20% - Accent6 28 8" xfId="18402" xr:uid="{1A6F12D4-57DD-4458-8402-BCE822216BC1}"/>
    <cellStyle name="20% - Accent6 28 9" xfId="19206" xr:uid="{DA78670A-5AFC-457E-9E21-705656F130D4}"/>
    <cellStyle name="20% - Accent6 29" xfId="4128" xr:uid="{C5AD7F81-565A-4038-92A9-914B6F8B236D}"/>
    <cellStyle name="20% - Accent6 29 10" xfId="21150" xr:uid="{2BA6995A-695D-4A25-A703-187DE652E52F}"/>
    <cellStyle name="20% - Accent6 29 11" xfId="23945" xr:uid="{28B1F2F9-A0D2-4DFE-A369-4E66CCA27316}"/>
    <cellStyle name="20% - Accent6 29 12" xfId="6050" xr:uid="{81256A23-7D45-4909-8829-A6B0A530A288}"/>
    <cellStyle name="20% - Accent6 29 13" xfId="32230" xr:uid="{A1B0C9D3-FFCE-4913-B80B-1F47ED0D70C7}"/>
    <cellStyle name="20% - Accent6 29 2" xfId="4129" xr:uid="{92607C55-95B9-49C9-ADC8-1D40325E62F4}"/>
    <cellStyle name="20% - Accent6 29 2 10" xfId="23946" xr:uid="{5D8D2F38-F3CE-465C-AF2A-355A298103A0}"/>
    <cellStyle name="20% - Accent6 29 2 11" xfId="6529" xr:uid="{475BB2F5-50E9-4BD1-9814-6A777C154019}"/>
    <cellStyle name="20% - Accent6 29 2 12" xfId="32231" xr:uid="{D8FE3195-882E-4AA1-940B-D5218E0B66E7}"/>
    <cellStyle name="20% - Accent6 29 2 2" xfId="9713" xr:uid="{019D8734-FBB6-4878-A2FD-27FC1E80EBA3}"/>
    <cellStyle name="20% - Accent6 29 2 2 2" xfId="11697" xr:uid="{7B6A4DDB-05B1-41D7-BD36-556E132DF67C}"/>
    <cellStyle name="20% - Accent6 29 2 2 2 2" xfId="17649" xr:uid="{91E10954-F3F8-425B-8CC2-8A4D76085122}"/>
    <cellStyle name="20% - Accent6 29 2 2 2 3" xfId="27211" xr:uid="{2D0490B2-46D5-4513-A9EB-32144E224455}"/>
    <cellStyle name="20% - Accent6 29 2 2 3" xfId="15665" xr:uid="{C4954B39-6387-4641-9266-767BE8A48189}"/>
    <cellStyle name="20% - Accent6 29 2 2 3 2" xfId="29742" xr:uid="{C1D87394-7E7E-4FF5-9AD0-02F7C88B2582}"/>
    <cellStyle name="20% - Accent6 29 2 2 4" xfId="21151" xr:uid="{814CD774-1F77-4779-90DC-1E8DC36864FD}"/>
    <cellStyle name="20% - Accent6 29 2 2 5" xfId="25227" xr:uid="{F629721F-CE59-4297-AE46-876B53D4D8D0}"/>
    <cellStyle name="20% - Accent6 29 2 3" xfId="10416" xr:uid="{E7399803-5F11-461A-AC44-2982EFBED369}"/>
    <cellStyle name="20% - Accent6 29 2 3 2" xfId="16368" xr:uid="{7042B833-3B78-4661-9E00-E13F908D4DAF}"/>
    <cellStyle name="20% - Accent6 29 2 3 2 2" xfId="29743" xr:uid="{A031CA1F-19FA-44AA-88EA-CC6CECA7200F}"/>
    <cellStyle name="20% - Accent6 29 2 3 3" xfId="21152" xr:uid="{018A85A3-F860-43EF-9C03-DA56D93350D1}"/>
    <cellStyle name="20% - Accent6 29 2 3 4" xfId="25930" xr:uid="{9C3DC538-1F27-4123-BBE0-03DDE8D86889}"/>
    <cellStyle name="20% - Accent6 29 2 4" xfId="12400" xr:uid="{F7F66656-ABE5-4351-81F9-0DF85E2491AF}"/>
    <cellStyle name="20% - Accent6 29 2 4 2" xfId="14384" xr:uid="{F1FA4EDC-6F66-4E20-A719-4659B4A4FF11}"/>
    <cellStyle name="20% - Accent6 29 2 4 3" xfId="27914" xr:uid="{0C90A3F8-E73C-4324-86E9-46EC088BB33E}"/>
    <cellStyle name="20% - Accent6 29 2 5" xfId="8432" xr:uid="{DB999C75-4451-4204-ABAF-3E2643C66ACF}"/>
    <cellStyle name="20% - Accent6 29 2 5 2" xfId="29741" xr:uid="{F9D51EDF-1306-41FF-978F-8297A7562A97}"/>
    <cellStyle name="20% - Accent6 29 2 6" xfId="13681" xr:uid="{5E2E5872-4B72-4235-A8BB-CDD130DDE4CD}"/>
    <cellStyle name="20% - Accent6 29 2 7" xfId="18405" xr:uid="{B73909D3-1A69-4821-939D-1E43ED15B354}"/>
    <cellStyle name="20% - Accent6 29 2 8" xfId="19686" xr:uid="{9ABF3E95-D1A8-4044-A4B3-C411D36A0C0D}"/>
    <cellStyle name="20% - Accent6 29 2 9" xfId="21153" xr:uid="{E5CE307A-C9CF-46DB-A242-0943B0A17532}"/>
    <cellStyle name="20% - Accent6 29 3" xfId="9234" xr:uid="{8FE1E424-482A-4179-BF38-652507C5CD58}"/>
    <cellStyle name="20% - Accent6 29 3 2" xfId="11218" xr:uid="{F793E31C-FB80-4490-8C54-4823056B5E1A}"/>
    <cellStyle name="20% - Accent6 29 3 2 2" xfId="17170" xr:uid="{6000FF35-80CD-4054-8455-40502C23F50A}"/>
    <cellStyle name="20% - Accent6 29 3 2 3" xfId="26732" xr:uid="{02CD2111-AFBE-458F-BB87-3835FB81FD53}"/>
    <cellStyle name="20% - Accent6 29 3 3" xfId="15186" xr:uid="{0178D6F1-4E6A-4F2B-9914-71BEC886EC20}"/>
    <cellStyle name="20% - Accent6 29 3 3 2" xfId="29744" xr:uid="{88CF0DFB-6D46-4FC3-B65B-403B562D850A}"/>
    <cellStyle name="20% - Accent6 29 3 4" xfId="21154" xr:uid="{4D1C1F54-D80C-4EAE-93AA-2A99C5B58E41}"/>
    <cellStyle name="20% - Accent6 29 3 5" xfId="24748" xr:uid="{68B886DB-3BF7-480C-9840-EEF14A7FF2F5}"/>
    <cellStyle name="20% - Accent6 29 4" xfId="10415" xr:uid="{6A1C67EF-8C31-4CA5-9256-84CB37D2F658}"/>
    <cellStyle name="20% - Accent6 29 4 2" xfId="16367" xr:uid="{FB31881C-8DB4-4D87-8F53-C336954F9FA7}"/>
    <cellStyle name="20% - Accent6 29 4 2 2" xfId="29745" xr:uid="{BD5D525E-D443-4C4E-8FE8-AC7483FC327B}"/>
    <cellStyle name="20% - Accent6 29 4 3" xfId="21155" xr:uid="{938BB071-1554-4242-93FB-54F0142BA1E0}"/>
    <cellStyle name="20% - Accent6 29 4 4" xfId="25929" xr:uid="{C663D2E8-C8A5-49D2-9DFE-D8DDEBECA43F}"/>
    <cellStyle name="20% - Accent6 29 5" xfId="12399" xr:uid="{8700FA0A-FBB7-4057-967A-AFC998D2098E}"/>
    <cellStyle name="20% - Accent6 29 5 2" xfId="14383" xr:uid="{081B7D76-E98C-4481-A146-C0F7BF809CAA}"/>
    <cellStyle name="20% - Accent6 29 5 3" xfId="27913" xr:uid="{6B126733-634E-4376-8233-26AD64284BB5}"/>
    <cellStyle name="20% - Accent6 29 6" xfId="8431" xr:uid="{2B62CF34-3116-4B72-801D-99B9613C59F5}"/>
    <cellStyle name="20% - Accent6 29 6 2" xfId="29740" xr:uid="{DE53392D-93A1-475C-8893-3EA340584C15}"/>
    <cellStyle name="20% - Accent6 29 7" xfId="13202" xr:uid="{BA6B5883-1135-46CF-A346-9637698FF68A}"/>
    <cellStyle name="20% - Accent6 29 8" xfId="18404" xr:uid="{435023DA-D8A5-4911-A54C-69FFC4DA21CD}"/>
    <cellStyle name="20% - Accent6 29 9" xfId="19207" xr:uid="{D47896A1-3CD3-4A13-A271-245FC3D2457B}"/>
    <cellStyle name="20% - Accent6 3" xfId="143" xr:uid="{00000000-0005-0000-0000-00008E000000}"/>
    <cellStyle name="20% - Accent6 3 10" xfId="19208" xr:uid="{9E935077-7E33-4725-ABF9-FBD3CD44FBA1}"/>
    <cellStyle name="20% - Accent6 3 11" xfId="21156" xr:uid="{12199D3F-A0D2-4CD0-AB70-927D2010FA9A}"/>
    <cellStyle name="20% - Accent6 3 12" xfId="23947" xr:uid="{7D7D4409-18A7-4CAF-B488-3F0684735F8B}"/>
    <cellStyle name="20% - Accent6 3 13" xfId="6051" xr:uid="{BE12A1C8-D385-4604-ADCD-1D3D6A32AB85}"/>
    <cellStyle name="20% - Accent6 3 14" xfId="32232" xr:uid="{6EDA9103-19BA-42DA-BB3B-C1921D5C5DD3}"/>
    <cellStyle name="20% - Accent6 3 15" xfId="4130" xr:uid="{F606FDAE-402E-4458-B47C-2D41F4CC1BCA}"/>
    <cellStyle name="20% - Accent6 3 2" xfId="144" xr:uid="{00000000-0005-0000-0000-00008F000000}"/>
    <cellStyle name="20% - Accent6 3 2 10" xfId="21157" xr:uid="{33EAE556-0E83-4828-8A95-097DF037FE8A}"/>
    <cellStyle name="20% - Accent6 3 2 11" xfId="23948" xr:uid="{70F53828-8AFC-41A9-96D1-364C10703340}"/>
    <cellStyle name="20% - Accent6 3 2 12" xfId="6052" xr:uid="{F54D128D-4A84-42E5-BE48-4E571ECA1F6A}"/>
    <cellStyle name="20% - Accent6 3 2 13" xfId="32233" xr:uid="{F29A464F-99B3-40B7-B550-EA908A0AF390}"/>
    <cellStyle name="20% - Accent6 3 2 14" xfId="4131" xr:uid="{8CFF88AC-0931-46B4-B21E-8D2760059B8C}"/>
    <cellStyle name="20% - Accent6 3 2 2" xfId="145" xr:uid="{00000000-0005-0000-0000-000090000000}"/>
    <cellStyle name="20% - Accent6 3 2 2 10" xfId="23949" xr:uid="{9031664B-1B3D-43AF-919D-E95E32ECD83D}"/>
    <cellStyle name="20% - Accent6 3 2 2 11" xfId="6530" xr:uid="{2D012C14-68EA-4075-A4EA-EE9C35A838B3}"/>
    <cellStyle name="20% - Accent6 3 2 2 12" xfId="32234" xr:uid="{073369CE-35EF-4E93-A397-935EA364EFEB}"/>
    <cellStyle name="20% - Accent6 3 2 2 13" xfId="4132" xr:uid="{B18B8D67-17BD-47C7-9319-7B23FC9B94F8}"/>
    <cellStyle name="20% - Accent6 3 2 2 2" xfId="9714" xr:uid="{4802BCC2-0847-4E11-BD4A-CB99FA1D30AF}"/>
    <cellStyle name="20% - Accent6 3 2 2 2 2" xfId="11698" xr:uid="{6184C77F-FBB5-47E5-9B51-5519D055AE7B}"/>
    <cellStyle name="20% - Accent6 3 2 2 2 2 2" xfId="17650" xr:uid="{A231E0B9-3362-4800-9E1B-6E798F88874C}"/>
    <cellStyle name="20% - Accent6 3 2 2 2 2 3" xfId="27212" xr:uid="{845AC315-A07C-4DC9-99E0-AC8872A7C832}"/>
    <cellStyle name="20% - Accent6 3 2 2 2 3" xfId="15666" xr:uid="{0874DD6B-1977-4900-BF18-738A72105A66}"/>
    <cellStyle name="20% - Accent6 3 2 2 2 3 2" xfId="29749" xr:uid="{A633430D-7521-485E-BE9F-16C2A2567660}"/>
    <cellStyle name="20% - Accent6 3 2 2 2 4" xfId="21158" xr:uid="{37128970-6B4C-4859-8FDA-714A0E0D7CC1}"/>
    <cellStyle name="20% - Accent6 3 2 2 2 5" xfId="25228" xr:uid="{844A52DD-66B5-450C-AD94-B2FEA558A56A}"/>
    <cellStyle name="20% - Accent6 3 2 2 3" xfId="10419" xr:uid="{5B69E044-2518-4A3E-B796-0C76D50B08EB}"/>
    <cellStyle name="20% - Accent6 3 2 2 3 2" xfId="16371" xr:uid="{626E3A37-2E0B-4F8B-AC80-86B0586E063D}"/>
    <cellStyle name="20% - Accent6 3 2 2 3 2 2" xfId="29750" xr:uid="{ADADDD2A-4E92-4C4B-B71A-D9C97BE771AA}"/>
    <cellStyle name="20% - Accent6 3 2 2 3 3" xfId="21159" xr:uid="{5C741C5A-4A65-4471-85C8-93612F3C11F2}"/>
    <cellStyle name="20% - Accent6 3 2 2 3 4" xfId="25933" xr:uid="{665AEF2E-5A96-4139-9DD6-C80614EFC869}"/>
    <cellStyle name="20% - Accent6 3 2 2 4" xfId="12403" xr:uid="{5A962182-83DC-4B73-A1C8-47274F017B76}"/>
    <cellStyle name="20% - Accent6 3 2 2 4 2" xfId="14387" xr:uid="{5139403A-0662-443E-9959-DA0AE0927370}"/>
    <cellStyle name="20% - Accent6 3 2 2 4 3" xfId="27917" xr:uid="{2900D796-44E1-4C34-8542-63CEF9F0DBFD}"/>
    <cellStyle name="20% - Accent6 3 2 2 5" xfId="8435" xr:uid="{426FB5E3-5568-482D-9B54-4C92525C77C7}"/>
    <cellStyle name="20% - Accent6 3 2 2 5 2" xfId="29748" xr:uid="{24C1CF42-51EB-46E3-80F8-E9DA2E4701D6}"/>
    <cellStyle name="20% - Accent6 3 2 2 6" xfId="13682" xr:uid="{1E994A87-1185-404F-917C-297655621CF7}"/>
    <cellStyle name="20% - Accent6 3 2 2 7" xfId="18408" xr:uid="{D3C1C1C6-3F98-4E40-B2DF-204DC236E1CA}"/>
    <cellStyle name="20% - Accent6 3 2 2 8" xfId="19687" xr:uid="{C752CA8A-635B-456A-BF6F-4298C0B7EB24}"/>
    <cellStyle name="20% - Accent6 3 2 2 9" xfId="21160" xr:uid="{81A976E6-8B94-444F-9B78-F9F612B9CCAE}"/>
    <cellStyle name="20% - Accent6 3 2 3" xfId="6939" xr:uid="{6F1D7ADE-D5B7-44CC-9D1E-557A1E4FAACB}"/>
    <cellStyle name="20% - Accent6 3 2 3 2" xfId="11220" xr:uid="{B775F7E5-313D-4187-A574-4F2AE76882FB}"/>
    <cellStyle name="20% - Accent6 3 2 3 2 2" xfId="17172" xr:uid="{01F80081-3B9F-448B-A3AC-9ECD67BE57E9}"/>
    <cellStyle name="20% - Accent6 3 2 3 2 3" xfId="26734" xr:uid="{2BBADF79-D803-4BB1-A451-E8A2705A955A}"/>
    <cellStyle name="20% - Accent6 3 2 3 3" xfId="9236" xr:uid="{784EB6AF-CDB6-4C01-B108-48C11831B4C1}"/>
    <cellStyle name="20% - Accent6 3 2 3 3 2" xfId="29751" xr:uid="{AC9DB527-2F74-4EB7-B516-9D9AF3E59B83}"/>
    <cellStyle name="20% - Accent6 3 2 3 4" xfId="15188" xr:uid="{5750526E-13DE-44FB-B427-4BC7013ED6A3}"/>
    <cellStyle name="20% - Accent6 3 2 3 5" xfId="21161" xr:uid="{830E3682-051C-4166-89AA-ED2625D5325D}"/>
    <cellStyle name="20% - Accent6 3 2 3 6" xfId="24750" xr:uid="{7BE11514-964B-4820-9716-B703034DC2F0}"/>
    <cellStyle name="20% - Accent6 3 2 4" xfId="10418" xr:uid="{B0EAB19D-CA5B-43B7-9371-52AD4C25F1DC}"/>
    <cellStyle name="20% - Accent6 3 2 4 2" xfId="16370" xr:uid="{9A1F5881-F4D6-430B-9197-8F5C21E1F37D}"/>
    <cellStyle name="20% - Accent6 3 2 4 2 2" xfId="29752" xr:uid="{8E02D4B1-77AB-4B46-A094-C16AB5E0F4D6}"/>
    <cellStyle name="20% - Accent6 3 2 4 3" xfId="21162" xr:uid="{8D734E9C-4B61-4709-8E8C-9FF7B92CE6EC}"/>
    <cellStyle name="20% - Accent6 3 2 4 4" xfId="25932" xr:uid="{3A63F414-0A08-40AB-A5EB-2CC1A23A8AAB}"/>
    <cellStyle name="20% - Accent6 3 2 5" xfId="12402" xr:uid="{E929EF0C-4B92-4E13-A721-93AE00837789}"/>
    <cellStyle name="20% - Accent6 3 2 5 2" xfId="14386" xr:uid="{E9A46321-03F0-421F-823E-1AA51FE10998}"/>
    <cellStyle name="20% - Accent6 3 2 5 3" xfId="27916" xr:uid="{E30C8FC5-8506-4030-9798-C6B5BF7D831B}"/>
    <cellStyle name="20% - Accent6 3 2 6" xfId="8434" xr:uid="{41BDDB41-143B-479D-A9DE-3A204772DDBA}"/>
    <cellStyle name="20% - Accent6 3 2 6 2" xfId="29747" xr:uid="{2C97E526-D64C-4C5B-8731-E494EAFBCE70}"/>
    <cellStyle name="20% - Accent6 3 2 7" xfId="13204" xr:uid="{32FBBB4B-7977-4E9A-BC6B-F76777EBD13A}"/>
    <cellStyle name="20% - Accent6 3 2 8" xfId="18407" xr:uid="{59C7A7D2-28BA-43B1-8710-91F86D7B0BFB}"/>
    <cellStyle name="20% - Accent6 3 2 9" xfId="19209" xr:uid="{8D621910-0D16-4D3E-9376-69DA6BD46740}"/>
    <cellStyle name="20% - Accent6 3 3" xfId="146" xr:uid="{00000000-0005-0000-0000-000091000000}"/>
    <cellStyle name="20% - Accent6 3 3 10" xfId="23950" xr:uid="{58DA4682-5AC1-49D5-8B5D-16385E0299BA}"/>
    <cellStyle name="20% - Accent6 3 3 11" xfId="6531" xr:uid="{0274BA31-6C9E-4EF1-BBF4-00A03D2113E1}"/>
    <cellStyle name="20% - Accent6 3 3 12" xfId="32235" xr:uid="{365F9442-74A2-4E25-A3CB-6AAF86438E21}"/>
    <cellStyle name="20% - Accent6 3 3 13" xfId="4133" xr:uid="{12F5FCC4-054D-4276-B8CA-BAC52947C4A0}"/>
    <cellStyle name="20% - Accent6 3 3 2" xfId="147" xr:uid="{00000000-0005-0000-0000-000092000000}"/>
    <cellStyle name="20% - Accent6 3 3 2 2" xfId="11699" xr:uid="{7B4CDFD7-9675-449E-895B-E67AE283EF6B}"/>
    <cellStyle name="20% - Accent6 3 3 2 2 2" xfId="17651" xr:uid="{9B81BAA7-147D-4C26-8846-7BD80C7A1AFA}"/>
    <cellStyle name="20% - Accent6 3 3 2 2 3" xfId="27213" xr:uid="{BACAA4BC-8FC1-4FAD-9A8A-5B9FA63543D3}"/>
    <cellStyle name="20% - Accent6 3 3 2 3" xfId="15667" xr:uid="{7480C76B-6CAD-4500-B07F-7E1E2337419F}"/>
    <cellStyle name="20% - Accent6 3 3 2 3 2" xfId="29754" xr:uid="{6AEA17CE-040E-4E5A-99BB-1E5AE209647D}"/>
    <cellStyle name="20% - Accent6 3 3 2 4" xfId="21163" xr:uid="{D4FA776A-ED6C-4E45-BF55-682A61084748}"/>
    <cellStyle name="20% - Accent6 3 3 2 5" xfId="25229" xr:uid="{6C3C1910-9ECD-4D85-BA0C-DA93346A4071}"/>
    <cellStyle name="20% - Accent6 3 3 2 6" xfId="9715" xr:uid="{FD8D82D8-78C2-46C4-88D0-B7EAB2EA30DA}"/>
    <cellStyle name="20% - Accent6 3 3 3" xfId="10420" xr:uid="{4CA67218-ECA5-437A-A309-5DC6CF3C3811}"/>
    <cellStyle name="20% - Accent6 3 3 3 2" xfId="16372" xr:uid="{6D1C992F-5970-48F4-91CA-8265698B58B4}"/>
    <cellStyle name="20% - Accent6 3 3 3 2 2" xfId="29755" xr:uid="{64437889-B784-48CE-8771-DD33CCE1C1B9}"/>
    <cellStyle name="20% - Accent6 3 3 3 3" xfId="21164" xr:uid="{3013E79D-4BA1-417D-8474-BA63675C3110}"/>
    <cellStyle name="20% - Accent6 3 3 3 4" xfId="25934" xr:uid="{861A74B5-BE18-45B1-878A-B10CF64A240E}"/>
    <cellStyle name="20% - Accent6 3 3 4" xfId="12404" xr:uid="{DCDF93CD-2945-43BB-8739-E030163AB9B8}"/>
    <cellStyle name="20% - Accent6 3 3 4 2" xfId="14388" xr:uid="{6A3EAA89-E641-4D7F-B43C-6DC9E18BAD91}"/>
    <cellStyle name="20% - Accent6 3 3 4 3" xfId="27918" xr:uid="{42AE1EB1-0D0B-497A-BED3-1D67408CC0FD}"/>
    <cellStyle name="20% - Accent6 3 3 5" xfId="8436" xr:uid="{9A0B9DE4-E184-4490-843D-88781A4F9AF1}"/>
    <cellStyle name="20% - Accent6 3 3 5 2" xfId="29753" xr:uid="{710FDB14-B9E3-4872-ACE2-338E396F8849}"/>
    <cellStyle name="20% - Accent6 3 3 6" xfId="13683" xr:uid="{0AB1FE65-B7A9-447F-B582-3E89EF0C88E3}"/>
    <cellStyle name="20% - Accent6 3 3 7" xfId="18409" xr:uid="{4DBDF7A7-3829-49F3-A417-87FEC83C9C47}"/>
    <cellStyle name="20% - Accent6 3 3 8" xfId="19688" xr:uid="{9B994C9B-4357-4E22-B13A-22468AA62F69}"/>
    <cellStyle name="20% - Accent6 3 3 9" xfId="21165" xr:uid="{07BABAE8-CF75-490F-8488-2385F226C7B2}"/>
    <cellStyle name="20% - Accent6 3 4" xfId="148" xr:uid="{00000000-0005-0000-0000-000093000000}"/>
    <cellStyle name="20% - Accent6 3 4 2" xfId="11219" xr:uid="{87598B22-A03D-41BC-A0F7-8C862500985E}"/>
    <cellStyle name="20% - Accent6 3 4 2 2" xfId="17171" xr:uid="{421F48D3-1C4C-4157-8810-3BBD7642D459}"/>
    <cellStyle name="20% - Accent6 3 4 2 3" xfId="26733" xr:uid="{85501FD0-8224-4A23-AA42-5F2EF116E0A0}"/>
    <cellStyle name="20% - Accent6 3 4 3" xfId="9235" xr:uid="{29C70B2A-37B6-461C-8051-1F7BF4936EA5}"/>
    <cellStyle name="20% - Accent6 3 4 3 2" xfId="29756" xr:uid="{601A032F-6B9A-402E-8CA7-D5C9A29D880E}"/>
    <cellStyle name="20% - Accent6 3 4 4" xfId="15187" xr:uid="{F1129823-DEF6-4848-AD24-2652E91DDFF9}"/>
    <cellStyle name="20% - Accent6 3 4 5" xfId="21166" xr:uid="{DF648345-85C9-4078-AD38-43819AB81026}"/>
    <cellStyle name="20% - Accent6 3 4 6" xfId="24749" xr:uid="{AE6C6BD3-774F-40A0-B957-1FC0B1DBCB4B}"/>
    <cellStyle name="20% - Accent6 3 4 7" xfId="6940" xr:uid="{9CA94FCC-494D-4059-BCA3-4A75707FF3B3}"/>
    <cellStyle name="20% - Accent6 3 5" xfId="10417" xr:uid="{74D4B754-DFB0-4B73-8DF5-C2C55EC5BF45}"/>
    <cellStyle name="20% - Accent6 3 5 2" xfId="16369" xr:uid="{7C180422-6A1D-4E63-9B0B-530A2C30DC14}"/>
    <cellStyle name="20% - Accent6 3 5 2 2" xfId="29757" xr:uid="{AC906386-DC3C-4C50-9ECB-0B8A82460EA7}"/>
    <cellStyle name="20% - Accent6 3 5 3" xfId="21167" xr:uid="{9431A65D-2587-47A0-9055-173F1B92E22A}"/>
    <cellStyle name="20% - Accent6 3 5 4" xfId="25931" xr:uid="{9F37C106-7A29-4517-AC69-9CF3FCB85703}"/>
    <cellStyle name="20% - Accent6 3 6" xfId="12401" xr:uid="{77161DA3-2A45-4A0F-B5B0-179A8927DAE3}"/>
    <cellStyle name="20% - Accent6 3 6 2" xfId="14385" xr:uid="{B983B510-3C81-42A4-ABA1-45B8177F9E6A}"/>
    <cellStyle name="20% - Accent6 3 6 3" xfId="27915" xr:uid="{56DC20CA-23F0-43E9-BCF9-5AB6873A0EB2}"/>
    <cellStyle name="20% - Accent6 3 7" xfId="8433" xr:uid="{782FD7D7-40CE-4B9C-B132-2F925F03B787}"/>
    <cellStyle name="20% - Accent6 3 7 2" xfId="29746" xr:uid="{EFA85184-C794-4225-9B04-ECB5AEB7308F}"/>
    <cellStyle name="20% - Accent6 3 8" xfId="13203" xr:uid="{2D32199C-1033-4BE3-89FC-5B03EDCC9990}"/>
    <cellStyle name="20% - Accent6 3 9" xfId="18406" xr:uid="{EB5581C4-5F7E-4482-8D16-ED3F23D5078D}"/>
    <cellStyle name="20% - Accent6 30" xfId="4134" xr:uid="{3F573AD3-9AD1-4E70-9484-BBD758369A9A}"/>
    <cellStyle name="20% - Accent6 30 10" xfId="21168" xr:uid="{F259EE39-809B-4572-8ED2-2E363C6DBD3C}"/>
    <cellStyle name="20% - Accent6 30 11" xfId="23951" xr:uid="{FBF19247-1A1A-4739-9EDC-3F4F1BB6DCF1}"/>
    <cellStyle name="20% - Accent6 30 12" xfId="6053" xr:uid="{FDA6A262-4740-420D-8293-41039062CD82}"/>
    <cellStyle name="20% - Accent6 30 13" xfId="32236" xr:uid="{8118493D-E7C7-45DF-9CAD-32AC0EB51ED4}"/>
    <cellStyle name="20% - Accent6 30 2" xfId="4135" xr:uid="{195162A8-E1AE-4CA9-9357-CB982DDF5178}"/>
    <cellStyle name="20% - Accent6 30 2 10" xfId="23952" xr:uid="{42CCF1A5-9DC1-484C-9EB4-B8BBC7EF0529}"/>
    <cellStyle name="20% - Accent6 30 2 11" xfId="6532" xr:uid="{D05BE0F5-C495-47DE-BD09-FA1B52B03BA7}"/>
    <cellStyle name="20% - Accent6 30 2 12" xfId="32237" xr:uid="{B38F152B-5858-4970-BE78-C59DD77838DE}"/>
    <cellStyle name="20% - Accent6 30 2 2" xfId="9716" xr:uid="{8DE58EC5-348B-4779-94A1-FA339F699E2C}"/>
    <cellStyle name="20% - Accent6 30 2 2 2" xfId="11700" xr:uid="{ED972DFD-365C-45F3-A503-F3CD1C087AC8}"/>
    <cellStyle name="20% - Accent6 30 2 2 2 2" xfId="17652" xr:uid="{9F72B39A-3203-49BE-80FF-0D112142D9F9}"/>
    <cellStyle name="20% - Accent6 30 2 2 2 3" xfId="27214" xr:uid="{24D7D260-9D6B-4D27-8557-3D59B119C0C4}"/>
    <cellStyle name="20% - Accent6 30 2 2 3" xfId="15668" xr:uid="{9E8F51B0-F5F6-402F-9CF2-A5B5FA1951DD}"/>
    <cellStyle name="20% - Accent6 30 2 2 3 2" xfId="29760" xr:uid="{D5F30AE1-555E-42BC-ABC5-8ACC5FEF48D5}"/>
    <cellStyle name="20% - Accent6 30 2 2 4" xfId="21169" xr:uid="{FD1C5683-7708-44EC-91AB-A02997B6C4A6}"/>
    <cellStyle name="20% - Accent6 30 2 2 5" xfId="25230" xr:uid="{C31F5E0D-5803-4EC1-8976-7525478E1293}"/>
    <cellStyle name="20% - Accent6 30 2 3" xfId="10422" xr:uid="{BA8B04B2-6D33-4126-BAEF-A61572E9E8FF}"/>
    <cellStyle name="20% - Accent6 30 2 3 2" xfId="16374" xr:uid="{58E6A260-C080-4080-BCCB-971861F512C9}"/>
    <cellStyle name="20% - Accent6 30 2 3 2 2" xfId="29761" xr:uid="{E22C7437-E79F-4478-9DC7-D65D6A29BF3D}"/>
    <cellStyle name="20% - Accent6 30 2 3 3" xfId="21170" xr:uid="{5D3024C1-8ECF-4817-8DBC-448AB2DCB56B}"/>
    <cellStyle name="20% - Accent6 30 2 3 4" xfId="25936" xr:uid="{C70FD747-E8D7-4AE7-821F-258BA1836BDF}"/>
    <cellStyle name="20% - Accent6 30 2 4" xfId="12406" xr:uid="{D2EACC73-6B4E-44DA-A211-433B3BD12ACC}"/>
    <cellStyle name="20% - Accent6 30 2 4 2" xfId="14390" xr:uid="{6811D2C3-8CDA-4EE7-8BD0-BCF7138EB12B}"/>
    <cellStyle name="20% - Accent6 30 2 4 3" xfId="27920" xr:uid="{8AFB4C5E-71D4-4B19-A6AA-BE8D43A392BA}"/>
    <cellStyle name="20% - Accent6 30 2 5" xfId="8438" xr:uid="{618BCF55-DD51-4170-9602-591A06642EC2}"/>
    <cellStyle name="20% - Accent6 30 2 5 2" xfId="29759" xr:uid="{A62D83FA-6FA0-4FEB-AF41-DA0537DBD638}"/>
    <cellStyle name="20% - Accent6 30 2 6" xfId="13684" xr:uid="{190E41B1-BF6E-4451-B019-870A0D1ED4AE}"/>
    <cellStyle name="20% - Accent6 30 2 7" xfId="18411" xr:uid="{55171FEA-1E84-4F4A-8E73-9991CF3B61B9}"/>
    <cellStyle name="20% - Accent6 30 2 8" xfId="19689" xr:uid="{EAAA4251-61EC-4955-8657-171EC0F98379}"/>
    <cellStyle name="20% - Accent6 30 2 9" xfId="21171" xr:uid="{9E4FBB07-20B6-4BB3-AD60-DAA342CB0BA4}"/>
    <cellStyle name="20% - Accent6 30 3" xfId="9237" xr:uid="{F20B8540-8125-4488-BE89-4C3475E203E9}"/>
    <cellStyle name="20% - Accent6 30 3 2" xfId="11221" xr:uid="{DE396DFB-2C28-4BB4-A2C6-76F78B7CCBEB}"/>
    <cellStyle name="20% - Accent6 30 3 2 2" xfId="17173" xr:uid="{831433D0-CA4B-4108-9BC1-4B49B94DEDD4}"/>
    <cellStyle name="20% - Accent6 30 3 2 3" xfId="26735" xr:uid="{9A577811-ED53-4B60-BEAD-1C0AB152211D}"/>
    <cellStyle name="20% - Accent6 30 3 3" xfId="15189" xr:uid="{00B353FB-17CE-4AC0-85A8-344393A995C2}"/>
    <cellStyle name="20% - Accent6 30 3 3 2" xfId="29762" xr:uid="{67871A78-D501-4C23-9D51-E6EF5B70C58B}"/>
    <cellStyle name="20% - Accent6 30 3 4" xfId="21172" xr:uid="{BE1875C4-DABB-4B21-961A-86B5EF2AE06F}"/>
    <cellStyle name="20% - Accent6 30 3 5" xfId="24751" xr:uid="{0796DA62-F163-4E50-AFCB-FE9A01A18B30}"/>
    <cellStyle name="20% - Accent6 30 4" xfId="10421" xr:uid="{010CE7C9-E7C2-4CE4-A62F-0C933064ED72}"/>
    <cellStyle name="20% - Accent6 30 4 2" xfId="16373" xr:uid="{E011FA5E-FA78-4A2B-A851-522506B5C44D}"/>
    <cellStyle name="20% - Accent6 30 4 2 2" xfId="29763" xr:uid="{BA7ECB5B-6AC3-4076-BE75-F65C9271B53E}"/>
    <cellStyle name="20% - Accent6 30 4 3" xfId="21173" xr:uid="{7402BE0F-3820-4551-A7C4-C3A0D29B6247}"/>
    <cellStyle name="20% - Accent6 30 4 4" xfId="25935" xr:uid="{FBB4B09A-0E70-42AD-841F-A35789F1C342}"/>
    <cellStyle name="20% - Accent6 30 5" xfId="12405" xr:uid="{71013A22-E176-482F-B934-1EA48444721F}"/>
    <cellStyle name="20% - Accent6 30 5 2" xfId="14389" xr:uid="{DDD5CD5A-43A6-40DC-B84F-785AB7D506CB}"/>
    <cellStyle name="20% - Accent6 30 5 3" xfId="27919" xr:uid="{BB7145D2-A1E4-461E-8019-699846AD4E21}"/>
    <cellStyle name="20% - Accent6 30 6" xfId="8437" xr:uid="{52A7C37D-0386-4DAD-83F2-1F33D4FE83DD}"/>
    <cellStyle name="20% - Accent6 30 6 2" xfId="29758" xr:uid="{DC660C62-AFF2-4C94-B3F8-9F88748A10EC}"/>
    <cellStyle name="20% - Accent6 30 7" xfId="13205" xr:uid="{0FB95D65-ED29-4E6E-B621-0BC42BA700FF}"/>
    <cellStyle name="20% - Accent6 30 8" xfId="18410" xr:uid="{B4B528C1-A4E6-49F5-8627-9A3496CC5B77}"/>
    <cellStyle name="20% - Accent6 30 9" xfId="19210" xr:uid="{DAA20B5F-61E7-4BB9-B51E-6FE605610562}"/>
    <cellStyle name="20% - Accent6 31" xfId="4136" xr:uid="{AE2AE0B1-F8EA-4D56-8A5F-CE471FCC3FAA}"/>
    <cellStyle name="20% - Accent6 31 10" xfId="21174" xr:uid="{AECF3C75-D2CA-467F-80EC-0EDAD6F5D141}"/>
    <cellStyle name="20% - Accent6 31 11" xfId="23953" xr:uid="{0F1529CE-4020-4B91-887A-2FD0A1C62B36}"/>
    <cellStyle name="20% - Accent6 31 12" xfId="6054" xr:uid="{F6BAAE43-8A6D-4794-B395-532311A6C5FD}"/>
    <cellStyle name="20% - Accent6 31 13" xfId="32238" xr:uid="{C2287900-E683-46DE-AB94-FB8BB250A77C}"/>
    <cellStyle name="20% - Accent6 31 2" xfId="4137" xr:uid="{68F4F1DE-0F2D-4AE3-BE53-C1579203E182}"/>
    <cellStyle name="20% - Accent6 31 2 10" xfId="23954" xr:uid="{C17D4FC7-52B4-4897-A882-16337E928262}"/>
    <cellStyle name="20% - Accent6 31 2 11" xfId="6533" xr:uid="{D764D8EF-948A-4275-868B-6C5F2AD349EF}"/>
    <cellStyle name="20% - Accent6 31 2 12" xfId="32239" xr:uid="{3F887BCA-3CD4-4601-B240-5F61C78BCDEF}"/>
    <cellStyle name="20% - Accent6 31 2 2" xfId="9717" xr:uid="{0BABBD5C-8D11-48C7-927C-8CF9BF231452}"/>
    <cellStyle name="20% - Accent6 31 2 2 2" xfId="11701" xr:uid="{E936AE55-856E-4861-8616-F213AB7BBCC2}"/>
    <cellStyle name="20% - Accent6 31 2 2 2 2" xfId="17653" xr:uid="{F0F9B110-A229-4F25-86E4-26C5EF1D9AA3}"/>
    <cellStyle name="20% - Accent6 31 2 2 2 3" xfId="27215" xr:uid="{1693D3B0-EC0C-4A0E-BB63-2378FECF4E98}"/>
    <cellStyle name="20% - Accent6 31 2 2 3" xfId="15669" xr:uid="{1C7BA6F3-9AD4-4772-B8C9-601F8EEFCF9F}"/>
    <cellStyle name="20% - Accent6 31 2 2 3 2" xfId="29766" xr:uid="{E14F998C-611D-4B1B-ACE0-1BDCC450115B}"/>
    <cellStyle name="20% - Accent6 31 2 2 4" xfId="21175" xr:uid="{10E0CBB2-2A06-479D-B8C7-F8D5734782D4}"/>
    <cellStyle name="20% - Accent6 31 2 2 5" xfId="25231" xr:uid="{23E48339-D799-4CB2-B402-6F2E6EAE6EC0}"/>
    <cellStyle name="20% - Accent6 31 2 3" xfId="10424" xr:uid="{393C8557-D047-44E8-BAE4-DB05217964F0}"/>
    <cellStyle name="20% - Accent6 31 2 3 2" xfId="16376" xr:uid="{B9766C91-DBE4-4FA5-A9FA-7E14C2FEC31F}"/>
    <cellStyle name="20% - Accent6 31 2 3 2 2" xfId="29767" xr:uid="{3F06ACF6-2E9F-4CB4-8F75-B22174F3E1F9}"/>
    <cellStyle name="20% - Accent6 31 2 3 3" xfId="21176" xr:uid="{B3CB6E18-511C-4E55-851E-5F73E1749977}"/>
    <cellStyle name="20% - Accent6 31 2 3 4" xfId="25938" xr:uid="{8B6D03F4-4F2F-4DCE-A713-596F0EDCC9A8}"/>
    <cellStyle name="20% - Accent6 31 2 4" xfId="12408" xr:uid="{B71EC4BB-291C-49A6-B92A-44E2DE1A9AEB}"/>
    <cellStyle name="20% - Accent6 31 2 4 2" xfId="14392" xr:uid="{72BEFBE8-0B02-42D2-91B7-A4ACBC81A301}"/>
    <cellStyle name="20% - Accent6 31 2 4 3" xfId="27922" xr:uid="{77E88855-D699-4A1B-9A61-7EE18FA2D85E}"/>
    <cellStyle name="20% - Accent6 31 2 5" xfId="8440" xr:uid="{EFD842A7-1AD8-4F6A-8BDD-16A6FE6D34D7}"/>
    <cellStyle name="20% - Accent6 31 2 5 2" xfId="29765" xr:uid="{808DDC39-8A11-4754-855E-AEEDF6D097FA}"/>
    <cellStyle name="20% - Accent6 31 2 6" xfId="13685" xr:uid="{4B34AA10-3210-487F-A649-5A88DBA941F9}"/>
    <cellStyle name="20% - Accent6 31 2 7" xfId="18413" xr:uid="{8520B0FC-8D63-4164-8E6D-D9564407E27A}"/>
    <cellStyle name="20% - Accent6 31 2 8" xfId="19690" xr:uid="{C873D1B8-F07A-437D-BFD3-74DD0FC65462}"/>
    <cellStyle name="20% - Accent6 31 2 9" xfId="21177" xr:uid="{08615B3A-8C36-4C0F-8B72-F75BC8E7D2B5}"/>
    <cellStyle name="20% - Accent6 31 3" xfId="9238" xr:uid="{50A89275-FD7B-4DAA-B1D9-77C6DD09B1F1}"/>
    <cellStyle name="20% - Accent6 31 3 2" xfId="11222" xr:uid="{308F0C6C-B86B-4E04-B7F8-696C588E5DE2}"/>
    <cellStyle name="20% - Accent6 31 3 2 2" xfId="17174" xr:uid="{9F873C50-E65F-4DEE-9B65-9DBE87FD9D36}"/>
    <cellStyle name="20% - Accent6 31 3 2 3" xfId="26736" xr:uid="{8A4F2C30-345E-47C5-87E9-82985E642AA8}"/>
    <cellStyle name="20% - Accent6 31 3 3" xfId="15190" xr:uid="{D86501A0-FE59-48E9-A4E1-5B332B197493}"/>
    <cellStyle name="20% - Accent6 31 3 3 2" xfId="29768" xr:uid="{25D0AD1A-0170-4782-A9F7-047E5E461AD3}"/>
    <cellStyle name="20% - Accent6 31 3 4" xfId="21178" xr:uid="{8F263066-A314-418A-8FD1-B2334DAFA0F9}"/>
    <cellStyle name="20% - Accent6 31 3 5" xfId="24752" xr:uid="{094CD5B2-9C07-4024-A03B-C9BC2B4C9C8A}"/>
    <cellStyle name="20% - Accent6 31 4" xfId="10423" xr:uid="{D23FC08F-4D4C-40E7-8C10-1B8EE703D2E0}"/>
    <cellStyle name="20% - Accent6 31 4 2" xfId="16375" xr:uid="{0D5C429D-34B8-4DFC-BE0B-B35450489FFE}"/>
    <cellStyle name="20% - Accent6 31 4 2 2" xfId="29769" xr:uid="{8A988EF4-7CB1-4148-BA8F-AA11BF3A0EA0}"/>
    <cellStyle name="20% - Accent6 31 4 3" xfId="21179" xr:uid="{9E488D26-C3B4-4870-8390-8187B40D549B}"/>
    <cellStyle name="20% - Accent6 31 4 4" xfId="25937" xr:uid="{2408AE4F-020F-4CF3-9271-E7F612679187}"/>
    <cellStyle name="20% - Accent6 31 5" xfId="12407" xr:uid="{346D0A3F-CCB1-48B5-B404-4F74F58E802C}"/>
    <cellStyle name="20% - Accent6 31 5 2" xfId="14391" xr:uid="{83232F7D-3A0B-4E29-AEF4-50D8BB745717}"/>
    <cellStyle name="20% - Accent6 31 5 3" xfId="27921" xr:uid="{85AFC13E-3C65-49E3-8BED-6A49A1E04B2A}"/>
    <cellStyle name="20% - Accent6 31 6" xfId="8439" xr:uid="{512534EC-F92B-4D37-817E-6121148D8823}"/>
    <cellStyle name="20% - Accent6 31 6 2" xfId="29764" xr:uid="{44FB7E68-C87E-49F3-AB2E-6A327CB68E27}"/>
    <cellStyle name="20% - Accent6 31 7" xfId="13206" xr:uid="{C100EC10-EF45-4C1D-AB33-8C181D04D3C5}"/>
    <cellStyle name="20% - Accent6 31 8" xfId="18412" xr:uid="{BE9B2E08-7F1D-486A-B5B3-DB2AF7240BC9}"/>
    <cellStyle name="20% - Accent6 31 9" xfId="19211" xr:uid="{7BB94EC7-0A9B-41BA-A7A8-0E0A863EB573}"/>
    <cellStyle name="20% - Accent6 32" xfId="4138" xr:uid="{9EB96AB7-1BAD-414B-B6B8-51A62B4E5C64}"/>
    <cellStyle name="20% - Accent6 32 10" xfId="21180" xr:uid="{519CEDAF-F442-4F28-9717-3071B68C8B50}"/>
    <cellStyle name="20% - Accent6 32 11" xfId="23955" xr:uid="{C0A3B302-8884-4551-8672-18FC4BA4D1CA}"/>
    <cellStyle name="20% - Accent6 32 12" xfId="6055" xr:uid="{D5715851-0418-4659-86E9-738DAEB8A48E}"/>
    <cellStyle name="20% - Accent6 32 13" xfId="32240" xr:uid="{0F6126E8-A7BD-4256-81C0-5E0362B1884A}"/>
    <cellStyle name="20% - Accent6 32 2" xfId="4139" xr:uid="{219A68E0-0748-4C8D-99B9-B21986156F30}"/>
    <cellStyle name="20% - Accent6 32 2 10" xfId="23956" xr:uid="{274D82DD-C4C7-437D-8F70-3B4318AEEEBD}"/>
    <cellStyle name="20% - Accent6 32 2 11" xfId="6534" xr:uid="{D2936C55-436D-461B-BFF9-0982B24BAF23}"/>
    <cellStyle name="20% - Accent6 32 2 12" xfId="32241" xr:uid="{CF8939CB-D3C6-463A-B886-2486B774A97D}"/>
    <cellStyle name="20% - Accent6 32 2 2" xfId="9718" xr:uid="{B78118C3-8EF1-4907-B4D9-5C31DD5703B9}"/>
    <cellStyle name="20% - Accent6 32 2 2 2" xfId="11702" xr:uid="{4CB7F7D2-F921-4ED2-B11F-B789872CF4AF}"/>
    <cellStyle name="20% - Accent6 32 2 2 2 2" xfId="17654" xr:uid="{003A2211-F32C-4DF2-8D58-AB06E5F916A5}"/>
    <cellStyle name="20% - Accent6 32 2 2 2 3" xfId="27216" xr:uid="{23AF06D9-A62F-4677-BF0B-AD8BDF700850}"/>
    <cellStyle name="20% - Accent6 32 2 2 3" xfId="15670" xr:uid="{A3122C41-E035-4385-99F7-3E70F1F29F94}"/>
    <cellStyle name="20% - Accent6 32 2 2 3 2" xfId="29772" xr:uid="{6C7BD488-F1D8-464B-85D7-49E7514E472C}"/>
    <cellStyle name="20% - Accent6 32 2 2 4" xfId="21181" xr:uid="{7B061C03-C0AC-4319-A684-A268A9BD3120}"/>
    <cellStyle name="20% - Accent6 32 2 2 5" xfId="25232" xr:uid="{50A50118-9DDE-4732-A695-F1861231518F}"/>
    <cellStyle name="20% - Accent6 32 2 3" xfId="10426" xr:uid="{318D4118-175A-4B77-992F-EDB14D59C82E}"/>
    <cellStyle name="20% - Accent6 32 2 3 2" xfId="16378" xr:uid="{38D2E4E7-FC5C-4CB5-9151-0C119939010D}"/>
    <cellStyle name="20% - Accent6 32 2 3 2 2" xfId="29773" xr:uid="{475B1806-2813-41D3-A988-31EF809EC783}"/>
    <cellStyle name="20% - Accent6 32 2 3 3" xfId="21182" xr:uid="{FB7F5118-24A3-466D-8297-130AE07317F2}"/>
    <cellStyle name="20% - Accent6 32 2 3 4" xfId="25940" xr:uid="{1B3756F4-790A-4DD9-AB66-1008DB9B4018}"/>
    <cellStyle name="20% - Accent6 32 2 4" xfId="12410" xr:uid="{ABE55AF0-72CE-456B-A850-6FA1013D91D6}"/>
    <cellStyle name="20% - Accent6 32 2 4 2" xfId="14394" xr:uid="{CC3B3394-6B56-4C41-9F34-B73EC49EFB66}"/>
    <cellStyle name="20% - Accent6 32 2 4 3" xfId="27924" xr:uid="{21EC3BBE-5E14-4B65-86A5-89DAF891DD00}"/>
    <cellStyle name="20% - Accent6 32 2 5" xfId="8442" xr:uid="{4DCB6F0C-3B73-4B27-9127-4124A8ED239A}"/>
    <cellStyle name="20% - Accent6 32 2 5 2" xfId="29771" xr:uid="{07E7D69A-EA65-4BFE-809F-3CC67C8C84DC}"/>
    <cellStyle name="20% - Accent6 32 2 6" xfId="13686" xr:uid="{52E941E7-7EB1-4291-97D2-E355A6B3AFD2}"/>
    <cellStyle name="20% - Accent6 32 2 7" xfId="18415" xr:uid="{45FEFFF1-9DE1-4178-96B7-BD49C25DEE83}"/>
    <cellStyle name="20% - Accent6 32 2 8" xfId="19691" xr:uid="{073BFE45-6485-49A6-865B-5D4F90DD5F7F}"/>
    <cellStyle name="20% - Accent6 32 2 9" xfId="21183" xr:uid="{9656D7C1-6AB9-4DE5-840A-4EEE419441A9}"/>
    <cellStyle name="20% - Accent6 32 3" xfId="9239" xr:uid="{F682FEC5-9B36-4993-9904-B9544A8AACE7}"/>
    <cellStyle name="20% - Accent6 32 3 2" xfId="11223" xr:uid="{FD21E807-2C45-4B18-9017-353F7F890FBB}"/>
    <cellStyle name="20% - Accent6 32 3 2 2" xfId="17175" xr:uid="{6358AC38-DF19-4BE1-8339-EEFC55857D69}"/>
    <cellStyle name="20% - Accent6 32 3 2 3" xfId="26737" xr:uid="{358729D9-F22A-4408-80B8-2A6335A0FA16}"/>
    <cellStyle name="20% - Accent6 32 3 3" xfId="15191" xr:uid="{533DDA24-E816-4CFB-B201-3D0E93FBB527}"/>
    <cellStyle name="20% - Accent6 32 3 3 2" xfId="29774" xr:uid="{BB240DB9-7FDB-4903-B32C-F9FAFD9557F3}"/>
    <cellStyle name="20% - Accent6 32 3 4" xfId="21184" xr:uid="{BFA10E7C-B8EE-4881-A777-44C37C59FF85}"/>
    <cellStyle name="20% - Accent6 32 3 5" xfId="24753" xr:uid="{3BEABDDC-05AE-40A0-984B-E28C038950CD}"/>
    <cellStyle name="20% - Accent6 32 4" xfId="10425" xr:uid="{24B689BF-A25B-4FDC-B3DF-ED837D03566D}"/>
    <cellStyle name="20% - Accent6 32 4 2" xfId="16377" xr:uid="{E20D9C7F-0B06-4547-9011-395653441F5E}"/>
    <cellStyle name="20% - Accent6 32 4 2 2" xfId="29775" xr:uid="{E20FD679-0FE7-466E-8882-2042E7828611}"/>
    <cellStyle name="20% - Accent6 32 4 3" xfId="21185" xr:uid="{3B9821A8-E716-499B-9920-6B604AD078CC}"/>
    <cellStyle name="20% - Accent6 32 4 4" xfId="25939" xr:uid="{4638B4CE-9AA6-4306-878B-76841752B87E}"/>
    <cellStyle name="20% - Accent6 32 5" xfId="12409" xr:uid="{A1173289-BC4F-4EB9-917E-9AF7D62B2D5D}"/>
    <cellStyle name="20% - Accent6 32 5 2" xfId="14393" xr:uid="{FC01EB53-1824-4267-8C47-2993589B4EFF}"/>
    <cellStyle name="20% - Accent6 32 5 3" xfId="27923" xr:uid="{E93BECAB-5C17-4010-922C-F131E400FE4A}"/>
    <cellStyle name="20% - Accent6 32 6" xfId="8441" xr:uid="{90140855-9EEE-4060-902A-F736CDC00523}"/>
    <cellStyle name="20% - Accent6 32 6 2" xfId="29770" xr:uid="{2728049C-1C1A-41F0-9429-C26FD04507A5}"/>
    <cellStyle name="20% - Accent6 32 7" xfId="13207" xr:uid="{FA496596-49E0-4994-A459-4D6119B64AD6}"/>
    <cellStyle name="20% - Accent6 32 8" xfId="18414" xr:uid="{2D777497-0E79-42CA-BB2D-8C7257632A49}"/>
    <cellStyle name="20% - Accent6 32 9" xfId="19212" xr:uid="{111547F8-33F0-449D-A50B-EB7DBABF7373}"/>
    <cellStyle name="20% - Accent6 33" xfId="4140" xr:uid="{B7446C3E-75FA-4A75-A152-07D4EB860643}"/>
    <cellStyle name="20% - Accent6 33 10" xfId="21186" xr:uid="{CF91C42B-5C12-4D77-8986-12116D46934E}"/>
    <cellStyle name="20% - Accent6 33 11" xfId="23957" xr:uid="{87E87CCC-A4ED-4B46-8924-7E76BA73D074}"/>
    <cellStyle name="20% - Accent6 33 12" xfId="6056" xr:uid="{926F68B5-7E6D-4DBE-8338-578542D8CEE0}"/>
    <cellStyle name="20% - Accent6 33 13" xfId="32242" xr:uid="{A9F08AB2-5C4A-4CF7-BD5E-19AE5B7F1C79}"/>
    <cellStyle name="20% - Accent6 33 2" xfId="4141" xr:uid="{5488E180-9EBD-46C4-91C3-746FF40D74EF}"/>
    <cellStyle name="20% - Accent6 33 2 10" xfId="23958" xr:uid="{ACAA2B55-0B75-4F95-ADAD-66E7DD9DEB15}"/>
    <cellStyle name="20% - Accent6 33 2 11" xfId="6535" xr:uid="{02DF12CC-662F-4E54-95D5-32E32A26418C}"/>
    <cellStyle name="20% - Accent6 33 2 12" xfId="32243" xr:uid="{E848772E-1968-48FA-B50A-9530A2841C1B}"/>
    <cellStyle name="20% - Accent6 33 2 2" xfId="9719" xr:uid="{6A9F1754-D830-43E0-8CF9-26F56AC4647F}"/>
    <cellStyle name="20% - Accent6 33 2 2 2" xfId="11703" xr:uid="{80297426-12CF-4603-AE05-1B24A2A62E40}"/>
    <cellStyle name="20% - Accent6 33 2 2 2 2" xfId="17655" xr:uid="{CD02AC21-67BA-4CEB-8EC0-DBA211DEDE70}"/>
    <cellStyle name="20% - Accent6 33 2 2 2 3" xfId="27217" xr:uid="{BD4F8CD6-62EE-4E01-B64D-C00C85AA6F7B}"/>
    <cellStyle name="20% - Accent6 33 2 2 3" xfId="15671" xr:uid="{7D0FF7DD-663E-44E2-A7E2-C604AEA3BB6D}"/>
    <cellStyle name="20% - Accent6 33 2 2 3 2" xfId="29778" xr:uid="{E20FEB86-00AD-4D78-ACD0-23C23A08B00D}"/>
    <cellStyle name="20% - Accent6 33 2 2 4" xfId="21187" xr:uid="{BA21D400-5F23-4511-8C2F-271661D58731}"/>
    <cellStyle name="20% - Accent6 33 2 2 5" xfId="25233" xr:uid="{37534D62-8521-4F3B-B19A-3A954FB7C289}"/>
    <cellStyle name="20% - Accent6 33 2 3" xfId="10428" xr:uid="{D9197F7E-5489-4709-9733-82F0017BE243}"/>
    <cellStyle name="20% - Accent6 33 2 3 2" xfId="16380" xr:uid="{C8ED62AD-4C86-4B55-886B-B48D4DB6EF97}"/>
    <cellStyle name="20% - Accent6 33 2 3 2 2" xfId="29779" xr:uid="{1398F208-A913-487E-B585-84046565EF6B}"/>
    <cellStyle name="20% - Accent6 33 2 3 3" xfId="21188" xr:uid="{4996B71C-72B0-4E1B-B4EC-4323DF9F2DD2}"/>
    <cellStyle name="20% - Accent6 33 2 3 4" xfId="25942" xr:uid="{A3F87C23-D990-4754-B627-8A6E9B88A96D}"/>
    <cellStyle name="20% - Accent6 33 2 4" xfId="12412" xr:uid="{A45536F9-E75C-4612-9FA6-47B274AFD04E}"/>
    <cellStyle name="20% - Accent6 33 2 4 2" xfId="14396" xr:uid="{38EB0830-46C5-4EBD-8F52-E44D738CF1D9}"/>
    <cellStyle name="20% - Accent6 33 2 4 3" xfId="27926" xr:uid="{17BC4943-8D51-428C-B66D-BAE11D9B04C7}"/>
    <cellStyle name="20% - Accent6 33 2 5" xfId="8444" xr:uid="{7428B541-BDDE-49EE-8605-2311CAC5C867}"/>
    <cellStyle name="20% - Accent6 33 2 5 2" xfId="29777" xr:uid="{C1FCCBC1-A174-4B80-9545-8D008CA6322D}"/>
    <cellStyle name="20% - Accent6 33 2 6" xfId="13687" xr:uid="{E6C0A0F5-1095-4814-A1C2-18037F7CFCEA}"/>
    <cellStyle name="20% - Accent6 33 2 7" xfId="18417" xr:uid="{409C96F8-999F-42DC-9E69-DB0243FDA9C0}"/>
    <cellStyle name="20% - Accent6 33 2 8" xfId="19692" xr:uid="{CDB9B149-A4C0-4B87-A4CB-C15DED833EFE}"/>
    <cellStyle name="20% - Accent6 33 2 9" xfId="21189" xr:uid="{3A1C965F-B4F3-4536-BECE-840A63A12AE5}"/>
    <cellStyle name="20% - Accent6 33 3" xfId="9240" xr:uid="{4A4059BD-20F0-4FD1-9433-A6E33A2714A6}"/>
    <cellStyle name="20% - Accent6 33 3 2" xfId="11224" xr:uid="{5F22E5A3-B5E7-43D8-ADE9-4A9A975AA250}"/>
    <cellStyle name="20% - Accent6 33 3 2 2" xfId="17176" xr:uid="{1DE9181A-58D6-4E6E-9249-F7AB3E72381A}"/>
    <cellStyle name="20% - Accent6 33 3 2 3" xfId="26738" xr:uid="{7D76DE98-FD3E-43B3-894C-561EEF561B3E}"/>
    <cellStyle name="20% - Accent6 33 3 3" xfId="15192" xr:uid="{ABFA2D78-95F1-4287-AC09-E82FB2CCC18E}"/>
    <cellStyle name="20% - Accent6 33 3 3 2" xfId="29780" xr:uid="{B3F24BFE-7B8E-4D11-AB0F-EDFB96C6630D}"/>
    <cellStyle name="20% - Accent6 33 3 4" xfId="21190" xr:uid="{6F9F4B96-C0AB-4BC2-875E-2C268B34E5FA}"/>
    <cellStyle name="20% - Accent6 33 3 5" xfId="24754" xr:uid="{E7726CDF-867F-4CB9-B653-950003A9016F}"/>
    <cellStyle name="20% - Accent6 33 4" xfId="10427" xr:uid="{51DDE652-BFD7-435D-9B8D-96ADFB829807}"/>
    <cellStyle name="20% - Accent6 33 4 2" xfId="16379" xr:uid="{66FABAB1-27C6-4833-9A60-1D67E4C14A8B}"/>
    <cellStyle name="20% - Accent6 33 4 2 2" xfId="29781" xr:uid="{8C27B3B7-2EB3-4D13-B295-F65004409362}"/>
    <cellStyle name="20% - Accent6 33 4 3" xfId="21191" xr:uid="{0777732B-A136-4BCE-8968-B77E390CEC8F}"/>
    <cellStyle name="20% - Accent6 33 4 4" xfId="25941" xr:uid="{3E119607-E6AE-428E-B2DC-778821A17D1B}"/>
    <cellStyle name="20% - Accent6 33 5" xfId="12411" xr:uid="{00DF7975-36D0-4E36-BE6C-418E79D46FB4}"/>
    <cellStyle name="20% - Accent6 33 5 2" xfId="14395" xr:uid="{B59EC8B6-3646-4E49-9579-772A00A62059}"/>
    <cellStyle name="20% - Accent6 33 5 3" xfId="27925" xr:uid="{FFF5993E-C458-40C0-837A-C414BABCF643}"/>
    <cellStyle name="20% - Accent6 33 6" xfId="8443" xr:uid="{90E1310F-6163-4071-BC5A-ACF4F8F3E698}"/>
    <cellStyle name="20% - Accent6 33 6 2" xfId="29776" xr:uid="{3951F0E5-7AF2-47AB-AF83-FF824FF0A389}"/>
    <cellStyle name="20% - Accent6 33 7" xfId="13208" xr:uid="{98CC3D26-678D-4C33-A5DB-ABD374DC4A33}"/>
    <cellStyle name="20% - Accent6 33 8" xfId="18416" xr:uid="{90501FC4-342A-4C47-9F2E-AC1754E090A9}"/>
    <cellStyle name="20% - Accent6 33 9" xfId="19213" xr:uid="{DBC0EEB8-9ABA-4086-9768-0F8289754563}"/>
    <cellStyle name="20% - Accent6 34" xfId="4142" xr:uid="{2593FE03-1EB6-4025-B375-F07A810E82EE}"/>
    <cellStyle name="20% - Accent6 34 10" xfId="21192" xr:uid="{D7415249-D8F2-4147-952C-EFD508AFC950}"/>
    <cellStyle name="20% - Accent6 34 11" xfId="23959" xr:uid="{5CFD1EF0-1715-489D-ACFE-592C61F31E5E}"/>
    <cellStyle name="20% - Accent6 34 12" xfId="6057" xr:uid="{240CDCEC-6363-432F-80F6-8BF68A03E2B0}"/>
    <cellStyle name="20% - Accent6 34 13" xfId="32244" xr:uid="{9865C05A-F522-4C08-AC55-7A9F8825A942}"/>
    <cellStyle name="20% - Accent6 34 2" xfId="4143" xr:uid="{4043965A-6EB9-4088-A9A6-F6658CBBC6E0}"/>
    <cellStyle name="20% - Accent6 34 2 10" xfId="23960" xr:uid="{1BC1E353-889E-4AF0-9BB5-EEB3559F5BD9}"/>
    <cellStyle name="20% - Accent6 34 2 11" xfId="6536" xr:uid="{B01E6BB4-042B-4C9A-820A-3ACCEDA3878F}"/>
    <cellStyle name="20% - Accent6 34 2 12" xfId="32245" xr:uid="{F45D1AE3-19A9-4946-9468-EFFD97D704FB}"/>
    <cellStyle name="20% - Accent6 34 2 2" xfId="9720" xr:uid="{91A998FB-27D4-427D-B8E8-E5B75AAD4B06}"/>
    <cellStyle name="20% - Accent6 34 2 2 2" xfId="11704" xr:uid="{DB2B54B9-2B8E-47B1-BE8A-678DCB977DAE}"/>
    <cellStyle name="20% - Accent6 34 2 2 2 2" xfId="17656" xr:uid="{D57A84DE-F186-4230-928B-D11555539990}"/>
    <cellStyle name="20% - Accent6 34 2 2 2 3" xfId="27218" xr:uid="{F41332D9-718A-4293-B5D5-0A4769532A91}"/>
    <cellStyle name="20% - Accent6 34 2 2 3" xfId="15672" xr:uid="{FE81F027-F260-4BD5-93EB-5F800150A933}"/>
    <cellStyle name="20% - Accent6 34 2 2 3 2" xfId="29784" xr:uid="{326B2FC9-7002-45B9-A2E7-C0E5044F1B04}"/>
    <cellStyle name="20% - Accent6 34 2 2 4" xfId="21193" xr:uid="{A1447241-A464-47BB-A330-B7D37C53A737}"/>
    <cellStyle name="20% - Accent6 34 2 2 5" xfId="25234" xr:uid="{76F6BC58-6628-46B6-99EF-D22858B3597E}"/>
    <cellStyle name="20% - Accent6 34 2 3" xfId="10430" xr:uid="{2CE6B5D6-8B1B-49D5-8B91-D659D35225E4}"/>
    <cellStyle name="20% - Accent6 34 2 3 2" xfId="16382" xr:uid="{5787C894-CC35-475B-960B-686FF8792DC5}"/>
    <cellStyle name="20% - Accent6 34 2 3 2 2" xfId="29785" xr:uid="{ED5082AA-A14B-40F2-855B-F9F2195BBEA6}"/>
    <cellStyle name="20% - Accent6 34 2 3 3" xfId="21194" xr:uid="{C048D34C-0AA9-44CD-8D1F-FE218C3F7422}"/>
    <cellStyle name="20% - Accent6 34 2 3 4" xfId="25944" xr:uid="{34B53A4E-A66C-4431-B2DE-EAB11B2A3C49}"/>
    <cellStyle name="20% - Accent6 34 2 4" xfId="12414" xr:uid="{BD0FA030-777C-46D9-9C40-4B3D761B7275}"/>
    <cellStyle name="20% - Accent6 34 2 4 2" xfId="14398" xr:uid="{C90B7C35-18CA-43CC-B461-56440924C4A2}"/>
    <cellStyle name="20% - Accent6 34 2 4 3" xfId="27928" xr:uid="{AE8FCDBA-3697-4C87-809E-D5B5564416AB}"/>
    <cellStyle name="20% - Accent6 34 2 5" xfId="8446" xr:uid="{18CA0529-8EAA-4817-95C4-05E37515A840}"/>
    <cellStyle name="20% - Accent6 34 2 5 2" xfId="29783" xr:uid="{A7255E15-F888-4D18-85EC-B078E4B84DFA}"/>
    <cellStyle name="20% - Accent6 34 2 6" xfId="13688" xr:uid="{7D40FB16-3E36-47B7-96D2-36412C3B392F}"/>
    <cellStyle name="20% - Accent6 34 2 7" xfId="18419" xr:uid="{3FF34B16-848F-4FEE-9DD6-C211247C2E1C}"/>
    <cellStyle name="20% - Accent6 34 2 8" xfId="19693" xr:uid="{B0EF961C-0B39-498B-A38F-E32F71A382C2}"/>
    <cellStyle name="20% - Accent6 34 2 9" xfId="21195" xr:uid="{18608759-1607-4E4B-8B06-AC2DD1D0CBC9}"/>
    <cellStyle name="20% - Accent6 34 3" xfId="9241" xr:uid="{C09826D3-8D02-46C6-9308-5777A80B0CAF}"/>
    <cellStyle name="20% - Accent6 34 3 2" xfId="11225" xr:uid="{96C6F111-6D04-4A51-BBF5-689F3BEE1E0C}"/>
    <cellStyle name="20% - Accent6 34 3 2 2" xfId="17177" xr:uid="{434F3D86-79F5-4C11-95A2-9A656EA3F407}"/>
    <cellStyle name="20% - Accent6 34 3 2 3" xfId="26739" xr:uid="{04A8A535-9612-4BBB-8910-0A5F2C75BD27}"/>
    <cellStyle name="20% - Accent6 34 3 3" xfId="15193" xr:uid="{97131F75-E306-4B46-B6D8-16C50E2CC9E0}"/>
    <cellStyle name="20% - Accent6 34 3 3 2" xfId="29786" xr:uid="{DF8D650E-E658-412B-A553-4D3F0C97CD03}"/>
    <cellStyle name="20% - Accent6 34 3 4" xfId="21196" xr:uid="{2C5E0EEC-42CD-4459-8529-3A16E112970D}"/>
    <cellStyle name="20% - Accent6 34 3 5" xfId="24755" xr:uid="{03D790C6-16B9-4492-A53F-292D7E8FDBD5}"/>
    <cellStyle name="20% - Accent6 34 4" xfId="10429" xr:uid="{5BADC74F-2226-4E23-8FB4-35D64807B4E7}"/>
    <cellStyle name="20% - Accent6 34 4 2" xfId="16381" xr:uid="{4B32379F-06AF-402F-B017-01530BA2E9E7}"/>
    <cellStyle name="20% - Accent6 34 4 2 2" xfId="29787" xr:uid="{6A20C1D4-3B9C-414B-B363-D70C19D1E8D7}"/>
    <cellStyle name="20% - Accent6 34 4 3" xfId="21197" xr:uid="{1923A690-2004-49E5-8D3E-CF9EC2DF5773}"/>
    <cellStyle name="20% - Accent6 34 4 4" xfId="25943" xr:uid="{5DEE5A0F-25FA-43B2-B7BD-EC56B7C2D035}"/>
    <cellStyle name="20% - Accent6 34 5" xfId="12413" xr:uid="{3BF0D80D-BE65-47E1-858B-4D754F80A3EF}"/>
    <cellStyle name="20% - Accent6 34 5 2" xfId="14397" xr:uid="{BA055A37-9A49-4480-A2A1-47C37D10663F}"/>
    <cellStyle name="20% - Accent6 34 5 3" xfId="27927" xr:uid="{9C609069-7242-46C9-BF38-603A6DCC2577}"/>
    <cellStyle name="20% - Accent6 34 6" xfId="8445" xr:uid="{6062379D-F45D-4CFD-8979-929C1F0B1417}"/>
    <cellStyle name="20% - Accent6 34 6 2" xfId="29782" xr:uid="{08D1A0AC-943D-4DD4-B258-4DE70D0910CC}"/>
    <cellStyle name="20% - Accent6 34 7" xfId="13209" xr:uid="{1A175FA8-4C25-4858-812B-4C41CAB22591}"/>
    <cellStyle name="20% - Accent6 34 8" xfId="18418" xr:uid="{4DE2C110-B07D-4057-A6DC-8E70FC84F66B}"/>
    <cellStyle name="20% - Accent6 34 9" xfId="19214" xr:uid="{8EA72A69-97B0-4B40-A5EC-610817BDA068}"/>
    <cellStyle name="20% - Accent6 35" xfId="4144" xr:uid="{79C6028A-F402-4374-A698-18DE77F08A76}"/>
    <cellStyle name="20% - Accent6 35 10" xfId="21198" xr:uid="{FECF301D-4D56-4A38-AAEF-851582CA8F3B}"/>
    <cellStyle name="20% - Accent6 35 11" xfId="23961" xr:uid="{B5F724C9-7023-4980-9BE1-F3A7F3B97409}"/>
    <cellStyle name="20% - Accent6 35 12" xfId="6058" xr:uid="{3FFECBFE-0643-4C48-AB6B-148C53CA690E}"/>
    <cellStyle name="20% - Accent6 35 13" xfId="32246" xr:uid="{6EA6C1C4-930C-40D3-93E2-6856E282C074}"/>
    <cellStyle name="20% - Accent6 35 2" xfId="4145" xr:uid="{05D628C6-03F2-4086-8DE2-F8F7C3154EFA}"/>
    <cellStyle name="20% - Accent6 35 2 10" xfId="23962" xr:uid="{4DF11A7A-7CB7-4E49-BB4B-5F085D3E63B7}"/>
    <cellStyle name="20% - Accent6 35 2 11" xfId="6537" xr:uid="{FD5CF586-A70F-453C-93B8-66A0A135C456}"/>
    <cellStyle name="20% - Accent6 35 2 12" xfId="32247" xr:uid="{D64A2BAD-8971-45BB-9F51-7D49986C2C55}"/>
    <cellStyle name="20% - Accent6 35 2 2" xfId="9721" xr:uid="{0823A607-ED05-4C34-ABB4-617CB7BEA1E5}"/>
    <cellStyle name="20% - Accent6 35 2 2 2" xfId="11705" xr:uid="{06170885-CCC4-445A-A71D-65DB23DEC9D0}"/>
    <cellStyle name="20% - Accent6 35 2 2 2 2" xfId="17657" xr:uid="{BAC2964A-8DE5-474E-ABA3-71C188B1752C}"/>
    <cellStyle name="20% - Accent6 35 2 2 2 3" xfId="27219" xr:uid="{C9302907-A48B-4B50-BA3E-39CDA36E6DF6}"/>
    <cellStyle name="20% - Accent6 35 2 2 3" xfId="15673" xr:uid="{B7030663-F59E-4081-9349-947692EC1C53}"/>
    <cellStyle name="20% - Accent6 35 2 2 3 2" xfId="29790" xr:uid="{7BC03B19-138C-496E-A24A-52182594C231}"/>
    <cellStyle name="20% - Accent6 35 2 2 4" xfId="21199" xr:uid="{B6A0C87A-E041-42F6-BFE0-8C24D07A16F4}"/>
    <cellStyle name="20% - Accent6 35 2 2 5" xfId="25235" xr:uid="{5529F98D-3FD6-42A2-AC52-FD728F390C32}"/>
    <cellStyle name="20% - Accent6 35 2 3" xfId="10432" xr:uid="{29B054CA-8FC5-4150-A487-057D766E9B90}"/>
    <cellStyle name="20% - Accent6 35 2 3 2" xfId="16384" xr:uid="{B2049922-C22D-4623-B300-504C5FD681B0}"/>
    <cellStyle name="20% - Accent6 35 2 3 2 2" xfId="29791" xr:uid="{C0AB7205-14DF-4538-A74E-32D7E224961C}"/>
    <cellStyle name="20% - Accent6 35 2 3 3" xfId="21200" xr:uid="{6485F390-A95F-46FE-807A-B22925E347FB}"/>
    <cellStyle name="20% - Accent6 35 2 3 4" xfId="25946" xr:uid="{01D4C71F-6C37-4C39-A62E-E38CCED20C93}"/>
    <cellStyle name="20% - Accent6 35 2 4" xfId="12416" xr:uid="{C80006D8-8B9D-43CE-B883-8E57DBEBB68D}"/>
    <cellStyle name="20% - Accent6 35 2 4 2" xfId="14400" xr:uid="{560B0D7F-F38A-4EF4-B1F9-2FBC8E5AFDEB}"/>
    <cellStyle name="20% - Accent6 35 2 4 3" xfId="27930" xr:uid="{505E6ABA-5B87-4337-A073-B240A7E257AF}"/>
    <cellStyle name="20% - Accent6 35 2 5" xfId="8448" xr:uid="{10E03E35-7FF5-4F43-A06D-10E0D81DE411}"/>
    <cellStyle name="20% - Accent6 35 2 5 2" xfId="29789" xr:uid="{2E941021-B739-4970-AD52-744DABD5EFE1}"/>
    <cellStyle name="20% - Accent6 35 2 6" xfId="13689" xr:uid="{AC0394F5-2CFC-46C1-992B-DC6FBA74DE90}"/>
    <cellStyle name="20% - Accent6 35 2 7" xfId="18421" xr:uid="{7F7CC9D7-C7EF-4FC8-818C-A87919006461}"/>
    <cellStyle name="20% - Accent6 35 2 8" xfId="19694" xr:uid="{621E281E-F3EC-48D6-9575-79D3555AEF3B}"/>
    <cellStyle name="20% - Accent6 35 2 9" xfId="21201" xr:uid="{84B39B32-9AAA-4FC7-8B8F-F94136632005}"/>
    <cellStyle name="20% - Accent6 35 3" xfId="9242" xr:uid="{6038232F-01D2-4F08-BF89-EE0BB22FD2F6}"/>
    <cellStyle name="20% - Accent6 35 3 2" xfId="11226" xr:uid="{43F43061-D41C-44A2-8FA7-9A978B4FB2BF}"/>
    <cellStyle name="20% - Accent6 35 3 2 2" xfId="17178" xr:uid="{665B7364-43CA-48E8-9936-34F91B234254}"/>
    <cellStyle name="20% - Accent6 35 3 2 3" xfId="26740" xr:uid="{AABD3D16-1D2E-494D-AE87-616404615323}"/>
    <cellStyle name="20% - Accent6 35 3 3" xfId="15194" xr:uid="{C300B4C0-6D86-41EC-9EE9-16674DCBECB6}"/>
    <cellStyle name="20% - Accent6 35 3 3 2" xfId="29792" xr:uid="{325691D7-A800-47A6-9BBD-C00215D24CE4}"/>
    <cellStyle name="20% - Accent6 35 3 4" xfId="21202" xr:uid="{8C57FD62-A985-4051-B7E5-CDFC5CA5D67B}"/>
    <cellStyle name="20% - Accent6 35 3 5" xfId="24756" xr:uid="{62DC05AD-59A8-4D98-8692-7C08824386A0}"/>
    <cellStyle name="20% - Accent6 35 4" xfId="10431" xr:uid="{FAF58528-9A71-461E-925A-FAB14270B46D}"/>
    <cellStyle name="20% - Accent6 35 4 2" xfId="16383" xr:uid="{FC87AE22-9695-4B59-8BA1-75288A09D36D}"/>
    <cellStyle name="20% - Accent6 35 4 2 2" xfId="29793" xr:uid="{CEE0C784-BE37-4469-AEE4-6F233F7DC99B}"/>
    <cellStyle name="20% - Accent6 35 4 3" xfId="21203" xr:uid="{3C6943E2-C4EB-40A6-84D4-395A8A3DB0E8}"/>
    <cellStyle name="20% - Accent6 35 4 4" xfId="25945" xr:uid="{D62255AB-2615-41EF-93D1-73DCC9270501}"/>
    <cellStyle name="20% - Accent6 35 5" xfId="12415" xr:uid="{15C4B240-A524-47FB-8161-C01E430E068B}"/>
    <cellStyle name="20% - Accent6 35 5 2" xfId="14399" xr:uid="{DDF61077-5029-4257-96D8-8753BC17B5B2}"/>
    <cellStyle name="20% - Accent6 35 5 3" xfId="27929" xr:uid="{1AE23849-856E-41A2-8215-E64E004076F2}"/>
    <cellStyle name="20% - Accent6 35 6" xfId="8447" xr:uid="{BF835CD7-5947-4F6F-80D5-A1162399F9B3}"/>
    <cellStyle name="20% - Accent6 35 6 2" xfId="29788" xr:uid="{73086571-76E8-4DEB-844B-F3E88F63EB1D}"/>
    <cellStyle name="20% - Accent6 35 7" xfId="13210" xr:uid="{FEA827D3-5459-4959-AA04-307975B24B14}"/>
    <cellStyle name="20% - Accent6 35 8" xfId="18420" xr:uid="{750EE72B-96F7-4552-808E-DA51BB1E5EA1}"/>
    <cellStyle name="20% - Accent6 35 9" xfId="19215" xr:uid="{10789A7E-2529-4522-B128-9F5D53927F17}"/>
    <cellStyle name="20% - Accent6 36" xfId="4146" xr:uid="{93281BBD-938A-4E5F-A24E-B2DE027AB65A}"/>
    <cellStyle name="20% - Accent6 37" xfId="4147" xr:uid="{74B255C6-E9A3-487E-A9C7-AF68F801B043}"/>
    <cellStyle name="20% - Accent6 38" xfId="4148" xr:uid="{D162F952-1FF9-44E3-B5F7-D4AC85468A6C}"/>
    <cellStyle name="20% - Accent6 39" xfId="5488" xr:uid="{7510DF4F-ADEF-4434-B14F-44DDA0BEC857}"/>
    <cellStyle name="20% - Accent6 39 2" xfId="28554" xr:uid="{7F46C667-7AD2-4A39-83C3-06022E123C61}"/>
    <cellStyle name="20% - Accent6 39 3" xfId="21204" xr:uid="{5DAD5721-F15A-4895-ADE3-B698CDC4D02D}"/>
    <cellStyle name="20% - Accent6 4" xfId="149" xr:uid="{00000000-0005-0000-0000-000094000000}"/>
    <cellStyle name="20% - Accent6 4 10" xfId="19216" xr:uid="{3E80B1F6-4710-4F9D-B909-C6F41483D804}"/>
    <cellStyle name="20% - Accent6 4 11" xfId="21205" xr:uid="{E902B4FF-10DE-4D69-ADCB-8779F9DB20F1}"/>
    <cellStyle name="20% - Accent6 4 12" xfId="23963" xr:uid="{D7D888DD-4068-44A0-B68E-C5DE5E3C224C}"/>
    <cellStyle name="20% - Accent6 4 13" xfId="6059" xr:uid="{2D512013-3E34-4D1A-8CFF-14F63160A016}"/>
    <cellStyle name="20% - Accent6 4 14" xfId="32248" xr:uid="{01D4B5AC-F616-4726-B0DE-51A818537A64}"/>
    <cellStyle name="20% - Accent6 4 15" xfId="4149" xr:uid="{C5521E05-9799-45F9-AA65-06FB4217D67B}"/>
    <cellStyle name="20% - Accent6 4 2" xfId="150" xr:uid="{00000000-0005-0000-0000-000095000000}"/>
    <cellStyle name="20% - Accent6 4 2 10" xfId="21206" xr:uid="{6A7C7A42-0B90-48EC-933F-551BAFAC55D5}"/>
    <cellStyle name="20% - Accent6 4 2 11" xfId="23964" xr:uid="{DF1E7A32-D41F-4DCB-A217-DEE4BA6CFBF3}"/>
    <cellStyle name="20% - Accent6 4 2 12" xfId="6060" xr:uid="{884F7D30-2B78-4B29-A81A-00633E26FB13}"/>
    <cellStyle name="20% - Accent6 4 2 13" xfId="32249" xr:uid="{5325B610-174D-4A8A-958B-8ABD9DB883B5}"/>
    <cellStyle name="20% - Accent6 4 2 14" xfId="4150" xr:uid="{24240647-C28C-4D13-AA96-2C4579E16C83}"/>
    <cellStyle name="20% - Accent6 4 2 2" xfId="151" xr:uid="{00000000-0005-0000-0000-000096000000}"/>
    <cellStyle name="20% - Accent6 4 2 2 10" xfId="23965" xr:uid="{E65F7CCD-2496-43C8-B89C-56098C1D1FE2}"/>
    <cellStyle name="20% - Accent6 4 2 2 11" xfId="6538" xr:uid="{275AACC0-62C8-4E35-A3F0-6A71AC1ACE17}"/>
    <cellStyle name="20% - Accent6 4 2 2 12" xfId="32250" xr:uid="{33BA2E99-DB9B-46DA-BAAF-B59B5777F62E}"/>
    <cellStyle name="20% - Accent6 4 2 2 13" xfId="4151" xr:uid="{9D3EFB02-81EF-48C6-835C-0959DBCD9B2C}"/>
    <cellStyle name="20% - Accent6 4 2 2 2" xfId="9722" xr:uid="{A0ADED56-0A8C-4628-A27C-B09F18E22A2B}"/>
    <cellStyle name="20% - Accent6 4 2 2 2 2" xfId="11706" xr:uid="{4E299E34-9780-4617-8D7C-5866E60ECB40}"/>
    <cellStyle name="20% - Accent6 4 2 2 2 2 2" xfId="17658" xr:uid="{B6377133-4839-454A-9375-D304A96D1606}"/>
    <cellStyle name="20% - Accent6 4 2 2 2 2 3" xfId="27220" xr:uid="{C98AF959-6FEF-4FF0-915A-C04867B824D6}"/>
    <cellStyle name="20% - Accent6 4 2 2 2 3" xfId="15674" xr:uid="{64A2E886-F94D-4FE3-8869-AC7554A5E473}"/>
    <cellStyle name="20% - Accent6 4 2 2 2 3 2" xfId="29797" xr:uid="{19DAB974-E507-4B93-A7D0-575CDC06E317}"/>
    <cellStyle name="20% - Accent6 4 2 2 2 4" xfId="21207" xr:uid="{5215307A-ACC8-4DFE-8B14-7C1F99968D52}"/>
    <cellStyle name="20% - Accent6 4 2 2 2 5" xfId="25236" xr:uid="{1934B52D-CBC6-482C-B665-CDA20D9E4E40}"/>
    <cellStyle name="20% - Accent6 4 2 2 3" xfId="10435" xr:uid="{CDF1F97A-EDD2-4FEE-BF0D-5C584859EB89}"/>
    <cellStyle name="20% - Accent6 4 2 2 3 2" xfId="16387" xr:uid="{E8E4F885-590D-4B71-B6A2-C8C7E41566FD}"/>
    <cellStyle name="20% - Accent6 4 2 2 3 2 2" xfId="29798" xr:uid="{62F4A405-9911-4F11-AD08-C761333ADC37}"/>
    <cellStyle name="20% - Accent6 4 2 2 3 3" xfId="21208" xr:uid="{39F66384-FD3E-4EBA-B097-D37076C599FD}"/>
    <cellStyle name="20% - Accent6 4 2 2 3 4" xfId="25949" xr:uid="{DB1CD824-D29B-4532-ADEC-6BFB5A77C472}"/>
    <cellStyle name="20% - Accent6 4 2 2 4" xfId="12419" xr:uid="{982BF9EB-EE6F-4BF6-A5D6-C4D3EA83B624}"/>
    <cellStyle name="20% - Accent6 4 2 2 4 2" xfId="14403" xr:uid="{26F9C540-A226-4110-8112-77B61A20F495}"/>
    <cellStyle name="20% - Accent6 4 2 2 4 3" xfId="27933" xr:uid="{3FE40637-3864-4316-8BE6-38DDA78EE507}"/>
    <cellStyle name="20% - Accent6 4 2 2 5" xfId="8451" xr:uid="{4BAAA3CE-AA70-49AF-8991-1DABC5BB1523}"/>
    <cellStyle name="20% - Accent6 4 2 2 5 2" xfId="29796" xr:uid="{A5F1F6E2-577E-4B41-90C0-276411BBFA02}"/>
    <cellStyle name="20% - Accent6 4 2 2 6" xfId="13690" xr:uid="{439EAE62-1AE3-4175-83E5-356AEA935B64}"/>
    <cellStyle name="20% - Accent6 4 2 2 7" xfId="18424" xr:uid="{91B52CC1-8F42-462D-886D-D1502F13EB73}"/>
    <cellStyle name="20% - Accent6 4 2 2 8" xfId="19695" xr:uid="{9B0FCB8F-804D-4AE1-A3CF-3E5EA2F4EB3D}"/>
    <cellStyle name="20% - Accent6 4 2 2 9" xfId="21209" xr:uid="{155161D8-67C9-4EEF-95F2-D14A3C8AA931}"/>
    <cellStyle name="20% - Accent6 4 2 3" xfId="152" xr:uid="{00000000-0005-0000-0000-000097000000}"/>
    <cellStyle name="20% - Accent6 4 2 3 2" xfId="11228" xr:uid="{6B1B9D53-10E4-4D35-9B3D-847D1F2D21A5}"/>
    <cellStyle name="20% - Accent6 4 2 3 2 2" xfId="17180" xr:uid="{05811758-ACDF-4C2B-A281-EE58F9E18FA0}"/>
    <cellStyle name="20% - Accent6 4 2 3 2 3" xfId="26742" xr:uid="{4120D8AD-CDD0-443C-85BE-D4CEBA0F0A6C}"/>
    <cellStyle name="20% - Accent6 4 2 3 3" xfId="9244" xr:uid="{E6C55DC1-00AA-4D46-8F5E-332D3B1981A9}"/>
    <cellStyle name="20% - Accent6 4 2 3 3 2" xfId="29799" xr:uid="{4B84BDD9-5E5A-481A-A8E3-25B4DA701C15}"/>
    <cellStyle name="20% - Accent6 4 2 3 4" xfId="15196" xr:uid="{3F1D31C1-677B-492B-B1CC-699BDC501750}"/>
    <cellStyle name="20% - Accent6 4 2 3 5" xfId="21210" xr:uid="{06050A3F-E5EA-424B-AF4E-9E67A46B49A1}"/>
    <cellStyle name="20% - Accent6 4 2 3 6" xfId="24758" xr:uid="{A7DD700A-B696-4110-9BC0-5DA10F72DEC8}"/>
    <cellStyle name="20% - Accent6 4 2 3 7" xfId="6941" xr:uid="{DD8981E0-0C96-4E8F-9EEA-F5ED92147474}"/>
    <cellStyle name="20% - Accent6 4 2 4" xfId="10434" xr:uid="{75FCA5BA-1528-412F-A996-19F7457181FC}"/>
    <cellStyle name="20% - Accent6 4 2 4 2" xfId="16386" xr:uid="{35D142B3-17AC-4006-9136-79216BFDD8FB}"/>
    <cellStyle name="20% - Accent6 4 2 4 2 2" xfId="29800" xr:uid="{95F2B73D-D635-4F19-BD95-92BC4E594A0D}"/>
    <cellStyle name="20% - Accent6 4 2 4 3" xfId="21211" xr:uid="{7CB480D1-5C62-4B69-804C-65A994BD04DE}"/>
    <cellStyle name="20% - Accent6 4 2 4 4" xfId="25948" xr:uid="{744F38B8-1397-49EB-9FF5-B3841972103D}"/>
    <cellStyle name="20% - Accent6 4 2 5" xfId="12418" xr:uid="{3B3DD2AE-D16B-441E-BC57-AB5CE20C9AD0}"/>
    <cellStyle name="20% - Accent6 4 2 5 2" xfId="14402" xr:uid="{7709A57B-9773-4151-A4BA-17707296E2E9}"/>
    <cellStyle name="20% - Accent6 4 2 5 3" xfId="27932" xr:uid="{0CCE3F2B-DC34-4D6F-92E2-82E60C7463EC}"/>
    <cellStyle name="20% - Accent6 4 2 6" xfId="8450" xr:uid="{614166ED-A772-4CF9-8280-C4A0322B963B}"/>
    <cellStyle name="20% - Accent6 4 2 6 2" xfId="29795" xr:uid="{FB1F62D6-07AF-4D26-864B-DC4A0EAA3532}"/>
    <cellStyle name="20% - Accent6 4 2 7" xfId="13212" xr:uid="{6C77F55E-3831-42F3-86A3-1565898D5CA1}"/>
    <cellStyle name="20% - Accent6 4 2 8" xfId="18423" xr:uid="{37444716-ABAB-41D3-9983-B8A678F57B8C}"/>
    <cellStyle name="20% - Accent6 4 2 9" xfId="19217" xr:uid="{59AFF06E-1EA7-421A-98F2-6DE6FFE030E6}"/>
    <cellStyle name="20% - Accent6 4 3" xfId="153" xr:uid="{00000000-0005-0000-0000-000098000000}"/>
    <cellStyle name="20% - Accent6 4 3 10" xfId="23966" xr:uid="{F6042AD1-15CE-457B-B247-A84472547BB9}"/>
    <cellStyle name="20% - Accent6 4 3 11" xfId="6539" xr:uid="{2F9B9C66-007F-41B1-B5ED-98B98F911D4F}"/>
    <cellStyle name="20% - Accent6 4 3 12" xfId="32251" xr:uid="{F2D22CF0-F306-4DAC-9E83-771FA892C463}"/>
    <cellStyle name="20% - Accent6 4 3 13" xfId="4152" xr:uid="{880D56C3-1F48-4522-8FE1-63E8EEFD06FE}"/>
    <cellStyle name="20% - Accent6 4 3 2" xfId="9723" xr:uid="{C04177C6-6DE2-46A3-B2DA-CDD0FC4DB93D}"/>
    <cellStyle name="20% - Accent6 4 3 2 2" xfId="11707" xr:uid="{0F3FF6E1-7698-41A0-B6CF-16DCDB0EBC81}"/>
    <cellStyle name="20% - Accent6 4 3 2 2 2" xfId="17659" xr:uid="{E13ADF18-2FAF-4351-9161-DC5E1ADBCFDA}"/>
    <cellStyle name="20% - Accent6 4 3 2 2 3" xfId="27221" xr:uid="{2035201A-71F9-401C-9D14-63E06DACAA8E}"/>
    <cellStyle name="20% - Accent6 4 3 2 3" xfId="15675" xr:uid="{F65B8389-2BFE-4D0A-A89C-7BAA67760564}"/>
    <cellStyle name="20% - Accent6 4 3 2 3 2" xfId="29802" xr:uid="{5952023F-D66B-4252-83FB-3C9A23EA450E}"/>
    <cellStyle name="20% - Accent6 4 3 2 4" xfId="21212" xr:uid="{C30E97B0-A388-4EF2-9263-74FB8A27ED48}"/>
    <cellStyle name="20% - Accent6 4 3 2 5" xfId="25237" xr:uid="{7C7EBF70-EAF9-4FDF-A4EA-FAF1C724EC9E}"/>
    <cellStyle name="20% - Accent6 4 3 3" xfId="10436" xr:uid="{65D4EBAF-804B-4777-ADB8-4E087511DA49}"/>
    <cellStyle name="20% - Accent6 4 3 3 2" xfId="16388" xr:uid="{CE0938D1-97A0-4040-9CB8-A3D20E3F86C1}"/>
    <cellStyle name="20% - Accent6 4 3 3 2 2" xfId="29803" xr:uid="{8AABB925-E002-46EE-8EDA-8252353A5BFB}"/>
    <cellStyle name="20% - Accent6 4 3 3 3" xfId="21213" xr:uid="{D5661B6D-21B8-4DC2-9448-9E760D3635C9}"/>
    <cellStyle name="20% - Accent6 4 3 3 4" xfId="25950" xr:uid="{143A8B6E-6548-434E-853A-989B2DCF8BB1}"/>
    <cellStyle name="20% - Accent6 4 3 4" xfId="12420" xr:uid="{FBCEC257-BD55-4C9B-9D12-3A5F9D225D68}"/>
    <cellStyle name="20% - Accent6 4 3 4 2" xfId="14404" xr:uid="{B670FAF5-6CB9-4FF7-A585-BE87C75A102F}"/>
    <cellStyle name="20% - Accent6 4 3 4 3" xfId="27934" xr:uid="{87E37613-1D97-4D72-A2A3-7C83EC0DABDE}"/>
    <cellStyle name="20% - Accent6 4 3 5" xfId="8452" xr:uid="{7EAA6CE7-1582-475C-B1FA-FC76CF247313}"/>
    <cellStyle name="20% - Accent6 4 3 5 2" xfId="29801" xr:uid="{CFE5AF29-3974-453B-8E1C-1DABA82F1EA1}"/>
    <cellStyle name="20% - Accent6 4 3 6" xfId="13691" xr:uid="{F9DA709B-F5E4-4827-8F3C-EE1C1C909A82}"/>
    <cellStyle name="20% - Accent6 4 3 7" xfId="18425" xr:uid="{B2896D5E-427A-425C-8A56-4645614AB2DB}"/>
    <cellStyle name="20% - Accent6 4 3 8" xfId="19696" xr:uid="{DDC71AD8-213C-4475-A130-9D67185286D0}"/>
    <cellStyle name="20% - Accent6 4 3 9" xfId="21214" xr:uid="{E51B35CA-A605-45A4-A0DC-625CA807D733}"/>
    <cellStyle name="20% - Accent6 4 4" xfId="6942" xr:uid="{D5447990-F1C7-47C5-A0D7-8321B8674CB7}"/>
    <cellStyle name="20% - Accent6 4 4 2" xfId="11227" xr:uid="{CA90EF44-1474-4330-8145-7D2C26935C42}"/>
    <cellStyle name="20% - Accent6 4 4 2 2" xfId="17179" xr:uid="{37B8B1C5-A4AD-4701-91CC-996719129085}"/>
    <cellStyle name="20% - Accent6 4 4 2 3" xfId="26741" xr:uid="{DE104BC6-F5B4-4ACC-928F-94A059DF77FA}"/>
    <cellStyle name="20% - Accent6 4 4 3" xfId="9243" xr:uid="{51BB7134-D371-4F86-A383-4E849FFF2F1B}"/>
    <cellStyle name="20% - Accent6 4 4 3 2" xfId="29804" xr:uid="{FFA124AE-4708-4F1B-8D94-83AE0F2FC043}"/>
    <cellStyle name="20% - Accent6 4 4 4" xfId="15195" xr:uid="{0E0BDAAB-E563-45DA-9F28-25F43EC6B117}"/>
    <cellStyle name="20% - Accent6 4 4 5" xfId="21215" xr:uid="{B50A6F6A-BD25-4CBF-AC4A-69292F091278}"/>
    <cellStyle name="20% - Accent6 4 4 6" xfId="24757" xr:uid="{C6F7E90B-548E-4B5C-8344-3DF878DAC000}"/>
    <cellStyle name="20% - Accent6 4 5" xfId="10433" xr:uid="{97DE4C5D-F3B4-44DE-9BEB-F339516852CD}"/>
    <cellStyle name="20% - Accent6 4 5 2" xfId="16385" xr:uid="{AC68C618-5C79-494B-8E93-B9A1E8771885}"/>
    <cellStyle name="20% - Accent6 4 5 2 2" xfId="29805" xr:uid="{6162D867-06F0-463B-AC68-691DA17934C2}"/>
    <cellStyle name="20% - Accent6 4 5 3" xfId="21216" xr:uid="{B3B53B76-712A-4CE1-98D8-8236D8C8AA63}"/>
    <cellStyle name="20% - Accent6 4 5 4" xfId="25947" xr:uid="{3728702E-54A0-4CC4-B40C-B8492EB1E505}"/>
    <cellStyle name="20% - Accent6 4 6" xfId="12417" xr:uid="{00825F27-8E75-4736-8A8D-9F0DCCB61D41}"/>
    <cellStyle name="20% - Accent6 4 6 2" xfId="14401" xr:uid="{87A0DC96-F093-4E58-A8A8-CF68A970B87B}"/>
    <cellStyle name="20% - Accent6 4 6 3" xfId="27931" xr:uid="{935B497D-5431-4B1E-B952-1A52BBF74E5F}"/>
    <cellStyle name="20% - Accent6 4 7" xfId="8449" xr:uid="{3C2CC229-F0E9-417D-BC5E-1227E1262B4D}"/>
    <cellStyle name="20% - Accent6 4 7 2" xfId="29794" xr:uid="{3E4AC0AC-2C73-4409-ABAD-46B6713170C6}"/>
    <cellStyle name="20% - Accent6 4 8" xfId="13211" xr:uid="{0CF3B13A-AA3F-4E5D-B42F-DD7260C4DEC3}"/>
    <cellStyle name="20% - Accent6 4 9" xfId="18422" xr:uid="{A0463419-ACD5-4811-B806-24B5CA1B3D78}"/>
    <cellStyle name="20% - Accent6 40" xfId="5495" xr:uid="{61AC3E52-AE1F-43C1-9198-9FF49E6287EA}"/>
    <cellStyle name="20% - Accent6 40 2" xfId="31796" xr:uid="{487C423E-591E-4057-A39F-1346A5F26CB3}"/>
    <cellStyle name="20% - Accent6 41" xfId="5823" xr:uid="{E5C24F7D-2AA8-43E6-A00A-F41F1BE7497F}"/>
    <cellStyle name="20% - Accent6 41 2" xfId="31822" xr:uid="{705A961C-4CA1-4B20-999B-47D53335687B}"/>
    <cellStyle name="20% - Accent6 42" xfId="5844" xr:uid="{D4FDE5E5-1634-4811-8A3D-E68FD4999F94}"/>
    <cellStyle name="20% - Accent6 43" xfId="32189" xr:uid="{41FAF381-433F-4E7A-AE37-F5C126B329CA}"/>
    <cellStyle name="20% - Accent6 44" xfId="32794" xr:uid="{B1E4235E-8226-4D6F-8673-96ABA8853821}"/>
    <cellStyle name="20% - Accent6 45" xfId="4086" xr:uid="{41FC220B-BDBB-448E-890C-2F4A1C40E834}"/>
    <cellStyle name="20% - Accent6 5" xfId="154" xr:uid="{00000000-0005-0000-0000-000099000000}"/>
    <cellStyle name="20% - Accent6 5 2" xfId="155" xr:uid="{00000000-0005-0000-0000-00009A000000}"/>
    <cellStyle name="20% - Accent6 5 2 2" xfId="4154" xr:uid="{04A0A981-DD78-40BF-8FA5-3F662A559D6A}"/>
    <cellStyle name="20% - Accent6 5 3" xfId="6943" xr:uid="{AE0FE698-38C5-4DE5-AFBD-EB625029BB69}"/>
    <cellStyle name="20% - Accent6 5 4" xfId="4153" xr:uid="{F040F1CA-BF02-41CF-A722-57A52FB5C2F9}"/>
    <cellStyle name="20% - Accent6 6" xfId="156" xr:uid="{00000000-0005-0000-0000-00009B000000}"/>
    <cellStyle name="20% - Accent6 6 2" xfId="4156" xr:uid="{563AE247-040B-4AB1-8DBF-CB7DBA5C35FF}"/>
    <cellStyle name="20% - Accent6 6 3" xfId="6944" xr:uid="{5CA11EBD-6F11-42C6-8CE7-75B71649AEF5}"/>
    <cellStyle name="20% - Accent6 6 4" xfId="4155" xr:uid="{72C0E111-5D46-4241-B0D9-84A4394FBE08}"/>
    <cellStyle name="20% - Accent6 7" xfId="157" xr:uid="{00000000-0005-0000-0000-00009C000000}"/>
    <cellStyle name="20% - Accent6 7 10" xfId="19218" xr:uid="{63F8E3CC-948C-48C8-B6DE-B55896A600C2}"/>
    <cellStyle name="20% - Accent6 7 11" xfId="21217" xr:uid="{66F74960-E306-46F7-831D-41038911D755}"/>
    <cellStyle name="20% - Accent6 7 12" xfId="23967" xr:uid="{92BE91B5-D188-428D-9862-F8647F8A1F5F}"/>
    <cellStyle name="20% - Accent6 7 13" xfId="6061" xr:uid="{1055F80D-9209-4F5C-A8F9-7381B9F2F431}"/>
    <cellStyle name="20% - Accent6 7 14" xfId="32252" xr:uid="{592F7385-A8EA-40DD-A555-99174D07CB2B}"/>
    <cellStyle name="20% - Accent6 7 15" xfId="4157" xr:uid="{C0522B16-D118-4F18-BCD8-6B0223DE8EF9}"/>
    <cellStyle name="20% - Accent6 7 2" xfId="4158" xr:uid="{9C4F2414-7F24-4982-9275-AEB43182B07D}"/>
    <cellStyle name="20% - Accent6 7 2 10" xfId="21218" xr:uid="{921DF1B6-0B67-491C-B8E6-80CBA61656CB}"/>
    <cellStyle name="20% - Accent6 7 2 11" xfId="23968" xr:uid="{98D7AB62-9C00-4573-932A-C91E3D6985E9}"/>
    <cellStyle name="20% - Accent6 7 2 12" xfId="6062" xr:uid="{AFB29E53-168F-4612-BCA4-ED19AFB393EA}"/>
    <cellStyle name="20% - Accent6 7 2 13" xfId="32253" xr:uid="{9CC1BAA0-8C9D-444F-A6E0-765BF58A76F9}"/>
    <cellStyle name="20% - Accent6 7 2 2" xfId="4159" xr:uid="{2668633D-6AE3-43A9-AA8C-460CAD77830D}"/>
    <cellStyle name="20% - Accent6 7 2 2 10" xfId="23969" xr:uid="{78FDFB71-DEEA-4A28-8984-3C94B5C86359}"/>
    <cellStyle name="20% - Accent6 7 2 2 11" xfId="6540" xr:uid="{A5D3A764-5BFE-4DF1-BBED-8C7FEAAF1945}"/>
    <cellStyle name="20% - Accent6 7 2 2 12" xfId="32254" xr:uid="{9DA99E82-1B0C-4592-8A94-1645BBBFC335}"/>
    <cellStyle name="20% - Accent6 7 2 2 2" xfId="9724" xr:uid="{405F6FB1-230A-48BB-A459-2835AAB5DBCB}"/>
    <cellStyle name="20% - Accent6 7 2 2 2 2" xfId="11708" xr:uid="{9C5DAE3D-EB11-4921-9840-BC2583CE6B8C}"/>
    <cellStyle name="20% - Accent6 7 2 2 2 2 2" xfId="17660" xr:uid="{584E3305-C044-4430-A9E2-CC25E7CC76D3}"/>
    <cellStyle name="20% - Accent6 7 2 2 2 2 3" xfId="27222" xr:uid="{76BB6296-8CC6-4F80-85B3-F0BB32C6914A}"/>
    <cellStyle name="20% - Accent6 7 2 2 2 3" xfId="15676" xr:uid="{C49EB9EC-0B36-4C88-8938-B7266FE3252E}"/>
    <cellStyle name="20% - Accent6 7 2 2 2 3 2" xfId="29809" xr:uid="{2CEAE9E5-EF17-40DA-9DEA-493D94835010}"/>
    <cellStyle name="20% - Accent6 7 2 2 2 4" xfId="21219" xr:uid="{F82CB379-FE69-4134-A9B1-EE2A01CC54C1}"/>
    <cellStyle name="20% - Accent6 7 2 2 2 5" xfId="25238" xr:uid="{841F5312-7A14-43D6-BF9D-A5BBE2099AD0}"/>
    <cellStyle name="20% - Accent6 7 2 2 3" xfId="10439" xr:uid="{EC8643BE-DB09-4F39-BE79-D09E30261D53}"/>
    <cellStyle name="20% - Accent6 7 2 2 3 2" xfId="16391" xr:uid="{BBF297BC-91FB-4E61-B429-174B99F0A1D2}"/>
    <cellStyle name="20% - Accent6 7 2 2 3 2 2" xfId="29810" xr:uid="{11E8DDC6-C305-4CFC-93AA-4FDFF3521AF1}"/>
    <cellStyle name="20% - Accent6 7 2 2 3 3" xfId="21220" xr:uid="{41FF1821-12B2-422C-919C-619D796D925E}"/>
    <cellStyle name="20% - Accent6 7 2 2 3 4" xfId="25953" xr:uid="{9981BE2B-83B7-4B78-8A1C-FCC4763AC908}"/>
    <cellStyle name="20% - Accent6 7 2 2 4" xfId="12423" xr:uid="{2613FAC7-31D0-47FA-BFE3-48B85469D613}"/>
    <cellStyle name="20% - Accent6 7 2 2 4 2" xfId="14407" xr:uid="{DA3F0D29-1150-488A-9BA2-4AC80320B405}"/>
    <cellStyle name="20% - Accent6 7 2 2 4 3" xfId="27937" xr:uid="{CEBB900A-F592-41B7-9C4A-9BA3C4A372EE}"/>
    <cellStyle name="20% - Accent6 7 2 2 5" xfId="8455" xr:uid="{B604649F-E75F-4F77-8219-88346CF6AB0B}"/>
    <cellStyle name="20% - Accent6 7 2 2 5 2" xfId="29808" xr:uid="{FA9D1E61-222D-4FCD-9359-D91605BFCD1A}"/>
    <cellStyle name="20% - Accent6 7 2 2 6" xfId="13692" xr:uid="{97DFE28C-BCC2-45E6-92D1-E4F9AF6E1054}"/>
    <cellStyle name="20% - Accent6 7 2 2 7" xfId="18428" xr:uid="{694EBA69-5260-49CF-8465-797F287C82C7}"/>
    <cellStyle name="20% - Accent6 7 2 2 8" xfId="19697" xr:uid="{93CC55C5-AE1A-47FA-B244-0DFFB45C5F97}"/>
    <cellStyle name="20% - Accent6 7 2 2 9" xfId="21221" xr:uid="{8C915471-4CBE-4ED7-8461-3326DC654799}"/>
    <cellStyle name="20% - Accent6 7 2 3" xfId="9246" xr:uid="{32046DCE-89A7-4C89-A009-8107415962A5}"/>
    <cellStyle name="20% - Accent6 7 2 3 2" xfId="11230" xr:uid="{B85E7046-6F33-4B2F-AC67-905CA8F55897}"/>
    <cellStyle name="20% - Accent6 7 2 3 2 2" xfId="17182" xr:uid="{56FE20A7-D4C8-42F5-B9AE-A56D3BE44174}"/>
    <cellStyle name="20% - Accent6 7 2 3 2 3" xfId="26744" xr:uid="{67FDFEA5-273D-4179-9C0C-EA70E30DE281}"/>
    <cellStyle name="20% - Accent6 7 2 3 3" xfId="15198" xr:uid="{EB8C6312-F9A1-4315-B1DC-1306F8D859FF}"/>
    <cellStyle name="20% - Accent6 7 2 3 3 2" xfId="29811" xr:uid="{36A30EE7-9DB6-4269-8AFA-98D9FE99EC99}"/>
    <cellStyle name="20% - Accent6 7 2 3 4" xfId="21222" xr:uid="{B2B7FBCA-1BC4-4ABB-B7D8-B6976BBEC399}"/>
    <cellStyle name="20% - Accent6 7 2 3 5" xfId="24760" xr:uid="{5F184681-E936-4F54-8B05-0C9B94FCA06D}"/>
    <cellStyle name="20% - Accent6 7 2 4" xfId="10438" xr:uid="{57EE5122-F38E-444A-A017-4CB2F04E7835}"/>
    <cellStyle name="20% - Accent6 7 2 4 2" xfId="16390" xr:uid="{53550CE7-1B5A-40F6-9ABE-DCE6408AFA97}"/>
    <cellStyle name="20% - Accent6 7 2 4 2 2" xfId="29812" xr:uid="{EC71038E-29D6-4B74-BA19-6248C883AECD}"/>
    <cellStyle name="20% - Accent6 7 2 4 3" xfId="21223" xr:uid="{5573F87E-50EE-4EC4-879D-ABE970E9BFF2}"/>
    <cellStyle name="20% - Accent6 7 2 4 4" xfId="25952" xr:uid="{3B73AE93-F1EC-46F0-9D30-F67B8E7DD148}"/>
    <cellStyle name="20% - Accent6 7 2 5" xfId="12422" xr:uid="{71C8C5F2-DC48-4845-B58E-EE62AFEA2379}"/>
    <cellStyle name="20% - Accent6 7 2 5 2" xfId="14406" xr:uid="{C4FF0A30-BCB2-411C-BA40-DA6CD5A80799}"/>
    <cellStyle name="20% - Accent6 7 2 5 3" xfId="27936" xr:uid="{6C8C4B38-52F9-43B8-BF99-1AA90A7BB96B}"/>
    <cellStyle name="20% - Accent6 7 2 6" xfId="8454" xr:uid="{F2E754FE-C597-4402-AE38-6B51D3D23AA1}"/>
    <cellStyle name="20% - Accent6 7 2 6 2" xfId="29807" xr:uid="{29721BDC-F5B5-4C08-9285-D80C98B4CAF5}"/>
    <cellStyle name="20% - Accent6 7 2 7" xfId="13214" xr:uid="{1D54647F-0950-4104-8F0B-95B172426F4E}"/>
    <cellStyle name="20% - Accent6 7 2 8" xfId="18427" xr:uid="{588F7D37-2CD3-4E0E-B321-39DE61404306}"/>
    <cellStyle name="20% - Accent6 7 2 9" xfId="19219" xr:uid="{C5A88ACE-7296-4D19-B4F1-FBFD32CBBD1B}"/>
    <cellStyle name="20% - Accent6 7 3" xfId="4160" xr:uid="{180AF336-21E4-401C-85EB-9462D0FCD1C6}"/>
    <cellStyle name="20% - Accent6 7 3 10" xfId="23970" xr:uid="{2E23827D-E1C1-467A-868A-14E32177F0FF}"/>
    <cellStyle name="20% - Accent6 7 3 11" xfId="6541" xr:uid="{F22CEC17-F2BA-4E33-9711-FDB1CC859B94}"/>
    <cellStyle name="20% - Accent6 7 3 12" xfId="32255" xr:uid="{39FA2523-5847-4611-94A3-7BF8CAB554EB}"/>
    <cellStyle name="20% - Accent6 7 3 2" xfId="9725" xr:uid="{F58E9DEA-487A-4866-BE9F-40F203951956}"/>
    <cellStyle name="20% - Accent6 7 3 2 2" xfId="11709" xr:uid="{781F0452-057C-42E7-8CF3-FB82A71FBE4A}"/>
    <cellStyle name="20% - Accent6 7 3 2 2 2" xfId="17661" xr:uid="{E135E877-5D01-459F-823B-D155DCCACEEC}"/>
    <cellStyle name="20% - Accent6 7 3 2 2 3" xfId="27223" xr:uid="{A14487C6-A22B-4F3F-A59B-015F8EC02A35}"/>
    <cellStyle name="20% - Accent6 7 3 2 3" xfId="15677" xr:uid="{B086F8B4-ECEA-44BC-BD8D-EFA558BF5588}"/>
    <cellStyle name="20% - Accent6 7 3 2 3 2" xfId="29814" xr:uid="{6D15BC36-508A-4C4C-85CE-7B24006006A1}"/>
    <cellStyle name="20% - Accent6 7 3 2 4" xfId="21224" xr:uid="{3ADA5341-ABE4-4D01-9A21-33C9A975C979}"/>
    <cellStyle name="20% - Accent6 7 3 2 5" xfId="25239" xr:uid="{5F5ACCEF-A911-4410-ABB6-E5616C7356D2}"/>
    <cellStyle name="20% - Accent6 7 3 3" xfId="10440" xr:uid="{65913BF9-C408-4DE4-96A1-9383DB37BB66}"/>
    <cellStyle name="20% - Accent6 7 3 3 2" xfId="16392" xr:uid="{EFCA17F7-FC8E-4395-8CD1-1CF613E3C5CC}"/>
    <cellStyle name="20% - Accent6 7 3 3 2 2" xfId="29815" xr:uid="{25C43389-BD88-451B-BE2A-06DFE49D410D}"/>
    <cellStyle name="20% - Accent6 7 3 3 3" xfId="21225" xr:uid="{28F65AE0-7481-4B0A-A37F-35EE3FCF6CF2}"/>
    <cellStyle name="20% - Accent6 7 3 3 4" xfId="25954" xr:uid="{D8550EF7-25A8-4F6F-AF17-3B7634E8E681}"/>
    <cellStyle name="20% - Accent6 7 3 4" xfId="12424" xr:uid="{3C7D4C20-2A31-4843-987E-88ED6BC6BA0D}"/>
    <cellStyle name="20% - Accent6 7 3 4 2" xfId="14408" xr:uid="{0D0F3BD3-DD0E-4489-B63F-8A78A4EB73C2}"/>
    <cellStyle name="20% - Accent6 7 3 4 3" xfId="27938" xr:uid="{06C5971F-DC17-4D24-A602-A938733539F9}"/>
    <cellStyle name="20% - Accent6 7 3 5" xfId="8456" xr:uid="{0F0905F9-ECF6-4C18-BF5A-899F07C776A1}"/>
    <cellStyle name="20% - Accent6 7 3 5 2" xfId="29813" xr:uid="{6183DC55-1B86-4F56-84E1-19872968C1FF}"/>
    <cellStyle name="20% - Accent6 7 3 6" xfId="13693" xr:uid="{5F2E265D-E973-4212-AE39-9E3B3D35E542}"/>
    <cellStyle name="20% - Accent6 7 3 7" xfId="18429" xr:uid="{D653A904-1175-41B8-AF9B-D234325D49BE}"/>
    <cellStyle name="20% - Accent6 7 3 8" xfId="19698" xr:uid="{F238EE19-A446-4B5C-9AC6-EB089BA8132F}"/>
    <cellStyle name="20% - Accent6 7 3 9" xfId="21226" xr:uid="{88D3B125-9A47-47D0-A2D2-D9595152F5A2}"/>
    <cellStyle name="20% - Accent6 7 4" xfId="6945" xr:uid="{7CC2220D-1323-440D-8FC8-F7C8BAF4AA8C}"/>
    <cellStyle name="20% - Accent6 7 4 2" xfId="11229" xr:uid="{9C5CE25F-2C7F-4EFD-8861-48F10DDF1AAC}"/>
    <cellStyle name="20% - Accent6 7 4 2 2" xfId="17181" xr:uid="{138806DC-A37F-4F01-ACF8-2C9327EDC759}"/>
    <cellStyle name="20% - Accent6 7 4 2 3" xfId="26743" xr:uid="{D853C08C-A705-4779-A202-35359907AAA5}"/>
    <cellStyle name="20% - Accent6 7 4 3" xfId="9245" xr:uid="{C7EB5287-AAB8-4A8A-A93B-7A4BD87036C2}"/>
    <cellStyle name="20% - Accent6 7 4 3 2" xfId="29816" xr:uid="{11C3839D-9B38-4C08-8C6E-F11A358BDD7C}"/>
    <cellStyle name="20% - Accent6 7 4 4" xfId="15197" xr:uid="{FA6151EE-6ECB-4325-AA6D-9A3E5CCB3C5D}"/>
    <cellStyle name="20% - Accent6 7 4 5" xfId="21227" xr:uid="{9EB725B1-B075-4828-8C88-C0E65C696369}"/>
    <cellStyle name="20% - Accent6 7 4 6" xfId="24759" xr:uid="{FA4A4643-8967-4457-A159-3DE12B7143BE}"/>
    <cellStyle name="20% - Accent6 7 5" xfId="10437" xr:uid="{9F910ECE-EA9E-44B3-8DFE-42E93FE2779B}"/>
    <cellStyle name="20% - Accent6 7 5 2" xfId="16389" xr:uid="{9441665D-03FC-4500-8DB1-52138A97B244}"/>
    <cellStyle name="20% - Accent6 7 5 2 2" xfId="29817" xr:uid="{3701F6E3-0539-45D7-81DD-787CEB81B408}"/>
    <cellStyle name="20% - Accent6 7 5 3" xfId="21228" xr:uid="{10040CE9-8BC4-4F5E-8757-B539681AB09F}"/>
    <cellStyle name="20% - Accent6 7 5 4" xfId="25951" xr:uid="{E12B3A03-B1C8-4185-909E-721BF407F78B}"/>
    <cellStyle name="20% - Accent6 7 6" xfId="12421" xr:uid="{24827A19-E266-4C47-9131-29BCCC9AFE3E}"/>
    <cellStyle name="20% - Accent6 7 6 2" xfId="14405" xr:uid="{632D2860-9ECC-4ADC-BF60-8803FB4A214C}"/>
    <cellStyle name="20% - Accent6 7 6 3" xfId="27935" xr:uid="{8DD94CBD-5E5D-457E-9702-A46B5D31798C}"/>
    <cellStyle name="20% - Accent6 7 7" xfId="8453" xr:uid="{8D483BD9-537F-4079-82B0-AFBBC1198D13}"/>
    <cellStyle name="20% - Accent6 7 7 2" xfId="29806" xr:uid="{37183752-D8F9-4FA3-A44F-2CE132D94112}"/>
    <cellStyle name="20% - Accent6 7 8" xfId="13213" xr:uid="{53B0C965-53CE-4D88-9D41-C4B170332EEC}"/>
    <cellStyle name="20% - Accent6 7 9" xfId="18426" xr:uid="{6BDAA520-B05C-4586-B635-6AE00B5B2EE0}"/>
    <cellStyle name="20% - Accent6 8" xfId="4161" xr:uid="{A123ED6A-AE13-43F7-8DB4-91F3796AF025}"/>
    <cellStyle name="20% - Accent6 8 10" xfId="21229" xr:uid="{B5A5AC9D-E35E-46C4-8378-2793827527DE}"/>
    <cellStyle name="20% - Accent6 8 11" xfId="23971" xr:uid="{8D7CB9A7-B1D8-40B2-B50C-99526E69E97F}"/>
    <cellStyle name="20% - Accent6 8 12" xfId="6063" xr:uid="{127035F9-C398-423E-8577-35D88ECCCD74}"/>
    <cellStyle name="20% - Accent6 8 13" xfId="32256" xr:uid="{B7C0B4CC-C29A-4257-AD8A-BAABF52BA694}"/>
    <cellStyle name="20% - Accent6 8 2" xfId="4162" xr:uid="{58E411FC-F6C5-421B-8831-9282B6DDBEC9}"/>
    <cellStyle name="20% - Accent6 8 2 10" xfId="23972" xr:uid="{00566634-4C1E-4EF1-910B-CCB0E07F7FFD}"/>
    <cellStyle name="20% - Accent6 8 2 11" xfId="6542" xr:uid="{A76BBE61-D8D3-4F1D-A701-52B8E299DEC2}"/>
    <cellStyle name="20% - Accent6 8 2 12" xfId="32257" xr:uid="{3DFD63C0-FDCC-41B0-A08C-768595F953B5}"/>
    <cellStyle name="20% - Accent6 8 2 2" xfId="9726" xr:uid="{03931A8B-6F98-445E-9095-0AE4DD815272}"/>
    <cellStyle name="20% - Accent6 8 2 2 2" xfId="11710" xr:uid="{D073ABE3-EFC7-4521-8CF1-A13DB9CB6261}"/>
    <cellStyle name="20% - Accent6 8 2 2 2 2" xfId="17662" xr:uid="{4D5CE7AD-5116-4ADC-907F-7227584280E8}"/>
    <cellStyle name="20% - Accent6 8 2 2 2 3" xfId="27224" xr:uid="{1A83C9DE-1BC7-4A30-AC70-688553928436}"/>
    <cellStyle name="20% - Accent6 8 2 2 3" xfId="15678" xr:uid="{330BE148-D16A-411A-9537-0EE67536ED9F}"/>
    <cellStyle name="20% - Accent6 8 2 2 3 2" xfId="29820" xr:uid="{FA39836D-6179-4928-80A5-68B2C15A45C0}"/>
    <cellStyle name="20% - Accent6 8 2 2 4" xfId="21230" xr:uid="{1CDF033E-816F-4C1A-889A-6EAC2B7F7AF0}"/>
    <cellStyle name="20% - Accent6 8 2 2 5" xfId="25240" xr:uid="{CE9BBCEE-45E1-43E5-B6CE-A6F6B966EDE3}"/>
    <cellStyle name="20% - Accent6 8 2 3" xfId="10442" xr:uid="{F0088E14-6E95-4543-BD72-57FD0DC93260}"/>
    <cellStyle name="20% - Accent6 8 2 3 2" xfId="16394" xr:uid="{48482D5F-E583-4485-AE13-E90C1C6B46F2}"/>
    <cellStyle name="20% - Accent6 8 2 3 2 2" xfId="29821" xr:uid="{0707E4FA-B222-4D43-9FBF-36BBCAA95C63}"/>
    <cellStyle name="20% - Accent6 8 2 3 3" xfId="21231" xr:uid="{8EC6EAC9-47A5-47EB-A546-CFCFEC88747E}"/>
    <cellStyle name="20% - Accent6 8 2 3 4" xfId="25956" xr:uid="{7EA23152-9FC7-47D1-A7A8-A3301A76DDE9}"/>
    <cellStyle name="20% - Accent6 8 2 4" xfId="12426" xr:uid="{66033BDA-2D97-43D8-9CE7-BF93A2A4599F}"/>
    <cellStyle name="20% - Accent6 8 2 4 2" xfId="14410" xr:uid="{DDEF4BDF-CFCF-4C1B-939F-EDEF7317125A}"/>
    <cellStyle name="20% - Accent6 8 2 4 3" xfId="27940" xr:uid="{587AEE90-D2C0-46B1-88D6-C8E5AF9F9575}"/>
    <cellStyle name="20% - Accent6 8 2 5" xfId="8458" xr:uid="{6B777222-10EA-40B2-BD38-19A83E2FEABD}"/>
    <cellStyle name="20% - Accent6 8 2 5 2" xfId="29819" xr:uid="{9194CC9E-2D3E-4DFA-B714-8E50C3B578E0}"/>
    <cellStyle name="20% - Accent6 8 2 6" xfId="13694" xr:uid="{C961A173-CC0C-4CC2-9B93-2C84B580B7C0}"/>
    <cellStyle name="20% - Accent6 8 2 7" xfId="18431" xr:uid="{EBDCACF9-B628-4E0D-A436-22FB8D5C01C6}"/>
    <cellStyle name="20% - Accent6 8 2 8" xfId="19699" xr:uid="{55B2853E-1B8B-4688-A79B-91708DACACE6}"/>
    <cellStyle name="20% - Accent6 8 2 9" xfId="21232" xr:uid="{34EEB24A-C936-4E2B-867B-6BFA1992F963}"/>
    <cellStyle name="20% - Accent6 8 3" xfId="6946" xr:uid="{BF18330F-6618-490F-927E-F066D75A1340}"/>
    <cellStyle name="20% - Accent6 8 3 2" xfId="11231" xr:uid="{FBCD034C-9809-4D29-882C-D62B7DFC5B5D}"/>
    <cellStyle name="20% - Accent6 8 3 2 2" xfId="17183" xr:uid="{4DCD1F31-2ED4-434C-87E6-B8434E6B0444}"/>
    <cellStyle name="20% - Accent6 8 3 2 3" xfId="26745" xr:uid="{20AA34CF-CEE2-4BE7-A7B5-35A0E337AF12}"/>
    <cellStyle name="20% - Accent6 8 3 3" xfId="9247" xr:uid="{3491FDB6-52D5-4BA8-BFBA-10916FB12966}"/>
    <cellStyle name="20% - Accent6 8 3 3 2" xfId="29822" xr:uid="{2DF634B1-3CB3-4590-86FF-5D108213C8D2}"/>
    <cellStyle name="20% - Accent6 8 3 4" xfId="15199" xr:uid="{43EAE44A-D33A-48F2-AA74-9940A9A941B9}"/>
    <cellStyle name="20% - Accent6 8 3 5" xfId="21233" xr:uid="{0892AF6D-4314-4C15-A061-C96D0B0E0F46}"/>
    <cellStyle name="20% - Accent6 8 3 6" xfId="24761" xr:uid="{4E764578-B318-4BDB-AEB5-996AB22A566E}"/>
    <cellStyle name="20% - Accent6 8 4" xfId="10441" xr:uid="{FBC9F74D-50D2-4995-B990-37146F113D11}"/>
    <cellStyle name="20% - Accent6 8 4 2" xfId="16393" xr:uid="{AFFA8E4E-9223-42F6-9876-6BD002A0E4AC}"/>
    <cellStyle name="20% - Accent6 8 4 2 2" xfId="29823" xr:uid="{F86198CA-45D1-4264-9FF7-659C0A07D1FE}"/>
    <cellStyle name="20% - Accent6 8 4 3" xfId="21234" xr:uid="{156C037B-5FB9-4DA0-ABC9-E9602E705F63}"/>
    <cellStyle name="20% - Accent6 8 4 4" xfId="25955" xr:uid="{434A47B2-B90D-46BD-BB33-019F65F77F1E}"/>
    <cellStyle name="20% - Accent6 8 5" xfId="12425" xr:uid="{C8871E87-CFF0-412B-81A0-C51C088B3DEB}"/>
    <cellStyle name="20% - Accent6 8 5 2" xfId="14409" xr:uid="{9D3EBD1F-4EC7-4071-8633-E8F5C95B0500}"/>
    <cellStyle name="20% - Accent6 8 5 3" xfId="27939" xr:uid="{9ABD2969-2D18-45BF-B3FE-C8329E049D69}"/>
    <cellStyle name="20% - Accent6 8 6" xfId="8457" xr:uid="{11C2A713-B5D8-4ED5-A124-F916E1FC3DD3}"/>
    <cellStyle name="20% - Accent6 8 6 2" xfId="29818" xr:uid="{03D6DD17-B8D7-4C0A-8C85-61C2074B65D9}"/>
    <cellStyle name="20% - Accent6 8 7" xfId="13215" xr:uid="{943D9D9F-1D08-4018-8DD8-4EC7882DA39A}"/>
    <cellStyle name="20% - Accent6 8 8" xfId="18430" xr:uid="{21078AE9-E21E-45C1-B495-474BAE0CFB00}"/>
    <cellStyle name="20% - Accent6 8 9" xfId="19220" xr:uid="{5D89A45B-A640-4882-970E-40DEC65FAACC}"/>
    <cellStyle name="20% - Accent6 9" xfId="4163" xr:uid="{7CDCBFC7-7793-4B02-98D0-C5D26C38A6FC}"/>
    <cellStyle name="20% - Accent6 9 10" xfId="21235" xr:uid="{01979A13-4A57-4A2C-B2C8-1B2F6E9D37E9}"/>
    <cellStyle name="20% - Accent6 9 11" xfId="23973" xr:uid="{649B6C56-29F8-4374-82F9-57993ADCF58E}"/>
    <cellStyle name="20% - Accent6 9 12" xfId="6064" xr:uid="{F754884D-5C9F-4B9F-9ACB-C18B38E699DA}"/>
    <cellStyle name="20% - Accent6 9 13" xfId="32258" xr:uid="{D09B4F35-D26D-4854-8F24-3CC3AA06C20F}"/>
    <cellStyle name="20% - Accent6 9 2" xfId="4164" xr:uid="{009C3114-6976-4DB7-A284-688842BAB78E}"/>
    <cellStyle name="20% - Accent6 9 2 10" xfId="23974" xr:uid="{D0F3F722-F81E-43B5-8DC4-545A160ED39B}"/>
    <cellStyle name="20% - Accent6 9 2 11" xfId="6543" xr:uid="{7EA8EBA1-BEA5-4937-8E34-EEEE6769EA1B}"/>
    <cellStyle name="20% - Accent6 9 2 12" xfId="32259" xr:uid="{4AEAE9E3-2BF7-4F29-98FF-07386F1D4B5B}"/>
    <cellStyle name="20% - Accent6 9 2 2" xfId="9727" xr:uid="{2ABD8CB7-95A5-4B7E-99F5-552E276D8257}"/>
    <cellStyle name="20% - Accent6 9 2 2 2" xfId="11711" xr:uid="{3170F031-3A6E-41F5-ADA1-233502187F53}"/>
    <cellStyle name="20% - Accent6 9 2 2 2 2" xfId="17663" xr:uid="{23529B75-F287-431E-BB8B-A7A2E87A5FF9}"/>
    <cellStyle name="20% - Accent6 9 2 2 2 3" xfId="27225" xr:uid="{15ED1B91-1036-41CF-BFE0-FA5227E45637}"/>
    <cellStyle name="20% - Accent6 9 2 2 3" xfId="15679" xr:uid="{0ED0C3AD-CBBA-43C8-8AFD-73375808F062}"/>
    <cellStyle name="20% - Accent6 9 2 2 3 2" xfId="29826" xr:uid="{2307E08C-61BB-4997-BCA8-AB2AD7512262}"/>
    <cellStyle name="20% - Accent6 9 2 2 4" xfId="21236" xr:uid="{D67E994E-145A-47A4-B756-9B397861654F}"/>
    <cellStyle name="20% - Accent6 9 2 2 5" xfId="25241" xr:uid="{981CD390-FDBA-4803-8E4B-6F4268AE67FC}"/>
    <cellStyle name="20% - Accent6 9 2 3" xfId="10444" xr:uid="{4B3388E2-1D3C-446F-8084-FE1055D294CE}"/>
    <cellStyle name="20% - Accent6 9 2 3 2" xfId="16396" xr:uid="{928B1C49-049F-46E9-9A43-3BDC2A471117}"/>
    <cellStyle name="20% - Accent6 9 2 3 2 2" xfId="29827" xr:uid="{424CCAF7-F239-4FA5-B837-68399A82BA2B}"/>
    <cellStyle name="20% - Accent6 9 2 3 3" xfId="21237" xr:uid="{5FCE65A1-778A-436E-BBC6-0D46B826FA3F}"/>
    <cellStyle name="20% - Accent6 9 2 3 4" xfId="25958" xr:uid="{BC5B5FF9-118A-42F1-A5A8-4EC74FCD32E9}"/>
    <cellStyle name="20% - Accent6 9 2 4" xfId="12428" xr:uid="{070E3ECE-06D5-4265-9B0A-DCA21324E67C}"/>
    <cellStyle name="20% - Accent6 9 2 4 2" xfId="14412" xr:uid="{61FB8863-B4B1-4D03-9E5C-453A7109E24D}"/>
    <cellStyle name="20% - Accent6 9 2 4 3" xfId="27942" xr:uid="{301E9ECA-0217-4FF5-A0C8-874D8003FF26}"/>
    <cellStyle name="20% - Accent6 9 2 5" xfId="8460" xr:uid="{4A3CF853-C09B-40FB-9CA2-A09CF1A054AA}"/>
    <cellStyle name="20% - Accent6 9 2 5 2" xfId="29825" xr:uid="{AAA126E4-AC4F-40A6-A81E-D08C0B6D22F0}"/>
    <cellStyle name="20% - Accent6 9 2 6" xfId="13695" xr:uid="{FE9F1637-DFF0-4248-B6B4-6B68CC4F87F6}"/>
    <cellStyle name="20% - Accent6 9 2 7" xfId="18433" xr:uid="{A6E0E819-33B6-4313-A575-CB3DD298F5FC}"/>
    <cellStyle name="20% - Accent6 9 2 8" xfId="19700" xr:uid="{BBAA0816-0B18-4B03-9EE0-461EB434F516}"/>
    <cellStyle name="20% - Accent6 9 2 9" xfId="21238" xr:uid="{DF37A828-0120-46AF-A5CC-677B231D5EA2}"/>
    <cellStyle name="20% - Accent6 9 3" xfId="6947" xr:uid="{69DBA968-5A6E-4F5A-8D9A-1FB6CE1DC5A7}"/>
    <cellStyle name="20% - Accent6 9 3 2" xfId="11232" xr:uid="{6EA9049B-7A88-454E-A2DE-3F435C077EC4}"/>
    <cellStyle name="20% - Accent6 9 3 2 2" xfId="17184" xr:uid="{802037DE-D134-470B-8B33-BEBDF000D3EE}"/>
    <cellStyle name="20% - Accent6 9 3 2 3" xfId="26746" xr:uid="{397ECCC8-825F-4B67-A57E-C353010E7674}"/>
    <cellStyle name="20% - Accent6 9 3 3" xfId="9248" xr:uid="{8F2AEE9B-8480-4647-BE10-4157590D69AE}"/>
    <cellStyle name="20% - Accent6 9 3 3 2" xfId="29828" xr:uid="{748D8FBC-4A4F-4C82-A4D7-F6E66B5FAB09}"/>
    <cellStyle name="20% - Accent6 9 3 4" xfId="15200" xr:uid="{371DC7A1-BB31-4169-B386-7949D8FE2668}"/>
    <cellStyle name="20% - Accent6 9 3 5" xfId="21239" xr:uid="{9CC0683A-D2FF-4FBF-B4D8-B5316088D289}"/>
    <cellStyle name="20% - Accent6 9 3 6" xfId="24762" xr:uid="{635F6B5E-09C4-4930-8C05-8D9A99B7AB93}"/>
    <cellStyle name="20% - Accent6 9 4" xfId="10443" xr:uid="{CC9176D6-F862-427B-B72C-5FB91A440EC3}"/>
    <cellStyle name="20% - Accent6 9 4 2" xfId="16395" xr:uid="{036FEC51-8436-43FB-BC58-A4225C4FAB2E}"/>
    <cellStyle name="20% - Accent6 9 4 2 2" xfId="29829" xr:uid="{BEA3DAC6-FC95-4321-81CD-48D34251C0CF}"/>
    <cellStyle name="20% - Accent6 9 4 3" xfId="21240" xr:uid="{C93EED4C-6E69-49E4-82D8-6A13489E06FD}"/>
    <cellStyle name="20% - Accent6 9 4 4" xfId="25957" xr:uid="{95582702-35F8-47FF-8AE1-FAC8758C498B}"/>
    <cellStyle name="20% - Accent6 9 5" xfId="12427" xr:uid="{8CBB998C-C3EC-4CBF-8D43-306980D8A23A}"/>
    <cellStyle name="20% - Accent6 9 5 2" xfId="14411" xr:uid="{8A1075AD-2961-4B54-84CE-609DB41C03D1}"/>
    <cellStyle name="20% - Accent6 9 5 3" xfId="27941" xr:uid="{8FD55015-840D-4488-9BBD-CC21326CA589}"/>
    <cellStyle name="20% - Accent6 9 6" xfId="8459" xr:uid="{4DC3ECA6-B7C8-42D9-B1D5-CED21B22C759}"/>
    <cellStyle name="20% - Accent6 9 6 2" xfId="29824" xr:uid="{7BA1710D-32A5-46A0-8B0F-3391256058AB}"/>
    <cellStyle name="20% - Accent6 9 7" xfId="13216" xr:uid="{2955711A-20A8-4CB9-AFE0-CA2640B94F51}"/>
    <cellStyle name="20% - Accent6 9 8" xfId="18432" xr:uid="{0CE21C29-5DAD-470C-8EB0-091854A0FED5}"/>
    <cellStyle name="20% - Accent6 9 9" xfId="19221" xr:uid="{C501ADAD-20C2-4482-9F2C-447AD8CDAE82}"/>
    <cellStyle name="20% - 强调文字颜色 1 2" xfId="4165" xr:uid="{570BE479-69BC-43F9-BC79-41BF22D17585}"/>
    <cellStyle name="20% - 强调文字颜色 2 2" xfId="4166" xr:uid="{0E86541B-CEC6-4F70-9D6D-56E5B3F90462}"/>
    <cellStyle name="20% - 强调文字颜色 3 2" xfId="4167" xr:uid="{50A7ADAD-F71A-4364-9E34-4A3F4EFA05C3}"/>
    <cellStyle name="20% - 强调文字颜色 4 2" xfId="4168" xr:uid="{A7E43331-7732-4B9C-8AA1-A9E3E7192381}"/>
    <cellStyle name="20% - 强调文字颜色 5 2" xfId="4169" xr:uid="{7B55FE21-E553-4816-B838-8B47489433C2}"/>
    <cellStyle name="20% - 强调文字颜色 6 2" xfId="4170" xr:uid="{6890C2B3-B016-431A-A0EB-F38FD8B39B95}"/>
    <cellStyle name="²ndefined" xfId="158" xr:uid="{00000000-0005-0000-0000-00009D000000}"/>
    <cellStyle name="40% - Accent1" xfId="159" builtinId="31" customBuiltin="1"/>
    <cellStyle name="40% - Accent1 10" xfId="4172" xr:uid="{533C2111-3434-41A4-9925-EF5F5E67127A}"/>
    <cellStyle name="40% - Accent1 10 10" xfId="21241" xr:uid="{F61F3414-134D-4EDA-BAAC-FDC881D67160}"/>
    <cellStyle name="40% - Accent1 10 11" xfId="23975" xr:uid="{501C2E98-D8FA-4EF3-8469-E6F7396115A8}"/>
    <cellStyle name="40% - Accent1 10 12" xfId="6065" xr:uid="{64CD2CD5-93F6-4912-B732-F84FDB094D01}"/>
    <cellStyle name="40% - Accent1 10 13" xfId="32261" xr:uid="{CDAA303C-7366-46F6-B05A-25FB00381741}"/>
    <cellStyle name="40% - Accent1 10 2" xfId="4173" xr:uid="{CB2C806A-6917-476B-B04C-C8156E841AD7}"/>
    <cellStyle name="40% - Accent1 10 2 10" xfId="23976" xr:uid="{4F3D7DD6-5A65-442E-BDC1-98BCB0FD4E3D}"/>
    <cellStyle name="40% - Accent1 10 2 11" xfId="6544" xr:uid="{CBCDA958-BA5D-442B-94FB-63EC750AD7A7}"/>
    <cellStyle name="40% - Accent1 10 2 12" xfId="32262" xr:uid="{286FC797-2E65-4DF6-86F8-06684A4116B5}"/>
    <cellStyle name="40% - Accent1 10 2 2" xfId="9728" xr:uid="{3CF330B9-E30C-4EEC-B7C2-BDBBDC581FCE}"/>
    <cellStyle name="40% - Accent1 10 2 2 2" xfId="11712" xr:uid="{32E004CE-0AD9-4F3E-9EB8-55D5FD4D6DAC}"/>
    <cellStyle name="40% - Accent1 10 2 2 2 2" xfId="17664" xr:uid="{549ADF86-81A4-462E-AE0E-B8D4DFCE4454}"/>
    <cellStyle name="40% - Accent1 10 2 2 2 3" xfId="27226" xr:uid="{D2510EE5-B4C6-44D2-A246-3296F3939EB0}"/>
    <cellStyle name="40% - Accent1 10 2 2 3" xfId="15680" xr:uid="{68BB8110-7C35-4AC2-BE85-1603C5BA743E}"/>
    <cellStyle name="40% - Accent1 10 2 2 3 2" xfId="29832" xr:uid="{B9AF17D6-E667-45A5-A6A1-586BF8B012CF}"/>
    <cellStyle name="40% - Accent1 10 2 2 4" xfId="21242" xr:uid="{B019CC88-8452-4C0E-9C3C-15DB7B44EB66}"/>
    <cellStyle name="40% - Accent1 10 2 2 5" xfId="25242" xr:uid="{9D6503EF-E8B6-498D-90C5-E75591A4A576}"/>
    <cellStyle name="40% - Accent1 10 2 3" xfId="10446" xr:uid="{BDF3EFDA-204C-4BAE-9195-FD3B380F91C3}"/>
    <cellStyle name="40% - Accent1 10 2 3 2" xfId="16398" xr:uid="{894AB875-3FB8-4E92-A789-4AC329CFE4E2}"/>
    <cellStyle name="40% - Accent1 10 2 3 2 2" xfId="29833" xr:uid="{77699DF4-C598-480A-972C-D2FFEDAD4314}"/>
    <cellStyle name="40% - Accent1 10 2 3 3" xfId="21243" xr:uid="{3C438E4D-A5F7-467C-8352-936ABCBCFC5D}"/>
    <cellStyle name="40% - Accent1 10 2 3 4" xfId="25960" xr:uid="{61B24D90-D4E7-435D-9A50-8AB3352AE02D}"/>
    <cellStyle name="40% - Accent1 10 2 4" xfId="12430" xr:uid="{95D4BABE-9145-4720-9137-AEBB8FD273CB}"/>
    <cellStyle name="40% - Accent1 10 2 4 2" xfId="14414" xr:uid="{14AAB58C-652C-4C58-A384-CA196126BCA3}"/>
    <cellStyle name="40% - Accent1 10 2 4 3" xfId="27944" xr:uid="{9F9CDDBE-5587-4A39-9502-FAA0F36CED5D}"/>
    <cellStyle name="40% - Accent1 10 2 5" xfId="8462" xr:uid="{3C9617A5-5559-4F38-A760-262FAF660B83}"/>
    <cellStyle name="40% - Accent1 10 2 5 2" xfId="29831" xr:uid="{CB1FA33C-F35D-47E6-94B0-3DF762EABE3F}"/>
    <cellStyle name="40% - Accent1 10 2 6" xfId="13696" xr:uid="{E5643428-92A0-4C7A-AE8C-4A71E07A7163}"/>
    <cellStyle name="40% - Accent1 10 2 7" xfId="18435" xr:uid="{3332CDBE-8709-42E7-93BB-6A9436A48713}"/>
    <cellStyle name="40% - Accent1 10 2 8" xfId="19701" xr:uid="{5BB01505-5F7A-4BF2-8D43-91E9817199C5}"/>
    <cellStyle name="40% - Accent1 10 2 9" xfId="21244" xr:uid="{FA4FB670-BC37-414B-A3AE-6A4C89F9736F}"/>
    <cellStyle name="40% - Accent1 10 3" xfId="6948" xr:uid="{A960ED22-F2C1-4453-AB8B-9A2C6604A78A}"/>
    <cellStyle name="40% - Accent1 10 3 2" xfId="11233" xr:uid="{377F7A56-16B2-4F85-8839-E75A17E7C17A}"/>
    <cellStyle name="40% - Accent1 10 3 2 2" xfId="17185" xr:uid="{0D6FB43A-7B3B-4EA7-9ECC-3BF414B6BCC7}"/>
    <cellStyle name="40% - Accent1 10 3 2 3" xfId="26747" xr:uid="{D17A0921-B086-4DC6-BEA2-B1E68FF60CA4}"/>
    <cellStyle name="40% - Accent1 10 3 3" xfId="9249" xr:uid="{235365B2-1D09-4D07-B5B0-B285DEA6DE5E}"/>
    <cellStyle name="40% - Accent1 10 3 3 2" xfId="29834" xr:uid="{1E0EEDA6-D2B0-41B3-B6F5-59065C156B40}"/>
    <cellStyle name="40% - Accent1 10 3 4" xfId="15201" xr:uid="{75B405E7-3BFE-4E02-B263-FB4750857DBD}"/>
    <cellStyle name="40% - Accent1 10 3 5" xfId="21245" xr:uid="{A3F89AEE-4FAD-437E-A198-2E778732A70A}"/>
    <cellStyle name="40% - Accent1 10 3 6" xfId="24763" xr:uid="{3295F00E-18B7-48AD-B547-0279DB019DCC}"/>
    <cellStyle name="40% - Accent1 10 4" xfId="10445" xr:uid="{60DB0E22-83C2-4BE5-8C6A-A14C5F1DF9E5}"/>
    <cellStyle name="40% - Accent1 10 4 2" xfId="16397" xr:uid="{6EED45DF-2937-4CA6-BBB9-BC75C744D8A9}"/>
    <cellStyle name="40% - Accent1 10 4 2 2" xfId="29835" xr:uid="{6FEB405F-4108-4F48-A982-C23E075BFBB4}"/>
    <cellStyle name="40% - Accent1 10 4 3" xfId="21246" xr:uid="{20C8503B-9173-4D65-B72A-BE2DED94FA01}"/>
    <cellStyle name="40% - Accent1 10 4 4" xfId="25959" xr:uid="{9570A5AE-713D-4054-9D7D-1FDD7262289B}"/>
    <cellStyle name="40% - Accent1 10 5" xfId="12429" xr:uid="{AB001561-9221-425E-BF4E-09BFFB9C8113}"/>
    <cellStyle name="40% - Accent1 10 5 2" xfId="14413" xr:uid="{73DE621C-B55A-43AF-99A1-F8F518C497F6}"/>
    <cellStyle name="40% - Accent1 10 5 3" xfId="27943" xr:uid="{C1EA2CC1-9EC9-4734-B358-4A9396934306}"/>
    <cellStyle name="40% - Accent1 10 6" xfId="8461" xr:uid="{58D1C192-FFF9-4095-93CC-C0330ADD8CE6}"/>
    <cellStyle name="40% - Accent1 10 6 2" xfId="29830" xr:uid="{46BCB694-52E6-4341-9841-BF9AB91632B0}"/>
    <cellStyle name="40% - Accent1 10 7" xfId="13217" xr:uid="{03E44ADE-B1A2-4493-BFFB-30DD8AF3372C}"/>
    <cellStyle name="40% - Accent1 10 8" xfId="18434" xr:uid="{AF13DC56-6E09-4571-BE36-7F2FE07ED0A6}"/>
    <cellStyle name="40% - Accent1 10 9" xfId="19222" xr:uid="{990460F0-5C21-4757-B098-CA7B9067F1AA}"/>
    <cellStyle name="40% - Accent1 11" xfId="4174" xr:uid="{521538F4-53E4-45DA-A55D-5FF0CB44BC8C}"/>
    <cellStyle name="40% - Accent1 11 10" xfId="21247" xr:uid="{39FC6C13-0734-4E32-BDBA-F5CC15C4B934}"/>
    <cellStyle name="40% - Accent1 11 11" xfId="23977" xr:uid="{7301C44A-3752-4D93-BD97-B3CAAC66510B}"/>
    <cellStyle name="40% - Accent1 11 12" xfId="6066" xr:uid="{671256F6-002A-49EB-9ECE-6A2A032ECBEB}"/>
    <cellStyle name="40% - Accent1 11 13" xfId="32263" xr:uid="{8081C968-C2ED-44D0-B401-75F8D9E9BB17}"/>
    <cellStyle name="40% - Accent1 11 2" xfId="4175" xr:uid="{B94D7AD8-EE8C-4A82-8797-E4B910BBCBC5}"/>
    <cellStyle name="40% - Accent1 11 2 10" xfId="23978" xr:uid="{8084E0F6-3A9D-4032-9B25-508EE98E5B1A}"/>
    <cellStyle name="40% - Accent1 11 2 11" xfId="6545" xr:uid="{A96E5BE9-9B96-4704-BC50-2F56364126A8}"/>
    <cellStyle name="40% - Accent1 11 2 12" xfId="32264" xr:uid="{10103F74-0AF0-42EF-95E9-10C749D573D0}"/>
    <cellStyle name="40% - Accent1 11 2 2" xfId="9729" xr:uid="{FF0A5AAF-B208-44AD-B5D8-3BBA67B2A8A6}"/>
    <cellStyle name="40% - Accent1 11 2 2 2" xfId="11713" xr:uid="{45CB084F-5CFF-4F6A-BC8E-51CB36CD1412}"/>
    <cellStyle name="40% - Accent1 11 2 2 2 2" xfId="17665" xr:uid="{33360F97-E857-4ED1-A3E8-D89CE781125F}"/>
    <cellStyle name="40% - Accent1 11 2 2 2 3" xfId="27227" xr:uid="{B23081C7-9B0A-4156-9AFD-AA941A70D0DE}"/>
    <cellStyle name="40% - Accent1 11 2 2 3" xfId="15681" xr:uid="{10A6D822-046B-421F-BFCA-9B546C7793A5}"/>
    <cellStyle name="40% - Accent1 11 2 2 3 2" xfId="29838" xr:uid="{2E625140-52A8-4F88-BDBD-B0E1EC3A9A10}"/>
    <cellStyle name="40% - Accent1 11 2 2 4" xfId="21248" xr:uid="{4E913D3F-FF0A-45C5-88B7-96E3A1051AB7}"/>
    <cellStyle name="40% - Accent1 11 2 2 5" xfId="25243" xr:uid="{8107454C-F470-42AB-AED8-3C9AA9241735}"/>
    <cellStyle name="40% - Accent1 11 2 3" xfId="10448" xr:uid="{F8589822-9986-4BC7-99A2-28C6167EF4BD}"/>
    <cellStyle name="40% - Accent1 11 2 3 2" xfId="16400" xr:uid="{F4D3970A-F5D8-4A6F-9D4D-D7E79CEF78A3}"/>
    <cellStyle name="40% - Accent1 11 2 3 2 2" xfId="29839" xr:uid="{2A7D149A-5452-4FB9-8653-ED27DF795F2B}"/>
    <cellStyle name="40% - Accent1 11 2 3 3" xfId="21249" xr:uid="{01D18302-241F-476B-ACCA-95184A6A20F5}"/>
    <cellStyle name="40% - Accent1 11 2 3 4" xfId="25962" xr:uid="{FB2E3D45-202F-4D3E-8759-E2D93D765C44}"/>
    <cellStyle name="40% - Accent1 11 2 4" xfId="12432" xr:uid="{986EA7B3-3BC1-40D4-AC1A-7B96EC8B57EE}"/>
    <cellStyle name="40% - Accent1 11 2 4 2" xfId="14416" xr:uid="{F0BC92DA-FC45-414E-BF39-49857DA6B9C8}"/>
    <cellStyle name="40% - Accent1 11 2 4 3" xfId="27946" xr:uid="{38F93B27-42E4-497D-A4E7-DDF20A593D9F}"/>
    <cellStyle name="40% - Accent1 11 2 5" xfId="8464" xr:uid="{BA2F27DA-6235-4BDD-8712-F369DCF20103}"/>
    <cellStyle name="40% - Accent1 11 2 5 2" xfId="29837" xr:uid="{CD417CB8-C038-4DDA-B8AC-B39CC28EFE2B}"/>
    <cellStyle name="40% - Accent1 11 2 6" xfId="13697" xr:uid="{C5ADABFF-6D97-4436-909A-8B828EDB2A27}"/>
    <cellStyle name="40% - Accent1 11 2 7" xfId="18437" xr:uid="{C0CF091B-1DAB-44AB-A3EE-8D6DE746C7DB}"/>
    <cellStyle name="40% - Accent1 11 2 8" xfId="19702" xr:uid="{923BD000-47D7-4808-876D-25D6E180C61A}"/>
    <cellStyle name="40% - Accent1 11 2 9" xfId="21250" xr:uid="{D214EF4B-B0BC-4E65-A3D3-2959F0F65441}"/>
    <cellStyle name="40% - Accent1 11 3" xfId="9250" xr:uid="{F824D223-8FA0-4395-9274-E9772F7C1CD3}"/>
    <cellStyle name="40% - Accent1 11 3 2" xfId="11234" xr:uid="{C12D6E5D-FA46-49D2-A51E-B58D58DF17F0}"/>
    <cellStyle name="40% - Accent1 11 3 2 2" xfId="17186" xr:uid="{25D07D80-3F3B-4940-BB1A-1149D4096610}"/>
    <cellStyle name="40% - Accent1 11 3 2 3" xfId="26748" xr:uid="{ADF00A7C-51A3-4A12-BB5B-B27B0B141037}"/>
    <cellStyle name="40% - Accent1 11 3 3" xfId="15202" xr:uid="{7EB96B2D-7C32-45A7-B67F-C9A4BD7A18D1}"/>
    <cellStyle name="40% - Accent1 11 3 3 2" xfId="29840" xr:uid="{097A8147-870C-45EA-9B9D-CA33282C8D29}"/>
    <cellStyle name="40% - Accent1 11 3 4" xfId="21251" xr:uid="{19EC5422-BC2D-442B-853E-2A39A4E3D226}"/>
    <cellStyle name="40% - Accent1 11 3 5" xfId="24764" xr:uid="{A6DAAD17-39BB-4105-8AE2-EB3A1E2029C8}"/>
    <cellStyle name="40% - Accent1 11 4" xfId="10447" xr:uid="{FB05986A-E339-4294-A3EA-F59D319D6EC0}"/>
    <cellStyle name="40% - Accent1 11 4 2" xfId="16399" xr:uid="{6037E3E9-2FAD-437B-B618-341B548CFC93}"/>
    <cellStyle name="40% - Accent1 11 4 2 2" xfId="29841" xr:uid="{874A4FE2-0937-4E55-8EC2-1A08BAE6538B}"/>
    <cellStyle name="40% - Accent1 11 4 3" xfId="21252" xr:uid="{EB4D8D94-0841-465B-ADD1-262D93679625}"/>
    <cellStyle name="40% - Accent1 11 4 4" xfId="25961" xr:uid="{4B244D3E-DF9A-4CC6-8014-40D3C372046B}"/>
    <cellStyle name="40% - Accent1 11 5" xfId="12431" xr:uid="{D5D8543F-65DA-414B-8EF2-3C7BD7D72DB8}"/>
    <cellStyle name="40% - Accent1 11 5 2" xfId="14415" xr:uid="{A4924535-A9F8-402A-BB30-099D593CDDB9}"/>
    <cellStyle name="40% - Accent1 11 5 3" xfId="27945" xr:uid="{8CE8335B-2B25-402F-992A-F703146DC827}"/>
    <cellStyle name="40% - Accent1 11 6" xfId="8463" xr:uid="{1FEF08E0-DF13-48B0-AF87-0F5B0A5B61EF}"/>
    <cellStyle name="40% - Accent1 11 6 2" xfId="29836" xr:uid="{0EA9CE10-6183-4B1E-84E7-92A1BB845E22}"/>
    <cellStyle name="40% - Accent1 11 7" xfId="13218" xr:uid="{0F09B3C2-4C0D-4E7C-B139-EC9A814F08B3}"/>
    <cellStyle name="40% - Accent1 11 8" xfId="18436" xr:uid="{CD8065E5-49A9-47FD-B2D8-63311D5B0C31}"/>
    <cellStyle name="40% - Accent1 11 9" xfId="19223" xr:uid="{8272C277-6B2B-4147-AA7B-150A5C3886DB}"/>
    <cellStyle name="40% - Accent1 12" xfId="4176" xr:uid="{87D13291-44AA-4AA5-89DB-8796BC0D086D}"/>
    <cellStyle name="40% - Accent1 12 10" xfId="21253" xr:uid="{B7D490DD-EF68-4C25-B18A-1DBC38C7973F}"/>
    <cellStyle name="40% - Accent1 12 11" xfId="23979" xr:uid="{6DBFACDB-18E9-4082-9576-57B9CD42CD16}"/>
    <cellStyle name="40% - Accent1 12 12" xfId="6067" xr:uid="{7FD28796-9263-4E51-B093-74B32953A16D}"/>
    <cellStyle name="40% - Accent1 12 13" xfId="32265" xr:uid="{256DCA33-A868-4116-AADB-0BCB527F917F}"/>
    <cellStyle name="40% - Accent1 12 2" xfId="4177" xr:uid="{BAF78DCC-82E5-47A0-A347-6F7B40D094F7}"/>
    <cellStyle name="40% - Accent1 12 2 10" xfId="23980" xr:uid="{C782688F-AE4D-4B75-938B-1D4B67DA018D}"/>
    <cellStyle name="40% - Accent1 12 2 11" xfId="6546" xr:uid="{3E92945F-877A-4EA6-B9D1-996A27C562D6}"/>
    <cellStyle name="40% - Accent1 12 2 12" xfId="32266" xr:uid="{4345C187-3CDD-412A-8033-7CEE362D189F}"/>
    <cellStyle name="40% - Accent1 12 2 2" xfId="9730" xr:uid="{EA399F6D-B146-4A01-A903-C8F12419BC62}"/>
    <cellStyle name="40% - Accent1 12 2 2 2" xfId="11714" xr:uid="{5E9CA491-E1C0-4524-A73A-2062594CD7BC}"/>
    <cellStyle name="40% - Accent1 12 2 2 2 2" xfId="17666" xr:uid="{55C56B25-5466-45B4-B77A-ADC951DDE339}"/>
    <cellStyle name="40% - Accent1 12 2 2 2 3" xfId="27228" xr:uid="{09949EAB-2079-437D-B4C5-7A84AB4ADA05}"/>
    <cellStyle name="40% - Accent1 12 2 2 3" xfId="15682" xr:uid="{0AC5BA31-FA1C-40A0-9B33-386BD04CD199}"/>
    <cellStyle name="40% - Accent1 12 2 2 3 2" xfId="29844" xr:uid="{CBE2CE73-F779-4F69-B70B-6B74ECAE223F}"/>
    <cellStyle name="40% - Accent1 12 2 2 4" xfId="21254" xr:uid="{64D8D5B7-EA70-45A5-8346-0C6FF175A5CF}"/>
    <cellStyle name="40% - Accent1 12 2 2 5" xfId="25244" xr:uid="{86154404-FA95-4B50-B560-6902CE6CEDD8}"/>
    <cellStyle name="40% - Accent1 12 2 3" xfId="10450" xr:uid="{48A2203B-5D72-4E77-9FFD-6B730B91E91B}"/>
    <cellStyle name="40% - Accent1 12 2 3 2" xfId="16402" xr:uid="{F25E3378-DBCC-42B7-94C8-B8FDDD3B144B}"/>
    <cellStyle name="40% - Accent1 12 2 3 2 2" xfId="29845" xr:uid="{D1968CE2-62C8-458F-B95C-67631AF5F434}"/>
    <cellStyle name="40% - Accent1 12 2 3 3" xfId="21255" xr:uid="{C00B36CF-AEAA-4FD9-8E66-BCDA6BB6A747}"/>
    <cellStyle name="40% - Accent1 12 2 3 4" xfId="25964" xr:uid="{6B93DB9A-6C03-4BA2-9E79-6B8E267E4C19}"/>
    <cellStyle name="40% - Accent1 12 2 4" xfId="12434" xr:uid="{07E0C78D-8EC3-436E-80E3-DF21727612ED}"/>
    <cellStyle name="40% - Accent1 12 2 4 2" xfId="14418" xr:uid="{B2BAA2CF-918C-4DCB-BBB3-10EC3E9C4980}"/>
    <cellStyle name="40% - Accent1 12 2 4 3" xfId="27948" xr:uid="{41F89AC7-30C2-41A4-8C20-413610797FC9}"/>
    <cellStyle name="40% - Accent1 12 2 5" xfId="8466" xr:uid="{4493EA43-8DA6-4BB8-9281-C10D3C611447}"/>
    <cellStyle name="40% - Accent1 12 2 5 2" xfId="29843" xr:uid="{71725F2A-329C-47A2-9C52-35F247DC6276}"/>
    <cellStyle name="40% - Accent1 12 2 6" xfId="13698" xr:uid="{8D7B10F4-75C0-4359-9A13-9A08A1233CD7}"/>
    <cellStyle name="40% - Accent1 12 2 7" xfId="18439" xr:uid="{9B14E6CA-92B1-492B-A8EB-4B7E8613EC63}"/>
    <cellStyle name="40% - Accent1 12 2 8" xfId="19703" xr:uid="{F02CBE26-6F51-4FEA-A9CA-584A280C58AD}"/>
    <cellStyle name="40% - Accent1 12 2 9" xfId="21256" xr:uid="{F4A5843B-3664-47F8-B32C-6A622F0AB2C6}"/>
    <cellStyle name="40% - Accent1 12 3" xfId="9251" xr:uid="{2AC2F60A-9294-40E0-9FA8-D7AA471198FA}"/>
    <cellStyle name="40% - Accent1 12 3 2" xfId="11235" xr:uid="{126061BA-C52A-49FD-A6E3-4C996C631F72}"/>
    <cellStyle name="40% - Accent1 12 3 2 2" xfId="17187" xr:uid="{B460A5BB-E9A8-4CB8-9091-E6AC76A70B04}"/>
    <cellStyle name="40% - Accent1 12 3 2 3" xfId="26749" xr:uid="{24A05320-871B-47E0-9ADA-79DCC6751A63}"/>
    <cellStyle name="40% - Accent1 12 3 3" xfId="15203" xr:uid="{E798E299-A386-439D-BEE4-551596F315F9}"/>
    <cellStyle name="40% - Accent1 12 3 3 2" xfId="29846" xr:uid="{23201B37-CF19-4BB5-9E3C-5A7C79A013B3}"/>
    <cellStyle name="40% - Accent1 12 3 4" xfId="21257" xr:uid="{77D1A63B-29DB-42D6-B90B-E2D730226D09}"/>
    <cellStyle name="40% - Accent1 12 3 5" xfId="24765" xr:uid="{DC7911C4-9DC3-4A7F-8089-5956368FEA46}"/>
    <cellStyle name="40% - Accent1 12 4" xfId="10449" xr:uid="{7946688F-5E5A-4343-9333-CF698676CFED}"/>
    <cellStyle name="40% - Accent1 12 4 2" xfId="16401" xr:uid="{50CBC2CE-7AE0-4C63-84FC-F3C8698A824C}"/>
    <cellStyle name="40% - Accent1 12 4 2 2" xfId="29847" xr:uid="{43487D3D-32AA-472F-9D75-6BCDCF3EF65D}"/>
    <cellStyle name="40% - Accent1 12 4 3" xfId="21258" xr:uid="{362512A3-6E19-4F43-900B-BBD708C915F6}"/>
    <cellStyle name="40% - Accent1 12 4 4" xfId="25963" xr:uid="{7E9BA38E-F0F1-44EC-9E2A-5834B2CD5D7A}"/>
    <cellStyle name="40% - Accent1 12 5" xfId="12433" xr:uid="{3EC2C634-6BFA-4DA6-A8CC-2CDFC5CBA198}"/>
    <cellStyle name="40% - Accent1 12 5 2" xfId="14417" xr:uid="{EF2D6213-D16E-4264-8C65-FE6C14BF217B}"/>
    <cellStyle name="40% - Accent1 12 5 3" xfId="27947" xr:uid="{1D4F814A-BA16-444F-A92E-B87209F8594F}"/>
    <cellStyle name="40% - Accent1 12 6" xfId="8465" xr:uid="{0C79387E-1CEE-4DD5-B328-45B0F63252D3}"/>
    <cellStyle name="40% - Accent1 12 6 2" xfId="29842" xr:uid="{C08FF530-EDED-4032-9AEA-2555C597EC11}"/>
    <cellStyle name="40% - Accent1 12 7" xfId="13219" xr:uid="{518EA114-4369-4CC0-B87F-2B2799EFBABA}"/>
    <cellStyle name="40% - Accent1 12 8" xfId="18438" xr:uid="{8A3C3776-AC71-4A17-B728-4FC6FB345BF4}"/>
    <cellStyle name="40% - Accent1 12 9" xfId="19224" xr:uid="{FB079030-FFDA-4255-9CA8-DB709CF68130}"/>
    <cellStyle name="40% - Accent1 13" xfId="4178" xr:uid="{DB78EA3C-56F5-448A-9D8D-E8C2D3D2424E}"/>
    <cellStyle name="40% - Accent1 13 10" xfId="21259" xr:uid="{C60547BD-B69B-427C-ACD0-F194E64F8F3D}"/>
    <cellStyle name="40% - Accent1 13 11" xfId="23981" xr:uid="{E6C1E286-EE63-435B-9E45-FE6166939F20}"/>
    <cellStyle name="40% - Accent1 13 12" xfId="6068" xr:uid="{1E3CBEF9-E231-477F-9D26-33D49F754CC7}"/>
    <cellStyle name="40% - Accent1 13 13" xfId="32267" xr:uid="{88AE6C38-6793-4AF9-BD92-3481366DF9A7}"/>
    <cellStyle name="40% - Accent1 13 2" xfId="4179" xr:uid="{308A3A75-4ACF-4734-B334-0A1226356C2D}"/>
    <cellStyle name="40% - Accent1 13 2 10" xfId="23982" xr:uid="{92C3F9A3-F66C-43B8-A108-2D3A35FEDD90}"/>
    <cellStyle name="40% - Accent1 13 2 11" xfId="6547" xr:uid="{B5B24228-68A4-4D1A-B49F-62C39A18CF25}"/>
    <cellStyle name="40% - Accent1 13 2 12" xfId="32268" xr:uid="{F9AF7F0A-C796-45F3-A849-2485CA296070}"/>
    <cellStyle name="40% - Accent1 13 2 2" xfId="9731" xr:uid="{053C0F7C-10CD-43E6-BFF5-DB3E97757B9E}"/>
    <cellStyle name="40% - Accent1 13 2 2 2" xfId="11715" xr:uid="{2189EE35-D0E2-4C91-BBBA-8391B186026F}"/>
    <cellStyle name="40% - Accent1 13 2 2 2 2" xfId="17667" xr:uid="{79003571-86A4-4275-AA21-7D4F188C716C}"/>
    <cellStyle name="40% - Accent1 13 2 2 2 3" xfId="27229" xr:uid="{39AC3C04-16E7-4B12-970B-9513786BAA48}"/>
    <cellStyle name="40% - Accent1 13 2 2 3" xfId="15683" xr:uid="{1EC81014-083F-4F6A-AA21-6AF25728CF9C}"/>
    <cellStyle name="40% - Accent1 13 2 2 3 2" xfId="29850" xr:uid="{C77D4AD0-765B-4803-B29E-79CEEE4302BE}"/>
    <cellStyle name="40% - Accent1 13 2 2 4" xfId="21260" xr:uid="{60AF7249-567F-43A1-887C-CDEA6D0DCE4D}"/>
    <cellStyle name="40% - Accent1 13 2 2 5" xfId="25245" xr:uid="{F17EE3C4-3AC2-483D-9090-6F815E331E28}"/>
    <cellStyle name="40% - Accent1 13 2 3" xfId="10452" xr:uid="{45FC46C2-E659-408D-AC60-E76EBE0BBBBC}"/>
    <cellStyle name="40% - Accent1 13 2 3 2" xfId="16404" xr:uid="{F931D0E6-AC29-41A5-978E-F06FDA6BA449}"/>
    <cellStyle name="40% - Accent1 13 2 3 2 2" xfId="29851" xr:uid="{9DFA48C0-A978-4871-ADB4-8A603EC4F41A}"/>
    <cellStyle name="40% - Accent1 13 2 3 3" xfId="21261" xr:uid="{921D7D71-4040-4A41-90B8-3E60AF69A7C2}"/>
    <cellStyle name="40% - Accent1 13 2 3 4" xfId="25966" xr:uid="{53F09FC1-2507-43CE-B091-9FC7B8B6D082}"/>
    <cellStyle name="40% - Accent1 13 2 4" xfId="12436" xr:uid="{C6A11733-EC11-4643-9C5E-2A71C6AD4E2C}"/>
    <cellStyle name="40% - Accent1 13 2 4 2" xfId="14420" xr:uid="{CB3C0BAF-4544-441F-80AE-B0A67D46797A}"/>
    <cellStyle name="40% - Accent1 13 2 4 3" xfId="27950" xr:uid="{F8E5210A-9E72-4225-8042-2844A89B0657}"/>
    <cellStyle name="40% - Accent1 13 2 5" xfId="8468" xr:uid="{E2856BDA-DB94-40C0-B581-59896E391F0B}"/>
    <cellStyle name="40% - Accent1 13 2 5 2" xfId="29849" xr:uid="{D60F8165-703C-472B-BD65-765D87B6E6DA}"/>
    <cellStyle name="40% - Accent1 13 2 6" xfId="13699" xr:uid="{E38F28BC-DCA6-4ACC-ADD1-5E15BFF12ABA}"/>
    <cellStyle name="40% - Accent1 13 2 7" xfId="18441" xr:uid="{B5CF4CB6-9F59-4496-9AD4-76F7EADA9C6F}"/>
    <cellStyle name="40% - Accent1 13 2 8" xfId="19704" xr:uid="{8266A430-0FA2-45A6-B7A3-7BB5F1C073CD}"/>
    <cellStyle name="40% - Accent1 13 2 9" xfId="21262" xr:uid="{4B71DEA8-652E-4952-B46B-1BC227193683}"/>
    <cellStyle name="40% - Accent1 13 3" xfId="9252" xr:uid="{7675338C-2359-4DE8-8573-E8BB997070DA}"/>
    <cellStyle name="40% - Accent1 13 3 2" xfId="11236" xr:uid="{B49EE7EB-6BD5-4299-AD81-3AB16506619D}"/>
    <cellStyle name="40% - Accent1 13 3 2 2" xfId="17188" xr:uid="{3D237B8C-3E63-48B6-A972-28701EAD21F0}"/>
    <cellStyle name="40% - Accent1 13 3 2 3" xfId="26750" xr:uid="{6869B0F1-476A-4AAD-B882-F84F32EF8E05}"/>
    <cellStyle name="40% - Accent1 13 3 3" xfId="15204" xr:uid="{6B7100BE-8D3B-4F9B-B8C7-30E4EF66CD5D}"/>
    <cellStyle name="40% - Accent1 13 3 3 2" xfId="29852" xr:uid="{B001312D-CE46-49EB-A3E4-25BB4447E99B}"/>
    <cellStyle name="40% - Accent1 13 3 4" xfId="21263" xr:uid="{3B181512-055A-4E0E-8B52-DE56F501CA7A}"/>
    <cellStyle name="40% - Accent1 13 3 5" xfId="24766" xr:uid="{63E13E82-5F88-4245-AEE3-E1DFA5206D81}"/>
    <cellStyle name="40% - Accent1 13 4" xfId="10451" xr:uid="{ED81BD4B-9060-4B8E-BC6C-4B9052754C20}"/>
    <cellStyle name="40% - Accent1 13 4 2" xfId="16403" xr:uid="{78C0AA5A-2183-46BA-ACB7-14004840E824}"/>
    <cellStyle name="40% - Accent1 13 4 2 2" xfId="29853" xr:uid="{8303B7A5-A718-4663-AB0A-24CBBEF4C520}"/>
    <cellStyle name="40% - Accent1 13 4 3" xfId="21264" xr:uid="{D9A37677-D768-4B1D-9641-B8BC4C25CEB5}"/>
    <cellStyle name="40% - Accent1 13 4 4" xfId="25965" xr:uid="{79DC5E47-8C19-43EE-B062-04017194E843}"/>
    <cellStyle name="40% - Accent1 13 5" xfId="12435" xr:uid="{0447A075-EA8F-4B6A-9473-880050121C1C}"/>
    <cellStyle name="40% - Accent1 13 5 2" xfId="14419" xr:uid="{5510D66B-269F-4939-9559-A248E706D7F0}"/>
    <cellStyle name="40% - Accent1 13 5 3" xfId="27949" xr:uid="{1E5C1539-206D-43EF-9C1C-6A3AE637957B}"/>
    <cellStyle name="40% - Accent1 13 6" xfId="8467" xr:uid="{CB5943B8-575A-4E7A-A3DD-96FC98FE6DDA}"/>
    <cellStyle name="40% - Accent1 13 6 2" xfId="29848" xr:uid="{8E9C1599-70B1-42C5-93EA-0F54D86E56B5}"/>
    <cellStyle name="40% - Accent1 13 7" xfId="13220" xr:uid="{254F4931-E092-4C7D-A58F-C365BC8452A9}"/>
    <cellStyle name="40% - Accent1 13 8" xfId="18440" xr:uid="{82EC6A47-BD84-4E69-A428-627E3B71937D}"/>
    <cellStyle name="40% - Accent1 13 9" xfId="19225" xr:uid="{9E66CBBB-9265-4B2B-8270-2DA0DBC2A612}"/>
    <cellStyle name="40% - Accent1 14" xfId="4180" xr:uid="{51A952AE-0853-45DA-90B2-602F3834DF90}"/>
    <cellStyle name="40% - Accent1 14 10" xfId="21265" xr:uid="{FF38344D-D4F0-4D48-9F61-A4893865AA5A}"/>
    <cellStyle name="40% - Accent1 14 11" xfId="23983" xr:uid="{C70BC2B2-452F-430A-A1C3-3C3881C49D34}"/>
    <cellStyle name="40% - Accent1 14 12" xfId="6069" xr:uid="{06610370-B2C0-4E05-A189-0BAE66E66400}"/>
    <cellStyle name="40% - Accent1 14 13" xfId="32269" xr:uid="{7454BDEF-BE3B-4D63-A6BA-6F3F13D04F1E}"/>
    <cellStyle name="40% - Accent1 14 2" xfId="4181" xr:uid="{6A892CE4-6AE2-4742-A687-3DF21F128A9A}"/>
    <cellStyle name="40% - Accent1 14 2 10" xfId="23984" xr:uid="{FB1D8C9D-2196-434A-B836-CCD94480B4A3}"/>
    <cellStyle name="40% - Accent1 14 2 11" xfId="6548" xr:uid="{24F84D7B-5B37-464A-9724-8B73B7E03810}"/>
    <cellStyle name="40% - Accent1 14 2 12" xfId="32270" xr:uid="{877702C4-7B11-45BB-8FF3-8422D3C08D50}"/>
    <cellStyle name="40% - Accent1 14 2 2" xfId="9732" xr:uid="{D970ECB8-E03C-4832-A824-5E567493DE36}"/>
    <cellStyle name="40% - Accent1 14 2 2 2" xfId="11716" xr:uid="{C94AF53D-614C-4BFB-9AF2-A55B46A2480B}"/>
    <cellStyle name="40% - Accent1 14 2 2 2 2" xfId="17668" xr:uid="{E04004F5-8021-49CB-87CC-1F510657ED49}"/>
    <cellStyle name="40% - Accent1 14 2 2 2 3" xfId="27230" xr:uid="{4C33CC80-3408-4BE9-8FBC-993CE0F355DB}"/>
    <cellStyle name="40% - Accent1 14 2 2 3" xfId="15684" xr:uid="{C8B7898C-25D7-4AA7-82F2-4CBBBEA87F7C}"/>
    <cellStyle name="40% - Accent1 14 2 2 3 2" xfId="29856" xr:uid="{A05BD7ED-3983-41CC-9124-1E2B9C418875}"/>
    <cellStyle name="40% - Accent1 14 2 2 4" xfId="21266" xr:uid="{61EB496A-8E80-4EED-9A15-253E741CFC69}"/>
    <cellStyle name="40% - Accent1 14 2 2 5" xfId="25246" xr:uid="{202D254D-9F30-4783-93AB-7291FF6941AD}"/>
    <cellStyle name="40% - Accent1 14 2 3" xfId="10454" xr:uid="{5F5704F6-99AB-4231-8780-80CB75371D44}"/>
    <cellStyle name="40% - Accent1 14 2 3 2" xfId="16406" xr:uid="{AB8A5F6D-CF45-486E-AB70-0DB60953C3BE}"/>
    <cellStyle name="40% - Accent1 14 2 3 2 2" xfId="29857" xr:uid="{D69CA9CF-B5CF-4939-BF21-1632A04822E5}"/>
    <cellStyle name="40% - Accent1 14 2 3 3" xfId="21267" xr:uid="{004C6562-F762-442C-9EA8-C38F3944D82F}"/>
    <cellStyle name="40% - Accent1 14 2 3 4" xfId="25968" xr:uid="{D829A65D-7DF2-4B2B-8F23-92B9A1675DC4}"/>
    <cellStyle name="40% - Accent1 14 2 4" xfId="12438" xr:uid="{7EE6DAD9-185E-43E9-93B5-AF33B31EDA07}"/>
    <cellStyle name="40% - Accent1 14 2 4 2" xfId="14422" xr:uid="{B41C3377-0CF4-403C-9D4A-0E9CABCF1691}"/>
    <cellStyle name="40% - Accent1 14 2 4 3" xfId="27952" xr:uid="{DF47475A-E7F7-4A75-9DEA-EBA40D70A524}"/>
    <cellStyle name="40% - Accent1 14 2 5" xfId="8470" xr:uid="{EC1A0F0E-B7EE-4A22-82AF-E156599CCD8D}"/>
    <cellStyle name="40% - Accent1 14 2 5 2" xfId="29855" xr:uid="{1BD24D7A-FC7D-4FF5-AF56-94D855A3D3CA}"/>
    <cellStyle name="40% - Accent1 14 2 6" xfId="13700" xr:uid="{F967F87F-DBC6-4111-89EC-1CE93F6C632E}"/>
    <cellStyle name="40% - Accent1 14 2 7" xfId="18443" xr:uid="{7E756184-BE09-4E25-B92D-F9E86A4A6F07}"/>
    <cellStyle name="40% - Accent1 14 2 8" xfId="19705" xr:uid="{2C1E10CF-BB58-4458-B501-D2786049527E}"/>
    <cellStyle name="40% - Accent1 14 2 9" xfId="21268" xr:uid="{B9AF4B24-C9C5-4EF7-A9D1-D296C00EBEDD}"/>
    <cellStyle name="40% - Accent1 14 3" xfId="9253" xr:uid="{35B430D6-6CA0-4775-8D64-F171EA749CDD}"/>
    <cellStyle name="40% - Accent1 14 3 2" xfId="11237" xr:uid="{08CEC297-E8F9-475C-B0E2-B7C6C6EFCEFD}"/>
    <cellStyle name="40% - Accent1 14 3 2 2" xfId="17189" xr:uid="{D169FE36-C41A-46F7-9151-BA72C6316F87}"/>
    <cellStyle name="40% - Accent1 14 3 2 3" xfId="26751" xr:uid="{2803CB68-73B3-47DD-8657-8E53A6EDCF15}"/>
    <cellStyle name="40% - Accent1 14 3 3" xfId="15205" xr:uid="{EE6E697D-768C-4D2E-8A3B-131D542B7B77}"/>
    <cellStyle name="40% - Accent1 14 3 3 2" xfId="29858" xr:uid="{D21725AE-8EB4-4A72-B9EC-0E9114DE24DA}"/>
    <cellStyle name="40% - Accent1 14 3 4" xfId="21269" xr:uid="{10D557F0-365D-4666-B457-453EC926B805}"/>
    <cellStyle name="40% - Accent1 14 3 5" xfId="24767" xr:uid="{3832C13F-219C-4632-8239-4A312E332016}"/>
    <cellStyle name="40% - Accent1 14 4" xfId="10453" xr:uid="{E70170EF-42B2-4D33-9923-B3F1C78E3A3B}"/>
    <cellStyle name="40% - Accent1 14 4 2" xfId="16405" xr:uid="{3373CBC2-E5C7-4725-831F-7EBFE180716B}"/>
    <cellStyle name="40% - Accent1 14 4 2 2" xfId="29859" xr:uid="{7C88343C-9E46-47ED-BAB7-2D2F98516BEB}"/>
    <cellStyle name="40% - Accent1 14 4 3" xfId="21270" xr:uid="{B4A0F604-B5F1-41CA-8ACB-A8938BA1DA12}"/>
    <cellStyle name="40% - Accent1 14 4 4" xfId="25967" xr:uid="{58C67047-04F0-46E6-A5F9-FAFF74B4CA49}"/>
    <cellStyle name="40% - Accent1 14 5" xfId="12437" xr:uid="{E1606B90-365E-4711-8950-452A6B98FA8A}"/>
    <cellStyle name="40% - Accent1 14 5 2" xfId="14421" xr:uid="{E115691B-47FE-4F9D-A81E-486504DAB244}"/>
    <cellStyle name="40% - Accent1 14 5 3" xfId="27951" xr:uid="{08EED8F7-E4EF-4C6C-88F3-2F691C6B53D6}"/>
    <cellStyle name="40% - Accent1 14 6" xfId="8469" xr:uid="{8893E52C-1D0D-454C-B76D-3C8BCEC9A179}"/>
    <cellStyle name="40% - Accent1 14 6 2" xfId="29854" xr:uid="{CEC4FF99-B200-477E-845E-A941D728D57E}"/>
    <cellStyle name="40% - Accent1 14 7" xfId="13221" xr:uid="{6171F951-EAB3-4C88-9234-914264974058}"/>
    <cellStyle name="40% - Accent1 14 8" xfId="18442" xr:uid="{EC67A099-2AA5-43D9-993A-79808FB2CEB4}"/>
    <cellStyle name="40% - Accent1 14 9" xfId="19226" xr:uid="{E871798C-A529-4615-85C5-2A83FD2A51E9}"/>
    <cellStyle name="40% - Accent1 15" xfId="4182" xr:uid="{46E04FED-B7FD-47C4-8AAD-B87B7B0FA68E}"/>
    <cellStyle name="40% - Accent1 15 10" xfId="21271" xr:uid="{A290AB3F-6578-492C-B3CE-72864BF7138C}"/>
    <cellStyle name="40% - Accent1 15 11" xfId="23985" xr:uid="{B1BD8BF5-8EC4-4457-B998-1AAF23AF5B25}"/>
    <cellStyle name="40% - Accent1 15 12" xfId="6070" xr:uid="{1D53ABA7-7475-4431-9293-30DE3F0C6F9C}"/>
    <cellStyle name="40% - Accent1 15 13" xfId="32271" xr:uid="{43FB11A2-C98A-4254-8A2E-58CD0C7ADA7C}"/>
    <cellStyle name="40% - Accent1 15 2" xfId="4183" xr:uid="{1D1D3A06-B4BE-4BAE-A49D-4002E91BD268}"/>
    <cellStyle name="40% - Accent1 15 2 10" xfId="23986" xr:uid="{7B42978C-8921-4280-BD7F-35F5CA4B0789}"/>
    <cellStyle name="40% - Accent1 15 2 11" xfId="6549" xr:uid="{DE891243-DB61-4178-90F9-F6F4DB454A0B}"/>
    <cellStyle name="40% - Accent1 15 2 12" xfId="32272" xr:uid="{EF5776C0-146A-4C7D-AE7D-0E58045B3E4B}"/>
    <cellStyle name="40% - Accent1 15 2 2" xfId="9733" xr:uid="{69CE0898-A077-413C-BA29-2B2D0E5422F3}"/>
    <cellStyle name="40% - Accent1 15 2 2 2" xfId="11717" xr:uid="{6B03F606-F8C5-4B09-B970-D56CD498D2B4}"/>
    <cellStyle name="40% - Accent1 15 2 2 2 2" xfId="17669" xr:uid="{7185326B-F976-4A98-BE1A-12C9CCBE0A8F}"/>
    <cellStyle name="40% - Accent1 15 2 2 2 3" xfId="27231" xr:uid="{AC282CF0-E872-484C-A433-348D90838E1D}"/>
    <cellStyle name="40% - Accent1 15 2 2 3" xfId="15685" xr:uid="{5FDAB14F-AE67-41A0-8B64-BF0BF924E050}"/>
    <cellStyle name="40% - Accent1 15 2 2 3 2" xfId="29862" xr:uid="{9C64973C-8B97-4040-A9C3-6F402130BE2C}"/>
    <cellStyle name="40% - Accent1 15 2 2 4" xfId="21272" xr:uid="{502B28D5-D879-40F1-BBFD-B310E4BB17D1}"/>
    <cellStyle name="40% - Accent1 15 2 2 5" xfId="25247" xr:uid="{C568B4CA-164E-4EFA-A032-5ECE4A267021}"/>
    <cellStyle name="40% - Accent1 15 2 3" xfId="10456" xr:uid="{656F8F68-8542-47E7-923A-CB90BDEFD822}"/>
    <cellStyle name="40% - Accent1 15 2 3 2" xfId="16408" xr:uid="{723D9D17-F163-46AF-A99A-8F2ABF5512CD}"/>
    <cellStyle name="40% - Accent1 15 2 3 2 2" xfId="29863" xr:uid="{A49DA2C6-D2EC-4C51-8F6D-40EE558E181E}"/>
    <cellStyle name="40% - Accent1 15 2 3 3" xfId="21273" xr:uid="{D867B3B1-D77A-4490-983A-797915CECC81}"/>
    <cellStyle name="40% - Accent1 15 2 3 4" xfId="25970" xr:uid="{6CADB8AE-B739-4AA5-8A3A-CCFF6D3D5B19}"/>
    <cellStyle name="40% - Accent1 15 2 4" xfId="12440" xr:uid="{D0A4E0DE-89B2-4D08-B933-D4BE5647660C}"/>
    <cellStyle name="40% - Accent1 15 2 4 2" xfId="14424" xr:uid="{C3557F3B-C92F-4496-AC30-2E57377D5CB1}"/>
    <cellStyle name="40% - Accent1 15 2 4 3" xfId="27954" xr:uid="{DDB422C2-2298-438B-88C0-D3D928B73D68}"/>
    <cellStyle name="40% - Accent1 15 2 5" xfId="8472" xr:uid="{8FD5EDCE-F217-4489-B3A4-8A795A5F7D36}"/>
    <cellStyle name="40% - Accent1 15 2 5 2" xfId="29861" xr:uid="{C308B96D-DAE0-4FF8-AAE4-EAB893C52059}"/>
    <cellStyle name="40% - Accent1 15 2 6" xfId="13701" xr:uid="{5302A7F6-4A04-47E5-A215-40BA2AA4B5E7}"/>
    <cellStyle name="40% - Accent1 15 2 7" xfId="18445" xr:uid="{15A2CFC6-7A46-4FBF-B38D-36773ED2B22A}"/>
    <cellStyle name="40% - Accent1 15 2 8" xfId="19706" xr:uid="{38A06F8B-A57E-49AC-B9F5-29CD616D4BEB}"/>
    <cellStyle name="40% - Accent1 15 2 9" xfId="21274" xr:uid="{C3125FD2-A20D-4846-A4D8-BEE189D80064}"/>
    <cellStyle name="40% - Accent1 15 3" xfId="9254" xr:uid="{0EC1493A-B8CB-4D12-B63A-BF9BE76B421C}"/>
    <cellStyle name="40% - Accent1 15 3 2" xfId="11238" xr:uid="{B845EA32-9763-41DE-BE9B-7194E5694944}"/>
    <cellStyle name="40% - Accent1 15 3 2 2" xfId="17190" xr:uid="{714A873C-45E9-4572-AF5D-F5F7067580ED}"/>
    <cellStyle name="40% - Accent1 15 3 2 3" xfId="26752" xr:uid="{E6902346-31B9-44A8-B812-E1C6840D8266}"/>
    <cellStyle name="40% - Accent1 15 3 3" xfId="15206" xr:uid="{D7CDE25F-0212-4BEA-8BA8-CDEEE541E527}"/>
    <cellStyle name="40% - Accent1 15 3 3 2" xfId="29864" xr:uid="{5B0DE328-60FA-4573-AADB-50A7B0104DD7}"/>
    <cellStyle name="40% - Accent1 15 3 4" xfId="21275" xr:uid="{ECF6177E-F338-4133-A93F-CADBE6FD5E03}"/>
    <cellStyle name="40% - Accent1 15 3 5" xfId="24768" xr:uid="{33022DA8-FE97-431B-A374-D0304AAFD84A}"/>
    <cellStyle name="40% - Accent1 15 4" xfId="10455" xr:uid="{E5C28F4E-0C36-4DF4-8D7E-4239377B7455}"/>
    <cellStyle name="40% - Accent1 15 4 2" xfId="16407" xr:uid="{022E44FB-A7D7-4051-B8C0-E7A144765CA3}"/>
    <cellStyle name="40% - Accent1 15 4 2 2" xfId="29865" xr:uid="{F3CE6455-C2CF-43DC-BB6E-02DD1A6686B4}"/>
    <cellStyle name="40% - Accent1 15 4 3" xfId="21276" xr:uid="{EE147CA7-6893-4E90-80F6-D5831A643487}"/>
    <cellStyle name="40% - Accent1 15 4 4" xfId="25969" xr:uid="{61357D03-E479-456F-8751-4C914E8EC07B}"/>
    <cellStyle name="40% - Accent1 15 5" xfId="12439" xr:uid="{DEC3D1C1-3518-4977-B266-BD433C90F07B}"/>
    <cellStyle name="40% - Accent1 15 5 2" xfId="14423" xr:uid="{1A4D86E8-220E-46C4-AE73-9ECD86479072}"/>
    <cellStyle name="40% - Accent1 15 5 3" xfId="27953" xr:uid="{D3216B36-62A9-410D-868E-B4E26AE0C30D}"/>
    <cellStyle name="40% - Accent1 15 6" xfId="8471" xr:uid="{E763021E-4D6F-4D72-A5F3-3541F3B280DB}"/>
    <cellStyle name="40% - Accent1 15 6 2" xfId="29860" xr:uid="{0B8A7944-8DB9-4FAE-B6C4-02B8F93BA29E}"/>
    <cellStyle name="40% - Accent1 15 7" xfId="13222" xr:uid="{17FB2A53-FFB3-4681-B2DF-E301BB108E10}"/>
    <cellStyle name="40% - Accent1 15 8" xfId="18444" xr:uid="{7E96E35F-2AC0-4A33-92E7-651E4DBCDF11}"/>
    <cellStyle name="40% - Accent1 15 9" xfId="19227" xr:uid="{EB544904-599B-4862-BA3D-421A300C062F}"/>
    <cellStyle name="40% - Accent1 16" xfId="4184" xr:uid="{4DE0CF95-AA0A-41CC-BAE8-677F590BF166}"/>
    <cellStyle name="40% - Accent1 16 10" xfId="21277" xr:uid="{45E42367-70B4-44C2-8D73-850980EBAAB6}"/>
    <cellStyle name="40% - Accent1 16 11" xfId="23987" xr:uid="{99C4E5AF-AF73-40C4-BF7B-A1523EE998E8}"/>
    <cellStyle name="40% - Accent1 16 12" xfId="6071" xr:uid="{8EBD7FAC-D4E0-4AD2-AFFF-F5B5BEF99DE0}"/>
    <cellStyle name="40% - Accent1 16 13" xfId="32273" xr:uid="{8457799B-EB45-4086-A98A-D1CE2082BE67}"/>
    <cellStyle name="40% - Accent1 16 2" xfId="4185" xr:uid="{6BBCFF0F-DD51-4EB4-9F22-F58FDE747C87}"/>
    <cellStyle name="40% - Accent1 16 2 10" xfId="23988" xr:uid="{5318A0D8-C952-48EC-AB47-18CB980FC8D9}"/>
    <cellStyle name="40% - Accent1 16 2 11" xfId="6550" xr:uid="{721A2AA9-6E35-4127-BA8E-63FFE94ED846}"/>
    <cellStyle name="40% - Accent1 16 2 12" xfId="32274" xr:uid="{5459ADF5-2307-4EF1-9235-F3348DAD3AC9}"/>
    <cellStyle name="40% - Accent1 16 2 2" xfId="9734" xr:uid="{C6CEB515-8A9A-434E-9C13-0D7D441CF831}"/>
    <cellStyle name="40% - Accent1 16 2 2 2" xfId="11718" xr:uid="{71FDF2E9-A987-48EA-AE18-2FFE76B5F6FC}"/>
    <cellStyle name="40% - Accent1 16 2 2 2 2" xfId="17670" xr:uid="{50A8AC77-5EA2-4B82-BEBF-E286F3D51B34}"/>
    <cellStyle name="40% - Accent1 16 2 2 2 3" xfId="27232" xr:uid="{0798E850-7FA7-4DCA-8927-B736A5A1B78B}"/>
    <cellStyle name="40% - Accent1 16 2 2 3" xfId="15686" xr:uid="{B82D669C-17A4-4096-BC13-2225990593D1}"/>
    <cellStyle name="40% - Accent1 16 2 2 3 2" xfId="29868" xr:uid="{8BAF5AAA-A385-406B-B646-62EC5CDBBF15}"/>
    <cellStyle name="40% - Accent1 16 2 2 4" xfId="21278" xr:uid="{4B42AF69-D363-4C21-881C-7C5EA9147B21}"/>
    <cellStyle name="40% - Accent1 16 2 2 5" xfId="25248" xr:uid="{AC20AB8B-A8CF-4129-9451-FAF54EF3507A}"/>
    <cellStyle name="40% - Accent1 16 2 3" xfId="10458" xr:uid="{BBC10193-BFE8-496D-931E-FEA511B6FAD9}"/>
    <cellStyle name="40% - Accent1 16 2 3 2" xfId="16410" xr:uid="{2DD988B6-866E-4521-8912-88788B2005FB}"/>
    <cellStyle name="40% - Accent1 16 2 3 2 2" xfId="29869" xr:uid="{365537B4-E844-487F-963E-CC032DA8F738}"/>
    <cellStyle name="40% - Accent1 16 2 3 3" xfId="21279" xr:uid="{A93DE528-B8C3-4D3A-BA72-48ADB2C987DB}"/>
    <cellStyle name="40% - Accent1 16 2 3 4" xfId="25972" xr:uid="{20BFB8FE-1F70-48B0-957F-4E8F69508D9A}"/>
    <cellStyle name="40% - Accent1 16 2 4" xfId="12442" xr:uid="{C27731B1-3123-472A-A7B5-7578B1A854C7}"/>
    <cellStyle name="40% - Accent1 16 2 4 2" xfId="14426" xr:uid="{097073ED-D544-4481-8EE6-083B87E1F603}"/>
    <cellStyle name="40% - Accent1 16 2 4 3" xfId="27956" xr:uid="{97E198B1-CE76-4C34-AC95-320401234678}"/>
    <cellStyle name="40% - Accent1 16 2 5" xfId="8474" xr:uid="{68F808D7-C199-43AA-8DD6-46759B28229A}"/>
    <cellStyle name="40% - Accent1 16 2 5 2" xfId="29867" xr:uid="{54168039-1D85-4D93-83E5-81DEAC7CB028}"/>
    <cellStyle name="40% - Accent1 16 2 6" xfId="13702" xr:uid="{186CAFC9-CC7E-46CE-B6DB-5A99156B3E17}"/>
    <cellStyle name="40% - Accent1 16 2 7" xfId="18447" xr:uid="{F7A6D68D-4165-4859-8E9D-361D8130B144}"/>
    <cellStyle name="40% - Accent1 16 2 8" xfId="19707" xr:uid="{D193BC47-6207-43D8-AB49-9D6774965F89}"/>
    <cellStyle name="40% - Accent1 16 2 9" xfId="21280" xr:uid="{E00D314C-A9D9-4481-993C-31EA96062C2A}"/>
    <cellStyle name="40% - Accent1 16 3" xfId="9255" xr:uid="{B54B99AB-89C0-4F04-AE74-F109A70FC8EE}"/>
    <cellStyle name="40% - Accent1 16 3 2" xfId="11239" xr:uid="{0A40A48C-F5B4-44BE-98BA-8EC26EDFEC06}"/>
    <cellStyle name="40% - Accent1 16 3 2 2" xfId="17191" xr:uid="{A4EB3E12-4EF6-431C-B289-DD8791B4DFAB}"/>
    <cellStyle name="40% - Accent1 16 3 2 3" xfId="26753" xr:uid="{CB4626C9-BB06-4974-BA47-75BA7BC80F13}"/>
    <cellStyle name="40% - Accent1 16 3 3" xfId="15207" xr:uid="{9D33BC46-F331-49DF-9940-88E56D5707DE}"/>
    <cellStyle name="40% - Accent1 16 3 3 2" xfId="29870" xr:uid="{0A4FF4B4-6161-4335-B61B-91790D8D7EE4}"/>
    <cellStyle name="40% - Accent1 16 3 4" xfId="21281" xr:uid="{9ED7919A-9165-4566-939F-21D47A95F6F1}"/>
    <cellStyle name="40% - Accent1 16 3 5" xfId="24769" xr:uid="{D2337DD3-D024-4101-B796-6BB4AB7E1F86}"/>
    <cellStyle name="40% - Accent1 16 4" xfId="10457" xr:uid="{FFFDDE23-7377-49C9-9605-F0D0775D8356}"/>
    <cellStyle name="40% - Accent1 16 4 2" xfId="16409" xr:uid="{9264EAD8-5C03-49CF-8B00-A81F8FAE181F}"/>
    <cellStyle name="40% - Accent1 16 4 2 2" xfId="29871" xr:uid="{E2C4B071-7D13-4269-B83D-2AAF41A56742}"/>
    <cellStyle name="40% - Accent1 16 4 3" xfId="21282" xr:uid="{A9CB4AA3-8403-424E-A56B-972D26CF77F2}"/>
    <cellStyle name="40% - Accent1 16 4 4" xfId="25971" xr:uid="{5EFBD3E1-60C1-4907-9D04-E9B8CAA4F67A}"/>
    <cellStyle name="40% - Accent1 16 5" xfId="12441" xr:uid="{6066DAF7-609C-4918-8FF7-1EB16823F6AE}"/>
    <cellStyle name="40% - Accent1 16 5 2" xfId="14425" xr:uid="{C18635DF-2FF4-4B1E-8F53-2FBD96A22EEF}"/>
    <cellStyle name="40% - Accent1 16 5 3" xfId="27955" xr:uid="{12C10487-7044-4BB7-9B50-443E31821974}"/>
    <cellStyle name="40% - Accent1 16 6" xfId="8473" xr:uid="{8339F39E-76FD-49ED-BD46-AA12B9152470}"/>
    <cellStyle name="40% - Accent1 16 6 2" xfId="29866" xr:uid="{78B13DD8-69E1-47BD-B827-CD078C9C2C75}"/>
    <cellStyle name="40% - Accent1 16 7" xfId="13223" xr:uid="{A99116B7-DBA4-4C2B-A656-07FEB9BA15C7}"/>
    <cellStyle name="40% - Accent1 16 8" xfId="18446" xr:uid="{FFC59972-2A4D-47B7-921E-9BD8AB0237A5}"/>
    <cellStyle name="40% - Accent1 16 9" xfId="19228" xr:uid="{102F31D1-69E2-4B18-8573-10D4B89E90FB}"/>
    <cellStyle name="40% - Accent1 17" xfId="4186" xr:uid="{92FFB882-FA84-46CB-8CB6-0BEE9F9873BF}"/>
    <cellStyle name="40% - Accent1 17 10" xfId="21283" xr:uid="{612DBF1F-80C5-4C88-8D24-67BD3F82D109}"/>
    <cellStyle name="40% - Accent1 17 11" xfId="23989" xr:uid="{7D3DFC24-59CD-466C-B820-7F73AD398E22}"/>
    <cellStyle name="40% - Accent1 17 12" xfId="6072" xr:uid="{C457EA58-4530-406E-B1F3-41156873B9C1}"/>
    <cellStyle name="40% - Accent1 17 13" xfId="32275" xr:uid="{BCD9149C-E6AD-41CE-AC47-F677D7213F18}"/>
    <cellStyle name="40% - Accent1 17 2" xfId="4187" xr:uid="{D4F8C6D2-3644-42B1-A73E-5C30E88399A8}"/>
    <cellStyle name="40% - Accent1 17 2 10" xfId="23990" xr:uid="{81FEBCE9-8955-44B6-BB2C-CB07FACE5A8C}"/>
    <cellStyle name="40% - Accent1 17 2 11" xfId="6551" xr:uid="{D8EC152C-E790-4D8D-9DDF-9EBD4D0CCC04}"/>
    <cellStyle name="40% - Accent1 17 2 12" xfId="32276" xr:uid="{B96AA7BF-2EC5-4704-836D-AF5EAF0EBDFD}"/>
    <cellStyle name="40% - Accent1 17 2 2" xfId="9735" xr:uid="{1D376461-4420-4803-B288-F2FCE4FDEE52}"/>
    <cellStyle name="40% - Accent1 17 2 2 2" xfId="11719" xr:uid="{EC7FCA54-5842-4A91-8FE9-3A3463CDE343}"/>
    <cellStyle name="40% - Accent1 17 2 2 2 2" xfId="17671" xr:uid="{6636F485-BEE3-45E8-9F59-35342149658E}"/>
    <cellStyle name="40% - Accent1 17 2 2 2 3" xfId="27233" xr:uid="{65F154DE-77B1-405C-9C9D-21181BA35A4F}"/>
    <cellStyle name="40% - Accent1 17 2 2 3" xfId="15687" xr:uid="{55F79DEC-8054-4B88-8AB0-EABE60EB9B69}"/>
    <cellStyle name="40% - Accent1 17 2 2 3 2" xfId="29874" xr:uid="{858C158C-69A6-4128-8963-73D998988920}"/>
    <cellStyle name="40% - Accent1 17 2 2 4" xfId="21284" xr:uid="{EEB462FF-FAF4-423A-99AB-1490745F9E5F}"/>
    <cellStyle name="40% - Accent1 17 2 2 5" xfId="25249" xr:uid="{6A228BE2-9915-4507-ADF1-4423FB29D363}"/>
    <cellStyle name="40% - Accent1 17 2 3" xfId="10460" xr:uid="{B8DB4D2A-FDA2-4AF2-B731-198F0E61B9FF}"/>
    <cellStyle name="40% - Accent1 17 2 3 2" xfId="16412" xr:uid="{61146EF9-C458-4DF4-999A-0D853CC56FE6}"/>
    <cellStyle name="40% - Accent1 17 2 3 2 2" xfId="29875" xr:uid="{43941B1C-8B95-4550-9C67-C79CC4057972}"/>
    <cellStyle name="40% - Accent1 17 2 3 3" xfId="21285" xr:uid="{1B2ABC43-76F0-4C4C-A7F6-9A8F0AD3B022}"/>
    <cellStyle name="40% - Accent1 17 2 3 4" xfId="25974" xr:uid="{BF1E663A-0C2E-4742-BD4A-DD5CC8C497C1}"/>
    <cellStyle name="40% - Accent1 17 2 4" xfId="12444" xr:uid="{6207AEF2-4A54-46C0-BB8F-F2F8D89B3CA9}"/>
    <cellStyle name="40% - Accent1 17 2 4 2" xfId="14428" xr:uid="{8F9A0279-17AA-421C-9ED0-127F59D0EF19}"/>
    <cellStyle name="40% - Accent1 17 2 4 3" xfId="27958" xr:uid="{F741DB81-FE1C-417C-9F60-1A8DD717E216}"/>
    <cellStyle name="40% - Accent1 17 2 5" xfId="8476" xr:uid="{E5FB7A2D-8167-41D2-895B-55AC7B27FB34}"/>
    <cellStyle name="40% - Accent1 17 2 5 2" xfId="29873" xr:uid="{3CA8AEBE-E530-4635-83CD-4795BE93A2AB}"/>
    <cellStyle name="40% - Accent1 17 2 6" xfId="13703" xr:uid="{D79A4CC5-6DB8-4583-8789-6097D5ABA4C9}"/>
    <cellStyle name="40% - Accent1 17 2 7" xfId="18449" xr:uid="{164372AF-DB81-4EC2-BA10-ACA8BAC13264}"/>
    <cellStyle name="40% - Accent1 17 2 8" xfId="19708" xr:uid="{42B6BC06-2F25-44F5-9BEB-EFD8FACE132E}"/>
    <cellStyle name="40% - Accent1 17 2 9" xfId="21286" xr:uid="{3BE9C581-D279-41E1-99BC-E00D80988B1C}"/>
    <cellStyle name="40% - Accent1 17 3" xfId="9256" xr:uid="{3EAFA01A-F98C-434D-A0AD-B5FACD632C44}"/>
    <cellStyle name="40% - Accent1 17 3 2" xfId="11240" xr:uid="{B78DDED7-902E-422C-BC84-8D3A16594D4C}"/>
    <cellStyle name="40% - Accent1 17 3 2 2" xfId="17192" xr:uid="{8CE37C0B-34AB-459E-8D23-080F4F562B97}"/>
    <cellStyle name="40% - Accent1 17 3 2 3" xfId="26754" xr:uid="{B3D1F566-B3AC-4B22-84E0-558F032EF12A}"/>
    <cellStyle name="40% - Accent1 17 3 3" xfId="15208" xr:uid="{81452067-173C-49AF-A0BB-5A075D740AE7}"/>
    <cellStyle name="40% - Accent1 17 3 3 2" xfId="29876" xr:uid="{9688A1B1-B692-4018-A305-CBF486466F51}"/>
    <cellStyle name="40% - Accent1 17 3 4" xfId="21287" xr:uid="{182B167A-57D6-48D8-BD10-7AE247305000}"/>
    <cellStyle name="40% - Accent1 17 3 5" xfId="24770" xr:uid="{2DFF18DC-5922-42D8-8D6B-E2DCD460E911}"/>
    <cellStyle name="40% - Accent1 17 4" xfId="10459" xr:uid="{0DF4AA04-984B-45F9-AD30-C6A355E870D4}"/>
    <cellStyle name="40% - Accent1 17 4 2" xfId="16411" xr:uid="{BC802BB2-CB5A-4EA0-ADCE-52EF9CEA4423}"/>
    <cellStyle name="40% - Accent1 17 4 2 2" xfId="29877" xr:uid="{FA76BC3B-3668-46AF-85CB-DC058A2CB6B4}"/>
    <cellStyle name="40% - Accent1 17 4 3" xfId="21288" xr:uid="{6ABEB249-4197-4F05-BF95-8E77077C4EC9}"/>
    <cellStyle name="40% - Accent1 17 4 4" xfId="25973" xr:uid="{E88CB3EA-8C10-47AB-9212-EEE2D2435931}"/>
    <cellStyle name="40% - Accent1 17 5" xfId="12443" xr:uid="{56AFC2DE-1DE2-4BAB-9FB8-814B1F01B208}"/>
    <cellStyle name="40% - Accent1 17 5 2" xfId="14427" xr:uid="{F1347B71-C89F-42DD-9951-9E8DAFE19249}"/>
    <cellStyle name="40% - Accent1 17 5 3" xfId="27957" xr:uid="{606F6B67-4394-4B9E-B5D1-31C96A583717}"/>
    <cellStyle name="40% - Accent1 17 6" xfId="8475" xr:uid="{A3A95AB3-15CB-4EEC-98A7-09AB38C4E857}"/>
    <cellStyle name="40% - Accent1 17 6 2" xfId="29872" xr:uid="{AAEFA3A4-4BA2-4D24-9703-48014AD820CF}"/>
    <cellStyle name="40% - Accent1 17 7" xfId="13224" xr:uid="{5347B8B4-2B6A-4CD6-AF1A-3AEE90E8253C}"/>
    <cellStyle name="40% - Accent1 17 8" xfId="18448" xr:uid="{3840CC36-27D1-4401-AD36-5CD0BA9A00E0}"/>
    <cellStyle name="40% - Accent1 17 9" xfId="19229" xr:uid="{2C8552E2-C0A3-4845-87A4-B5EFAC583779}"/>
    <cellStyle name="40% - Accent1 18" xfId="4188" xr:uid="{A828A2FB-688A-469B-B841-23B758A396F3}"/>
    <cellStyle name="40% - Accent1 18 10" xfId="21289" xr:uid="{617F7F98-87C3-4777-99AE-EDC0C072780D}"/>
    <cellStyle name="40% - Accent1 18 11" xfId="23991" xr:uid="{011C5DB8-F776-4940-A5D1-026EB8538274}"/>
    <cellStyle name="40% - Accent1 18 12" xfId="6073" xr:uid="{47C0BCCD-E38E-40CA-A9DA-3E68AEA2C645}"/>
    <cellStyle name="40% - Accent1 18 13" xfId="32277" xr:uid="{3EFEE7B7-FCBB-4DC7-9F8C-66543EEC580F}"/>
    <cellStyle name="40% - Accent1 18 2" xfId="4189" xr:uid="{7691D852-69E4-465F-BC20-A9A2E375B407}"/>
    <cellStyle name="40% - Accent1 18 2 10" xfId="23992" xr:uid="{FA65762A-E0DC-4E0B-9882-B0FBECCDF603}"/>
    <cellStyle name="40% - Accent1 18 2 11" xfId="6552" xr:uid="{F0CB0216-18A0-4B28-8A7A-12CA0F2F2D65}"/>
    <cellStyle name="40% - Accent1 18 2 12" xfId="32278" xr:uid="{CDA89875-0544-4208-B3CE-B3FDF0115F06}"/>
    <cellStyle name="40% - Accent1 18 2 2" xfId="9736" xr:uid="{BF7513BB-1704-451E-B945-CE11A4B443FF}"/>
    <cellStyle name="40% - Accent1 18 2 2 2" xfId="11720" xr:uid="{23588A4A-C0D3-4AA2-A272-12727B07509B}"/>
    <cellStyle name="40% - Accent1 18 2 2 2 2" xfId="17672" xr:uid="{3FD219F2-979A-4C0A-B17E-A1F5BE4FF52A}"/>
    <cellStyle name="40% - Accent1 18 2 2 2 3" xfId="27234" xr:uid="{73D2D935-BE49-468C-84C2-7BF32E2692AA}"/>
    <cellStyle name="40% - Accent1 18 2 2 3" xfId="15688" xr:uid="{A5C8EB83-6646-4E0D-9460-546EF426CC26}"/>
    <cellStyle name="40% - Accent1 18 2 2 3 2" xfId="29880" xr:uid="{8ABBE067-3C9E-4B20-9C87-200905B30C48}"/>
    <cellStyle name="40% - Accent1 18 2 2 4" xfId="21290" xr:uid="{CB0870A0-4EA7-49FC-B0E2-AC65DF296F22}"/>
    <cellStyle name="40% - Accent1 18 2 2 5" xfId="25250" xr:uid="{4519A0DB-636B-47AB-84FA-43B8D46FD070}"/>
    <cellStyle name="40% - Accent1 18 2 3" xfId="10462" xr:uid="{5A4F4B4B-B250-4EF7-A3E2-019DF5A58154}"/>
    <cellStyle name="40% - Accent1 18 2 3 2" xfId="16414" xr:uid="{40C0B811-6B17-4AF0-B068-65DF4A28639E}"/>
    <cellStyle name="40% - Accent1 18 2 3 2 2" xfId="29881" xr:uid="{24E90AE7-2EC1-4924-A8F1-1BC32CD8866E}"/>
    <cellStyle name="40% - Accent1 18 2 3 3" xfId="21291" xr:uid="{336C71AD-77BA-4B1E-883C-7458CFB92ED3}"/>
    <cellStyle name="40% - Accent1 18 2 3 4" xfId="25976" xr:uid="{DE5955FB-1FA4-44AA-B215-89AA2C9B62D9}"/>
    <cellStyle name="40% - Accent1 18 2 4" xfId="12446" xr:uid="{75C01866-7E1E-4F09-AAD5-1A909AFD2307}"/>
    <cellStyle name="40% - Accent1 18 2 4 2" xfId="14430" xr:uid="{F164DFF7-97A3-49CF-A6F1-A47E9AD9260A}"/>
    <cellStyle name="40% - Accent1 18 2 4 3" xfId="27960" xr:uid="{EFEB1D98-455A-43A2-BAAE-FC2979761AD1}"/>
    <cellStyle name="40% - Accent1 18 2 5" xfId="8478" xr:uid="{F31005BD-9319-4098-BD4C-9535783E95FD}"/>
    <cellStyle name="40% - Accent1 18 2 5 2" xfId="29879" xr:uid="{B2A6E3E9-3D58-4C7D-912C-896EA6515E6F}"/>
    <cellStyle name="40% - Accent1 18 2 6" xfId="13704" xr:uid="{1EFDB6D4-CF70-4B32-A78B-654DCE4D2A19}"/>
    <cellStyle name="40% - Accent1 18 2 7" xfId="18451" xr:uid="{D4DBA545-CB31-4AC4-9A1C-AD89529FAF13}"/>
    <cellStyle name="40% - Accent1 18 2 8" xfId="19709" xr:uid="{E60B0148-3EE8-417F-ADEE-39A7EE91F43E}"/>
    <cellStyle name="40% - Accent1 18 2 9" xfId="21292" xr:uid="{C2ACC567-32FC-45F5-8E20-2ED4B615A4F4}"/>
    <cellStyle name="40% - Accent1 18 3" xfId="9257" xr:uid="{005D7C7E-5535-4404-868F-2A1EEC8FC1FA}"/>
    <cellStyle name="40% - Accent1 18 3 2" xfId="11241" xr:uid="{0641FF8D-A115-44C7-910A-742986E96221}"/>
    <cellStyle name="40% - Accent1 18 3 2 2" xfId="17193" xr:uid="{909974E1-FBB2-4D87-987A-EF592FA87FEC}"/>
    <cellStyle name="40% - Accent1 18 3 2 3" xfId="26755" xr:uid="{8ED50CE2-D118-43E3-A94F-9C526E3CBD5E}"/>
    <cellStyle name="40% - Accent1 18 3 3" xfId="15209" xr:uid="{865F7F6D-ED33-42C1-832E-938D74C26CAB}"/>
    <cellStyle name="40% - Accent1 18 3 3 2" xfId="29882" xr:uid="{403F0509-CFBE-4CA3-8392-39A6B15FE8B5}"/>
    <cellStyle name="40% - Accent1 18 3 4" xfId="21293" xr:uid="{0F3BA116-5581-4D18-8F3A-38E402BEB6D3}"/>
    <cellStyle name="40% - Accent1 18 3 5" xfId="24771" xr:uid="{404F7995-1329-425B-BF65-12B09ACBFF25}"/>
    <cellStyle name="40% - Accent1 18 4" xfId="10461" xr:uid="{0E0BB626-490B-4C98-BE91-3A84F5205144}"/>
    <cellStyle name="40% - Accent1 18 4 2" xfId="16413" xr:uid="{35073987-E57D-4009-842C-5947F7F6B9A2}"/>
    <cellStyle name="40% - Accent1 18 4 2 2" xfId="29883" xr:uid="{289348BA-4722-47DE-A2CD-AB9582EE43C9}"/>
    <cellStyle name="40% - Accent1 18 4 3" xfId="21294" xr:uid="{A64C1FD3-C85F-4507-A7E5-35521C58F376}"/>
    <cellStyle name="40% - Accent1 18 4 4" xfId="25975" xr:uid="{473462D3-E3F1-49C6-86EF-09D782079235}"/>
    <cellStyle name="40% - Accent1 18 5" xfId="12445" xr:uid="{7F43B520-5ECA-4583-8A75-FA6730AEFD90}"/>
    <cellStyle name="40% - Accent1 18 5 2" xfId="14429" xr:uid="{11E3A32C-1DC4-493D-8EED-1D4CC33FC3B6}"/>
    <cellStyle name="40% - Accent1 18 5 3" xfId="27959" xr:uid="{245090CC-36DE-4152-9AAA-78A6334C1748}"/>
    <cellStyle name="40% - Accent1 18 6" xfId="8477" xr:uid="{EEF190E3-44A3-4C95-80CE-A1BF3BCBBCDD}"/>
    <cellStyle name="40% - Accent1 18 6 2" xfId="29878" xr:uid="{44D83F9E-67D9-44F7-B969-A2890F04965F}"/>
    <cellStyle name="40% - Accent1 18 7" xfId="13225" xr:uid="{723885B8-5AFD-4F74-8B2C-2F879C310AE7}"/>
    <cellStyle name="40% - Accent1 18 8" xfId="18450" xr:uid="{41A1529A-0680-499C-AD19-6AAF5DA83ACA}"/>
    <cellStyle name="40% - Accent1 18 9" xfId="19230" xr:uid="{9A922D1F-30E5-46F1-B6AC-A2F4F47821AD}"/>
    <cellStyle name="40% - Accent1 19" xfId="4190" xr:uid="{00507B2E-912F-463F-93D8-FB59E1799D6F}"/>
    <cellStyle name="40% - Accent1 19 10" xfId="21295" xr:uid="{69D56D61-B72E-4E25-A849-A82C8EF9797D}"/>
    <cellStyle name="40% - Accent1 19 11" xfId="23993" xr:uid="{6259F5F4-C653-4608-A795-76B1CB0D7A09}"/>
    <cellStyle name="40% - Accent1 19 12" xfId="6074" xr:uid="{7D4C3DC9-B574-45E6-B3F9-C77DCCD9C381}"/>
    <cellStyle name="40% - Accent1 19 13" xfId="32279" xr:uid="{818E647A-F8F7-40FB-9284-F8D1850AB57C}"/>
    <cellStyle name="40% - Accent1 19 2" xfId="4191" xr:uid="{299CF2A3-CDE6-4332-B370-1862C752458E}"/>
    <cellStyle name="40% - Accent1 19 2 10" xfId="23994" xr:uid="{F72CC53B-B20C-4322-A564-C72C6F8550F7}"/>
    <cellStyle name="40% - Accent1 19 2 11" xfId="6553" xr:uid="{3FE17BFF-18E9-42ED-974C-56F3929FF125}"/>
    <cellStyle name="40% - Accent1 19 2 12" xfId="32280" xr:uid="{C5BD9184-5EFF-4F11-97B1-BFE2555011A8}"/>
    <cellStyle name="40% - Accent1 19 2 2" xfId="9737" xr:uid="{EFBECAF1-2260-4905-95F1-34703BBA2BF1}"/>
    <cellStyle name="40% - Accent1 19 2 2 2" xfId="11721" xr:uid="{E4AEA409-DF81-4168-9E6E-BA04F7CA616D}"/>
    <cellStyle name="40% - Accent1 19 2 2 2 2" xfId="17673" xr:uid="{4174AD2F-40A6-4F93-AFC0-0F5C6B64457F}"/>
    <cellStyle name="40% - Accent1 19 2 2 2 3" xfId="27235" xr:uid="{572059F2-7342-451C-B379-589EBC43FA43}"/>
    <cellStyle name="40% - Accent1 19 2 2 3" xfId="15689" xr:uid="{A0E7F7EA-3209-4ADA-B805-5864220C6665}"/>
    <cellStyle name="40% - Accent1 19 2 2 3 2" xfId="29886" xr:uid="{DAB5FFDF-5473-4518-9A13-E5B39236C858}"/>
    <cellStyle name="40% - Accent1 19 2 2 4" xfId="21296" xr:uid="{5B4F56AB-9936-495C-8BAF-5EB5FB295949}"/>
    <cellStyle name="40% - Accent1 19 2 2 5" xfId="25251" xr:uid="{AFBA4EC2-B4E1-4F98-B569-B9C1BC05EEC1}"/>
    <cellStyle name="40% - Accent1 19 2 3" xfId="10464" xr:uid="{50AD96ED-FA5C-4A7B-9C3C-3D654A0743C7}"/>
    <cellStyle name="40% - Accent1 19 2 3 2" xfId="16416" xr:uid="{58B9DC7F-A80D-403E-8677-CD904D9A50E1}"/>
    <cellStyle name="40% - Accent1 19 2 3 2 2" xfId="29887" xr:uid="{6121450E-DDE0-46D5-9BE4-3B2AAD073B8A}"/>
    <cellStyle name="40% - Accent1 19 2 3 3" xfId="21297" xr:uid="{92BA52BD-F75E-476C-AE54-11CD5D2DE3A8}"/>
    <cellStyle name="40% - Accent1 19 2 3 4" xfId="25978" xr:uid="{8C7C73F3-E7CF-4472-B5E4-6FFD7C234BBA}"/>
    <cellStyle name="40% - Accent1 19 2 4" xfId="12448" xr:uid="{09F1F3C2-3D02-421F-80EF-2C6FA8AC2944}"/>
    <cellStyle name="40% - Accent1 19 2 4 2" xfId="14432" xr:uid="{07EFF153-4AB0-4BAE-BCFF-8256DDF615B0}"/>
    <cellStyle name="40% - Accent1 19 2 4 3" xfId="27962" xr:uid="{88E6D9CD-0B33-4B30-9B1F-6E4773F6149C}"/>
    <cellStyle name="40% - Accent1 19 2 5" xfId="8480" xr:uid="{5B2F57DE-10F3-4DAC-8DB4-E623A0741D55}"/>
    <cellStyle name="40% - Accent1 19 2 5 2" xfId="29885" xr:uid="{D2553396-6B9E-41FC-A7A7-2B0BF9C8F0A0}"/>
    <cellStyle name="40% - Accent1 19 2 6" xfId="13705" xr:uid="{8F199E90-5636-4260-A1CC-49DD0579C7B2}"/>
    <cellStyle name="40% - Accent1 19 2 7" xfId="18453" xr:uid="{1E465905-FCA0-4C56-BA70-21F3F0FCA726}"/>
    <cellStyle name="40% - Accent1 19 2 8" xfId="19710" xr:uid="{2418367B-C356-47C7-A6D2-2574D51E66D1}"/>
    <cellStyle name="40% - Accent1 19 2 9" xfId="21298" xr:uid="{66F268D9-00F2-4C1E-89D0-7E1041886943}"/>
    <cellStyle name="40% - Accent1 19 3" xfId="9258" xr:uid="{93538F7F-3E4B-4D49-A04F-4DFC9D9F4686}"/>
    <cellStyle name="40% - Accent1 19 3 2" xfId="11242" xr:uid="{8E18939C-7C1C-4C45-80A0-8F62DEA42A2A}"/>
    <cellStyle name="40% - Accent1 19 3 2 2" xfId="17194" xr:uid="{AC082FD6-DA9B-4664-BE26-AB3593D2671E}"/>
    <cellStyle name="40% - Accent1 19 3 2 3" xfId="26756" xr:uid="{C0D64653-739E-43C8-8EDD-1C332FAE4C98}"/>
    <cellStyle name="40% - Accent1 19 3 3" xfId="15210" xr:uid="{15222C76-7B1D-4699-BA5C-0A45584D674D}"/>
    <cellStyle name="40% - Accent1 19 3 3 2" xfId="29888" xr:uid="{B89C0B65-5988-44AF-B6DF-C84273565CAC}"/>
    <cellStyle name="40% - Accent1 19 3 4" xfId="21299" xr:uid="{D082F77F-2546-4170-9206-7284AE74D615}"/>
    <cellStyle name="40% - Accent1 19 3 5" xfId="24772" xr:uid="{C2D8B64E-4F4C-4085-B373-ADB9F7A64EE4}"/>
    <cellStyle name="40% - Accent1 19 4" xfId="10463" xr:uid="{7D5DB8C8-58EF-4164-84D0-4CFED4C3EA78}"/>
    <cellStyle name="40% - Accent1 19 4 2" xfId="16415" xr:uid="{4A608110-F3F6-4A1E-8644-4FB2824A81E4}"/>
    <cellStyle name="40% - Accent1 19 4 2 2" xfId="29889" xr:uid="{C294DEA2-051D-4ED0-8720-346F82E48FEB}"/>
    <cellStyle name="40% - Accent1 19 4 3" xfId="21300" xr:uid="{61AA67A1-FE5B-45C5-9302-81251334961D}"/>
    <cellStyle name="40% - Accent1 19 4 4" xfId="25977" xr:uid="{5E35BF6A-8E8B-4623-B091-D2EF426E1748}"/>
    <cellStyle name="40% - Accent1 19 5" xfId="12447" xr:uid="{59261E59-B726-43E3-BCAF-AD85B305D18D}"/>
    <cellStyle name="40% - Accent1 19 5 2" xfId="14431" xr:uid="{144CCC9E-6CEC-44A0-808F-38AC6F61408A}"/>
    <cellStyle name="40% - Accent1 19 5 3" xfId="27961" xr:uid="{A8D1EA2C-2A20-4D7C-A5F5-E597705393F8}"/>
    <cellStyle name="40% - Accent1 19 6" xfId="8479" xr:uid="{9916F456-A229-44B9-B1FE-B56000ACED01}"/>
    <cellStyle name="40% - Accent1 19 6 2" xfId="29884" xr:uid="{889BD859-6C66-4313-A27A-7C871F3E537F}"/>
    <cellStyle name="40% - Accent1 19 7" xfId="13226" xr:uid="{E62B3E12-5D58-4CB9-8CC4-3C858A62622D}"/>
    <cellStyle name="40% - Accent1 19 8" xfId="18452" xr:uid="{214023BA-99FF-4480-9F5E-128725C34C47}"/>
    <cellStyle name="40% - Accent1 19 9" xfId="19231" xr:uid="{F0F17C93-5DA9-428F-88E5-FB9D0C5EAD4B}"/>
    <cellStyle name="40% - Accent1 2" xfId="160" xr:uid="{00000000-0005-0000-0000-00009F000000}"/>
    <cellStyle name="40% - Accent1 2 10" xfId="19232" xr:uid="{6C618D88-7816-490F-8DE6-2BA59228686F}"/>
    <cellStyle name="40% - Accent1 2 11" xfId="21301" xr:uid="{ACB7F7C5-06B4-4C19-9B9F-C772F93E2430}"/>
    <cellStyle name="40% - Accent1 2 12" xfId="23995" xr:uid="{126C054C-9EA2-4EA0-BC63-405D09173497}"/>
    <cellStyle name="40% - Accent1 2 13" xfId="6075" xr:uid="{83855D10-A218-4F09-A24D-5EEDE3C87703}"/>
    <cellStyle name="40% - Accent1 2 14" xfId="32281" xr:uid="{A16AD70C-FF48-4733-A5A7-B2C73421D3AF}"/>
    <cellStyle name="40% - Accent1 2 15" xfId="4192" xr:uid="{D4ABF111-A649-4967-B3C0-D2F827B4438B}"/>
    <cellStyle name="40% - Accent1 2 2" xfId="161" xr:uid="{00000000-0005-0000-0000-0000A0000000}"/>
    <cellStyle name="40% - Accent1 2 2 10" xfId="21302" xr:uid="{57163BC2-6CF5-45D1-BE55-DC3800889304}"/>
    <cellStyle name="40% - Accent1 2 2 11" xfId="23996" xr:uid="{57F97799-243D-46B2-AD60-2CFD6AB7CA2A}"/>
    <cellStyle name="40% - Accent1 2 2 12" xfId="6076" xr:uid="{8820E96B-8B06-436C-9363-AC1C91867BA8}"/>
    <cellStyle name="40% - Accent1 2 2 13" xfId="32282" xr:uid="{193B7D48-E92F-4BDB-8B77-4631AFA9CD7B}"/>
    <cellStyle name="40% - Accent1 2 2 14" xfId="4193" xr:uid="{5B45D0CF-7395-4760-9A2B-F58E396F24B3}"/>
    <cellStyle name="40% - Accent1 2 2 2" xfId="162" xr:uid="{00000000-0005-0000-0000-0000A1000000}"/>
    <cellStyle name="40% - Accent1 2 2 2 10" xfId="23997" xr:uid="{FAE0763E-9A75-41EE-A444-CF702BC6F7A4}"/>
    <cellStyle name="40% - Accent1 2 2 2 11" xfId="6554" xr:uid="{1D02615A-E0CF-43E9-AB61-D3E985E19877}"/>
    <cellStyle name="40% - Accent1 2 2 2 12" xfId="32283" xr:uid="{BB464454-ED03-4797-B9A6-FEE461C5FF88}"/>
    <cellStyle name="40% - Accent1 2 2 2 13" xfId="4194" xr:uid="{EBEF4E9F-CE6C-4DF8-B347-41163CDBE625}"/>
    <cellStyle name="40% - Accent1 2 2 2 2" xfId="9738" xr:uid="{39FAD6F2-E7EB-4D0E-BA25-191AAD254F05}"/>
    <cellStyle name="40% - Accent1 2 2 2 2 2" xfId="11722" xr:uid="{C59C0851-C9B8-4658-B6B1-104A2A221886}"/>
    <cellStyle name="40% - Accent1 2 2 2 2 2 2" xfId="17674" xr:uid="{CADF2890-3A42-4436-B413-405E58F01204}"/>
    <cellStyle name="40% - Accent1 2 2 2 2 2 3" xfId="27236" xr:uid="{160D582A-BEE2-461C-84E6-544EC6361673}"/>
    <cellStyle name="40% - Accent1 2 2 2 2 3" xfId="15690" xr:uid="{C661C3F4-779A-4348-A4FC-B2626FB327A6}"/>
    <cellStyle name="40% - Accent1 2 2 2 2 3 2" xfId="29893" xr:uid="{5E910372-385A-48E3-A909-00BA43CA5CD1}"/>
    <cellStyle name="40% - Accent1 2 2 2 2 4" xfId="21303" xr:uid="{EAC2B5A7-D716-421B-A45A-3C1C0DFE0B7B}"/>
    <cellStyle name="40% - Accent1 2 2 2 2 5" xfId="25252" xr:uid="{60F16AB8-FA7B-46E9-BA08-B6E8157DDDFD}"/>
    <cellStyle name="40% - Accent1 2 2 2 3" xfId="10467" xr:uid="{E40B3E39-5F97-4F67-ACA9-501837E3F230}"/>
    <cellStyle name="40% - Accent1 2 2 2 3 2" xfId="16419" xr:uid="{0500F412-063E-4361-B90B-7F7A324C8125}"/>
    <cellStyle name="40% - Accent1 2 2 2 3 2 2" xfId="29894" xr:uid="{B58A9C8F-07B1-4469-8A3D-E2161F581E17}"/>
    <cellStyle name="40% - Accent1 2 2 2 3 3" xfId="21304" xr:uid="{96E4E818-D9D4-450A-96B5-8DCFA0FA87FE}"/>
    <cellStyle name="40% - Accent1 2 2 2 3 4" xfId="25981" xr:uid="{A59A5EEE-B863-4571-8036-384DA40978DD}"/>
    <cellStyle name="40% - Accent1 2 2 2 4" xfId="12451" xr:uid="{E8823349-C247-48EE-BE51-664DA4E75EC8}"/>
    <cellStyle name="40% - Accent1 2 2 2 4 2" xfId="14435" xr:uid="{92EDBE7A-A3B4-4EDE-BCD2-B6E52463F2F0}"/>
    <cellStyle name="40% - Accent1 2 2 2 4 3" xfId="27965" xr:uid="{98A7A554-7FD1-4111-AD1A-8E7ED392A32B}"/>
    <cellStyle name="40% - Accent1 2 2 2 5" xfId="8483" xr:uid="{62C4A161-517A-4A5F-B399-C8ABF4932AC7}"/>
    <cellStyle name="40% - Accent1 2 2 2 5 2" xfId="29892" xr:uid="{C528A115-C849-4D54-8FB0-09CD90AEE12F}"/>
    <cellStyle name="40% - Accent1 2 2 2 6" xfId="13706" xr:uid="{ED42EBCB-28C6-451D-AC44-21562001CF6A}"/>
    <cellStyle name="40% - Accent1 2 2 2 7" xfId="18456" xr:uid="{245ABC60-083D-4F2A-9AED-0821D21CB287}"/>
    <cellStyle name="40% - Accent1 2 2 2 8" xfId="19711" xr:uid="{F3E2EF48-315B-4E31-91CF-448B237BA0FA}"/>
    <cellStyle name="40% - Accent1 2 2 2 9" xfId="21305" xr:uid="{6F56B8C2-CECD-4732-BAFB-A4301DC6D909}"/>
    <cellStyle name="40% - Accent1 2 2 3" xfId="163" xr:uid="{00000000-0005-0000-0000-0000A2000000}"/>
    <cellStyle name="40% - Accent1 2 2 3 2" xfId="11244" xr:uid="{5C50425E-A29C-45EE-917F-731D65C5CA0A}"/>
    <cellStyle name="40% - Accent1 2 2 3 2 2" xfId="17196" xr:uid="{EBCDAD0B-CA25-4D5B-B3F4-9B87780C55C7}"/>
    <cellStyle name="40% - Accent1 2 2 3 2 3" xfId="26758" xr:uid="{CC46D7E5-55BC-4508-8038-4246E0310DBF}"/>
    <cellStyle name="40% - Accent1 2 2 3 3" xfId="9260" xr:uid="{A5761BA2-B649-424B-8C88-AF59E1F85380}"/>
    <cellStyle name="40% - Accent1 2 2 3 3 2" xfId="29895" xr:uid="{B0062B66-1247-4D81-B39E-553282977A9B}"/>
    <cellStyle name="40% - Accent1 2 2 3 4" xfId="15212" xr:uid="{456DB8DF-8D81-4F52-9993-E9F0E056E9FF}"/>
    <cellStyle name="40% - Accent1 2 2 3 5" xfId="21306" xr:uid="{6C94A4B2-AFE4-4E7B-8EAE-B655A26350BF}"/>
    <cellStyle name="40% - Accent1 2 2 3 6" xfId="24774" xr:uid="{96CC5E7B-64FF-491E-805C-8F913F0EBD87}"/>
    <cellStyle name="40% - Accent1 2 2 3 7" xfId="6949" xr:uid="{EB278421-9244-4C4B-B6DC-CA1AFAF0D71D}"/>
    <cellStyle name="40% - Accent1 2 2 4" xfId="164" xr:uid="{00000000-0005-0000-0000-0000A3000000}"/>
    <cellStyle name="40% - Accent1 2 2 4 2" xfId="16418" xr:uid="{77F17E9A-9713-4BD4-ABFF-AA792C21C2EA}"/>
    <cellStyle name="40% - Accent1 2 2 4 2 2" xfId="29896" xr:uid="{94B105E4-B253-4D2F-9F5A-AA19CF655C64}"/>
    <cellStyle name="40% - Accent1 2 2 4 3" xfId="21307" xr:uid="{A66CD86D-8B51-46E7-8AA2-D216CFBED48E}"/>
    <cellStyle name="40% - Accent1 2 2 4 4" xfId="25980" xr:uid="{F74F687E-2251-40B7-B30F-C9EEDB30F163}"/>
    <cellStyle name="40% - Accent1 2 2 4 5" xfId="10466" xr:uid="{35A9CE7E-1731-4153-8D4E-F68064027E83}"/>
    <cellStyle name="40% - Accent1 2 2 5" xfId="12450" xr:uid="{9C6B07CE-B5C5-4269-A874-E1FEECE1020B}"/>
    <cellStyle name="40% - Accent1 2 2 5 2" xfId="14434" xr:uid="{FDBDE8AB-CA26-490C-9ECD-A85A988BAD4F}"/>
    <cellStyle name="40% - Accent1 2 2 5 3" xfId="27964" xr:uid="{CEF238B2-2FF9-4F15-9E65-625E350DABE1}"/>
    <cellStyle name="40% - Accent1 2 2 6" xfId="8482" xr:uid="{08027AB9-F14D-4E50-8D94-67AA3AA01154}"/>
    <cellStyle name="40% - Accent1 2 2 6 2" xfId="29891" xr:uid="{064B0F7F-2A30-4294-B17A-30C77A22A1B3}"/>
    <cellStyle name="40% - Accent1 2 2 7" xfId="13228" xr:uid="{5453F1F0-E538-412E-95B6-A9E201E1522C}"/>
    <cellStyle name="40% - Accent1 2 2 8" xfId="18455" xr:uid="{65350232-BA84-4640-BA25-028F8DC6C10E}"/>
    <cellStyle name="40% - Accent1 2 2 9" xfId="19233" xr:uid="{25F04C1E-33B9-4D26-9A3A-9DAF5D610DEC}"/>
    <cellStyle name="40% - Accent1 2 3" xfId="165" xr:uid="{00000000-0005-0000-0000-0000A4000000}"/>
    <cellStyle name="40% - Accent1 2 3 10" xfId="23998" xr:uid="{4C946F0F-EAD9-41F7-BEE1-BB69956D2DD1}"/>
    <cellStyle name="40% - Accent1 2 3 11" xfId="6555" xr:uid="{3BDE2049-267C-4E1D-A340-0DF74F4CF41C}"/>
    <cellStyle name="40% - Accent1 2 3 12" xfId="32284" xr:uid="{7A0D6B0B-1C0D-40A3-AC8E-887F55BA1F86}"/>
    <cellStyle name="40% - Accent1 2 3 13" xfId="4195" xr:uid="{C78F61C9-2A55-4B96-8702-ACF6F36B1C3B}"/>
    <cellStyle name="40% - Accent1 2 3 2" xfId="166" xr:uid="{00000000-0005-0000-0000-0000A5000000}"/>
    <cellStyle name="40% - Accent1 2 3 2 2" xfId="11723" xr:uid="{A7B71AF1-19DF-4557-9E93-E71620C3DE23}"/>
    <cellStyle name="40% - Accent1 2 3 2 2 2" xfId="17675" xr:uid="{14FC5AEC-C3BA-4BCA-B06B-F8BD826C615F}"/>
    <cellStyle name="40% - Accent1 2 3 2 2 3" xfId="27237" xr:uid="{626D740E-7BE0-467E-9C17-43DF27B3BF0E}"/>
    <cellStyle name="40% - Accent1 2 3 2 3" xfId="9739" xr:uid="{B7B82C29-12F8-4328-A404-84B29F295A99}"/>
    <cellStyle name="40% - Accent1 2 3 2 3 2" xfId="29898" xr:uid="{29328A5E-F3C0-44D7-9B29-518676243DF2}"/>
    <cellStyle name="40% - Accent1 2 3 2 4" xfId="15691" xr:uid="{1CF14C86-240B-4310-99CC-4A66DB1C007C}"/>
    <cellStyle name="40% - Accent1 2 3 2 5" xfId="21308" xr:uid="{0ED25953-9F84-4F13-85B1-414FAB1CC536}"/>
    <cellStyle name="40% - Accent1 2 3 2 6" xfId="25253" xr:uid="{3CEDAEB3-581A-4BC2-9E1A-262CF1830244}"/>
    <cellStyle name="40% - Accent1 2 3 2 7" xfId="6950" xr:uid="{A23BCF8A-AA90-42D9-8F51-84B566F88079}"/>
    <cellStyle name="40% - Accent1 2 3 3" xfId="10468" xr:uid="{4670B185-6870-4E03-BDAD-F02B8FACE38F}"/>
    <cellStyle name="40% - Accent1 2 3 3 2" xfId="16420" xr:uid="{CCB35BDE-BBE4-496B-A60B-6C2301E5F6EA}"/>
    <cellStyle name="40% - Accent1 2 3 3 2 2" xfId="29899" xr:uid="{B52BB879-373F-42D5-88DB-4B23F2A84DE8}"/>
    <cellStyle name="40% - Accent1 2 3 3 3" xfId="21309" xr:uid="{0DCA41A3-6253-453C-98F8-BCA7D822E7C5}"/>
    <cellStyle name="40% - Accent1 2 3 3 4" xfId="25982" xr:uid="{429FD96F-3012-4E56-9E5D-2FB09AB952CE}"/>
    <cellStyle name="40% - Accent1 2 3 4" xfId="12452" xr:uid="{56E85726-227F-4134-A9A6-1FCF06FA18F0}"/>
    <cellStyle name="40% - Accent1 2 3 4 2" xfId="14436" xr:uid="{F5D31820-1B45-444B-AFBF-7E14C15EF6AE}"/>
    <cellStyle name="40% - Accent1 2 3 4 3" xfId="27966" xr:uid="{ACEB5DDD-0F1F-4076-BB90-DC8CCDDFADC7}"/>
    <cellStyle name="40% - Accent1 2 3 5" xfId="8484" xr:uid="{1F222142-5A81-4A81-8FE1-F521D35ABF9C}"/>
    <cellStyle name="40% - Accent1 2 3 5 2" xfId="29897" xr:uid="{5FF89254-4EB9-4930-9375-85BDB06704AD}"/>
    <cellStyle name="40% - Accent1 2 3 6" xfId="13707" xr:uid="{61EC132F-2DE2-4894-A243-5C3F5C24D150}"/>
    <cellStyle name="40% - Accent1 2 3 7" xfId="18457" xr:uid="{7976FF76-7CDC-4796-8D1C-4A86F8533D40}"/>
    <cellStyle name="40% - Accent1 2 3 8" xfId="19712" xr:uid="{12AE07A6-0F49-4602-86A6-37040A329CED}"/>
    <cellStyle name="40% - Accent1 2 3 9" xfId="21310" xr:uid="{B10E2466-E1F8-406D-A6B8-C03157A0B8A5}"/>
    <cellStyle name="40% - Accent1 2 4" xfId="167" xr:uid="{00000000-0005-0000-0000-0000A6000000}"/>
    <cellStyle name="40% - Accent1 2 4 2" xfId="11243" xr:uid="{5983ADA7-FEF7-4583-992E-62F36FD28EC0}"/>
    <cellStyle name="40% - Accent1 2 4 2 2" xfId="17195" xr:uid="{0502AE5C-6835-4994-8FDD-97E43266A194}"/>
    <cellStyle name="40% - Accent1 2 4 2 3" xfId="26757" xr:uid="{7B315E0E-2762-4725-8032-FEB5686A2820}"/>
    <cellStyle name="40% - Accent1 2 4 3" xfId="9259" xr:uid="{51103E3F-E56A-49CB-8870-993E52FF5CF1}"/>
    <cellStyle name="40% - Accent1 2 4 3 2" xfId="29900" xr:uid="{4920610A-6429-460B-8267-55E1DB637807}"/>
    <cellStyle name="40% - Accent1 2 4 4" xfId="15211" xr:uid="{9CE7C82C-567D-4324-B77A-E1ACFAD52504}"/>
    <cellStyle name="40% - Accent1 2 4 5" xfId="21311" xr:uid="{D5B5415C-E61E-44EA-8854-1CA809646822}"/>
    <cellStyle name="40% - Accent1 2 4 6" xfId="24773" xr:uid="{72398221-4D75-4769-BCD2-88860770A440}"/>
    <cellStyle name="40% - Accent1 2 4 7" xfId="6951" xr:uid="{DD8092DD-A37F-4CBD-96D6-AF23DF192EBF}"/>
    <cellStyle name="40% - Accent1 2 5" xfId="168" xr:uid="{00000000-0005-0000-0000-0000A7000000}"/>
    <cellStyle name="40% - Accent1 2 5 2" xfId="169" xr:uid="{00000000-0005-0000-0000-0000A8000000}"/>
    <cellStyle name="40% - Accent1 2 5 2 2" xfId="29901" xr:uid="{D33E5C39-DAF1-4E0E-BE84-0EBCEF91B1F1}"/>
    <cellStyle name="40% - Accent1 2 5 2 3" xfId="10465" xr:uid="{3325E4AE-F25C-45BB-B456-DBF90AAF70E2}"/>
    <cellStyle name="40% - Accent1 2 5 3" xfId="16417" xr:uid="{C5592C40-D265-42D9-B91E-E6F5C0308107}"/>
    <cellStyle name="40% - Accent1 2 5 4" xfId="21312" xr:uid="{0564198B-E5D9-4CB8-B87A-63F4B1EE8C44}"/>
    <cellStyle name="40% - Accent1 2 5 5" xfId="25979" xr:uid="{E592A1D4-4B4F-46A0-9D75-45F85D6CA289}"/>
    <cellStyle name="40% - Accent1 2 5 6" xfId="6952" xr:uid="{C5E5D79D-542F-4BCE-AE43-FA41A975F3CA}"/>
    <cellStyle name="40% - Accent1 2 6" xfId="6953" xr:uid="{2F6E58F5-F6F6-47D9-90B2-D5DD25F60959}"/>
    <cellStyle name="40% - Accent1 2 6 2" xfId="12449" xr:uid="{69B1B5DA-23BD-435E-AFBE-F8F42863E102}"/>
    <cellStyle name="40% - Accent1 2 6 3" xfId="14433" xr:uid="{2B0B3872-8A4D-4AF0-AA79-304653136AED}"/>
    <cellStyle name="40% - Accent1 2 6 4" xfId="27963" xr:uid="{4EDF99E0-C602-4895-9C8D-AF57DE084386}"/>
    <cellStyle name="40% - Accent1 2 7" xfId="8481" xr:uid="{67203E69-B83D-40F0-90A1-FF97F2320BEB}"/>
    <cellStyle name="40% - Accent1 2 7 2" xfId="29890" xr:uid="{A858D18C-DC7F-48D1-A357-FD7D2EE89815}"/>
    <cellStyle name="40% - Accent1 2 8" xfId="13227" xr:uid="{B5D0BBD5-A317-4163-AAC0-785E5232E20F}"/>
    <cellStyle name="40% - Accent1 2 9" xfId="18454" xr:uid="{0D592DAE-81A2-42AC-8A05-A1CC95AC05FC}"/>
    <cellStyle name="40% - Accent1 20" xfId="4196" xr:uid="{1F101C67-19F6-42E4-8E48-6CC71AC2C881}"/>
    <cellStyle name="40% - Accent1 20 10" xfId="21313" xr:uid="{64950634-11DC-4FFB-889D-EBD1B3061FE7}"/>
    <cellStyle name="40% - Accent1 20 11" xfId="23999" xr:uid="{169C42BA-77A4-4823-8E74-2AA1DB1B50EA}"/>
    <cellStyle name="40% - Accent1 20 12" xfId="6077" xr:uid="{E75CD0D4-3D44-4A37-A45B-93CBB7E6ECEC}"/>
    <cellStyle name="40% - Accent1 20 13" xfId="32285" xr:uid="{416ECCAF-D06A-4F38-A1DE-E59438D0C531}"/>
    <cellStyle name="40% - Accent1 20 2" xfId="4197" xr:uid="{C24DA85C-5ECF-496E-B8DD-3CCF4D3B3F4B}"/>
    <cellStyle name="40% - Accent1 20 2 10" xfId="24000" xr:uid="{A8595353-76F9-4664-8F7F-05E6F99CD7DC}"/>
    <cellStyle name="40% - Accent1 20 2 11" xfId="6556" xr:uid="{D4F348C4-4D70-4BA3-83C0-A60C6181C677}"/>
    <cellStyle name="40% - Accent1 20 2 12" xfId="32286" xr:uid="{3FA3F664-D8A6-48FC-B7AF-01E52F7405F0}"/>
    <cellStyle name="40% - Accent1 20 2 2" xfId="9740" xr:uid="{B22469B2-2281-4BF1-A7F7-0335FFD7EAB0}"/>
    <cellStyle name="40% - Accent1 20 2 2 2" xfId="11724" xr:uid="{AFB0D2EA-DF93-4DA5-90CD-20411CE40D5B}"/>
    <cellStyle name="40% - Accent1 20 2 2 2 2" xfId="17676" xr:uid="{BBE67DE4-D4D6-433F-82B8-7C75C268C6F8}"/>
    <cellStyle name="40% - Accent1 20 2 2 2 3" xfId="27238" xr:uid="{3E0738B0-B1B3-4C1A-9DB8-EA06D7B1B64E}"/>
    <cellStyle name="40% - Accent1 20 2 2 3" xfId="15692" xr:uid="{C3C29B1A-A8F5-4D0B-A42D-49D031DD55FD}"/>
    <cellStyle name="40% - Accent1 20 2 2 3 2" xfId="29904" xr:uid="{FFFE4E71-7A98-4076-8FD0-E78F6521DB30}"/>
    <cellStyle name="40% - Accent1 20 2 2 4" xfId="21314" xr:uid="{927E3ED3-A1E3-433B-A356-9BFD952F4AD2}"/>
    <cellStyle name="40% - Accent1 20 2 2 5" xfId="25254" xr:uid="{42B8238A-8CB2-48EA-A4A0-A62E0827DB4E}"/>
    <cellStyle name="40% - Accent1 20 2 3" xfId="10470" xr:uid="{F946A488-D10F-4F74-A93F-EAB5CCA4DE2C}"/>
    <cellStyle name="40% - Accent1 20 2 3 2" xfId="16422" xr:uid="{47D8DE5E-8CB5-430D-9691-7544D1771684}"/>
    <cellStyle name="40% - Accent1 20 2 3 2 2" xfId="29905" xr:uid="{135C9745-53D5-4C5B-9913-2AFF2E069C4E}"/>
    <cellStyle name="40% - Accent1 20 2 3 3" xfId="21315" xr:uid="{D675E7C3-46AA-46BA-B799-628792AB22A0}"/>
    <cellStyle name="40% - Accent1 20 2 3 4" xfId="25984" xr:uid="{02CF07C7-65E9-477B-9402-A54F8E854AC4}"/>
    <cellStyle name="40% - Accent1 20 2 4" xfId="12454" xr:uid="{FE9EBF0F-7118-4D66-8405-8D60244AA2DA}"/>
    <cellStyle name="40% - Accent1 20 2 4 2" xfId="14438" xr:uid="{2BBB8127-FC04-4ABE-9785-DF94388BCDF7}"/>
    <cellStyle name="40% - Accent1 20 2 4 3" xfId="27968" xr:uid="{9C3BD6A4-41DC-488D-B35A-AE64FC96EA74}"/>
    <cellStyle name="40% - Accent1 20 2 5" xfId="8486" xr:uid="{D7AAC577-49D8-4664-A9BA-00D9CA701196}"/>
    <cellStyle name="40% - Accent1 20 2 5 2" xfId="29903" xr:uid="{316224F7-DE8A-4C6F-95DB-1959BF3BC5FB}"/>
    <cellStyle name="40% - Accent1 20 2 6" xfId="13708" xr:uid="{852B0958-442D-4238-A581-BA0135C44C92}"/>
    <cellStyle name="40% - Accent1 20 2 7" xfId="18459" xr:uid="{2AF42E35-F5D7-4AA4-A5B3-00048E86D0A6}"/>
    <cellStyle name="40% - Accent1 20 2 8" xfId="19713" xr:uid="{A3FFD554-CF88-4F4D-AEE7-9A74AAAFC77A}"/>
    <cellStyle name="40% - Accent1 20 2 9" xfId="21316" xr:uid="{6C70495B-0213-4BA2-BC7B-013D7A2BBF06}"/>
    <cellStyle name="40% - Accent1 20 3" xfId="9261" xr:uid="{295A1D5E-80F0-4894-9E10-A8CD33EF5D26}"/>
    <cellStyle name="40% - Accent1 20 3 2" xfId="11245" xr:uid="{9049AB9B-5750-4A40-B966-E8204F00B3DF}"/>
    <cellStyle name="40% - Accent1 20 3 2 2" xfId="17197" xr:uid="{F10E13C0-03CD-49B1-B43A-3C1115815724}"/>
    <cellStyle name="40% - Accent1 20 3 2 3" xfId="26759" xr:uid="{F6CCCC16-CB1C-4D4B-8287-6BD9B1518E2D}"/>
    <cellStyle name="40% - Accent1 20 3 3" xfId="15213" xr:uid="{23802076-7A1E-4587-B9CA-146F529A2713}"/>
    <cellStyle name="40% - Accent1 20 3 3 2" xfId="29906" xr:uid="{0BF491D7-0410-4D57-BE6F-F1ABCC5CA73D}"/>
    <cellStyle name="40% - Accent1 20 3 4" xfId="21317" xr:uid="{CD147A03-8AB4-4BAA-BF02-0CDF47E0457E}"/>
    <cellStyle name="40% - Accent1 20 3 5" xfId="24775" xr:uid="{C5A5CBA0-9614-4EC6-92E9-48147B05CF87}"/>
    <cellStyle name="40% - Accent1 20 4" xfId="10469" xr:uid="{91AFCDF2-6E2B-4628-9499-FD60D2ED0907}"/>
    <cellStyle name="40% - Accent1 20 4 2" xfId="16421" xr:uid="{3023D1E4-8282-4EEC-A22B-B7E9139C41EE}"/>
    <cellStyle name="40% - Accent1 20 4 2 2" xfId="29907" xr:uid="{C5E1BFAC-0659-4DDC-960B-D47F7FA1BF3F}"/>
    <cellStyle name="40% - Accent1 20 4 3" xfId="21318" xr:uid="{DFBB27EE-84AD-4D52-AC39-C4976534D8F5}"/>
    <cellStyle name="40% - Accent1 20 4 4" xfId="25983" xr:uid="{AE1CD2B9-8B51-4A83-B4A6-9FA4C1E82712}"/>
    <cellStyle name="40% - Accent1 20 5" xfId="12453" xr:uid="{EB5FFC73-3F8B-4E2D-B742-766E30E86D75}"/>
    <cellStyle name="40% - Accent1 20 5 2" xfId="14437" xr:uid="{84A7976B-2B1E-413A-A634-31D441B776B7}"/>
    <cellStyle name="40% - Accent1 20 5 3" xfId="27967" xr:uid="{AC030A50-613E-4E34-932B-D509C97C63E5}"/>
    <cellStyle name="40% - Accent1 20 6" xfId="8485" xr:uid="{2802C12B-CC3C-4D1E-9F94-655B4DE3E23F}"/>
    <cellStyle name="40% - Accent1 20 6 2" xfId="29902" xr:uid="{C66ECE8E-5ADE-4714-9FBB-18BACFC0408F}"/>
    <cellStyle name="40% - Accent1 20 7" xfId="13229" xr:uid="{EBBB0B8B-E8EA-4F90-B104-7C40A834F78A}"/>
    <cellStyle name="40% - Accent1 20 8" xfId="18458" xr:uid="{652F1D28-C739-4513-91B0-D186ABA27224}"/>
    <cellStyle name="40% - Accent1 20 9" xfId="19234" xr:uid="{B18364BD-31F0-4A93-9704-6E6A5E6A4772}"/>
    <cellStyle name="40% - Accent1 21" xfId="4198" xr:uid="{78359E49-BA99-4B37-A4C8-568693CA613D}"/>
    <cellStyle name="40% - Accent1 21 10" xfId="21319" xr:uid="{197A5CC7-BB1B-4A87-AD44-61D9532DC8AE}"/>
    <cellStyle name="40% - Accent1 21 11" xfId="24001" xr:uid="{B9B4E15B-DB59-42EE-8843-1BAA133426B9}"/>
    <cellStyle name="40% - Accent1 21 12" xfId="6078" xr:uid="{65A9AC61-7737-4602-837E-6224054D69E7}"/>
    <cellStyle name="40% - Accent1 21 13" xfId="32287" xr:uid="{B475A91B-A482-4D00-BC5C-C6CE03404A02}"/>
    <cellStyle name="40% - Accent1 21 2" xfId="4199" xr:uid="{3C9D5BD4-9192-4F97-A1B4-D157AA2EE363}"/>
    <cellStyle name="40% - Accent1 21 2 10" xfId="24002" xr:uid="{B6765058-E668-4B7C-9F6A-0A3A825738EF}"/>
    <cellStyle name="40% - Accent1 21 2 11" xfId="6557" xr:uid="{012D1DDE-A1BA-428A-9C8C-68A397E59466}"/>
    <cellStyle name="40% - Accent1 21 2 12" xfId="32288" xr:uid="{9B3062FE-9FB7-4D5B-A55F-DD042CAA1A9A}"/>
    <cellStyle name="40% - Accent1 21 2 2" xfId="9741" xr:uid="{E795E0F0-5EAD-4036-9AEB-E65D3F97ACFC}"/>
    <cellStyle name="40% - Accent1 21 2 2 2" xfId="11725" xr:uid="{9C6508DD-AF9C-4E64-B7F7-7A265813D97D}"/>
    <cellStyle name="40% - Accent1 21 2 2 2 2" xfId="17677" xr:uid="{278F5ED5-4480-4967-A4C7-DBBDB77A8899}"/>
    <cellStyle name="40% - Accent1 21 2 2 2 3" xfId="27239" xr:uid="{73F6B84C-F05E-4502-839F-779A8D0AC5B1}"/>
    <cellStyle name="40% - Accent1 21 2 2 3" xfId="15693" xr:uid="{4996E3B1-D8EB-42D8-B3D9-230ABF233D8E}"/>
    <cellStyle name="40% - Accent1 21 2 2 3 2" xfId="29910" xr:uid="{0FD4D789-F3D0-426C-BDAB-B60C597473A3}"/>
    <cellStyle name="40% - Accent1 21 2 2 4" xfId="21320" xr:uid="{208E706E-152E-4B67-B469-5D2A6843E6B8}"/>
    <cellStyle name="40% - Accent1 21 2 2 5" xfId="25255" xr:uid="{206DCB9C-9AE3-4AF0-A797-956779BED299}"/>
    <cellStyle name="40% - Accent1 21 2 3" xfId="10472" xr:uid="{55CDCDE8-5769-45C6-8987-F368D8D63D1A}"/>
    <cellStyle name="40% - Accent1 21 2 3 2" xfId="16424" xr:uid="{E8279304-2A32-4CC7-A6F6-9C28311E2F60}"/>
    <cellStyle name="40% - Accent1 21 2 3 2 2" xfId="29911" xr:uid="{A7CCA2D3-4170-42D4-B20E-FFE577E7A757}"/>
    <cellStyle name="40% - Accent1 21 2 3 3" xfId="21321" xr:uid="{E365F5CD-85DF-45B3-BA60-A496B39760C9}"/>
    <cellStyle name="40% - Accent1 21 2 3 4" xfId="25986" xr:uid="{40FA8AFF-0C6F-4F52-B7A1-95E9BD73223E}"/>
    <cellStyle name="40% - Accent1 21 2 4" xfId="12456" xr:uid="{F8694C3C-C7D3-4F7B-ADB2-52102B7CC2A9}"/>
    <cellStyle name="40% - Accent1 21 2 4 2" xfId="14440" xr:uid="{9111A3AC-2892-4347-B04E-CA94C21A70DB}"/>
    <cellStyle name="40% - Accent1 21 2 4 3" xfId="27970" xr:uid="{5BB66BE6-7851-4D2A-B9E4-D210893D05F2}"/>
    <cellStyle name="40% - Accent1 21 2 5" xfId="8488" xr:uid="{98D79AD2-4BC5-4FA2-B9B9-E98CDB91A8D9}"/>
    <cellStyle name="40% - Accent1 21 2 5 2" xfId="29909" xr:uid="{2FEADA2E-F298-4E30-B310-49B0C7FDA00F}"/>
    <cellStyle name="40% - Accent1 21 2 6" xfId="13709" xr:uid="{77C49476-9807-45EB-A454-FC6CAB3CB79D}"/>
    <cellStyle name="40% - Accent1 21 2 7" xfId="18461" xr:uid="{2BD710FB-6E3E-4B66-8A1B-63592BF51C3D}"/>
    <cellStyle name="40% - Accent1 21 2 8" xfId="19714" xr:uid="{2660B6CF-5034-43EB-90F0-7F929CCE0527}"/>
    <cellStyle name="40% - Accent1 21 2 9" xfId="21322" xr:uid="{229ADA17-487B-44BE-8A48-CD770AB838DF}"/>
    <cellStyle name="40% - Accent1 21 3" xfId="9262" xr:uid="{FFEC95DE-32B5-456A-87D8-CCDBADDD20D6}"/>
    <cellStyle name="40% - Accent1 21 3 2" xfId="11246" xr:uid="{F230E337-BE42-445C-9566-F6E35D62FF1C}"/>
    <cellStyle name="40% - Accent1 21 3 2 2" xfId="17198" xr:uid="{245B4A7D-F76D-47D3-BF1C-C3F7C4FB78A8}"/>
    <cellStyle name="40% - Accent1 21 3 2 3" xfId="26760" xr:uid="{5AD3E113-13CE-49F7-977D-0CC7C609317D}"/>
    <cellStyle name="40% - Accent1 21 3 3" xfId="15214" xr:uid="{0D106A2D-1B2E-41F5-9C40-CD85279FA5E7}"/>
    <cellStyle name="40% - Accent1 21 3 3 2" xfId="29912" xr:uid="{3B6C6587-8B44-4950-AD9A-F936142633D5}"/>
    <cellStyle name="40% - Accent1 21 3 4" xfId="21323" xr:uid="{BA2A8E93-DFB7-42F1-9DC4-76DE8CDA1320}"/>
    <cellStyle name="40% - Accent1 21 3 5" xfId="24776" xr:uid="{A0BA4418-EC5E-40E2-8221-9C2C0F1AC764}"/>
    <cellStyle name="40% - Accent1 21 4" xfId="10471" xr:uid="{82AD2AAC-42B7-41B1-B1FC-73C2CEAEB249}"/>
    <cellStyle name="40% - Accent1 21 4 2" xfId="16423" xr:uid="{2217E930-7F2C-48CB-941C-7D7B71591A9D}"/>
    <cellStyle name="40% - Accent1 21 4 2 2" xfId="29913" xr:uid="{978CAA1A-2053-48F8-B948-E7453B4EADE0}"/>
    <cellStyle name="40% - Accent1 21 4 3" xfId="21324" xr:uid="{40FF4A91-A69B-4047-ADD8-B516B1511CBC}"/>
    <cellStyle name="40% - Accent1 21 4 4" xfId="25985" xr:uid="{CC8A4118-7642-44BC-9398-EB485C3D3D8F}"/>
    <cellStyle name="40% - Accent1 21 5" xfId="12455" xr:uid="{877BAD5B-7CF5-4D2A-9A3D-93625D8FE56C}"/>
    <cellStyle name="40% - Accent1 21 5 2" xfId="14439" xr:uid="{A61591B7-DACE-4167-9E51-88EC8CE68B28}"/>
    <cellStyle name="40% - Accent1 21 5 3" xfId="27969" xr:uid="{E360A3A6-BCAA-4A32-8BE6-9354E6AA3A68}"/>
    <cellStyle name="40% - Accent1 21 6" xfId="8487" xr:uid="{75DF5292-BADF-4AB1-8FCE-D847F93C12B2}"/>
    <cellStyle name="40% - Accent1 21 6 2" xfId="29908" xr:uid="{7EC3E87A-9B68-49BD-BAAA-C2398A1DA4EA}"/>
    <cellStyle name="40% - Accent1 21 7" xfId="13230" xr:uid="{0061104F-6C86-4C12-877C-2A9FB5A83FF9}"/>
    <cellStyle name="40% - Accent1 21 8" xfId="18460" xr:uid="{AE7B744A-CF60-471E-BAED-C5DDA6022ECE}"/>
    <cellStyle name="40% - Accent1 21 9" xfId="19235" xr:uid="{AA5237FF-C135-447D-A327-1927DBE9B0CA}"/>
    <cellStyle name="40% - Accent1 22" xfId="4200" xr:uid="{1FC49687-B562-422C-B0DA-7F23FF8EB03C}"/>
    <cellStyle name="40% - Accent1 22 10" xfId="21325" xr:uid="{0AFD0E6A-A447-402E-858C-8F6FC0EC19CB}"/>
    <cellStyle name="40% - Accent1 22 11" xfId="24003" xr:uid="{AF097878-391B-4758-994B-9E89FC6B1DE5}"/>
    <cellStyle name="40% - Accent1 22 12" xfId="6079" xr:uid="{3FBDCD77-3782-4A85-AC99-522C63D9FD03}"/>
    <cellStyle name="40% - Accent1 22 13" xfId="32289" xr:uid="{DB89CC24-4BB5-4F2D-9D16-B34B58611F06}"/>
    <cellStyle name="40% - Accent1 22 2" xfId="4201" xr:uid="{7EB81E5E-BC32-4F35-8C4E-A1928FA4E704}"/>
    <cellStyle name="40% - Accent1 22 2 10" xfId="24004" xr:uid="{651B07D6-A830-42F2-AF46-15697406B41A}"/>
    <cellStyle name="40% - Accent1 22 2 11" xfId="6558" xr:uid="{BBFE408D-D042-4049-82B8-2D79A8F24FE8}"/>
    <cellStyle name="40% - Accent1 22 2 12" xfId="32290" xr:uid="{0CEBDCD4-28E8-4227-B40D-3A6BE58A1FF7}"/>
    <cellStyle name="40% - Accent1 22 2 2" xfId="9742" xr:uid="{76E612FE-3D4A-48D1-9746-61AC6315E137}"/>
    <cellStyle name="40% - Accent1 22 2 2 2" xfId="11726" xr:uid="{F0F7992C-0FD3-4CD1-B314-E645C23DA95F}"/>
    <cellStyle name="40% - Accent1 22 2 2 2 2" xfId="17678" xr:uid="{62CCFD3F-AA19-4918-B9F2-79857BCBA98C}"/>
    <cellStyle name="40% - Accent1 22 2 2 2 3" xfId="27240" xr:uid="{AF77ED11-7F4D-49B3-B254-81D23CCEAF58}"/>
    <cellStyle name="40% - Accent1 22 2 2 3" xfId="15694" xr:uid="{B4FA3F80-0B58-48FF-B7FE-D57D4666B70B}"/>
    <cellStyle name="40% - Accent1 22 2 2 3 2" xfId="29916" xr:uid="{CC948DC7-3798-4DBD-B6CA-8DC0E1D48C56}"/>
    <cellStyle name="40% - Accent1 22 2 2 4" xfId="21326" xr:uid="{4E78E4B4-8FCD-4C32-BEFC-7D6C5E4CB979}"/>
    <cellStyle name="40% - Accent1 22 2 2 5" xfId="25256" xr:uid="{EA6C95E9-6D3D-4611-AACD-1649291FB81E}"/>
    <cellStyle name="40% - Accent1 22 2 3" xfId="10474" xr:uid="{7238AA58-B656-463B-92AA-DC5BD217C0F9}"/>
    <cellStyle name="40% - Accent1 22 2 3 2" xfId="16426" xr:uid="{803F6427-FFEB-4772-8C28-0B6DBFC10659}"/>
    <cellStyle name="40% - Accent1 22 2 3 2 2" xfId="29917" xr:uid="{CA4E0610-2130-4A61-9AB5-68D34D7F6BC8}"/>
    <cellStyle name="40% - Accent1 22 2 3 3" xfId="21327" xr:uid="{C86EFF2C-3052-4651-896E-B679A60E9AD9}"/>
    <cellStyle name="40% - Accent1 22 2 3 4" xfId="25988" xr:uid="{5C0DD3E0-4B99-4C5C-B57E-2BD0B5D28890}"/>
    <cellStyle name="40% - Accent1 22 2 4" xfId="12458" xr:uid="{95A8A6AA-84A3-4973-B193-605682F7690A}"/>
    <cellStyle name="40% - Accent1 22 2 4 2" xfId="14442" xr:uid="{5E30D23B-B505-4A17-9898-320A6624CE30}"/>
    <cellStyle name="40% - Accent1 22 2 4 3" xfId="27972" xr:uid="{F90D963E-AA1A-4EF9-9EAE-5D6A79D325EA}"/>
    <cellStyle name="40% - Accent1 22 2 5" xfId="8490" xr:uid="{CE1DAF42-55CC-421E-BCD8-5AE981FBED48}"/>
    <cellStyle name="40% - Accent1 22 2 5 2" xfId="29915" xr:uid="{34A5292B-4903-4A10-813C-F13285D0CB6C}"/>
    <cellStyle name="40% - Accent1 22 2 6" xfId="13710" xr:uid="{4A02EB8F-9EE6-441E-9A2C-EE5D27C92DBD}"/>
    <cellStyle name="40% - Accent1 22 2 7" xfId="18463" xr:uid="{0FC10FFE-2363-48EC-8B0D-3E85CC2FE26D}"/>
    <cellStyle name="40% - Accent1 22 2 8" xfId="19715" xr:uid="{1082906C-9BB5-4957-96E6-B68078F10CC8}"/>
    <cellStyle name="40% - Accent1 22 2 9" xfId="21328" xr:uid="{C21E8EB4-0BF9-4E30-8F96-31ABCD548E16}"/>
    <cellStyle name="40% - Accent1 22 3" xfId="9263" xr:uid="{EBB765CF-B26C-44A4-BDAD-CCDEEBEC87E9}"/>
    <cellStyle name="40% - Accent1 22 3 2" xfId="11247" xr:uid="{4FC8883C-FBD5-4FED-9EDD-EFC4E7B5183D}"/>
    <cellStyle name="40% - Accent1 22 3 2 2" xfId="17199" xr:uid="{ECC0C52B-54EC-4FF8-ADA2-622818DE6948}"/>
    <cellStyle name="40% - Accent1 22 3 2 3" xfId="26761" xr:uid="{8F1B8AA6-6983-4FB2-AACE-A0C4C6EA656C}"/>
    <cellStyle name="40% - Accent1 22 3 3" xfId="15215" xr:uid="{7E1E8B4A-8C29-452B-9F90-7909500A5081}"/>
    <cellStyle name="40% - Accent1 22 3 3 2" xfId="29918" xr:uid="{0982E51E-D1A0-4AAE-B7DE-6BF4D1CA2534}"/>
    <cellStyle name="40% - Accent1 22 3 4" xfId="21329" xr:uid="{22C2785C-1399-4B27-8C30-8DED02278B6A}"/>
    <cellStyle name="40% - Accent1 22 3 5" xfId="24777" xr:uid="{500BB5EF-2E77-4F9C-9B36-5D51ACBC28E6}"/>
    <cellStyle name="40% - Accent1 22 4" xfId="10473" xr:uid="{26E6A5B6-46C0-445A-9880-114308E92D1B}"/>
    <cellStyle name="40% - Accent1 22 4 2" xfId="16425" xr:uid="{E79D5C3E-E82B-494E-9A3A-C8F864609B71}"/>
    <cellStyle name="40% - Accent1 22 4 2 2" xfId="29919" xr:uid="{83D332C6-379D-47B9-82F2-CC6D259BEC94}"/>
    <cellStyle name="40% - Accent1 22 4 3" xfId="21330" xr:uid="{128E4088-2E10-4CC7-8E95-FAD8618A735D}"/>
    <cellStyle name="40% - Accent1 22 4 4" xfId="25987" xr:uid="{5230F5FF-F57F-4995-8627-577134CA5514}"/>
    <cellStyle name="40% - Accent1 22 5" xfId="12457" xr:uid="{76EA0BE1-ED8A-4CB0-A0F6-BF84D018F0B1}"/>
    <cellStyle name="40% - Accent1 22 5 2" xfId="14441" xr:uid="{8A053903-870A-4C5A-BA54-093E95571968}"/>
    <cellStyle name="40% - Accent1 22 5 3" xfId="27971" xr:uid="{F9D8D128-101F-446E-A28D-A9A5054DC607}"/>
    <cellStyle name="40% - Accent1 22 6" xfId="8489" xr:uid="{278F7DB5-7DB9-48D2-A206-27EECC529CB8}"/>
    <cellStyle name="40% - Accent1 22 6 2" xfId="29914" xr:uid="{A0106381-E0C7-426A-9BAF-CF4622C75D06}"/>
    <cellStyle name="40% - Accent1 22 7" xfId="13231" xr:uid="{CB6560C4-8800-4B0F-8FB8-89650DC42134}"/>
    <cellStyle name="40% - Accent1 22 8" xfId="18462" xr:uid="{313B8FB2-C5E8-4FD3-8C1B-C327EF8B94AD}"/>
    <cellStyle name="40% - Accent1 22 9" xfId="19236" xr:uid="{E8E7C13D-51AA-44F1-BDF7-F7F2EF61E151}"/>
    <cellStyle name="40% - Accent1 23" xfId="4202" xr:uid="{495A3CE7-6CBC-4A0A-BEF7-929E3046FF52}"/>
    <cellStyle name="40% - Accent1 24" xfId="4203" xr:uid="{6CD95E58-E948-4455-BB01-E9B40A5B54A9}"/>
    <cellStyle name="40% - Accent1 24 10" xfId="21331" xr:uid="{1F030576-9AE9-421B-BADA-13892083A9BA}"/>
    <cellStyle name="40% - Accent1 24 11" xfId="24005" xr:uid="{444DD394-EBFB-4473-8F37-1197C69B6B2F}"/>
    <cellStyle name="40% - Accent1 24 12" xfId="6080" xr:uid="{05E63CB0-A91F-4C4E-927B-44CE6EF619E7}"/>
    <cellStyle name="40% - Accent1 24 13" xfId="32291" xr:uid="{892A3AA5-3D25-4D16-A8FB-472F26F7A5C7}"/>
    <cellStyle name="40% - Accent1 24 2" xfId="4204" xr:uid="{CF9B6E1F-AC28-4590-B8CD-172F28ABB0B4}"/>
    <cellStyle name="40% - Accent1 24 2 10" xfId="24006" xr:uid="{9AC36179-E734-4E2A-AB2B-16AE6835FC12}"/>
    <cellStyle name="40% - Accent1 24 2 11" xfId="6559" xr:uid="{7F7B1952-22F6-4EA4-80A7-EF62414F3CC7}"/>
    <cellStyle name="40% - Accent1 24 2 12" xfId="32292" xr:uid="{907CAD4B-C9AB-4C70-A64D-4ECA48A20288}"/>
    <cellStyle name="40% - Accent1 24 2 2" xfId="9743" xr:uid="{CFCC4585-2297-4166-936D-74A6163D5DEC}"/>
    <cellStyle name="40% - Accent1 24 2 2 2" xfId="11727" xr:uid="{61B13708-AAEE-4DD2-8FD9-5A790B3A5525}"/>
    <cellStyle name="40% - Accent1 24 2 2 2 2" xfId="17679" xr:uid="{AE4A10D3-AAE4-4ACC-A4DC-394B013BAF9B}"/>
    <cellStyle name="40% - Accent1 24 2 2 2 3" xfId="27241" xr:uid="{423B0561-32B7-45CF-B8F3-006D78AAF413}"/>
    <cellStyle name="40% - Accent1 24 2 2 3" xfId="15695" xr:uid="{44A04B94-EC94-44F3-AF45-04CA3586ED6D}"/>
    <cellStyle name="40% - Accent1 24 2 2 3 2" xfId="29922" xr:uid="{3976FCB0-A19C-4225-AE9D-4F2242F872D5}"/>
    <cellStyle name="40% - Accent1 24 2 2 4" xfId="21332" xr:uid="{4589F148-4C6C-4210-9A17-752A1383D00E}"/>
    <cellStyle name="40% - Accent1 24 2 2 5" xfId="25257" xr:uid="{DB424B25-7682-4343-BE56-5D704D8759A9}"/>
    <cellStyle name="40% - Accent1 24 2 3" xfId="10476" xr:uid="{6F43858E-FBFD-4E90-A9BE-AB3E41693CA6}"/>
    <cellStyle name="40% - Accent1 24 2 3 2" xfId="16428" xr:uid="{A6010FE4-1576-40B3-B180-121DA8EDD8DC}"/>
    <cellStyle name="40% - Accent1 24 2 3 2 2" xfId="29923" xr:uid="{AB5D1F15-C9EE-4CAE-9BAE-2683867DA488}"/>
    <cellStyle name="40% - Accent1 24 2 3 3" xfId="21333" xr:uid="{C6708557-4655-43EA-ADFD-B789103C6E86}"/>
    <cellStyle name="40% - Accent1 24 2 3 4" xfId="25990" xr:uid="{D62E3C59-FBE3-4F7C-A15B-FFF417685B46}"/>
    <cellStyle name="40% - Accent1 24 2 4" xfId="12460" xr:uid="{8B30A44B-4C1F-490C-9A83-C72A767EF629}"/>
    <cellStyle name="40% - Accent1 24 2 4 2" xfId="14444" xr:uid="{659393BA-D79E-416C-AF60-E38E20D9A83F}"/>
    <cellStyle name="40% - Accent1 24 2 4 3" xfId="27974" xr:uid="{47745E37-B8D0-4B09-90E4-AD08D1790089}"/>
    <cellStyle name="40% - Accent1 24 2 5" xfId="8492" xr:uid="{645F757B-D948-4F19-9A3A-A5ECCDF333E3}"/>
    <cellStyle name="40% - Accent1 24 2 5 2" xfId="29921" xr:uid="{B43699A7-36B2-44EA-8E86-6DF252A46A34}"/>
    <cellStyle name="40% - Accent1 24 2 6" xfId="13711" xr:uid="{63D0518F-D9D6-4824-AABE-2E56B7E6317B}"/>
    <cellStyle name="40% - Accent1 24 2 7" xfId="18465" xr:uid="{D096ACBE-C174-4F96-BEC0-8E0E21B52525}"/>
    <cellStyle name="40% - Accent1 24 2 8" xfId="19716" xr:uid="{2F79753D-DF87-48CF-8278-3FFAB6D83AD4}"/>
    <cellStyle name="40% - Accent1 24 2 9" xfId="21334" xr:uid="{A51F2A10-63D9-48BA-A49A-4D3E44C38A5B}"/>
    <cellStyle name="40% - Accent1 24 3" xfId="9264" xr:uid="{5BDD298D-61C8-4FAB-BE97-5851613B8E58}"/>
    <cellStyle name="40% - Accent1 24 3 2" xfId="11248" xr:uid="{AE85EF7D-3D71-47CB-B4F8-AD094CE5A70A}"/>
    <cellStyle name="40% - Accent1 24 3 2 2" xfId="17200" xr:uid="{608DF31F-BBA6-44A6-9A8E-61E3F8DC0765}"/>
    <cellStyle name="40% - Accent1 24 3 2 3" xfId="26762" xr:uid="{D0D223FC-9A6D-47C2-A1B6-E54A93255DC4}"/>
    <cellStyle name="40% - Accent1 24 3 3" xfId="15216" xr:uid="{C272A357-4A95-4597-BA4E-0AECC4C64FA6}"/>
    <cellStyle name="40% - Accent1 24 3 3 2" xfId="29924" xr:uid="{FA28AB5A-0482-41B5-A8DB-9FAEBCE34B17}"/>
    <cellStyle name="40% - Accent1 24 3 4" xfId="21335" xr:uid="{9E27674F-5AEB-4633-A981-154F7430552B}"/>
    <cellStyle name="40% - Accent1 24 3 5" xfId="24778" xr:uid="{DD23A597-3962-42AB-A33D-CCF2F81EE5CE}"/>
    <cellStyle name="40% - Accent1 24 4" xfId="10475" xr:uid="{A4E794A8-79BF-47F3-9601-98D83FC4C3F0}"/>
    <cellStyle name="40% - Accent1 24 4 2" xfId="16427" xr:uid="{159F81BC-4F58-4C05-B48C-972FB8F3F4D3}"/>
    <cellStyle name="40% - Accent1 24 4 2 2" xfId="29925" xr:uid="{2C693378-5DCE-490C-BECD-BE3CF9A9BCF5}"/>
    <cellStyle name="40% - Accent1 24 4 3" xfId="21336" xr:uid="{12505918-CA8F-4402-9C88-FFE4C3A1C836}"/>
    <cellStyle name="40% - Accent1 24 4 4" xfId="25989" xr:uid="{6B8A8CA6-8141-4158-A6D6-0D19AD76D9E5}"/>
    <cellStyle name="40% - Accent1 24 5" xfId="12459" xr:uid="{5DF1BA49-5041-4B0B-B92F-92CE219F02C2}"/>
    <cellStyle name="40% - Accent1 24 5 2" xfId="14443" xr:uid="{C59126B8-9B19-46FE-A2FA-2A4F76EBC16C}"/>
    <cellStyle name="40% - Accent1 24 5 3" xfId="27973" xr:uid="{CE91F499-0544-4CB0-A436-476E323F5867}"/>
    <cellStyle name="40% - Accent1 24 6" xfId="8491" xr:uid="{7BCEF3D9-01FF-47F1-BA83-A1321DA09D50}"/>
    <cellStyle name="40% - Accent1 24 6 2" xfId="29920" xr:uid="{201B685E-CCF8-470C-85A9-0EF66DEA3DFF}"/>
    <cellStyle name="40% - Accent1 24 7" xfId="13232" xr:uid="{42DCF43B-49D0-419C-B86F-8A5507B92418}"/>
    <cellStyle name="40% - Accent1 24 8" xfId="18464" xr:uid="{E2EB24CB-3D2D-4680-89D2-BAFB28F2AE3F}"/>
    <cellStyle name="40% - Accent1 24 9" xfId="19237" xr:uid="{DFDCD473-457A-4B3D-B81C-49A4B51ED154}"/>
    <cellStyle name="40% - Accent1 25" xfId="4205" xr:uid="{CDCE813B-3B39-467C-8CED-4E4BA5C00998}"/>
    <cellStyle name="40% - Accent1 25 10" xfId="21337" xr:uid="{4D5939E0-67AE-4FFE-A99A-F8D08EB193E4}"/>
    <cellStyle name="40% - Accent1 25 11" xfId="24007" xr:uid="{458434F5-6F27-48EA-8645-3112523D1C14}"/>
    <cellStyle name="40% - Accent1 25 12" xfId="6081" xr:uid="{A2D78C0B-BBAA-42AE-BA8C-98A94E2E986F}"/>
    <cellStyle name="40% - Accent1 25 13" xfId="32293" xr:uid="{149F6438-9DE8-490F-AD5C-CDBFB4F9BC27}"/>
    <cellStyle name="40% - Accent1 25 2" xfId="4206" xr:uid="{BDD3859D-FBF8-4404-9FE4-382D15DC40CC}"/>
    <cellStyle name="40% - Accent1 25 2 10" xfId="24008" xr:uid="{DBE011BA-E206-4C0D-8BEB-CFA1078F7A77}"/>
    <cellStyle name="40% - Accent1 25 2 11" xfId="6560" xr:uid="{0317EC04-3145-4CD1-B055-6ECA2DA6450C}"/>
    <cellStyle name="40% - Accent1 25 2 12" xfId="32294" xr:uid="{CAEB3603-6202-482C-B193-9FF04CC86BC4}"/>
    <cellStyle name="40% - Accent1 25 2 2" xfId="9744" xr:uid="{38BC0280-4D78-4DBB-8A7D-3A3C0DDCC804}"/>
    <cellStyle name="40% - Accent1 25 2 2 2" xfId="11728" xr:uid="{61138F50-7706-4DBA-AE91-77AF456CDEB5}"/>
    <cellStyle name="40% - Accent1 25 2 2 2 2" xfId="17680" xr:uid="{763D348B-485A-4FFF-B8F0-2B71497E306D}"/>
    <cellStyle name="40% - Accent1 25 2 2 2 3" xfId="27242" xr:uid="{58E5886B-03D6-4094-A2F0-1DD292CBF3F0}"/>
    <cellStyle name="40% - Accent1 25 2 2 3" xfId="15696" xr:uid="{5EECA371-7B30-48A6-83C1-A624C03EAF95}"/>
    <cellStyle name="40% - Accent1 25 2 2 3 2" xfId="29928" xr:uid="{A36159CD-CE29-4F61-8450-983AC067677A}"/>
    <cellStyle name="40% - Accent1 25 2 2 4" xfId="21338" xr:uid="{3E5E4E9C-6122-4B87-954B-03C7E0C64FB9}"/>
    <cellStyle name="40% - Accent1 25 2 2 5" xfId="25258" xr:uid="{6BB82532-F6E8-4C91-BF89-A24BA05BD38D}"/>
    <cellStyle name="40% - Accent1 25 2 3" xfId="10478" xr:uid="{6E68EBA5-9D31-43C8-B6C9-37C306E84EF9}"/>
    <cellStyle name="40% - Accent1 25 2 3 2" xfId="16430" xr:uid="{7C4760C4-E6AD-4598-8EFC-92A25A9D1415}"/>
    <cellStyle name="40% - Accent1 25 2 3 2 2" xfId="29929" xr:uid="{990B5EA2-C376-4671-9886-103A94CAC008}"/>
    <cellStyle name="40% - Accent1 25 2 3 3" xfId="21339" xr:uid="{64D6B154-0EAB-48BC-8863-21A249D3DD1F}"/>
    <cellStyle name="40% - Accent1 25 2 3 4" xfId="25992" xr:uid="{B08B56E4-8438-4208-B713-E289AA36C943}"/>
    <cellStyle name="40% - Accent1 25 2 4" xfId="12462" xr:uid="{AF4DD898-7F6C-4D73-BB8C-6CA0131FCD8E}"/>
    <cellStyle name="40% - Accent1 25 2 4 2" xfId="14446" xr:uid="{76E63757-5CD8-4D85-9E2B-EACEFDFF5558}"/>
    <cellStyle name="40% - Accent1 25 2 4 3" xfId="27976" xr:uid="{54E0BF7E-6EE4-4037-9821-B6D806127FF1}"/>
    <cellStyle name="40% - Accent1 25 2 5" xfId="8494" xr:uid="{8F02C770-C51E-406A-AAEC-34F787B8A014}"/>
    <cellStyle name="40% - Accent1 25 2 5 2" xfId="29927" xr:uid="{6DBC8A94-F794-4CD0-8AA9-1778A2908618}"/>
    <cellStyle name="40% - Accent1 25 2 6" xfId="13712" xr:uid="{0355B36E-DC3D-4965-AFE8-C7651F91A9D9}"/>
    <cellStyle name="40% - Accent1 25 2 7" xfId="18467" xr:uid="{5D660642-AF9B-4439-887E-E54C90329F58}"/>
    <cellStyle name="40% - Accent1 25 2 8" xfId="19717" xr:uid="{D8A61F88-9C5B-47F5-AAD4-5321D1A65CA0}"/>
    <cellStyle name="40% - Accent1 25 2 9" xfId="21340" xr:uid="{5AA5D981-A14E-4951-B466-FD6519CE5933}"/>
    <cellStyle name="40% - Accent1 25 3" xfId="9265" xr:uid="{FD0892D0-87E6-48C2-A5B8-D437B41ECE2F}"/>
    <cellStyle name="40% - Accent1 25 3 2" xfId="11249" xr:uid="{01309346-DB85-460F-AE25-C9FFC20841EA}"/>
    <cellStyle name="40% - Accent1 25 3 2 2" xfId="17201" xr:uid="{5C32565D-48E1-4C45-AE77-EBBBFDD2A980}"/>
    <cellStyle name="40% - Accent1 25 3 2 3" xfId="26763" xr:uid="{6F711581-A4CE-497E-A9CC-A48ADC14BF5F}"/>
    <cellStyle name="40% - Accent1 25 3 3" xfId="15217" xr:uid="{F4F714C5-5D9D-477E-B6A2-AB780EA20A53}"/>
    <cellStyle name="40% - Accent1 25 3 3 2" xfId="29930" xr:uid="{0C7C81A2-D8FB-4A9F-ACED-D786619C7343}"/>
    <cellStyle name="40% - Accent1 25 3 4" xfId="21341" xr:uid="{B156DED6-A769-4D19-919F-E9FD9F2351A6}"/>
    <cellStyle name="40% - Accent1 25 3 5" xfId="24779" xr:uid="{FCEC7606-EB90-4663-8A70-8AFFD3B49647}"/>
    <cellStyle name="40% - Accent1 25 4" xfId="10477" xr:uid="{945FE6FE-2B26-4629-A52E-38F796B58102}"/>
    <cellStyle name="40% - Accent1 25 4 2" xfId="16429" xr:uid="{58BAF86E-BE72-47A8-A42C-546B0DAB398C}"/>
    <cellStyle name="40% - Accent1 25 4 2 2" xfId="29931" xr:uid="{E25B738F-31D8-48CD-80C4-FCEB926D7069}"/>
    <cellStyle name="40% - Accent1 25 4 3" xfId="21342" xr:uid="{3D21E829-85BA-4E94-B14C-D88F8764E4CA}"/>
    <cellStyle name="40% - Accent1 25 4 4" xfId="25991" xr:uid="{D634CD4D-BDFA-4B12-9F5C-E89D42690983}"/>
    <cellStyle name="40% - Accent1 25 5" xfId="12461" xr:uid="{2FFA8178-A06E-44C7-B0BE-6C288187FC76}"/>
    <cellStyle name="40% - Accent1 25 5 2" xfId="14445" xr:uid="{E7D27A52-26FF-4FD6-ABC3-405BDCED9051}"/>
    <cellStyle name="40% - Accent1 25 5 3" xfId="27975" xr:uid="{CB2933C9-A09E-44D2-B4FB-4ACC71E71B62}"/>
    <cellStyle name="40% - Accent1 25 6" xfId="8493" xr:uid="{9FEB42AD-1C76-443B-907A-CFD1BF3F2067}"/>
    <cellStyle name="40% - Accent1 25 6 2" xfId="29926" xr:uid="{3B1B3F9D-C3B4-481F-9966-1E739F1310C9}"/>
    <cellStyle name="40% - Accent1 25 7" xfId="13233" xr:uid="{4E3F62EC-3417-4293-93F3-D09F7C10CB70}"/>
    <cellStyle name="40% - Accent1 25 8" xfId="18466" xr:uid="{0EC2D141-6DF5-4FD2-ABB0-1AA34786E0B2}"/>
    <cellStyle name="40% - Accent1 25 9" xfId="19238" xr:uid="{A43558CB-3FCB-43FA-90F6-791672A03DE8}"/>
    <cellStyle name="40% - Accent1 26" xfId="4207" xr:uid="{658EB713-1874-4A5A-83CA-A61355CDBA51}"/>
    <cellStyle name="40% - Accent1 26 10" xfId="21343" xr:uid="{A7D96BEB-C784-4488-8193-179B9C370603}"/>
    <cellStyle name="40% - Accent1 26 11" xfId="24009" xr:uid="{8112C9F7-A3EA-48CA-B95F-7AAFB8A73224}"/>
    <cellStyle name="40% - Accent1 26 12" xfId="6082" xr:uid="{A1051450-1455-4D2C-A167-0FE433FBA6A0}"/>
    <cellStyle name="40% - Accent1 26 13" xfId="32295" xr:uid="{F7A4508C-1272-4F11-A3C8-9A7DDFF458B6}"/>
    <cellStyle name="40% - Accent1 26 2" xfId="4208" xr:uid="{0E77F4E5-365D-4E4A-82B8-67A4012E5846}"/>
    <cellStyle name="40% - Accent1 26 2 10" xfId="24010" xr:uid="{AFB5F693-F5BE-4DE2-BCBC-DAF2F11BA6AD}"/>
    <cellStyle name="40% - Accent1 26 2 11" xfId="6561" xr:uid="{E7E9B352-982D-4CF6-BB4A-8C8371563E74}"/>
    <cellStyle name="40% - Accent1 26 2 12" xfId="32296" xr:uid="{0605E992-7085-4337-AE83-188D340F646F}"/>
    <cellStyle name="40% - Accent1 26 2 2" xfId="9745" xr:uid="{B10F8A39-A639-4FA1-B673-E557E9065D9B}"/>
    <cellStyle name="40% - Accent1 26 2 2 2" xfId="11729" xr:uid="{CEBB2439-50A8-4059-85E6-C04E24A845C4}"/>
    <cellStyle name="40% - Accent1 26 2 2 2 2" xfId="17681" xr:uid="{5DC13D01-09AB-4A6E-989B-A3DA8FA2F08A}"/>
    <cellStyle name="40% - Accent1 26 2 2 2 3" xfId="27243" xr:uid="{A834E93C-48ED-498E-9BA4-8F996F181E4F}"/>
    <cellStyle name="40% - Accent1 26 2 2 3" xfId="15697" xr:uid="{548BB73E-2C62-404B-8E9C-117EBC134AC9}"/>
    <cellStyle name="40% - Accent1 26 2 2 3 2" xfId="29934" xr:uid="{CDD4B204-1829-43D1-BABC-3DA4B5B3D0A6}"/>
    <cellStyle name="40% - Accent1 26 2 2 4" xfId="21344" xr:uid="{4A21BFF1-6ECE-47A8-A1F8-2394BD413877}"/>
    <cellStyle name="40% - Accent1 26 2 2 5" xfId="25259" xr:uid="{FB2477A9-515D-4267-83B9-B85C5DF731EC}"/>
    <cellStyle name="40% - Accent1 26 2 3" xfId="10480" xr:uid="{5D84ADF1-2131-49FC-88C2-B3C4F67B4C22}"/>
    <cellStyle name="40% - Accent1 26 2 3 2" xfId="16432" xr:uid="{3832484B-2322-4AF1-8E47-18B8C1B50197}"/>
    <cellStyle name="40% - Accent1 26 2 3 2 2" xfId="29935" xr:uid="{ACA20DBF-2970-42A6-9224-420E3B756B4E}"/>
    <cellStyle name="40% - Accent1 26 2 3 3" xfId="21345" xr:uid="{2148BBF0-8882-4C62-8FA5-956F8AE8F864}"/>
    <cellStyle name="40% - Accent1 26 2 3 4" xfId="25994" xr:uid="{29ED00DC-63CD-4D02-B5EB-7EEF49748DB4}"/>
    <cellStyle name="40% - Accent1 26 2 4" xfId="12464" xr:uid="{A114A3C3-C6D4-40EA-A58F-1B3BF069521D}"/>
    <cellStyle name="40% - Accent1 26 2 4 2" xfId="14448" xr:uid="{7D24BE5B-363C-4AD5-97B0-2F5F98FF1944}"/>
    <cellStyle name="40% - Accent1 26 2 4 3" xfId="27978" xr:uid="{3CF5B54A-D32B-44DA-8D4B-2AAEEC56C4D4}"/>
    <cellStyle name="40% - Accent1 26 2 5" xfId="8496" xr:uid="{B0C8FDA8-6317-40A7-BAAC-F37444F3EEB2}"/>
    <cellStyle name="40% - Accent1 26 2 5 2" xfId="29933" xr:uid="{519F6C84-2401-49D9-B204-002678D6FD09}"/>
    <cellStyle name="40% - Accent1 26 2 6" xfId="13713" xr:uid="{08ADBD86-4089-48B0-B10B-64FF6788C9C9}"/>
    <cellStyle name="40% - Accent1 26 2 7" xfId="18469" xr:uid="{4A791A50-DFD3-4EAB-A35D-7EE25A79005E}"/>
    <cellStyle name="40% - Accent1 26 2 8" xfId="19718" xr:uid="{C06D0390-B37B-4A0B-B8B5-C66856AF6BB0}"/>
    <cellStyle name="40% - Accent1 26 2 9" xfId="21346" xr:uid="{3B1DB0C3-6E0E-4157-8E0D-C7C2E9E8ECA6}"/>
    <cellStyle name="40% - Accent1 26 3" xfId="9266" xr:uid="{D09E52DE-8C0B-46D0-9BA1-4EAD18B6B69B}"/>
    <cellStyle name="40% - Accent1 26 3 2" xfId="11250" xr:uid="{7E8C6097-E6BD-43A0-B73E-D36DF18BD26B}"/>
    <cellStyle name="40% - Accent1 26 3 2 2" xfId="17202" xr:uid="{00568032-6212-42E9-BBF7-DDF6827C07CA}"/>
    <cellStyle name="40% - Accent1 26 3 2 3" xfId="26764" xr:uid="{B973DCDF-A34E-4D5B-AAE0-058829BF87F6}"/>
    <cellStyle name="40% - Accent1 26 3 3" xfId="15218" xr:uid="{7B6F4A93-29D8-4805-A362-E023A38FF167}"/>
    <cellStyle name="40% - Accent1 26 3 3 2" xfId="29936" xr:uid="{95F6342B-C3C9-4BBA-8707-15D0A3BEC4C9}"/>
    <cellStyle name="40% - Accent1 26 3 4" xfId="21347" xr:uid="{F6932220-AE41-400E-9103-019A199E6029}"/>
    <cellStyle name="40% - Accent1 26 3 5" xfId="24780" xr:uid="{1286AE28-1F8E-4AC3-A282-490FB2400F10}"/>
    <cellStyle name="40% - Accent1 26 4" xfId="10479" xr:uid="{4A6FBC9F-6395-4F08-9453-5E5FA3784D08}"/>
    <cellStyle name="40% - Accent1 26 4 2" xfId="16431" xr:uid="{5EB31A73-EFFB-4391-9B35-EB2468E610A0}"/>
    <cellStyle name="40% - Accent1 26 4 2 2" xfId="29937" xr:uid="{05691185-D257-4EFD-9B4C-C52C941A6B5A}"/>
    <cellStyle name="40% - Accent1 26 4 3" xfId="21348" xr:uid="{2FD945C6-A451-4E7E-9708-1B4B5411828D}"/>
    <cellStyle name="40% - Accent1 26 4 4" xfId="25993" xr:uid="{47839A7D-7D0F-49F3-ABFA-64ADA28198AB}"/>
    <cellStyle name="40% - Accent1 26 5" xfId="12463" xr:uid="{D235CA9C-A44D-41B0-8235-B48837230DB2}"/>
    <cellStyle name="40% - Accent1 26 5 2" xfId="14447" xr:uid="{AB6FB7B7-25CF-4E8F-81ED-787C15A34A14}"/>
    <cellStyle name="40% - Accent1 26 5 3" xfId="27977" xr:uid="{C518C535-18F9-4FEF-AFFA-6815D79E6970}"/>
    <cellStyle name="40% - Accent1 26 6" xfId="8495" xr:uid="{A7674B4B-D8DF-48C1-99D9-82D62695789D}"/>
    <cellStyle name="40% - Accent1 26 6 2" xfId="29932" xr:uid="{5EBDB382-6936-4C39-B43E-7D27D9C54CCD}"/>
    <cellStyle name="40% - Accent1 26 7" xfId="13234" xr:uid="{D5A5ED81-A4B9-4066-9B39-4161CF1953E8}"/>
    <cellStyle name="40% - Accent1 26 8" xfId="18468" xr:uid="{D7EE1B25-EB62-46A4-871A-06A1C4F75F4A}"/>
    <cellStyle name="40% - Accent1 26 9" xfId="19239" xr:uid="{1EB32DB1-3EB9-44F5-AB07-E55E4FA270F1}"/>
    <cellStyle name="40% - Accent1 27" xfId="4209" xr:uid="{35105788-749A-4389-8329-54D8E7D698EF}"/>
    <cellStyle name="40% - Accent1 27 10" xfId="21349" xr:uid="{55969825-553D-43A8-8D23-8B6920BCF3B8}"/>
    <cellStyle name="40% - Accent1 27 11" xfId="24011" xr:uid="{C09D2E56-7625-4294-87E9-3F6C8499E658}"/>
    <cellStyle name="40% - Accent1 27 12" xfId="6083" xr:uid="{38AB44A9-EA27-4FAC-9275-9022E9953AB2}"/>
    <cellStyle name="40% - Accent1 27 13" xfId="32297" xr:uid="{3D23D934-F6FB-425F-B6C5-3ED2BD5A2E2D}"/>
    <cellStyle name="40% - Accent1 27 2" xfId="4210" xr:uid="{EFCF05C1-40B0-4CD3-87CF-338DD44CF9D5}"/>
    <cellStyle name="40% - Accent1 27 2 10" xfId="24012" xr:uid="{FA090614-7A47-45FB-9AFA-DA92601DBEAE}"/>
    <cellStyle name="40% - Accent1 27 2 11" xfId="6562" xr:uid="{9B2D14FF-CAA3-49B3-A113-AC95ABAD2043}"/>
    <cellStyle name="40% - Accent1 27 2 12" xfId="32298" xr:uid="{B195BA59-B23E-4006-8FE0-4F1BF12AF48B}"/>
    <cellStyle name="40% - Accent1 27 2 2" xfId="9746" xr:uid="{5B9B2DB2-F5BE-453F-8970-33642F27C9ED}"/>
    <cellStyle name="40% - Accent1 27 2 2 2" xfId="11730" xr:uid="{DB60BD89-B0B1-46AC-B57E-0EB06E49ADA4}"/>
    <cellStyle name="40% - Accent1 27 2 2 2 2" xfId="17682" xr:uid="{601A29EE-E9AA-4729-80A1-85A9264C1EAC}"/>
    <cellStyle name="40% - Accent1 27 2 2 2 3" xfId="27244" xr:uid="{39CB6895-0961-4D22-BEB8-6AF54CF5664C}"/>
    <cellStyle name="40% - Accent1 27 2 2 3" xfId="15698" xr:uid="{66ABDBDF-6E47-470E-B667-6CAB6EAA2EA5}"/>
    <cellStyle name="40% - Accent1 27 2 2 3 2" xfId="29940" xr:uid="{E1DC7D62-5538-42F6-AFF1-1FABC89E29AC}"/>
    <cellStyle name="40% - Accent1 27 2 2 4" xfId="21350" xr:uid="{2C101F24-A957-4877-ABFB-26E945A7B50B}"/>
    <cellStyle name="40% - Accent1 27 2 2 5" xfId="25260" xr:uid="{AF81A50A-36D3-4ECB-AEB5-05AAAC1E7DA6}"/>
    <cellStyle name="40% - Accent1 27 2 3" xfId="10482" xr:uid="{FB41694E-E884-4761-9DDE-D4C227A5D7BD}"/>
    <cellStyle name="40% - Accent1 27 2 3 2" xfId="16434" xr:uid="{8E1B4BF3-0E5D-4081-ADD3-C17C253A81D7}"/>
    <cellStyle name="40% - Accent1 27 2 3 2 2" xfId="29941" xr:uid="{E71EE730-AC57-4274-BBD7-077353438384}"/>
    <cellStyle name="40% - Accent1 27 2 3 3" xfId="21351" xr:uid="{6B2E747D-15A7-4D19-AD64-D55CD3241F8A}"/>
    <cellStyle name="40% - Accent1 27 2 3 4" xfId="25996" xr:uid="{9727980F-6E63-44D8-8F3A-8CA672B2A007}"/>
    <cellStyle name="40% - Accent1 27 2 4" xfId="12466" xr:uid="{CFF180D6-40A6-4AB1-9F8C-2E8849925A08}"/>
    <cellStyle name="40% - Accent1 27 2 4 2" xfId="14450" xr:uid="{DD96CD34-C1F2-467F-913D-1EA09B88CA46}"/>
    <cellStyle name="40% - Accent1 27 2 4 3" xfId="27980" xr:uid="{995CC50A-B536-43D5-ABE1-346D380887C4}"/>
    <cellStyle name="40% - Accent1 27 2 5" xfId="8498" xr:uid="{A04EA47D-93AF-4E14-928A-C60F7B3868D6}"/>
    <cellStyle name="40% - Accent1 27 2 5 2" xfId="29939" xr:uid="{B33488C5-B9DA-4C55-81E6-21B50ED0A33A}"/>
    <cellStyle name="40% - Accent1 27 2 6" xfId="13714" xr:uid="{1CCA0307-2E3D-4C7A-9E27-020A64F2A893}"/>
    <cellStyle name="40% - Accent1 27 2 7" xfId="18471" xr:uid="{38D3C90C-C2FD-413A-A4BD-64DDA49BE27F}"/>
    <cellStyle name="40% - Accent1 27 2 8" xfId="19719" xr:uid="{6F3B6CFC-228F-42F1-BBD8-819759E81BDE}"/>
    <cellStyle name="40% - Accent1 27 2 9" xfId="21352" xr:uid="{8BC0958F-3841-4213-9E92-71EFBBAA3B54}"/>
    <cellStyle name="40% - Accent1 27 3" xfId="9267" xr:uid="{87150C93-3E09-49DC-BD26-06F1203ABB52}"/>
    <cellStyle name="40% - Accent1 27 3 2" xfId="11251" xr:uid="{01FC6FFB-0E7F-4127-9DA7-84595FE1E6F5}"/>
    <cellStyle name="40% - Accent1 27 3 2 2" xfId="17203" xr:uid="{334122C8-3EB6-4FBF-B534-E411692B1032}"/>
    <cellStyle name="40% - Accent1 27 3 2 3" xfId="26765" xr:uid="{67273BE4-812B-4D6C-8FC5-A22E6FFC98EA}"/>
    <cellStyle name="40% - Accent1 27 3 3" xfId="15219" xr:uid="{843F715F-1B9C-47C9-972D-E1B46FD46513}"/>
    <cellStyle name="40% - Accent1 27 3 3 2" xfId="29942" xr:uid="{20E33502-E8CD-4A45-B23C-8CBC69E1DA21}"/>
    <cellStyle name="40% - Accent1 27 3 4" xfId="21353" xr:uid="{9E67964D-1925-48DB-AE15-706420D593FB}"/>
    <cellStyle name="40% - Accent1 27 3 5" xfId="24781" xr:uid="{4E26E299-020B-4C00-AD9C-39C23C995A42}"/>
    <cellStyle name="40% - Accent1 27 4" xfId="10481" xr:uid="{067E4142-AAA3-437C-AA1B-165A68683A88}"/>
    <cellStyle name="40% - Accent1 27 4 2" xfId="16433" xr:uid="{A930462E-EA07-41A0-B02B-5E4532CF8274}"/>
    <cellStyle name="40% - Accent1 27 4 2 2" xfId="29943" xr:uid="{E28A7262-2B71-44B4-85A3-489464383740}"/>
    <cellStyle name="40% - Accent1 27 4 3" xfId="21354" xr:uid="{B7195DA1-E3AA-4CEA-BF1C-506473025B32}"/>
    <cellStyle name="40% - Accent1 27 4 4" xfId="25995" xr:uid="{15921DC6-5761-495D-8FB4-63EEBFBD5F2E}"/>
    <cellStyle name="40% - Accent1 27 5" xfId="12465" xr:uid="{C3EB76F6-6119-4A0E-B740-EAFB9F1B8AB0}"/>
    <cellStyle name="40% - Accent1 27 5 2" xfId="14449" xr:uid="{2EA61847-E246-4DB0-956E-A2B2978ED727}"/>
    <cellStyle name="40% - Accent1 27 5 3" xfId="27979" xr:uid="{5C047AC7-5DE2-4182-849F-04E019A6422F}"/>
    <cellStyle name="40% - Accent1 27 6" xfId="8497" xr:uid="{F67A87F0-AA49-4B33-BE8F-F66596A86922}"/>
    <cellStyle name="40% - Accent1 27 6 2" xfId="29938" xr:uid="{C382299C-EC81-4FF7-8285-2F526A9E1D1E}"/>
    <cellStyle name="40% - Accent1 27 7" xfId="13235" xr:uid="{F85443D8-21E9-47A7-ACA2-DA36734B6CC0}"/>
    <cellStyle name="40% - Accent1 27 8" xfId="18470" xr:uid="{1B6B6625-AA71-4488-AE56-30DB04FDE0EF}"/>
    <cellStyle name="40% - Accent1 27 9" xfId="19240" xr:uid="{CD27798A-E438-4941-8344-5CAC4DA92AE0}"/>
    <cellStyle name="40% - Accent1 28" xfId="4211" xr:uid="{29B21B5A-127B-402D-BEE1-31282ABA3A38}"/>
    <cellStyle name="40% - Accent1 28 10" xfId="21355" xr:uid="{6B4121F3-416E-49FB-9D3D-F0C268D5D7B9}"/>
    <cellStyle name="40% - Accent1 28 11" xfId="24013" xr:uid="{97EC47E3-7CE0-4C6B-A694-7334FE8208E3}"/>
    <cellStyle name="40% - Accent1 28 12" xfId="6084" xr:uid="{924BA2B8-38D2-49D6-B4E0-52BAB16404B7}"/>
    <cellStyle name="40% - Accent1 28 13" xfId="32299" xr:uid="{79DC0C61-082D-472C-9E75-59B79597BDD3}"/>
    <cellStyle name="40% - Accent1 28 2" xfId="4212" xr:uid="{9CCBEA02-18F8-4050-BE36-D400A7C60CE8}"/>
    <cellStyle name="40% - Accent1 28 2 10" xfId="24014" xr:uid="{E9F45884-B29B-4BC5-B758-BADC4A214E98}"/>
    <cellStyle name="40% - Accent1 28 2 11" xfId="6563" xr:uid="{4EA72CAB-E784-49AD-B55F-6CFBACF16214}"/>
    <cellStyle name="40% - Accent1 28 2 12" xfId="32300" xr:uid="{5ECC5E9F-6B8B-4E90-9875-B51FCD03127A}"/>
    <cellStyle name="40% - Accent1 28 2 2" xfId="9747" xr:uid="{D29ED82B-B67B-43D8-B056-7ED8B4CD72A0}"/>
    <cellStyle name="40% - Accent1 28 2 2 2" xfId="11731" xr:uid="{B486801E-2EFF-4567-A823-1C5AF38D71E3}"/>
    <cellStyle name="40% - Accent1 28 2 2 2 2" xfId="17683" xr:uid="{59768673-18F0-4EF3-9426-8A197235B483}"/>
    <cellStyle name="40% - Accent1 28 2 2 2 3" xfId="27245" xr:uid="{4BC9FB4B-4140-4A83-B1FE-5F6D24EE7A38}"/>
    <cellStyle name="40% - Accent1 28 2 2 3" xfId="15699" xr:uid="{A1CAD481-E500-4B7D-AA5C-3BD816A341CB}"/>
    <cellStyle name="40% - Accent1 28 2 2 3 2" xfId="29946" xr:uid="{706C7A7B-9AC6-458D-8C59-8F3155546812}"/>
    <cellStyle name="40% - Accent1 28 2 2 4" xfId="21356" xr:uid="{819F310C-74AC-476C-96B1-2998E3DD4515}"/>
    <cellStyle name="40% - Accent1 28 2 2 5" xfId="25261" xr:uid="{E2293A4F-71CC-400C-B8C3-6454FDEC7A9A}"/>
    <cellStyle name="40% - Accent1 28 2 3" xfId="10484" xr:uid="{7F15CEF7-6D83-4405-A099-E09AFEE8B17E}"/>
    <cellStyle name="40% - Accent1 28 2 3 2" xfId="16436" xr:uid="{F55EAB9F-CC39-4D3E-9D17-FBB14362491B}"/>
    <cellStyle name="40% - Accent1 28 2 3 2 2" xfId="29947" xr:uid="{968BC8FD-E78A-4CDB-A964-F01F5F0E6F00}"/>
    <cellStyle name="40% - Accent1 28 2 3 3" xfId="21357" xr:uid="{91977DA9-C3B0-4DB1-A78E-1AF7E4DB3E2F}"/>
    <cellStyle name="40% - Accent1 28 2 3 4" xfId="25998" xr:uid="{EEE01CD8-A16F-4C5C-8690-3A92C5156171}"/>
    <cellStyle name="40% - Accent1 28 2 4" xfId="12468" xr:uid="{D9E0A703-AA94-4894-891C-EF2670D10CA9}"/>
    <cellStyle name="40% - Accent1 28 2 4 2" xfId="14452" xr:uid="{E208904C-DE55-481C-B26A-8B4288F6CB13}"/>
    <cellStyle name="40% - Accent1 28 2 4 3" xfId="27982" xr:uid="{32D6600B-126D-44BB-BE22-F544A1EE79DC}"/>
    <cellStyle name="40% - Accent1 28 2 5" xfId="8500" xr:uid="{1CD05254-AA16-4E50-A56C-68DDDA348DF6}"/>
    <cellStyle name="40% - Accent1 28 2 5 2" xfId="29945" xr:uid="{3AF9531A-ED3A-4921-975A-AAB3532761AA}"/>
    <cellStyle name="40% - Accent1 28 2 6" xfId="13715" xr:uid="{C19599C1-9BC8-4D97-90D1-AE39E7783187}"/>
    <cellStyle name="40% - Accent1 28 2 7" xfId="18473" xr:uid="{863FEC0F-21BA-4F36-BFF0-B9474EC1FBEC}"/>
    <cellStyle name="40% - Accent1 28 2 8" xfId="19720" xr:uid="{3B1FA023-C7B4-4B6C-AD01-B7EE3451ED2C}"/>
    <cellStyle name="40% - Accent1 28 2 9" xfId="21358" xr:uid="{5AE2E7D1-2D1B-4DDC-92A2-8C1A695FBE0B}"/>
    <cellStyle name="40% - Accent1 28 3" xfId="9268" xr:uid="{834791F5-C4EB-4160-8381-3D6F442ECD2A}"/>
    <cellStyle name="40% - Accent1 28 3 2" xfId="11252" xr:uid="{DDDFF9C3-C86C-4E6E-8523-037B31AC46C1}"/>
    <cellStyle name="40% - Accent1 28 3 2 2" xfId="17204" xr:uid="{7B30A42B-77B8-4248-AA8A-3523C08FF464}"/>
    <cellStyle name="40% - Accent1 28 3 2 3" xfId="26766" xr:uid="{7F332B7A-4E18-4FED-9D7C-F7E773303538}"/>
    <cellStyle name="40% - Accent1 28 3 3" xfId="15220" xr:uid="{5F793B42-37FE-46AB-8F79-307358AB7384}"/>
    <cellStyle name="40% - Accent1 28 3 3 2" xfId="29948" xr:uid="{F77E5FBE-9CFA-4D02-921D-93744C9521A4}"/>
    <cellStyle name="40% - Accent1 28 3 4" xfId="21359" xr:uid="{CE666972-C6F5-43D8-B12D-E59BE2628CD2}"/>
    <cellStyle name="40% - Accent1 28 3 5" xfId="24782" xr:uid="{B433C911-6D6E-4CC4-BA5C-B111956B2986}"/>
    <cellStyle name="40% - Accent1 28 4" xfId="10483" xr:uid="{E66EFADA-1198-41D6-9821-428794669DF9}"/>
    <cellStyle name="40% - Accent1 28 4 2" xfId="16435" xr:uid="{414FA947-A7AE-4137-B902-10BDD721CF33}"/>
    <cellStyle name="40% - Accent1 28 4 2 2" xfId="29949" xr:uid="{DF42D9D0-A7BB-4BBE-A978-E2521EA796D7}"/>
    <cellStyle name="40% - Accent1 28 4 3" xfId="21360" xr:uid="{3CC19B55-83ED-492A-A6B9-FCB21EF18864}"/>
    <cellStyle name="40% - Accent1 28 4 4" xfId="25997" xr:uid="{26C9D4D6-140C-43B1-BE6A-A669C57B5846}"/>
    <cellStyle name="40% - Accent1 28 5" xfId="12467" xr:uid="{932942F0-45D9-499B-BC1F-2FD815FA55AD}"/>
    <cellStyle name="40% - Accent1 28 5 2" xfId="14451" xr:uid="{0CA63221-D0C5-483E-881E-C7F692A3B57D}"/>
    <cellStyle name="40% - Accent1 28 5 3" xfId="27981" xr:uid="{5806C0BE-E15E-4F17-9089-6625C6D02D7F}"/>
    <cellStyle name="40% - Accent1 28 6" xfId="8499" xr:uid="{90AD5C95-2734-4885-A940-D6DD772173E7}"/>
    <cellStyle name="40% - Accent1 28 6 2" xfId="29944" xr:uid="{604C5535-9A45-42B6-A0E0-62F2B03792DD}"/>
    <cellStyle name="40% - Accent1 28 7" xfId="13236" xr:uid="{6B2766E2-396A-4415-A31B-DB3FCCCB2D8F}"/>
    <cellStyle name="40% - Accent1 28 8" xfId="18472" xr:uid="{774021B6-25BD-4A4C-874B-432B2A9A2AA3}"/>
    <cellStyle name="40% - Accent1 28 9" xfId="19241" xr:uid="{4ADFFA42-E8CC-41F1-8666-34575122D0EB}"/>
    <cellStyle name="40% - Accent1 29" xfId="4213" xr:uid="{A5C1874F-6D8E-42E0-9591-EE158E48FB0B}"/>
    <cellStyle name="40% - Accent1 29 10" xfId="21361" xr:uid="{14DE969E-202B-4953-B78A-8E8C83B4811E}"/>
    <cellStyle name="40% - Accent1 29 11" xfId="24015" xr:uid="{13A82497-C91B-465F-942F-F6F787C1572A}"/>
    <cellStyle name="40% - Accent1 29 12" xfId="6085" xr:uid="{D11DA701-79A3-4791-9DDB-E6716BAA2476}"/>
    <cellStyle name="40% - Accent1 29 13" xfId="32301" xr:uid="{9878EFF8-E5B5-47D6-B959-B8FDDF8E198B}"/>
    <cellStyle name="40% - Accent1 29 2" xfId="4214" xr:uid="{E6430A3E-FC51-44F0-8374-71ECB2C439DC}"/>
    <cellStyle name="40% - Accent1 29 2 10" xfId="24016" xr:uid="{7451A6B3-95F0-4D89-BA45-B1DF788EB075}"/>
    <cellStyle name="40% - Accent1 29 2 11" xfId="6564" xr:uid="{A0EEBD31-2168-4EEE-9E46-A2DF309E763C}"/>
    <cellStyle name="40% - Accent1 29 2 12" xfId="32302" xr:uid="{CB96FF11-6641-415B-BBC7-9267FB934BB7}"/>
    <cellStyle name="40% - Accent1 29 2 2" xfId="9748" xr:uid="{4DC99085-BEC2-4787-8063-BD55F8DB11F1}"/>
    <cellStyle name="40% - Accent1 29 2 2 2" xfId="11732" xr:uid="{01CA09D0-3716-4B64-BF70-59B7244357B0}"/>
    <cellStyle name="40% - Accent1 29 2 2 2 2" xfId="17684" xr:uid="{93DF7BE5-98A2-4CD9-A0B7-CB9C0C1D640A}"/>
    <cellStyle name="40% - Accent1 29 2 2 2 3" xfId="27246" xr:uid="{5CCC3097-B3ED-4440-A7FF-FA1BAA35B365}"/>
    <cellStyle name="40% - Accent1 29 2 2 3" xfId="15700" xr:uid="{698B2E3E-84F3-4ACC-82FA-26FBCF42CF4E}"/>
    <cellStyle name="40% - Accent1 29 2 2 3 2" xfId="29952" xr:uid="{4D9783B4-F883-45E4-8A3A-46A65B0DCDBB}"/>
    <cellStyle name="40% - Accent1 29 2 2 4" xfId="21362" xr:uid="{1516C4FD-541D-4D37-BF98-CC7ACD12205E}"/>
    <cellStyle name="40% - Accent1 29 2 2 5" xfId="25262" xr:uid="{98044E87-8996-4DCC-BC5B-4D33BE402749}"/>
    <cellStyle name="40% - Accent1 29 2 3" xfId="10486" xr:uid="{58A4D72E-F2BC-4C55-B975-1BDE3C1101A8}"/>
    <cellStyle name="40% - Accent1 29 2 3 2" xfId="16438" xr:uid="{FCB935BB-2CF1-4FF6-A98F-69B9CA297F2D}"/>
    <cellStyle name="40% - Accent1 29 2 3 2 2" xfId="29953" xr:uid="{06517134-32FE-4FB7-98C0-5C93E71E4300}"/>
    <cellStyle name="40% - Accent1 29 2 3 3" xfId="21363" xr:uid="{ED26881E-C451-42D4-9BFC-A6A7F2C0686E}"/>
    <cellStyle name="40% - Accent1 29 2 3 4" xfId="26000" xr:uid="{E9D7BE8D-09B8-487C-9FF5-E2D091B0815C}"/>
    <cellStyle name="40% - Accent1 29 2 4" xfId="12470" xr:uid="{B4AD83F5-3B6A-4607-B790-5C87A0D67200}"/>
    <cellStyle name="40% - Accent1 29 2 4 2" xfId="14454" xr:uid="{05CF2573-A9D4-4653-9E41-2D8E7E529D8A}"/>
    <cellStyle name="40% - Accent1 29 2 4 3" xfId="27984" xr:uid="{FE72443E-76A7-44F8-B3EB-33302A01FAF7}"/>
    <cellStyle name="40% - Accent1 29 2 5" xfId="8502" xr:uid="{408D31BC-E6AC-4961-935E-FB843E82BC24}"/>
    <cellStyle name="40% - Accent1 29 2 5 2" xfId="29951" xr:uid="{3C10AB2D-A6BA-4632-B68E-0CA19B081372}"/>
    <cellStyle name="40% - Accent1 29 2 6" xfId="13716" xr:uid="{7E8351D3-B81F-4541-BB96-FDABFA0DF1D5}"/>
    <cellStyle name="40% - Accent1 29 2 7" xfId="18475" xr:uid="{8C87D228-A7A8-409A-8FF5-220DDC63A66A}"/>
    <cellStyle name="40% - Accent1 29 2 8" xfId="19721" xr:uid="{E2AEDD40-58B7-4718-B918-DD916691A7DC}"/>
    <cellStyle name="40% - Accent1 29 2 9" xfId="21364" xr:uid="{CA6AC797-03C2-4BDD-B342-DFA08D086073}"/>
    <cellStyle name="40% - Accent1 29 3" xfId="9269" xr:uid="{A030504A-AD02-4ADF-B6BD-274042A68695}"/>
    <cellStyle name="40% - Accent1 29 3 2" xfId="11253" xr:uid="{EA141615-DA85-4A5D-8F2B-F007F6B38F66}"/>
    <cellStyle name="40% - Accent1 29 3 2 2" xfId="17205" xr:uid="{97D67FAB-D6C6-40E7-8275-093D0794C843}"/>
    <cellStyle name="40% - Accent1 29 3 2 3" xfId="26767" xr:uid="{FC2E5046-9262-40D6-8C6C-7D93903C800D}"/>
    <cellStyle name="40% - Accent1 29 3 3" xfId="15221" xr:uid="{4C9861C4-18A9-4CDE-B9AE-BB979920FE01}"/>
    <cellStyle name="40% - Accent1 29 3 3 2" xfId="29954" xr:uid="{AD5928EE-AC3E-4200-95C7-08C2B73FB61E}"/>
    <cellStyle name="40% - Accent1 29 3 4" xfId="21365" xr:uid="{396BB362-6230-4B47-BE4A-CD2E0D17C408}"/>
    <cellStyle name="40% - Accent1 29 3 5" xfId="24783" xr:uid="{FBB4829F-3A90-4086-8BD7-F6948488009A}"/>
    <cellStyle name="40% - Accent1 29 4" xfId="10485" xr:uid="{2A86E7E5-CCE4-4582-8BFC-C736BF00A937}"/>
    <cellStyle name="40% - Accent1 29 4 2" xfId="16437" xr:uid="{5577E76D-F044-4DC3-A2FA-BD2B0EB380E7}"/>
    <cellStyle name="40% - Accent1 29 4 2 2" xfId="29955" xr:uid="{41D79A75-8D0F-40D2-B685-C3565EA03882}"/>
    <cellStyle name="40% - Accent1 29 4 3" xfId="21366" xr:uid="{FBEF5C57-33BA-4BEE-9187-CC49F4E383FF}"/>
    <cellStyle name="40% - Accent1 29 4 4" xfId="25999" xr:uid="{BBAB8100-A489-4882-A3B3-5D1E63BC300D}"/>
    <cellStyle name="40% - Accent1 29 5" xfId="12469" xr:uid="{1BAF56BC-03C5-49EA-90A8-F729991A0306}"/>
    <cellStyle name="40% - Accent1 29 5 2" xfId="14453" xr:uid="{A9F3C699-A769-410E-8D8A-F37DDAB6984C}"/>
    <cellStyle name="40% - Accent1 29 5 3" xfId="27983" xr:uid="{69CAF007-1321-4C43-8C32-DF3C2C96F97B}"/>
    <cellStyle name="40% - Accent1 29 6" xfId="8501" xr:uid="{3FEA4E7A-7BAC-4EC2-A88C-B9A03A3224DE}"/>
    <cellStyle name="40% - Accent1 29 6 2" xfId="29950" xr:uid="{648AB2CE-1B4F-463C-A3A0-2936139BBD75}"/>
    <cellStyle name="40% - Accent1 29 7" xfId="13237" xr:uid="{676963CC-FE6E-49D1-AD1C-E94F49410FFC}"/>
    <cellStyle name="40% - Accent1 29 8" xfId="18474" xr:uid="{9FDD3DE1-C238-4459-9B24-E5B44284BB5C}"/>
    <cellStyle name="40% - Accent1 29 9" xfId="19242" xr:uid="{A336BD78-12CA-4377-8622-55741455E838}"/>
    <cellStyle name="40% - Accent1 3" xfId="170" xr:uid="{00000000-0005-0000-0000-0000A9000000}"/>
    <cellStyle name="40% - Accent1 3 10" xfId="19243" xr:uid="{FCCF0888-BB38-488B-A067-E7DCB179BC64}"/>
    <cellStyle name="40% - Accent1 3 11" xfId="21367" xr:uid="{EC16187A-0E83-4F69-8A8D-EFAB51C07D1F}"/>
    <cellStyle name="40% - Accent1 3 12" xfId="24017" xr:uid="{2D82BDF2-BF85-41CD-83A0-326E00C02BDB}"/>
    <cellStyle name="40% - Accent1 3 13" xfId="6086" xr:uid="{D3E3B03C-F7F8-4196-9665-FD520148DE5E}"/>
    <cellStyle name="40% - Accent1 3 14" xfId="32303" xr:uid="{10BF9B39-0B94-4D00-9AD0-55D07A60353E}"/>
    <cellStyle name="40% - Accent1 3 15" xfId="4215" xr:uid="{18318F2A-AA6B-409C-88FF-9AC6A0896530}"/>
    <cellStyle name="40% - Accent1 3 2" xfId="171" xr:uid="{00000000-0005-0000-0000-0000AA000000}"/>
    <cellStyle name="40% - Accent1 3 2 10" xfId="21368" xr:uid="{64CEBEB5-B6F0-4A81-B4DB-91698C392B4D}"/>
    <cellStyle name="40% - Accent1 3 2 11" xfId="24018" xr:uid="{051684DC-71C6-49DB-AE9D-58F40902D41F}"/>
    <cellStyle name="40% - Accent1 3 2 12" xfId="6087" xr:uid="{B5D5A919-3196-4612-8F62-49D70BB1A8D6}"/>
    <cellStyle name="40% - Accent1 3 2 13" xfId="32304" xr:uid="{DB8189D9-F47B-423C-A532-65559541E938}"/>
    <cellStyle name="40% - Accent1 3 2 14" xfId="4216" xr:uid="{99BC0319-B323-45DC-B54B-25CFFC1742CB}"/>
    <cellStyle name="40% - Accent1 3 2 2" xfId="172" xr:uid="{00000000-0005-0000-0000-0000AB000000}"/>
    <cellStyle name="40% - Accent1 3 2 2 10" xfId="24019" xr:uid="{C31EF9F8-7A30-4C62-B3BC-539B66A6408A}"/>
    <cellStyle name="40% - Accent1 3 2 2 11" xfId="6565" xr:uid="{E4A820C3-774C-4705-A7DE-BD8C6D55B908}"/>
    <cellStyle name="40% - Accent1 3 2 2 12" xfId="32305" xr:uid="{E2B09880-8C57-4D45-A46A-4CBF4E537230}"/>
    <cellStyle name="40% - Accent1 3 2 2 13" xfId="4217" xr:uid="{7CD1F9F8-0EF5-4F4A-8509-F6036E36BAD6}"/>
    <cellStyle name="40% - Accent1 3 2 2 2" xfId="9749" xr:uid="{4A18A80C-F780-4DFE-BBB7-54AF3BD1824E}"/>
    <cellStyle name="40% - Accent1 3 2 2 2 2" xfId="11733" xr:uid="{D7FB584A-91F8-45F6-8F6F-81522F0D3BAB}"/>
    <cellStyle name="40% - Accent1 3 2 2 2 2 2" xfId="17685" xr:uid="{32046CC5-A7EE-4982-9888-677E469BFC86}"/>
    <cellStyle name="40% - Accent1 3 2 2 2 2 3" xfId="27247" xr:uid="{11E5A0E5-2B65-4220-998C-5CA8569C51A3}"/>
    <cellStyle name="40% - Accent1 3 2 2 2 3" xfId="15701" xr:uid="{182CB7BF-DCF2-43AB-B979-902952BDD7E2}"/>
    <cellStyle name="40% - Accent1 3 2 2 2 3 2" xfId="29959" xr:uid="{05896585-3C95-4864-AB57-71743218264F}"/>
    <cellStyle name="40% - Accent1 3 2 2 2 4" xfId="21369" xr:uid="{E477DE18-FED8-4A88-AEF9-B76BFE7FF112}"/>
    <cellStyle name="40% - Accent1 3 2 2 2 5" xfId="25263" xr:uid="{FE9A9B1B-14CA-41AA-AED1-A363B97ACF7C}"/>
    <cellStyle name="40% - Accent1 3 2 2 3" xfId="10489" xr:uid="{647A18BB-53F7-453E-B4CD-32CF7A438BBC}"/>
    <cellStyle name="40% - Accent1 3 2 2 3 2" xfId="16441" xr:uid="{715C0376-5B88-4AF2-823E-07DCFA065D47}"/>
    <cellStyle name="40% - Accent1 3 2 2 3 2 2" xfId="29960" xr:uid="{EAA51E74-B226-42C5-A6C4-AD430DD6FA4B}"/>
    <cellStyle name="40% - Accent1 3 2 2 3 3" xfId="21370" xr:uid="{A1D56705-A867-435F-B136-20235358CEB2}"/>
    <cellStyle name="40% - Accent1 3 2 2 3 4" xfId="26003" xr:uid="{43D819C0-2FA9-4C50-8F59-3DC3D441C93A}"/>
    <cellStyle name="40% - Accent1 3 2 2 4" xfId="12473" xr:uid="{A76B4DE5-2192-438B-89C7-28839AA26FBF}"/>
    <cellStyle name="40% - Accent1 3 2 2 4 2" xfId="14457" xr:uid="{C8543C35-39DC-4ADE-A7E2-382EBF6AC6A6}"/>
    <cellStyle name="40% - Accent1 3 2 2 4 3" xfId="27987" xr:uid="{C5265895-9205-4950-B087-CDD0A4325FAB}"/>
    <cellStyle name="40% - Accent1 3 2 2 5" xfId="8505" xr:uid="{003CCBFA-DBE0-474F-904D-B344EBF9353F}"/>
    <cellStyle name="40% - Accent1 3 2 2 5 2" xfId="29958" xr:uid="{AC21702A-6D77-4A66-9966-FD0A406E6781}"/>
    <cellStyle name="40% - Accent1 3 2 2 6" xfId="13717" xr:uid="{AEB40179-CE2C-4F40-9BB4-D7A4FA83A471}"/>
    <cellStyle name="40% - Accent1 3 2 2 7" xfId="18478" xr:uid="{87F0243C-1C43-4775-AC75-4FDE31A75558}"/>
    <cellStyle name="40% - Accent1 3 2 2 8" xfId="19722" xr:uid="{CF8E9081-1796-44AE-90EE-C156FAA0494A}"/>
    <cellStyle name="40% - Accent1 3 2 2 9" xfId="21371" xr:uid="{94753D51-FA11-4C43-AEA4-8C940A2869AD}"/>
    <cellStyle name="40% - Accent1 3 2 3" xfId="6954" xr:uid="{8163FFBF-FDFD-46AF-806F-6438F2586767}"/>
    <cellStyle name="40% - Accent1 3 2 3 2" xfId="11255" xr:uid="{4C6042B3-EA45-4F56-8D76-AF06D4CC0436}"/>
    <cellStyle name="40% - Accent1 3 2 3 2 2" xfId="17207" xr:uid="{EF5797E0-F78E-4F31-892C-C84AF9E51B1B}"/>
    <cellStyle name="40% - Accent1 3 2 3 2 3" xfId="26769" xr:uid="{6E8D69A5-80F5-4CA1-8C48-80F878124BA8}"/>
    <cellStyle name="40% - Accent1 3 2 3 3" xfId="9271" xr:uid="{DEDEDE1E-CAB9-4E33-A847-EF9BF9B1994A}"/>
    <cellStyle name="40% - Accent1 3 2 3 3 2" xfId="29961" xr:uid="{9A9FE31F-51B4-41C3-A178-12C76DE9C9E5}"/>
    <cellStyle name="40% - Accent1 3 2 3 4" xfId="15223" xr:uid="{0710B17A-A7E0-4612-9CB3-33BFF5E08B7D}"/>
    <cellStyle name="40% - Accent1 3 2 3 5" xfId="21372" xr:uid="{14020BE8-D953-47FD-BA3C-9C4D559B93D5}"/>
    <cellStyle name="40% - Accent1 3 2 3 6" xfId="24785" xr:uid="{141A8F3C-375D-42C4-B50B-9C05A2EB539C}"/>
    <cellStyle name="40% - Accent1 3 2 4" xfId="10488" xr:uid="{B7C8BEE0-4CE4-4886-A267-769E6DF85268}"/>
    <cellStyle name="40% - Accent1 3 2 4 2" xfId="16440" xr:uid="{3B51950A-4DB2-4626-B634-E6D367571024}"/>
    <cellStyle name="40% - Accent1 3 2 4 2 2" xfId="29962" xr:uid="{647155A5-F7B4-4E49-9932-E4323E609DF1}"/>
    <cellStyle name="40% - Accent1 3 2 4 3" xfId="21373" xr:uid="{5D91AA18-0EB3-4DE9-B290-07386F36600F}"/>
    <cellStyle name="40% - Accent1 3 2 4 4" xfId="26002" xr:uid="{58D9FE96-7F64-4DA6-AA7B-B023D1C9CC01}"/>
    <cellStyle name="40% - Accent1 3 2 5" xfId="12472" xr:uid="{4EC1D6E5-1BAB-49FF-B7A5-825CAD4030FB}"/>
    <cellStyle name="40% - Accent1 3 2 5 2" xfId="14456" xr:uid="{391193C8-04F4-4F81-85AC-FD5F2ECC83EF}"/>
    <cellStyle name="40% - Accent1 3 2 5 3" xfId="27986" xr:uid="{D24445BC-42B1-40BC-8B89-B2F52D270971}"/>
    <cellStyle name="40% - Accent1 3 2 6" xfId="8504" xr:uid="{B0DECCF0-8D9F-4DDA-ACB6-38523B1DB46F}"/>
    <cellStyle name="40% - Accent1 3 2 6 2" xfId="29957" xr:uid="{B3650CE1-1E0D-488C-9AA8-C5D7D1B2A152}"/>
    <cellStyle name="40% - Accent1 3 2 7" xfId="13239" xr:uid="{F10C0ABF-B18B-4C97-B5EA-6C8D60820FDC}"/>
    <cellStyle name="40% - Accent1 3 2 8" xfId="18477" xr:uid="{1E009628-06EE-4074-892F-CB0A33F0612B}"/>
    <cellStyle name="40% - Accent1 3 2 9" xfId="19244" xr:uid="{6B21B656-8F19-4CCB-8E25-5AD6394B15F9}"/>
    <cellStyle name="40% - Accent1 3 3" xfId="173" xr:uid="{00000000-0005-0000-0000-0000AC000000}"/>
    <cellStyle name="40% - Accent1 3 3 10" xfId="24020" xr:uid="{3A1890E6-95A9-4F6A-BAF9-FBA57C9BE060}"/>
    <cellStyle name="40% - Accent1 3 3 11" xfId="6566" xr:uid="{D66725A2-A6F2-46D0-A82B-A5082F48E14F}"/>
    <cellStyle name="40% - Accent1 3 3 12" xfId="32306" xr:uid="{0A714D77-B316-4055-84C3-3E1993E1DCD0}"/>
    <cellStyle name="40% - Accent1 3 3 13" xfId="4218" xr:uid="{7FE6274E-9B43-44E9-9975-03EE67DC3068}"/>
    <cellStyle name="40% - Accent1 3 3 2" xfId="174" xr:uid="{00000000-0005-0000-0000-0000AD000000}"/>
    <cellStyle name="40% - Accent1 3 3 2 2" xfId="11734" xr:uid="{521781CE-7BF8-428E-92D3-56824AF90D6B}"/>
    <cellStyle name="40% - Accent1 3 3 2 2 2" xfId="17686" xr:uid="{81F1AEBE-A88E-45A5-9BEF-CC2B55A09866}"/>
    <cellStyle name="40% - Accent1 3 3 2 2 3" xfId="27248" xr:uid="{4E2F78FF-571A-4256-8528-2E480E0B65E9}"/>
    <cellStyle name="40% - Accent1 3 3 2 3" xfId="15702" xr:uid="{BDA61DD2-40FB-45F0-B95A-2EC0D71AC793}"/>
    <cellStyle name="40% - Accent1 3 3 2 3 2" xfId="29964" xr:uid="{0D7ECA76-AC16-4E76-9215-F32DA4AD9F79}"/>
    <cellStyle name="40% - Accent1 3 3 2 4" xfId="21374" xr:uid="{1E0DDFA5-0375-47A0-A519-A3A2F199B688}"/>
    <cellStyle name="40% - Accent1 3 3 2 5" xfId="25264" xr:uid="{7DDFAC00-CF23-4718-96D6-87CC9E8253AC}"/>
    <cellStyle name="40% - Accent1 3 3 2 6" xfId="9750" xr:uid="{BFDA379C-C2E7-4575-81E3-A4D1BF02E9E9}"/>
    <cellStyle name="40% - Accent1 3 3 3" xfId="10490" xr:uid="{24688EEE-47AF-4352-9570-FD31882810EF}"/>
    <cellStyle name="40% - Accent1 3 3 3 2" xfId="16442" xr:uid="{6B156EFC-ABDC-44E1-8FB0-C7B140B22B2A}"/>
    <cellStyle name="40% - Accent1 3 3 3 2 2" xfId="29965" xr:uid="{5BC72203-67C7-4E7F-AD4A-C38E841D720A}"/>
    <cellStyle name="40% - Accent1 3 3 3 3" xfId="21375" xr:uid="{20BFA63C-AD1C-404E-BD72-195FD9CDBAB7}"/>
    <cellStyle name="40% - Accent1 3 3 3 4" xfId="26004" xr:uid="{BCEF2F00-9438-410F-BCAA-08642C871E11}"/>
    <cellStyle name="40% - Accent1 3 3 4" xfId="12474" xr:uid="{BE0607A6-96C9-4817-8420-0E2885403856}"/>
    <cellStyle name="40% - Accent1 3 3 4 2" xfId="14458" xr:uid="{D23125C3-779E-42B6-AF75-07B82EC61D96}"/>
    <cellStyle name="40% - Accent1 3 3 4 3" xfId="27988" xr:uid="{FF68237C-454A-48AB-A88E-D99D06753194}"/>
    <cellStyle name="40% - Accent1 3 3 5" xfId="8506" xr:uid="{A0D185A6-E882-4964-9CAF-A469932A6C12}"/>
    <cellStyle name="40% - Accent1 3 3 5 2" xfId="29963" xr:uid="{B9656308-61DA-4B22-A0BD-965CC16BAE6D}"/>
    <cellStyle name="40% - Accent1 3 3 6" xfId="13718" xr:uid="{7C46ADF7-5FF0-4726-AE88-C378D3D0EF14}"/>
    <cellStyle name="40% - Accent1 3 3 7" xfId="18479" xr:uid="{254E7FC0-D483-474C-9023-6358E7166E82}"/>
    <cellStyle name="40% - Accent1 3 3 8" xfId="19723" xr:uid="{8253960F-2136-4B46-A7BE-6817C3151CD0}"/>
    <cellStyle name="40% - Accent1 3 3 9" xfId="21376" xr:uid="{E3DBA63C-2F47-4B80-822A-E86E940E834A}"/>
    <cellStyle name="40% - Accent1 3 4" xfId="175" xr:uid="{00000000-0005-0000-0000-0000AE000000}"/>
    <cellStyle name="40% - Accent1 3 4 2" xfId="11254" xr:uid="{0F0D5FC4-360B-4099-BFD9-0CC78BAAFFD9}"/>
    <cellStyle name="40% - Accent1 3 4 2 2" xfId="17206" xr:uid="{8E92AA8E-9AA4-44A2-9CAC-BEA8A8413AAF}"/>
    <cellStyle name="40% - Accent1 3 4 2 3" xfId="26768" xr:uid="{4F7FEE7B-E22B-460A-BD9D-9CE1DB1C301D}"/>
    <cellStyle name="40% - Accent1 3 4 3" xfId="9270" xr:uid="{22C2DD0E-1E6E-486B-8112-A868D2135123}"/>
    <cellStyle name="40% - Accent1 3 4 3 2" xfId="29966" xr:uid="{8F7F990B-6BC4-4B63-8B53-A08AC87B35C8}"/>
    <cellStyle name="40% - Accent1 3 4 4" xfId="15222" xr:uid="{44416540-EED2-4345-B5F7-F879F4DB9B0D}"/>
    <cellStyle name="40% - Accent1 3 4 5" xfId="21377" xr:uid="{5523C246-CFB0-469F-97FC-3F7177EDB561}"/>
    <cellStyle name="40% - Accent1 3 4 6" xfId="24784" xr:uid="{E594497B-BB4F-40A5-BEB7-5D4F5B2FC849}"/>
    <cellStyle name="40% - Accent1 3 4 7" xfId="6955" xr:uid="{6778A684-DD25-4D6C-904B-8AE0368BB6C9}"/>
    <cellStyle name="40% - Accent1 3 5" xfId="10487" xr:uid="{F127295E-C4BB-4A20-8C59-B738E84E380E}"/>
    <cellStyle name="40% - Accent1 3 5 2" xfId="16439" xr:uid="{42D08826-9DBA-438A-8258-C9619A1324CD}"/>
    <cellStyle name="40% - Accent1 3 5 2 2" xfId="29967" xr:uid="{F0F7C29C-A766-47A3-A142-ACE174FC8480}"/>
    <cellStyle name="40% - Accent1 3 5 3" xfId="21378" xr:uid="{344C5B25-7F8F-49C2-9A3D-C06611EF4C21}"/>
    <cellStyle name="40% - Accent1 3 5 4" xfId="26001" xr:uid="{9E2C8A4C-B5F9-4961-B361-912EC8FB0CFE}"/>
    <cellStyle name="40% - Accent1 3 6" xfId="12471" xr:uid="{282137F8-F02E-4F99-85D4-27EA1AE39046}"/>
    <cellStyle name="40% - Accent1 3 6 2" xfId="14455" xr:uid="{38495B89-7BAB-420E-9152-4B4FB97308F6}"/>
    <cellStyle name="40% - Accent1 3 6 3" xfId="27985" xr:uid="{7DA00828-BBF1-461D-9D70-DC89DFB9F227}"/>
    <cellStyle name="40% - Accent1 3 7" xfId="8503" xr:uid="{E9A6DBFE-36F0-49B5-8670-792669D63B59}"/>
    <cellStyle name="40% - Accent1 3 7 2" xfId="29956" xr:uid="{CBAF4AA0-4947-4F72-AFD0-368478623511}"/>
    <cellStyle name="40% - Accent1 3 8" xfId="13238" xr:uid="{62670F59-393B-4AE4-8B29-764C8AEEC164}"/>
    <cellStyle name="40% - Accent1 3 9" xfId="18476" xr:uid="{6E189F88-6AF3-4EF4-9A6B-DDFF78DA74AA}"/>
    <cellStyle name="40% - Accent1 30" xfId="4219" xr:uid="{62006639-78C2-4EDD-8299-E3F77025A210}"/>
    <cellStyle name="40% - Accent1 30 10" xfId="21379" xr:uid="{13D411C0-0B5A-41AD-825D-FD8EF2891994}"/>
    <cellStyle name="40% - Accent1 30 11" xfId="24021" xr:uid="{7668F332-3B3F-46E3-98E6-4EAAFDD08F49}"/>
    <cellStyle name="40% - Accent1 30 12" xfId="6088" xr:uid="{742566F9-1170-45EB-A88A-60F74A274E7E}"/>
    <cellStyle name="40% - Accent1 30 13" xfId="32307" xr:uid="{EB42977E-64B1-426E-8BB0-ACE61DC23F32}"/>
    <cellStyle name="40% - Accent1 30 2" xfId="4220" xr:uid="{0F370DB9-6413-4217-9BFC-5E0F887CCBAE}"/>
    <cellStyle name="40% - Accent1 30 2 10" xfId="24022" xr:uid="{E26FDCB1-2209-40BC-8661-1737CEBB78C2}"/>
    <cellStyle name="40% - Accent1 30 2 11" xfId="6567" xr:uid="{2187C6A3-8BF5-4B08-B0EF-A3F7618563E4}"/>
    <cellStyle name="40% - Accent1 30 2 12" xfId="32308" xr:uid="{06AA788C-F330-4D5C-81C7-5E69D589EC4D}"/>
    <cellStyle name="40% - Accent1 30 2 2" xfId="9751" xr:uid="{EA6FC238-913F-4D9C-B7B9-C8F6F74BEADD}"/>
    <cellStyle name="40% - Accent1 30 2 2 2" xfId="11735" xr:uid="{7A28237B-2663-4187-A91E-CFEF01A94483}"/>
    <cellStyle name="40% - Accent1 30 2 2 2 2" xfId="17687" xr:uid="{905CF6C2-B06D-4384-BED9-72288612D582}"/>
    <cellStyle name="40% - Accent1 30 2 2 2 3" xfId="27249" xr:uid="{E9B95ECB-0F93-4884-A893-35F78A33B4D9}"/>
    <cellStyle name="40% - Accent1 30 2 2 3" xfId="15703" xr:uid="{AD547328-C5C0-4737-B2CB-EDCA37B60E04}"/>
    <cellStyle name="40% - Accent1 30 2 2 3 2" xfId="29970" xr:uid="{2D223FC8-58EA-4E63-82B9-5CBA2FF8667D}"/>
    <cellStyle name="40% - Accent1 30 2 2 4" xfId="21380" xr:uid="{FAB2F1A1-57AD-4A38-A9B8-E98FCB68D4D2}"/>
    <cellStyle name="40% - Accent1 30 2 2 5" xfId="25265" xr:uid="{CEDCE61F-9E52-4BA6-BAA8-CDA7FC06D33F}"/>
    <cellStyle name="40% - Accent1 30 2 3" xfId="10492" xr:uid="{68105005-888B-4A88-8382-F8D635A3E840}"/>
    <cellStyle name="40% - Accent1 30 2 3 2" xfId="16444" xr:uid="{DDA0E079-35DA-471E-8720-049300DFCA72}"/>
    <cellStyle name="40% - Accent1 30 2 3 2 2" xfId="29971" xr:uid="{0EE254F2-7F82-40E2-BC5B-97EABFA00606}"/>
    <cellStyle name="40% - Accent1 30 2 3 3" xfId="21381" xr:uid="{ABA2FC54-8B6B-428E-A7BC-BA8BBB488AF4}"/>
    <cellStyle name="40% - Accent1 30 2 3 4" xfId="26006" xr:uid="{B8ABF689-598A-4EC3-A4E4-A9AC6023FFF8}"/>
    <cellStyle name="40% - Accent1 30 2 4" xfId="12476" xr:uid="{1EC02C83-6AEC-4456-8AEF-A30ECD3450CB}"/>
    <cellStyle name="40% - Accent1 30 2 4 2" xfId="14460" xr:uid="{814B4DE3-A50E-4487-893E-B396434C69CE}"/>
    <cellStyle name="40% - Accent1 30 2 4 3" xfId="27990" xr:uid="{99B8F8AB-6360-4569-B263-7F43157CB336}"/>
    <cellStyle name="40% - Accent1 30 2 5" xfId="8508" xr:uid="{7A6DD0F9-110A-4BE0-9614-B90C92328660}"/>
    <cellStyle name="40% - Accent1 30 2 5 2" xfId="29969" xr:uid="{C804FD4F-37CF-47E3-8ADC-2EC8A42CFE39}"/>
    <cellStyle name="40% - Accent1 30 2 6" xfId="13719" xr:uid="{DB81B35E-D964-44AA-831D-0C792F1D7461}"/>
    <cellStyle name="40% - Accent1 30 2 7" xfId="18481" xr:uid="{577E3F94-B7F3-4549-885C-5324DFC108CA}"/>
    <cellStyle name="40% - Accent1 30 2 8" xfId="19724" xr:uid="{C3649F80-0B35-4CC9-8A8F-26BF97C57EBF}"/>
    <cellStyle name="40% - Accent1 30 2 9" xfId="21382" xr:uid="{6B52DF4D-6A60-457A-A20B-81A8EE2A50D9}"/>
    <cellStyle name="40% - Accent1 30 3" xfId="9272" xr:uid="{58465903-2FB7-4FA5-A2A2-239B0C5DE37E}"/>
    <cellStyle name="40% - Accent1 30 3 2" xfId="11256" xr:uid="{C2E0F149-4C7A-4EC5-9521-0F2342AB5EC3}"/>
    <cellStyle name="40% - Accent1 30 3 2 2" xfId="17208" xr:uid="{FD427E58-30FF-4901-99FE-0E2BB39ABE6E}"/>
    <cellStyle name="40% - Accent1 30 3 2 3" xfId="26770" xr:uid="{A5965708-7D84-490F-9D44-08192882A2C4}"/>
    <cellStyle name="40% - Accent1 30 3 3" xfId="15224" xr:uid="{B8952C8B-C5FB-4805-A68A-3B66D0FFE95D}"/>
    <cellStyle name="40% - Accent1 30 3 3 2" xfId="29972" xr:uid="{9790FA0A-A235-45C2-8BE9-BBBED280237A}"/>
    <cellStyle name="40% - Accent1 30 3 4" xfId="21383" xr:uid="{2B414957-D664-4A2C-8B80-28071530EEF8}"/>
    <cellStyle name="40% - Accent1 30 3 5" xfId="24786" xr:uid="{85DDCF57-DC0A-4A9F-B5FF-267CE615A328}"/>
    <cellStyle name="40% - Accent1 30 4" xfId="10491" xr:uid="{30DD652A-C8D6-4476-A2B3-DE1E03D6E206}"/>
    <cellStyle name="40% - Accent1 30 4 2" xfId="16443" xr:uid="{996A813E-0083-4EEC-89A4-CDE18F348315}"/>
    <cellStyle name="40% - Accent1 30 4 2 2" xfId="29973" xr:uid="{499791B2-5332-43C9-81B4-A26D3BA2FE8A}"/>
    <cellStyle name="40% - Accent1 30 4 3" xfId="21384" xr:uid="{9ADB5C48-B415-4FFE-A389-A277E0417866}"/>
    <cellStyle name="40% - Accent1 30 4 4" xfId="26005" xr:uid="{94576C07-CF1E-4EB1-92C5-E315DE758EE3}"/>
    <cellStyle name="40% - Accent1 30 5" xfId="12475" xr:uid="{6B1017E3-6B09-46AD-93EE-12B4DB330DFC}"/>
    <cellStyle name="40% - Accent1 30 5 2" xfId="14459" xr:uid="{CFD3E6F7-D697-490D-808C-FF70CA6627F1}"/>
    <cellStyle name="40% - Accent1 30 5 3" xfId="27989" xr:uid="{CE4FD7C8-791B-4136-AFF3-5AA9761D88AB}"/>
    <cellStyle name="40% - Accent1 30 6" xfId="8507" xr:uid="{8917E37E-7D8C-4328-8C8D-F01C7322B4E9}"/>
    <cellStyle name="40% - Accent1 30 6 2" xfId="29968" xr:uid="{BA785BA6-E5D6-41E0-AD6B-85C32D293D46}"/>
    <cellStyle name="40% - Accent1 30 7" xfId="13240" xr:uid="{E6811CAE-A853-4B48-9D81-A7E6107E5FCB}"/>
    <cellStyle name="40% - Accent1 30 8" xfId="18480" xr:uid="{F22FC1E6-1F5D-4D1E-AB34-83D36A1BC550}"/>
    <cellStyle name="40% - Accent1 30 9" xfId="19245" xr:uid="{58C84377-2A3D-4B69-ACF9-EDA10EB25C6F}"/>
    <cellStyle name="40% - Accent1 31" xfId="4221" xr:uid="{53D20C53-9091-4D8F-9813-8E3639153756}"/>
    <cellStyle name="40% - Accent1 31 10" xfId="21385" xr:uid="{A2BE0859-ABF3-46D0-BD16-80ED7A9C6191}"/>
    <cellStyle name="40% - Accent1 31 11" xfId="24023" xr:uid="{565919F1-7DE0-4DA2-8EDB-67C8CFDCFB55}"/>
    <cellStyle name="40% - Accent1 31 12" xfId="6089" xr:uid="{D8718F8D-B0F5-43F0-9578-30CAEC9B6BF7}"/>
    <cellStyle name="40% - Accent1 31 13" xfId="32309" xr:uid="{080144FD-EB1C-44EF-A701-77616A276505}"/>
    <cellStyle name="40% - Accent1 31 2" xfId="4222" xr:uid="{FF6DCB29-7E0C-495B-9495-B7B08543E310}"/>
    <cellStyle name="40% - Accent1 31 2 10" xfId="24024" xr:uid="{17C7E79F-F543-4B13-BF79-BEBB4E6871AE}"/>
    <cellStyle name="40% - Accent1 31 2 11" xfId="6568" xr:uid="{96FBD7C5-B853-488B-A7DB-B68B19CDD183}"/>
    <cellStyle name="40% - Accent1 31 2 12" xfId="32310" xr:uid="{E77FA986-E50D-4AEB-B78A-F98B6EA10389}"/>
    <cellStyle name="40% - Accent1 31 2 2" xfId="9752" xr:uid="{45B84411-91E4-4F0F-A75C-32E86BC9158F}"/>
    <cellStyle name="40% - Accent1 31 2 2 2" xfId="11736" xr:uid="{074DFAF5-0CFE-4430-9AFF-874982E9DD54}"/>
    <cellStyle name="40% - Accent1 31 2 2 2 2" xfId="17688" xr:uid="{745A769C-1683-47E6-9A95-464542D2A3AB}"/>
    <cellStyle name="40% - Accent1 31 2 2 2 3" xfId="27250" xr:uid="{9861FF71-B5E8-455A-9DBC-DBE417E80B8A}"/>
    <cellStyle name="40% - Accent1 31 2 2 3" xfId="15704" xr:uid="{28642CF8-5DBE-4093-AC0D-5754A1204E54}"/>
    <cellStyle name="40% - Accent1 31 2 2 3 2" xfId="29976" xr:uid="{23457FE3-2D86-452B-8DC1-FDB8A70B8713}"/>
    <cellStyle name="40% - Accent1 31 2 2 4" xfId="21386" xr:uid="{F390BBC1-A2A3-4624-9BCC-74D58347D270}"/>
    <cellStyle name="40% - Accent1 31 2 2 5" xfId="25266" xr:uid="{EF14A2ED-88F4-4034-AA6E-E989C33CBCD8}"/>
    <cellStyle name="40% - Accent1 31 2 3" xfId="10494" xr:uid="{47E46F6A-B4F3-4088-ADD8-96BFEB419F89}"/>
    <cellStyle name="40% - Accent1 31 2 3 2" xfId="16446" xr:uid="{80A3D946-3D66-40B1-8F0A-57AD0C06D377}"/>
    <cellStyle name="40% - Accent1 31 2 3 2 2" xfId="29977" xr:uid="{72D292CF-668A-4045-9CCB-D7AED782BBBA}"/>
    <cellStyle name="40% - Accent1 31 2 3 3" xfId="21387" xr:uid="{5B15C7DC-16D6-4147-BEF5-239166131CA9}"/>
    <cellStyle name="40% - Accent1 31 2 3 4" xfId="26008" xr:uid="{11652153-581B-4B46-90F0-84750468DFF9}"/>
    <cellStyle name="40% - Accent1 31 2 4" xfId="12478" xr:uid="{DEA29E30-07DD-4763-935A-21D20716A32D}"/>
    <cellStyle name="40% - Accent1 31 2 4 2" xfId="14462" xr:uid="{F5194878-9A6D-4CEC-9040-565FEEAC440E}"/>
    <cellStyle name="40% - Accent1 31 2 4 3" xfId="27992" xr:uid="{57A95B2E-1DF8-4782-BDB2-33EDC7DEF8CB}"/>
    <cellStyle name="40% - Accent1 31 2 5" xfId="8510" xr:uid="{AB234BB5-BFD2-483C-8D0E-547681737BAF}"/>
    <cellStyle name="40% - Accent1 31 2 5 2" xfId="29975" xr:uid="{0823A079-A9D9-4FA0-962F-7AD89BC56367}"/>
    <cellStyle name="40% - Accent1 31 2 6" xfId="13720" xr:uid="{7B07DB6A-8935-4FD0-BB56-76B6B695AA1E}"/>
    <cellStyle name="40% - Accent1 31 2 7" xfId="18483" xr:uid="{55F622AF-A8EE-480B-A86E-5D3202EFA02F}"/>
    <cellStyle name="40% - Accent1 31 2 8" xfId="19725" xr:uid="{AA638E74-4478-4B9C-9F79-01DCCBADA232}"/>
    <cellStyle name="40% - Accent1 31 2 9" xfId="21388" xr:uid="{11A0DCBC-A4FF-449E-A8EE-AF87D8D04961}"/>
    <cellStyle name="40% - Accent1 31 3" xfId="9273" xr:uid="{7D9A3CCE-EEB4-41B6-9CEB-D2946BBA5F97}"/>
    <cellStyle name="40% - Accent1 31 3 2" xfId="11257" xr:uid="{7A7A1B66-A5FB-400E-A6DF-786C0A3698BC}"/>
    <cellStyle name="40% - Accent1 31 3 2 2" xfId="17209" xr:uid="{0D0FF492-0D40-4A58-B61B-FBF4C8CE2444}"/>
    <cellStyle name="40% - Accent1 31 3 2 3" xfId="26771" xr:uid="{A28A5E0B-8D2A-48A5-9513-635D68AC67DF}"/>
    <cellStyle name="40% - Accent1 31 3 3" xfId="15225" xr:uid="{DE09677F-1EBA-4702-892C-31222E8BCE96}"/>
    <cellStyle name="40% - Accent1 31 3 3 2" xfId="29978" xr:uid="{45000536-4B9A-4977-947E-F280895E893B}"/>
    <cellStyle name="40% - Accent1 31 3 4" xfId="21389" xr:uid="{347680AC-4375-4C20-90B9-6779D6BB1C19}"/>
    <cellStyle name="40% - Accent1 31 3 5" xfId="24787" xr:uid="{78EB0A1A-E4BB-44A6-92D9-045E6C342E20}"/>
    <cellStyle name="40% - Accent1 31 4" xfId="10493" xr:uid="{E67B013F-9DC0-4F9C-96BA-CD405FA4B29D}"/>
    <cellStyle name="40% - Accent1 31 4 2" xfId="16445" xr:uid="{DBB78D0E-E65B-4DE2-B19A-D30F9B6C6CCC}"/>
    <cellStyle name="40% - Accent1 31 4 2 2" xfId="29979" xr:uid="{F011CBCE-3052-4DA2-80CE-9D7EFF850362}"/>
    <cellStyle name="40% - Accent1 31 4 3" xfId="21390" xr:uid="{3345761C-D8BF-412B-ACFC-6C561FB9853A}"/>
    <cellStyle name="40% - Accent1 31 4 4" xfId="26007" xr:uid="{C99368ED-23E7-4F01-9394-EC98D8FE5CF7}"/>
    <cellStyle name="40% - Accent1 31 5" xfId="12477" xr:uid="{59C5FA2A-1BA1-4F4B-A694-3B5F34AEDE92}"/>
    <cellStyle name="40% - Accent1 31 5 2" xfId="14461" xr:uid="{656DEDFF-7D34-460F-ABBB-27551A698A61}"/>
    <cellStyle name="40% - Accent1 31 5 3" xfId="27991" xr:uid="{DF8703E0-D90B-4AB4-A7B8-3E1DD0BE5C77}"/>
    <cellStyle name="40% - Accent1 31 6" xfId="8509" xr:uid="{029C097F-A5DF-422A-955D-7EC892F33AA3}"/>
    <cellStyle name="40% - Accent1 31 6 2" xfId="29974" xr:uid="{6599F67A-63A3-4A25-A98E-6AFD9165ECC4}"/>
    <cellStyle name="40% - Accent1 31 7" xfId="13241" xr:uid="{B471D8BF-164D-4D47-A9EF-A341A4392873}"/>
    <cellStyle name="40% - Accent1 31 8" xfId="18482" xr:uid="{DFCA7E54-FCA5-4396-AD59-62098B71239B}"/>
    <cellStyle name="40% - Accent1 31 9" xfId="19246" xr:uid="{1BD7C751-23EE-4717-AFFB-2FB407E3BBE5}"/>
    <cellStyle name="40% - Accent1 32" xfId="4223" xr:uid="{FD585788-A49A-4505-B137-406CDEFB58DF}"/>
    <cellStyle name="40% - Accent1 32 10" xfId="21391" xr:uid="{B1432C48-D77D-4603-AFC8-B91298DAA875}"/>
    <cellStyle name="40% - Accent1 32 11" xfId="24025" xr:uid="{91B9E61B-75FB-40F7-A0C7-62F6EC22B951}"/>
    <cellStyle name="40% - Accent1 32 12" xfId="6090" xr:uid="{6455ED84-A3D6-442B-9E4E-CA8FA67DD265}"/>
    <cellStyle name="40% - Accent1 32 13" xfId="32311" xr:uid="{4C0D8AFF-FC19-4F78-8CCA-CE7B4B3B56C4}"/>
    <cellStyle name="40% - Accent1 32 2" xfId="4224" xr:uid="{E7076F6B-476E-4CF0-B29B-C2B9C155035C}"/>
    <cellStyle name="40% - Accent1 32 2 10" xfId="24026" xr:uid="{164902E9-D9D2-4643-B659-31FEF31240E9}"/>
    <cellStyle name="40% - Accent1 32 2 11" xfId="6569" xr:uid="{31DF83AB-F71E-45A9-A366-26B010E9F7AE}"/>
    <cellStyle name="40% - Accent1 32 2 12" xfId="32312" xr:uid="{E22DFF36-A90C-4F64-A8A8-10507F41EE67}"/>
    <cellStyle name="40% - Accent1 32 2 2" xfId="9753" xr:uid="{F730E00F-9D8C-47A6-B578-46C06C14456F}"/>
    <cellStyle name="40% - Accent1 32 2 2 2" xfId="11737" xr:uid="{05807F69-7233-4A5E-9C36-341FE45BA5AB}"/>
    <cellStyle name="40% - Accent1 32 2 2 2 2" xfId="17689" xr:uid="{5CFEB2DF-0C80-40A0-9AA6-E010CADB85AC}"/>
    <cellStyle name="40% - Accent1 32 2 2 2 3" xfId="27251" xr:uid="{C6003873-DFEC-49D9-A7C9-C827A7DFA906}"/>
    <cellStyle name="40% - Accent1 32 2 2 3" xfId="15705" xr:uid="{BF17817E-9901-44FB-9C3D-9E17CF186CAB}"/>
    <cellStyle name="40% - Accent1 32 2 2 3 2" xfId="29982" xr:uid="{DE9DAD25-C919-4A76-B6C0-11EC33F59F79}"/>
    <cellStyle name="40% - Accent1 32 2 2 4" xfId="21392" xr:uid="{3E061394-1AEF-440C-8863-3F3E0653C920}"/>
    <cellStyle name="40% - Accent1 32 2 2 5" xfId="25267" xr:uid="{132DC851-4FE0-44D3-8057-6B6D04C28916}"/>
    <cellStyle name="40% - Accent1 32 2 3" xfId="10496" xr:uid="{DE5C31A7-6C83-4363-889B-402C3300C193}"/>
    <cellStyle name="40% - Accent1 32 2 3 2" xfId="16448" xr:uid="{94842218-7932-484E-ACA9-AD7281B18944}"/>
    <cellStyle name="40% - Accent1 32 2 3 2 2" xfId="29983" xr:uid="{F14774B8-0BA7-451A-A87B-5EFD3AF8E294}"/>
    <cellStyle name="40% - Accent1 32 2 3 3" xfId="21393" xr:uid="{235EA18C-AD6D-4A6D-83AD-3E006C5B9E18}"/>
    <cellStyle name="40% - Accent1 32 2 3 4" xfId="26010" xr:uid="{2970E527-7333-4AE6-A047-99337AD5C273}"/>
    <cellStyle name="40% - Accent1 32 2 4" xfId="12480" xr:uid="{996C01FD-C09E-4B21-AA73-437A8C454EED}"/>
    <cellStyle name="40% - Accent1 32 2 4 2" xfId="14464" xr:uid="{3483441F-3446-4DF0-96BE-4D3D671F58D0}"/>
    <cellStyle name="40% - Accent1 32 2 4 3" xfId="27994" xr:uid="{509C4B5F-49D0-4862-A24E-D17A4EF61065}"/>
    <cellStyle name="40% - Accent1 32 2 5" xfId="8512" xr:uid="{058FBC6B-4374-4EF8-878C-06F50AABBBE3}"/>
    <cellStyle name="40% - Accent1 32 2 5 2" xfId="29981" xr:uid="{0DC7E3BF-7A14-46F3-A9FF-74F8A38F2A2C}"/>
    <cellStyle name="40% - Accent1 32 2 6" xfId="13721" xr:uid="{9309222E-A19A-4C5A-8A9A-32B31EDF6E19}"/>
    <cellStyle name="40% - Accent1 32 2 7" xfId="18485" xr:uid="{B3A17E93-4C77-40E5-BA6F-2832C3635E7A}"/>
    <cellStyle name="40% - Accent1 32 2 8" xfId="19726" xr:uid="{04BB4D1A-188E-4F66-8DFA-14842408336F}"/>
    <cellStyle name="40% - Accent1 32 2 9" xfId="21394" xr:uid="{60E9A701-0888-4E8A-AB6A-3DE2489B3D55}"/>
    <cellStyle name="40% - Accent1 32 3" xfId="9274" xr:uid="{2F059D68-DDA5-437A-83C8-8B2F54C55D74}"/>
    <cellStyle name="40% - Accent1 32 3 2" xfId="11258" xr:uid="{7D70D628-18AF-4C1A-B6C3-4B52831863B5}"/>
    <cellStyle name="40% - Accent1 32 3 2 2" xfId="17210" xr:uid="{361AE4D2-DED4-47EC-B587-18F3B88E4675}"/>
    <cellStyle name="40% - Accent1 32 3 2 3" xfId="26772" xr:uid="{BEDEE58D-428A-4E0E-AE3C-C1E8AEC985AF}"/>
    <cellStyle name="40% - Accent1 32 3 3" xfId="15226" xr:uid="{DA28C26B-3D18-4218-BE65-9DA867CCD7E0}"/>
    <cellStyle name="40% - Accent1 32 3 3 2" xfId="29984" xr:uid="{96F73F10-E9E5-465A-BE31-D9CF4C4C9ADA}"/>
    <cellStyle name="40% - Accent1 32 3 4" xfId="21395" xr:uid="{B0E67D9F-FCDB-4FD6-8AB9-EA52144F3066}"/>
    <cellStyle name="40% - Accent1 32 3 5" xfId="24788" xr:uid="{D4FD1143-5F66-4A30-AC6F-A009C02E1965}"/>
    <cellStyle name="40% - Accent1 32 4" xfId="10495" xr:uid="{0B90496D-8EE4-4E53-B6F4-0EFB3D57596C}"/>
    <cellStyle name="40% - Accent1 32 4 2" xfId="16447" xr:uid="{149328DA-9993-4627-BCBC-D2E39C526518}"/>
    <cellStyle name="40% - Accent1 32 4 2 2" xfId="29985" xr:uid="{3E664B50-08F8-4B21-97A5-599BB9AFD668}"/>
    <cellStyle name="40% - Accent1 32 4 3" xfId="21396" xr:uid="{E202C565-500B-45CA-AFF3-78B50B97E355}"/>
    <cellStyle name="40% - Accent1 32 4 4" xfId="26009" xr:uid="{7AB735C7-0ED0-403F-B062-11AE2EA27928}"/>
    <cellStyle name="40% - Accent1 32 5" xfId="12479" xr:uid="{8A21B270-7D79-4252-9052-D7C645EA06C5}"/>
    <cellStyle name="40% - Accent1 32 5 2" xfId="14463" xr:uid="{27630AF1-E286-4DCE-959B-6541CEE30EAA}"/>
    <cellStyle name="40% - Accent1 32 5 3" xfId="27993" xr:uid="{972DB2D5-9FE4-4747-A54D-3E8362A3BB42}"/>
    <cellStyle name="40% - Accent1 32 6" xfId="8511" xr:uid="{0B5D1C4C-F2CE-4708-A016-4CAEF6DA9E68}"/>
    <cellStyle name="40% - Accent1 32 6 2" xfId="29980" xr:uid="{8FC216C3-1AA5-441F-A0AF-945B17660500}"/>
    <cellStyle name="40% - Accent1 32 7" xfId="13242" xr:uid="{5197D2D3-C959-4D41-AAE8-5F2F653C83C9}"/>
    <cellStyle name="40% - Accent1 32 8" xfId="18484" xr:uid="{D16DA34B-BE71-469E-AB39-0545A9533CB9}"/>
    <cellStyle name="40% - Accent1 32 9" xfId="19247" xr:uid="{3C5FCE8B-17E2-41F0-916A-DAD0979B8E70}"/>
    <cellStyle name="40% - Accent1 33" xfId="4225" xr:uid="{D87B28D4-F420-47D6-9A12-DB034B8AB0DC}"/>
    <cellStyle name="40% - Accent1 33 10" xfId="21397" xr:uid="{D7C24AE1-CA8D-4E47-89E5-BA0BFB160A29}"/>
    <cellStyle name="40% - Accent1 33 11" xfId="24027" xr:uid="{BF82C13C-B971-4BA9-8A23-699203E6912A}"/>
    <cellStyle name="40% - Accent1 33 12" xfId="6091" xr:uid="{219FF6C4-7628-4AAA-871F-EDBDC7643A76}"/>
    <cellStyle name="40% - Accent1 33 13" xfId="32313" xr:uid="{F192B190-0EA8-45D4-A37B-A25A335420FC}"/>
    <cellStyle name="40% - Accent1 33 2" xfId="4226" xr:uid="{9AFDD02D-DC50-4BF5-8C9F-E9CCBA10F025}"/>
    <cellStyle name="40% - Accent1 33 2 10" xfId="24028" xr:uid="{C76779DA-B8F5-482C-90AF-F1499A4F4C4F}"/>
    <cellStyle name="40% - Accent1 33 2 11" xfId="6570" xr:uid="{6AC11965-1B34-45D5-BC9D-B2DFFFE16F22}"/>
    <cellStyle name="40% - Accent1 33 2 12" xfId="32314" xr:uid="{03E53841-7D13-4901-92F9-D765D35397CF}"/>
    <cellStyle name="40% - Accent1 33 2 2" xfId="9754" xr:uid="{DBF0E16F-2665-4DF9-A711-1B42DDB976F7}"/>
    <cellStyle name="40% - Accent1 33 2 2 2" xfId="11738" xr:uid="{40A750F5-007D-4826-A562-3B52AAFCBA6E}"/>
    <cellStyle name="40% - Accent1 33 2 2 2 2" xfId="17690" xr:uid="{E8694997-919C-4661-91E5-8906448E22B8}"/>
    <cellStyle name="40% - Accent1 33 2 2 2 3" xfId="27252" xr:uid="{54BAAA80-896C-460D-99DB-F09901572FE8}"/>
    <cellStyle name="40% - Accent1 33 2 2 3" xfId="15706" xr:uid="{EF3939B9-80AB-457C-B62A-D2C98CA1C1EA}"/>
    <cellStyle name="40% - Accent1 33 2 2 3 2" xfId="29988" xr:uid="{FD5492B6-B743-4C5C-83B0-ED81E40150BC}"/>
    <cellStyle name="40% - Accent1 33 2 2 4" xfId="21398" xr:uid="{CB48AABA-E8F7-43AA-BB80-1D33CA823C9B}"/>
    <cellStyle name="40% - Accent1 33 2 2 5" xfId="25268" xr:uid="{B90F43A8-785E-4FB0-8EC8-73BC66F819C5}"/>
    <cellStyle name="40% - Accent1 33 2 3" xfId="10498" xr:uid="{200092CA-30E0-4B1A-AF22-74A5C8615E16}"/>
    <cellStyle name="40% - Accent1 33 2 3 2" xfId="16450" xr:uid="{53D24BEC-36EF-48F1-9130-73C8E4854A7C}"/>
    <cellStyle name="40% - Accent1 33 2 3 2 2" xfId="29989" xr:uid="{F13FC4F3-66E7-4D4E-9F20-530037350DE0}"/>
    <cellStyle name="40% - Accent1 33 2 3 3" xfId="21399" xr:uid="{DDAA45E2-F235-4FCD-B2ED-B3EA4C1A0B37}"/>
    <cellStyle name="40% - Accent1 33 2 3 4" xfId="26012" xr:uid="{C40300B1-DE00-49B3-96F0-5E48647422AD}"/>
    <cellStyle name="40% - Accent1 33 2 4" xfId="12482" xr:uid="{5844847D-00D7-4891-96EA-468DF4B2D5F3}"/>
    <cellStyle name="40% - Accent1 33 2 4 2" xfId="14466" xr:uid="{B07718DB-91EE-48FB-8E3F-DD095D2138AB}"/>
    <cellStyle name="40% - Accent1 33 2 4 3" xfId="27996" xr:uid="{F06AD270-FFAB-43B7-BD42-22D2418465A0}"/>
    <cellStyle name="40% - Accent1 33 2 5" xfId="8514" xr:uid="{77424C02-0649-47BD-B7E4-F49ABDF746BF}"/>
    <cellStyle name="40% - Accent1 33 2 5 2" xfId="29987" xr:uid="{00C0A524-6476-46BE-9C59-B8DDED6C1020}"/>
    <cellStyle name="40% - Accent1 33 2 6" xfId="13722" xr:uid="{4BDA03BB-C910-4C60-8B29-8B131C528C07}"/>
    <cellStyle name="40% - Accent1 33 2 7" xfId="18487" xr:uid="{BE76F5CA-A5FF-4882-95C5-13CB9A149E54}"/>
    <cellStyle name="40% - Accent1 33 2 8" xfId="19727" xr:uid="{D563F55B-825A-4C6F-AC2C-E2831A9989F4}"/>
    <cellStyle name="40% - Accent1 33 2 9" xfId="21400" xr:uid="{9EC3B37C-E1BF-4031-9873-FB2A12424F6D}"/>
    <cellStyle name="40% - Accent1 33 3" xfId="9275" xr:uid="{6FE254B3-EF05-4A1B-8BCD-0F79CEF154AA}"/>
    <cellStyle name="40% - Accent1 33 3 2" xfId="11259" xr:uid="{DB1743A0-0F29-4E6D-BD9C-47AD9ED239C9}"/>
    <cellStyle name="40% - Accent1 33 3 2 2" xfId="17211" xr:uid="{BF3EA51E-8C93-44B0-A2FF-E1CCEC8F9CED}"/>
    <cellStyle name="40% - Accent1 33 3 2 3" xfId="26773" xr:uid="{D585F078-2E6B-4754-B946-3D5766EAB207}"/>
    <cellStyle name="40% - Accent1 33 3 3" xfId="15227" xr:uid="{E0DD6D55-A0F1-4442-B670-65E818CE8346}"/>
    <cellStyle name="40% - Accent1 33 3 3 2" xfId="29990" xr:uid="{66037B60-6EAF-4A99-984D-0F8CCA600214}"/>
    <cellStyle name="40% - Accent1 33 3 4" xfId="21401" xr:uid="{D9604354-88B3-4775-9F02-B9921226AFAB}"/>
    <cellStyle name="40% - Accent1 33 3 5" xfId="24789" xr:uid="{837D25CA-FAF3-43E4-823A-0A14832581ED}"/>
    <cellStyle name="40% - Accent1 33 4" xfId="10497" xr:uid="{4A597836-1BC7-468B-BE66-58C8B5A78EEB}"/>
    <cellStyle name="40% - Accent1 33 4 2" xfId="16449" xr:uid="{5504F2B9-3C63-44C0-980E-F27456E49D3A}"/>
    <cellStyle name="40% - Accent1 33 4 2 2" xfId="29991" xr:uid="{84DCD9E0-B674-4508-8C12-6C5999C8108B}"/>
    <cellStyle name="40% - Accent1 33 4 3" xfId="21402" xr:uid="{D7B1D0E5-F2C5-4E73-BFDE-BE881BBE888E}"/>
    <cellStyle name="40% - Accent1 33 4 4" xfId="26011" xr:uid="{CD90915A-4020-48A4-B9BC-07032C7369B4}"/>
    <cellStyle name="40% - Accent1 33 5" xfId="12481" xr:uid="{802DFABE-8E5D-4FDB-A9A7-316E62C01977}"/>
    <cellStyle name="40% - Accent1 33 5 2" xfId="14465" xr:uid="{D3FFFCF4-31E8-4F7E-8481-7145D3EB7736}"/>
    <cellStyle name="40% - Accent1 33 5 3" xfId="27995" xr:uid="{16644681-4C0C-4AC7-A818-76887AE4B16F}"/>
    <cellStyle name="40% - Accent1 33 6" xfId="8513" xr:uid="{99689D9F-91EA-4D22-9403-CF9CD6139381}"/>
    <cellStyle name="40% - Accent1 33 6 2" xfId="29986" xr:uid="{126F7965-C97F-420B-A4D0-5316FA3AC073}"/>
    <cellStyle name="40% - Accent1 33 7" xfId="13243" xr:uid="{9D4D7D8B-AB8E-4FFD-8F41-16CC69DA080A}"/>
    <cellStyle name="40% - Accent1 33 8" xfId="18486" xr:uid="{85AD4E02-F806-4F0E-BB98-02C6A126D3C4}"/>
    <cellStyle name="40% - Accent1 33 9" xfId="19248" xr:uid="{0743C8A2-30F4-4261-81FF-4D5F9CC357F4}"/>
    <cellStyle name="40% - Accent1 34" xfId="4227" xr:uid="{DCF6240D-9AF4-477E-83F3-7645B2FC7025}"/>
    <cellStyle name="40% - Accent1 34 10" xfId="21403" xr:uid="{3AF8C0B6-8DB7-4046-ACA3-8396315539B2}"/>
    <cellStyle name="40% - Accent1 34 11" xfId="24029" xr:uid="{1CD3D28E-7919-47F1-9A8F-A00DF538A4FA}"/>
    <cellStyle name="40% - Accent1 34 12" xfId="6092" xr:uid="{E63533A9-9445-4A9E-970A-8C495A3F44DC}"/>
    <cellStyle name="40% - Accent1 34 13" xfId="32315" xr:uid="{BFBCCCB8-F40C-4C77-8441-5599FAE0A6BB}"/>
    <cellStyle name="40% - Accent1 34 2" xfId="4228" xr:uid="{FC61EBE2-6F7F-4688-9028-50F24E48D189}"/>
    <cellStyle name="40% - Accent1 34 2 10" xfId="24030" xr:uid="{CB1B7AE8-EBF2-4A75-9E0E-B8AAD7B7997D}"/>
    <cellStyle name="40% - Accent1 34 2 11" xfId="6571" xr:uid="{91C833EF-7A04-480C-9AF6-C0D237A5C2DA}"/>
    <cellStyle name="40% - Accent1 34 2 12" xfId="32316" xr:uid="{7E0CC0D2-503F-45C8-AC00-FD13F99EF9D3}"/>
    <cellStyle name="40% - Accent1 34 2 2" xfId="9755" xr:uid="{E35C0006-922F-4833-8329-FD4B64332ECB}"/>
    <cellStyle name="40% - Accent1 34 2 2 2" xfId="11739" xr:uid="{8EC1A21C-37E0-4411-9F6F-F2E6F489BB22}"/>
    <cellStyle name="40% - Accent1 34 2 2 2 2" xfId="17691" xr:uid="{35190A7B-E928-4970-82B0-CF92627AB656}"/>
    <cellStyle name="40% - Accent1 34 2 2 2 3" xfId="27253" xr:uid="{BCEA2E89-08DB-46DA-A1A2-DB6381CC1FD4}"/>
    <cellStyle name="40% - Accent1 34 2 2 3" xfId="15707" xr:uid="{247D5C8B-0FE9-4919-AB7A-216169D45FC3}"/>
    <cellStyle name="40% - Accent1 34 2 2 3 2" xfId="29994" xr:uid="{0908E5AE-C83F-4285-8DBA-1771822BDE82}"/>
    <cellStyle name="40% - Accent1 34 2 2 4" xfId="21404" xr:uid="{13375019-F11B-4F5E-845C-5474629379EA}"/>
    <cellStyle name="40% - Accent1 34 2 2 5" xfId="25269" xr:uid="{62AC6B73-0EF1-42B4-810D-CBBFFF336967}"/>
    <cellStyle name="40% - Accent1 34 2 3" xfId="10500" xr:uid="{74E6EAAA-1BC6-4154-B0A4-AE6DD53523C7}"/>
    <cellStyle name="40% - Accent1 34 2 3 2" xfId="16452" xr:uid="{2AB33BAF-4D38-4C02-9E4E-394EE22E99A0}"/>
    <cellStyle name="40% - Accent1 34 2 3 2 2" xfId="29995" xr:uid="{91C167A0-356D-4B1C-A6D7-6D40700E2932}"/>
    <cellStyle name="40% - Accent1 34 2 3 3" xfId="21405" xr:uid="{D04F5744-47A9-4BC2-8C65-E7987CF4C95A}"/>
    <cellStyle name="40% - Accent1 34 2 3 4" xfId="26014" xr:uid="{FBF2AC3E-F755-4759-B223-90671E86E1D1}"/>
    <cellStyle name="40% - Accent1 34 2 4" xfId="12484" xr:uid="{BA67C999-109D-46DE-B997-BB56747355BD}"/>
    <cellStyle name="40% - Accent1 34 2 4 2" xfId="14468" xr:uid="{C5028461-B2D2-48E7-A96C-8D5CBA4444AD}"/>
    <cellStyle name="40% - Accent1 34 2 4 3" xfId="27998" xr:uid="{CF1F1399-4F66-4370-B340-4700737E58BA}"/>
    <cellStyle name="40% - Accent1 34 2 5" xfId="8516" xr:uid="{C730D5A1-303C-4FB0-8C96-7353D6BCA813}"/>
    <cellStyle name="40% - Accent1 34 2 5 2" xfId="29993" xr:uid="{2A9AB1B9-3244-4201-9CF3-EA1E623D7B0D}"/>
    <cellStyle name="40% - Accent1 34 2 6" xfId="13723" xr:uid="{0B9669BB-B4DE-42E3-8827-9F37E10A7803}"/>
    <cellStyle name="40% - Accent1 34 2 7" xfId="18489" xr:uid="{347039DD-21C7-45DB-B917-867145C0999E}"/>
    <cellStyle name="40% - Accent1 34 2 8" xfId="19728" xr:uid="{C4219CE5-E310-453F-A309-74AEFED40E9A}"/>
    <cellStyle name="40% - Accent1 34 2 9" xfId="21406" xr:uid="{20C2BE65-9F35-4EA6-AC2D-49112E51E448}"/>
    <cellStyle name="40% - Accent1 34 3" xfId="9276" xr:uid="{FB4F422E-642B-46E3-8DB4-ED2A7467B2C5}"/>
    <cellStyle name="40% - Accent1 34 3 2" xfId="11260" xr:uid="{DBE16AA3-7D4C-4FD0-945C-E3A29E34C02F}"/>
    <cellStyle name="40% - Accent1 34 3 2 2" xfId="17212" xr:uid="{54D5D9A7-A786-48B6-9556-08D8D7094B22}"/>
    <cellStyle name="40% - Accent1 34 3 2 3" xfId="26774" xr:uid="{805DC0D5-D5B6-4211-9D1B-F97B2A150977}"/>
    <cellStyle name="40% - Accent1 34 3 3" xfId="15228" xr:uid="{9E480372-216A-457C-ACF8-4E8FDAE11926}"/>
    <cellStyle name="40% - Accent1 34 3 3 2" xfId="29996" xr:uid="{E3AE04DE-CEB7-42A3-A8BE-3EAD16C67099}"/>
    <cellStyle name="40% - Accent1 34 3 4" xfId="21407" xr:uid="{A08FC045-9692-4F5B-9E45-DCB5E71C90EB}"/>
    <cellStyle name="40% - Accent1 34 3 5" xfId="24790" xr:uid="{91F95AC7-5E65-4EE1-B0E5-9390DC6C05D1}"/>
    <cellStyle name="40% - Accent1 34 4" xfId="10499" xr:uid="{5EE9B861-1B11-41C0-87CD-510605A89FEC}"/>
    <cellStyle name="40% - Accent1 34 4 2" xfId="16451" xr:uid="{D351AF5A-9AD7-4016-8573-0D69AF42C04E}"/>
    <cellStyle name="40% - Accent1 34 4 2 2" xfId="29997" xr:uid="{EE6563C9-1F57-4DAE-85C2-C51339239DBC}"/>
    <cellStyle name="40% - Accent1 34 4 3" xfId="21408" xr:uid="{77C0AF85-A0F3-46A9-8455-F1737DCDD3FE}"/>
    <cellStyle name="40% - Accent1 34 4 4" xfId="26013" xr:uid="{770BF6C6-F241-49B9-8625-D8EE4A0B32F0}"/>
    <cellStyle name="40% - Accent1 34 5" xfId="12483" xr:uid="{30495C99-11F6-4116-8C62-614DA09D1438}"/>
    <cellStyle name="40% - Accent1 34 5 2" xfId="14467" xr:uid="{784709C0-DCCF-4339-9F6A-E8796B504D65}"/>
    <cellStyle name="40% - Accent1 34 5 3" xfId="27997" xr:uid="{6A7AE06B-B180-4894-AD57-8D991A9F7C83}"/>
    <cellStyle name="40% - Accent1 34 6" xfId="8515" xr:uid="{9BE2E8FA-CF1E-4F4B-81CD-3AA3AEC5DF8A}"/>
    <cellStyle name="40% - Accent1 34 6 2" xfId="29992" xr:uid="{9EA58444-1AB0-48A3-BC4B-9458F20FACFE}"/>
    <cellStyle name="40% - Accent1 34 7" xfId="13244" xr:uid="{97553303-7536-4455-A469-37127EB563CF}"/>
    <cellStyle name="40% - Accent1 34 8" xfId="18488" xr:uid="{24A0AE53-8104-4B32-A609-BC89221FAFDB}"/>
    <cellStyle name="40% - Accent1 34 9" xfId="19249" xr:uid="{E9C0359F-908F-4BDA-9CEE-3934D6CC3295}"/>
    <cellStyle name="40% - Accent1 35" xfId="4229" xr:uid="{E0ABF4EC-4E41-45B5-8F61-4D8548353819}"/>
    <cellStyle name="40% - Accent1 35 10" xfId="21409" xr:uid="{E3606D3E-956D-4806-AFEA-1B0A04AA6B9D}"/>
    <cellStyle name="40% - Accent1 35 11" xfId="24031" xr:uid="{A0FD03BD-E883-4660-BB32-68BFA7E46FC4}"/>
    <cellStyle name="40% - Accent1 35 12" xfId="6093" xr:uid="{C2A398B5-2D2E-4813-8CD9-0F46EAA80180}"/>
    <cellStyle name="40% - Accent1 35 13" xfId="32317" xr:uid="{BA30F1C3-E7AC-4046-9831-0BF866B6EA5B}"/>
    <cellStyle name="40% - Accent1 35 2" xfId="4230" xr:uid="{7873F82B-5F0D-41A6-9632-1914E22CE1F5}"/>
    <cellStyle name="40% - Accent1 35 2 10" xfId="24032" xr:uid="{D3D5A080-9F3A-457F-A3FC-3E6D46314685}"/>
    <cellStyle name="40% - Accent1 35 2 11" xfId="6572" xr:uid="{9E385549-A11B-440B-BE87-9CAAEEF341A7}"/>
    <cellStyle name="40% - Accent1 35 2 12" xfId="32318" xr:uid="{DD579872-4009-405B-A457-4F271F2F224C}"/>
    <cellStyle name="40% - Accent1 35 2 2" xfId="9756" xr:uid="{E5E4D25F-2656-4979-85DE-D69D3FF92CE4}"/>
    <cellStyle name="40% - Accent1 35 2 2 2" xfId="11740" xr:uid="{39EF5A31-F860-4469-800E-1FAAC9A4A12D}"/>
    <cellStyle name="40% - Accent1 35 2 2 2 2" xfId="17692" xr:uid="{B6F38888-A369-450E-8B99-D18CE810BFC7}"/>
    <cellStyle name="40% - Accent1 35 2 2 2 3" xfId="27254" xr:uid="{20FDB248-3B5C-4D73-80D4-DD42C100D5DF}"/>
    <cellStyle name="40% - Accent1 35 2 2 3" xfId="15708" xr:uid="{E5683303-FDB7-499F-B391-10C442828AF4}"/>
    <cellStyle name="40% - Accent1 35 2 2 3 2" xfId="30000" xr:uid="{9AA5E44F-4F38-434A-A02D-98243CF49C50}"/>
    <cellStyle name="40% - Accent1 35 2 2 4" xfId="21410" xr:uid="{10DC564A-6DA8-4A25-8B5D-4E1A1625FC03}"/>
    <cellStyle name="40% - Accent1 35 2 2 5" xfId="25270" xr:uid="{18E2754E-7182-47F0-900F-B7E608E8FF21}"/>
    <cellStyle name="40% - Accent1 35 2 3" xfId="10502" xr:uid="{DBBF7236-F48C-4B62-AD46-A15404EFBD03}"/>
    <cellStyle name="40% - Accent1 35 2 3 2" xfId="16454" xr:uid="{9AD00664-887F-4BB6-A5CD-55E76CB8A385}"/>
    <cellStyle name="40% - Accent1 35 2 3 2 2" xfId="30001" xr:uid="{BE325274-9BC8-42E3-81DD-56BD91E49E2A}"/>
    <cellStyle name="40% - Accent1 35 2 3 3" xfId="21411" xr:uid="{402ABA3A-17AE-4A7F-B04E-97B2FCA43E1B}"/>
    <cellStyle name="40% - Accent1 35 2 3 4" xfId="26016" xr:uid="{DF75EE69-694E-4314-BEA8-B47840C0A1C6}"/>
    <cellStyle name="40% - Accent1 35 2 4" xfId="12486" xr:uid="{81E466ED-3871-43CA-83E2-8B0909C07197}"/>
    <cellStyle name="40% - Accent1 35 2 4 2" xfId="14470" xr:uid="{2BA6E315-74D7-4160-B67B-94272C5C92D1}"/>
    <cellStyle name="40% - Accent1 35 2 4 3" xfId="28000" xr:uid="{5A96A610-E2A7-4E8B-AD1A-23DF78EE7BD8}"/>
    <cellStyle name="40% - Accent1 35 2 5" xfId="8518" xr:uid="{B500AB49-BFC2-4AC7-ACCE-07E412AEC5BC}"/>
    <cellStyle name="40% - Accent1 35 2 5 2" xfId="29999" xr:uid="{B448F22A-ED8C-4199-B78F-C51077AAB0BA}"/>
    <cellStyle name="40% - Accent1 35 2 6" xfId="13724" xr:uid="{5D378777-2CA8-47C5-8093-1F966D9E350E}"/>
    <cellStyle name="40% - Accent1 35 2 7" xfId="18491" xr:uid="{891CFE37-7A2E-466E-AA77-A26F8B9D91E1}"/>
    <cellStyle name="40% - Accent1 35 2 8" xfId="19729" xr:uid="{7980CFC2-A3ED-4547-B769-AA2B9C15C494}"/>
    <cellStyle name="40% - Accent1 35 2 9" xfId="21412" xr:uid="{013B3060-A6A9-4622-AC43-EDD6233B091B}"/>
    <cellStyle name="40% - Accent1 35 3" xfId="9277" xr:uid="{1D67F9CC-1A71-4317-A5C3-A37B7A849A24}"/>
    <cellStyle name="40% - Accent1 35 3 2" xfId="11261" xr:uid="{98A4952D-B51C-4353-AB38-83C35E951304}"/>
    <cellStyle name="40% - Accent1 35 3 2 2" xfId="17213" xr:uid="{BBEFAC43-B6FB-4CF9-8FCF-0C611850A27C}"/>
    <cellStyle name="40% - Accent1 35 3 2 3" xfId="26775" xr:uid="{F674D36F-F844-461C-B7C9-25A4111252F2}"/>
    <cellStyle name="40% - Accent1 35 3 3" xfId="15229" xr:uid="{6A26659F-9097-4FA6-A912-FBE00DF3C745}"/>
    <cellStyle name="40% - Accent1 35 3 3 2" xfId="30002" xr:uid="{97517F03-E81E-4240-8B6F-7D24434924BD}"/>
    <cellStyle name="40% - Accent1 35 3 4" xfId="21413" xr:uid="{317AC635-89EF-431B-9B3C-37B06AA6DB29}"/>
    <cellStyle name="40% - Accent1 35 3 5" xfId="24791" xr:uid="{447153B0-219F-4DD4-9FF6-61A7A61092C4}"/>
    <cellStyle name="40% - Accent1 35 4" xfId="10501" xr:uid="{189E9802-6F1F-42FB-8C85-AEAC32F39D18}"/>
    <cellStyle name="40% - Accent1 35 4 2" xfId="16453" xr:uid="{33A99585-586F-4704-BF42-044F0E98579E}"/>
    <cellStyle name="40% - Accent1 35 4 2 2" xfId="30003" xr:uid="{4A8F4362-CAF8-4995-92B2-9DD1AC668913}"/>
    <cellStyle name="40% - Accent1 35 4 3" xfId="21414" xr:uid="{C4EAD64E-CABE-4738-9AC3-F733A97B1338}"/>
    <cellStyle name="40% - Accent1 35 4 4" xfId="26015" xr:uid="{ADC9A7F4-5F61-44BB-AC7D-60F198CBE801}"/>
    <cellStyle name="40% - Accent1 35 5" xfId="12485" xr:uid="{5583AFAD-AAEB-44CE-965D-2B2F95B96422}"/>
    <cellStyle name="40% - Accent1 35 5 2" xfId="14469" xr:uid="{D596E7CC-5C7B-4370-B6F6-F0201DF11761}"/>
    <cellStyle name="40% - Accent1 35 5 3" xfId="27999" xr:uid="{4E7851C6-9429-42A4-AD7A-6C35F8E2FA21}"/>
    <cellStyle name="40% - Accent1 35 6" xfId="8517" xr:uid="{D9CDE6EE-81E4-4C92-A14C-0FE9184BBD6C}"/>
    <cellStyle name="40% - Accent1 35 6 2" xfId="29998" xr:uid="{AECF5415-2704-4313-94A7-A7A5882CC095}"/>
    <cellStyle name="40% - Accent1 35 7" xfId="13245" xr:uid="{32998EAA-B9C9-4DF6-B195-91FDF0164CFD}"/>
    <cellStyle name="40% - Accent1 35 8" xfId="18490" xr:uid="{073EEF89-D7D9-40E1-9370-650E699AF19D}"/>
    <cellStyle name="40% - Accent1 35 9" xfId="19250" xr:uid="{282B80A2-291A-4F77-8A5A-1C2DB3B12968}"/>
    <cellStyle name="40% - Accent1 36" xfId="4231" xr:uid="{417D576C-DD7A-4369-A4AA-E04384490540}"/>
    <cellStyle name="40% - Accent1 37" xfId="4232" xr:uid="{60B7FC08-77ED-49B2-BB0A-184DCBB0109C}"/>
    <cellStyle name="40% - Accent1 38" xfId="4233" xr:uid="{3AB610A3-28D1-48C8-B157-6DF40D2517A3}"/>
    <cellStyle name="40% - Accent1 39" xfId="5479" xr:uid="{0F477894-7E8B-4266-92A9-33149776750A}"/>
    <cellStyle name="40% - Accent1 39 2" xfId="28535" xr:uid="{1EDABB53-353F-4FE4-B6C5-36E38C6D402B}"/>
    <cellStyle name="40% - Accent1 39 3" xfId="21415" xr:uid="{ADC5AA5A-7231-4C33-AE53-7C3CFF5753BD}"/>
    <cellStyle name="40% - Accent1 4" xfId="176" xr:uid="{00000000-0005-0000-0000-0000AF000000}"/>
    <cellStyle name="40% - Accent1 4 10" xfId="19251" xr:uid="{C10FF14F-543D-4D3E-993D-B97510E52542}"/>
    <cellStyle name="40% - Accent1 4 11" xfId="21416" xr:uid="{1EFC99AD-8735-4BE9-A3FF-0C7B972D3BEE}"/>
    <cellStyle name="40% - Accent1 4 12" xfId="24033" xr:uid="{95D394A7-7BEA-494B-AD19-457FC6719820}"/>
    <cellStyle name="40% - Accent1 4 13" xfId="6094" xr:uid="{6B919692-B13B-4739-A1BC-A70F69D8D853}"/>
    <cellStyle name="40% - Accent1 4 14" xfId="32319" xr:uid="{B0C58841-472B-448E-9356-662C69B31C6E}"/>
    <cellStyle name="40% - Accent1 4 15" xfId="4234" xr:uid="{1024BA1F-0A31-4FA6-9CB6-E0F242BFFB5C}"/>
    <cellStyle name="40% - Accent1 4 2" xfId="177" xr:uid="{00000000-0005-0000-0000-0000B0000000}"/>
    <cellStyle name="40% - Accent1 4 2 10" xfId="21417" xr:uid="{E0F39A62-D33B-425F-9038-6D0651605286}"/>
    <cellStyle name="40% - Accent1 4 2 11" xfId="24034" xr:uid="{5EC9493D-E019-4E99-BCC3-BD37DFD48050}"/>
    <cellStyle name="40% - Accent1 4 2 12" xfId="6095" xr:uid="{08A75BE6-9FDB-4EC3-8960-FB3610C86624}"/>
    <cellStyle name="40% - Accent1 4 2 13" xfId="32320" xr:uid="{FF3D608A-0D3A-47F8-AE99-E7EC511898BB}"/>
    <cellStyle name="40% - Accent1 4 2 14" xfId="4235" xr:uid="{7C4D8B47-898B-403D-AE1E-6030CB45EF38}"/>
    <cellStyle name="40% - Accent1 4 2 2" xfId="178" xr:uid="{00000000-0005-0000-0000-0000B1000000}"/>
    <cellStyle name="40% - Accent1 4 2 2 10" xfId="24035" xr:uid="{E49C6DCA-828C-4327-AC66-44C36D778291}"/>
    <cellStyle name="40% - Accent1 4 2 2 11" xfId="6573" xr:uid="{BE6AE6B7-84E0-4BC6-B8BE-57E011E33876}"/>
    <cellStyle name="40% - Accent1 4 2 2 12" xfId="32321" xr:uid="{853E38FC-3293-45E4-8A42-495E06CE1B73}"/>
    <cellStyle name="40% - Accent1 4 2 2 13" xfId="4236" xr:uid="{7FFFCF50-6453-4308-8EE9-78E81F939B49}"/>
    <cellStyle name="40% - Accent1 4 2 2 2" xfId="9757" xr:uid="{B3EAC755-BC63-41B0-A1C2-335C361D29A6}"/>
    <cellStyle name="40% - Accent1 4 2 2 2 2" xfId="11741" xr:uid="{17E7F333-EB7E-4823-ADE0-60C27D606ED3}"/>
    <cellStyle name="40% - Accent1 4 2 2 2 2 2" xfId="17693" xr:uid="{EE5ECFAD-9177-4BE4-B36A-DFC8C0484122}"/>
    <cellStyle name="40% - Accent1 4 2 2 2 2 3" xfId="27255" xr:uid="{903A42D1-628A-43D0-A49C-A03E367EA763}"/>
    <cellStyle name="40% - Accent1 4 2 2 2 3" xfId="15709" xr:uid="{63FF1127-044D-408C-88AB-56533DEDA6B0}"/>
    <cellStyle name="40% - Accent1 4 2 2 2 3 2" xfId="30007" xr:uid="{769B4404-1B94-4C8D-AA02-3BA727FF5988}"/>
    <cellStyle name="40% - Accent1 4 2 2 2 4" xfId="21418" xr:uid="{BD203C9C-2731-4B35-B28E-4D314D6CF8C4}"/>
    <cellStyle name="40% - Accent1 4 2 2 2 5" xfId="25271" xr:uid="{17071D45-4931-4AF6-8D51-FDFBBA94A6F0}"/>
    <cellStyle name="40% - Accent1 4 2 2 3" xfId="10505" xr:uid="{4BFBE60A-61FD-41D4-8570-A8ECA6AB0E01}"/>
    <cellStyle name="40% - Accent1 4 2 2 3 2" xfId="16457" xr:uid="{4F9C914C-D4FE-49B2-8802-76F28B649871}"/>
    <cellStyle name="40% - Accent1 4 2 2 3 2 2" xfId="30008" xr:uid="{943327F8-8D9B-426D-A90E-6803CD969F5D}"/>
    <cellStyle name="40% - Accent1 4 2 2 3 3" xfId="21419" xr:uid="{371FEA07-D986-43EF-A6CD-697A1D44A7E0}"/>
    <cellStyle name="40% - Accent1 4 2 2 3 4" xfId="26019" xr:uid="{3941E895-9B47-4158-BB69-489D9A91AA01}"/>
    <cellStyle name="40% - Accent1 4 2 2 4" xfId="12489" xr:uid="{194CF938-EFD3-4931-919A-FA4CF8FBB794}"/>
    <cellStyle name="40% - Accent1 4 2 2 4 2" xfId="14473" xr:uid="{A301A370-E6C7-4D81-9B8C-133D893B763C}"/>
    <cellStyle name="40% - Accent1 4 2 2 4 3" xfId="28003" xr:uid="{F52C6579-D139-4E0A-A937-8F7E3C2A8C12}"/>
    <cellStyle name="40% - Accent1 4 2 2 5" xfId="8521" xr:uid="{DE2CDAFD-46AC-4F7C-A28A-1D83E666D2E7}"/>
    <cellStyle name="40% - Accent1 4 2 2 5 2" xfId="30006" xr:uid="{34B2883D-65BE-42CB-A6B4-A69A9B7821CE}"/>
    <cellStyle name="40% - Accent1 4 2 2 6" xfId="13725" xr:uid="{2C92D809-56D0-4DF6-A2DA-CAD15637B779}"/>
    <cellStyle name="40% - Accent1 4 2 2 7" xfId="18494" xr:uid="{0123BFE5-778F-4535-B9B9-D8787A8860FC}"/>
    <cellStyle name="40% - Accent1 4 2 2 8" xfId="19730" xr:uid="{36A3AFB7-4BEA-4F71-B4E4-DA032232D8A7}"/>
    <cellStyle name="40% - Accent1 4 2 2 9" xfId="21420" xr:uid="{F5B8BA06-D55E-46B7-BF16-28C980DFE410}"/>
    <cellStyle name="40% - Accent1 4 2 3" xfId="179" xr:uid="{00000000-0005-0000-0000-0000B2000000}"/>
    <cellStyle name="40% - Accent1 4 2 3 2" xfId="11263" xr:uid="{062CE002-94B0-42B9-B378-DC83513F7D95}"/>
    <cellStyle name="40% - Accent1 4 2 3 2 2" xfId="17215" xr:uid="{A23E79FE-BBF2-4823-9485-B25E5A498D94}"/>
    <cellStyle name="40% - Accent1 4 2 3 2 3" xfId="26777" xr:uid="{C52DB5F6-861D-476C-B34E-A2DB02E00FCD}"/>
    <cellStyle name="40% - Accent1 4 2 3 3" xfId="9279" xr:uid="{022E743D-6944-4989-A1CA-0CB84B67571D}"/>
    <cellStyle name="40% - Accent1 4 2 3 3 2" xfId="30009" xr:uid="{DFF3F37B-F482-4DEE-9906-51ABEE9439C9}"/>
    <cellStyle name="40% - Accent1 4 2 3 4" xfId="15231" xr:uid="{1063FDE2-4A36-43F9-8AE6-64F7717F67FF}"/>
    <cellStyle name="40% - Accent1 4 2 3 5" xfId="21421" xr:uid="{FBACAE19-12C1-43C8-8899-5E34F00D5B9B}"/>
    <cellStyle name="40% - Accent1 4 2 3 6" xfId="24793" xr:uid="{B7445263-CFDE-4E33-8717-D21CAF06E878}"/>
    <cellStyle name="40% - Accent1 4 2 3 7" xfId="6956" xr:uid="{3D331464-89DF-45B1-B38E-E7CDD015E3BA}"/>
    <cellStyle name="40% - Accent1 4 2 4" xfId="10504" xr:uid="{C0A8D123-DA87-44D3-83BE-555228B9100F}"/>
    <cellStyle name="40% - Accent1 4 2 4 2" xfId="16456" xr:uid="{A7737BD2-6E56-46D2-AC10-A6E115EA1F7E}"/>
    <cellStyle name="40% - Accent1 4 2 4 2 2" xfId="30010" xr:uid="{2F1C3ED2-BF28-4D7E-9161-1C0256F6730B}"/>
    <cellStyle name="40% - Accent1 4 2 4 3" xfId="21422" xr:uid="{AB55DE13-CD2E-4CA7-AA8F-DE2A2D2E611B}"/>
    <cellStyle name="40% - Accent1 4 2 4 4" xfId="26018" xr:uid="{377E2FCC-B499-45D7-990D-75D419DD015F}"/>
    <cellStyle name="40% - Accent1 4 2 5" xfId="12488" xr:uid="{7072E42B-512B-46A7-BD98-54FFD6502471}"/>
    <cellStyle name="40% - Accent1 4 2 5 2" xfId="14472" xr:uid="{C121B03D-4E24-41B8-8FF5-6ABD7B3E1989}"/>
    <cellStyle name="40% - Accent1 4 2 5 3" xfId="28002" xr:uid="{41EE383D-31F1-49F4-8C57-C422684DE4F7}"/>
    <cellStyle name="40% - Accent1 4 2 6" xfId="8520" xr:uid="{75DC9039-7D17-420F-93A6-BA7BE93A37B3}"/>
    <cellStyle name="40% - Accent1 4 2 6 2" xfId="30005" xr:uid="{E7F2760C-2F12-4F3A-A997-649AE2ED580D}"/>
    <cellStyle name="40% - Accent1 4 2 7" xfId="13247" xr:uid="{F91BFFA2-907F-4EDD-A764-0AC76A35D29A}"/>
    <cellStyle name="40% - Accent1 4 2 8" xfId="18493" xr:uid="{852E061C-12E1-4251-B443-44B3AC3F20F6}"/>
    <cellStyle name="40% - Accent1 4 2 9" xfId="19252" xr:uid="{1299C33E-63A8-4426-9DEF-E70D5EFBDAAF}"/>
    <cellStyle name="40% - Accent1 4 3" xfId="180" xr:uid="{00000000-0005-0000-0000-0000B3000000}"/>
    <cellStyle name="40% - Accent1 4 3 10" xfId="24036" xr:uid="{378ACE4D-C65F-480D-9B73-A38DDC1B795D}"/>
    <cellStyle name="40% - Accent1 4 3 11" xfId="6574" xr:uid="{A0E128C4-A42D-4F6F-AB28-B3BBE0BA22DF}"/>
    <cellStyle name="40% - Accent1 4 3 12" xfId="32322" xr:uid="{03454149-E037-4DEA-A183-6262D282AB0F}"/>
    <cellStyle name="40% - Accent1 4 3 13" xfId="4237" xr:uid="{BAA8BA38-FE25-443D-9B23-75970FF3D76B}"/>
    <cellStyle name="40% - Accent1 4 3 2" xfId="9758" xr:uid="{EB5650AA-79BB-4377-892A-2B1C1F935DDE}"/>
    <cellStyle name="40% - Accent1 4 3 2 2" xfId="11742" xr:uid="{4BFC7A31-957B-4B1F-86AE-5D07DEBD5E4A}"/>
    <cellStyle name="40% - Accent1 4 3 2 2 2" xfId="17694" xr:uid="{18A6B311-609B-4308-8C43-F16B4D532276}"/>
    <cellStyle name="40% - Accent1 4 3 2 2 3" xfId="27256" xr:uid="{9011099F-6264-477A-9FC7-A9C2915DFE1D}"/>
    <cellStyle name="40% - Accent1 4 3 2 3" xfId="15710" xr:uid="{493EF09F-1612-4372-9B50-BCB04A6E4547}"/>
    <cellStyle name="40% - Accent1 4 3 2 3 2" xfId="30012" xr:uid="{F633917D-F68B-4F94-B3D3-AD2B96A0254C}"/>
    <cellStyle name="40% - Accent1 4 3 2 4" xfId="21423" xr:uid="{1D86CB89-AB6B-4925-899E-6120FEEE9B17}"/>
    <cellStyle name="40% - Accent1 4 3 2 5" xfId="25272" xr:uid="{77F80A17-E7CD-47B8-AC2F-63FDE8DBFECB}"/>
    <cellStyle name="40% - Accent1 4 3 3" xfId="10506" xr:uid="{F4A92CB1-C905-430F-966B-5EF0DB9466CA}"/>
    <cellStyle name="40% - Accent1 4 3 3 2" xfId="16458" xr:uid="{7AA6FC81-CC4D-4C47-B6FF-AAF462240E12}"/>
    <cellStyle name="40% - Accent1 4 3 3 2 2" xfId="30013" xr:uid="{1264D0C7-2552-4EC9-B1F3-DEA153B53B2C}"/>
    <cellStyle name="40% - Accent1 4 3 3 3" xfId="21424" xr:uid="{5A3B9BD5-53DF-4CDB-995D-5EBF0EF22BF0}"/>
    <cellStyle name="40% - Accent1 4 3 3 4" xfId="26020" xr:uid="{DC625D2C-9E5D-4536-B187-ED2F86F522BE}"/>
    <cellStyle name="40% - Accent1 4 3 4" xfId="12490" xr:uid="{F036B743-307F-430F-B139-83CC1C5F3A9A}"/>
    <cellStyle name="40% - Accent1 4 3 4 2" xfId="14474" xr:uid="{2E88F406-7D8B-4806-88A1-1C3D3258FC87}"/>
    <cellStyle name="40% - Accent1 4 3 4 3" xfId="28004" xr:uid="{39016E7B-2DA6-4386-96A9-8EBA25EF3628}"/>
    <cellStyle name="40% - Accent1 4 3 5" xfId="8522" xr:uid="{DC8F78B3-9EAC-4CF0-8D93-BF7BF8BD982B}"/>
    <cellStyle name="40% - Accent1 4 3 5 2" xfId="30011" xr:uid="{319060DE-E338-41CA-9C13-45E43CA7C2CC}"/>
    <cellStyle name="40% - Accent1 4 3 6" xfId="13726" xr:uid="{5F4FF70E-1C04-4393-B3C1-C407E928C337}"/>
    <cellStyle name="40% - Accent1 4 3 7" xfId="18495" xr:uid="{E3A2C9D9-978A-45C3-ACF6-69D42D8386F3}"/>
    <cellStyle name="40% - Accent1 4 3 8" xfId="19731" xr:uid="{9EAB0DDB-88FB-4ECD-94A7-1E3EDB81BC37}"/>
    <cellStyle name="40% - Accent1 4 3 9" xfId="21425" xr:uid="{0375E026-42F5-4D76-B2BF-D228CA689E56}"/>
    <cellStyle name="40% - Accent1 4 4" xfId="6957" xr:uid="{E40888CB-77BF-4963-9DFB-E1B3FEBF5BE4}"/>
    <cellStyle name="40% - Accent1 4 4 2" xfId="11262" xr:uid="{6733E894-D422-4ABC-A9A8-C6BE1F61EE8E}"/>
    <cellStyle name="40% - Accent1 4 4 2 2" xfId="17214" xr:uid="{847E80A6-CF84-4D0D-B9F8-D84F1299E0E0}"/>
    <cellStyle name="40% - Accent1 4 4 2 3" xfId="26776" xr:uid="{762F59BF-4996-418B-B90F-59BDB2BD3D99}"/>
    <cellStyle name="40% - Accent1 4 4 3" xfId="9278" xr:uid="{0101642D-A02F-4AE6-B430-3109D308284B}"/>
    <cellStyle name="40% - Accent1 4 4 3 2" xfId="30014" xr:uid="{39F1E4BB-204D-483E-B1E0-6166345D7472}"/>
    <cellStyle name="40% - Accent1 4 4 4" xfId="15230" xr:uid="{73E86246-7107-41EE-A398-211EDF61871D}"/>
    <cellStyle name="40% - Accent1 4 4 5" xfId="21426" xr:uid="{CC79E8C8-655C-4312-A912-A07BD037DEEF}"/>
    <cellStyle name="40% - Accent1 4 4 6" xfId="24792" xr:uid="{BF2AC4A0-244B-49AF-A664-5C6A27D020CB}"/>
    <cellStyle name="40% - Accent1 4 5" xfId="10503" xr:uid="{D7CB76B9-49B9-488A-BBCA-8BF771C2383B}"/>
    <cellStyle name="40% - Accent1 4 5 2" xfId="16455" xr:uid="{CD49AB8D-8C58-4645-85C9-B99CDC69DBA2}"/>
    <cellStyle name="40% - Accent1 4 5 2 2" xfId="30015" xr:uid="{C2C140E0-9D5D-4926-A451-7DABB66CBB1F}"/>
    <cellStyle name="40% - Accent1 4 5 3" xfId="21427" xr:uid="{BD29BA8B-EB12-4364-B030-AA4BC0DCD468}"/>
    <cellStyle name="40% - Accent1 4 5 4" xfId="26017" xr:uid="{555D79D3-6AC6-4B78-96F8-88CD289E8D16}"/>
    <cellStyle name="40% - Accent1 4 6" xfId="12487" xr:uid="{B75AF75F-8EF5-45FB-BA32-8704AE11CE5D}"/>
    <cellStyle name="40% - Accent1 4 6 2" xfId="14471" xr:uid="{5E6D4209-71EB-4776-A82A-B6494265A877}"/>
    <cellStyle name="40% - Accent1 4 6 3" xfId="28001" xr:uid="{3B37C0A9-7202-4B82-B234-8C3B181C7513}"/>
    <cellStyle name="40% - Accent1 4 7" xfId="8519" xr:uid="{8C9BB61F-66FE-4B13-8E88-F6FEB7838A0C}"/>
    <cellStyle name="40% - Accent1 4 7 2" xfId="30004" xr:uid="{55ECE31E-AB1D-481B-A20E-A0A878BAF964}"/>
    <cellStyle name="40% - Accent1 4 8" xfId="13246" xr:uid="{A5CE1C2D-64C9-48A1-88EE-DCC113888434}"/>
    <cellStyle name="40% - Accent1 4 9" xfId="18492" xr:uid="{E3736B4B-403D-4D0A-903E-554C2DAABD1A}"/>
    <cellStyle name="40% - Accent1 40" xfId="5496" xr:uid="{AAB714FE-C8CD-4057-9F9B-2E43D0EF0C0B}"/>
    <cellStyle name="40% - Accent1 40 2" xfId="31797" xr:uid="{76E05C43-724F-40E3-AB31-6934B8E94097}"/>
    <cellStyle name="40% - Accent1 41" xfId="5814" xr:uid="{CE3C5DEC-58CC-428B-A02B-4CD12FA6EC6E}"/>
    <cellStyle name="40% - Accent1 41 2" xfId="31813" xr:uid="{A9B78447-57BA-479C-BFAF-ED7156180F7B}"/>
    <cellStyle name="40% - Accent1 42" xfId="5835" xr:uid="{05A656AE-7CC5-413B-8A73-23F6F8E5F9B7}"/>
    <cellStyle name="40% - Accent1 43" xfId="32260" xr:uid="{C2662704-4E4C-4722-A3CE-50F270C2482B}"/>
    <cellStyle name="40% - Accent1 44" xfId="32780" xr:uid="{01B2F36E-1A00-40F2-8370-0930929A423A}"/>
    <cellStyle name="40% - Accent1 45" xfId="4171" xr:uid="{866CE5B7-495F-4212-838C-EF155A77D59F}"/>
    <cellStyle name="40% - Accent1 5" xfId="181" xr:uid="{00000000-0005-0000-0000-0000B4000000}"/>
    <cellStyle name="40% - Accent1 5 2" xfId="182" xr:uid="{00000000-0005-0000-0000-0000B5000000}"/>
    <cellStyle name="40% - Accent1 5 2 2" xfId="4239" xr:uid="{1291911E-5E44-4228-A692-B14CF1A698EA}"/>
    <cellStyle name="40% - Accent1 5 3" xfId="6958" xr:uid="{103F8DD2-67A6-4587-895F-D41C40E6A165}"/>
    <cellStyle name="40% - Accent1 5 4" xfId="4238" xr:uid="{8C90D6F2-0C47-47E4-BDF3-E32015D704FC}"/>
    <cellStyle name="40% - Accent1 6" xfId="183" xr:uid="{00000000-0005-0000-0000-0000B6000000}"/>
    <cellStyle name="40% - Accent1 6 2" xfId="4241" xr:uid="{7CE25380-2605-4307-9012-5B27271A1CC4}"/>
    <cellStyle name="40% - Accent1 6 3" xfId="6959" xr:uid="{6B4359DB-8695-4A7C-AC4C-1675F9CDCD98}"/>
    <cellStyle name="40% - Accent1 6 4" xfId="4240" xr:uid="{2DF13863-E714-4059-92BE-A848523A2E3A}"/>
    <cellStyle name="40% - Accent1 7" xfId="184" xr:uid="{00000000-0005-0000-0000-0000B7000000}"/>
    <cellStyle name="40% - Accent1 7 10" xfId="19253" xr:uid="{29614E6C-433A-4D21-8C47-9A9DC9F5360D}"/>
    <cellStyle name="40% - Accent1 7 11" xfId="21428" xr:uid="{EA7A067A-6026-4A5B-A39A-6A48575C92BB}"/>
    <cellStyle name="40% - Accent1 7 12" xfId="24037" xr:uid="{5C11064E-0D62-4F6D-AE46-A1B76A31D693}"/>
    <cellStyle name="40% - Accent1 7 13" xfId="6096" xr:uid="{A8EAFA2D-829A-4B6A-94C7-8585DCB3878A}"/>
    <cellStyle name="40% - Accent1 7 14" xfId="32323" xr:uid="{C123C240-50AB-4648-8816-D3592FF7EC2F}"/>
    <cellStyle name="40% - Accent1 7 15" xfId="4242" xr:uid="{E269A50C-6729-4B61-A228-3ABC9C8EFD5B}"/>
    <cellStyle name="40% - Accent1 7 2" xfId="4243" xr:uid="{65D2C7ED-5FBA-493F-8407-580A94066E3C}"/>
    <cellStyle name="40% - Accent1 7 2 10" xfId="21429" xr:uid="{ECBEDFDD-FC71-4B4E-A212-F24456B02B77}"/>
    <cellStyle name="40% - Accent1 7 2 11" xfId="24038" xr:uid="{F4C5254C-7870-4E29-9CAE-B3E2E3480520}"/>
    <cellStyle name="40% - Accent1 7 2 12" xfId="6097" xr:uid="{094E46A1-547D-48C2-93E7-D5FAE458E805}"/>
    <cellStyle name="40% - Accent1 7 2 13" xfId="32324" xr:uid="{68458D44-20BD-4EEF-A897-7973CD3A5473}"/>
    <cellStyle name="40% - Accent1 7 2 2" xfId="4244" xr:uid="{B6F5DD26-A035-4A8A-90AE-04FA1963F17A}"/>
    <cellStyle name="40% - Accent1 7 2 2 10" xfId="24039" xr:uid="{062E6D1A-6B2A-4C06-9015-3C736BD758EB}"/>
    <cellStyle name="40% - Accent1 7 2 2 11" xfId="6575" xr:uid="{E805ED5A-C225-4863-B3D6-27439DBE60E4}"/>
    <cellStyle name="40% - Accent1 7 2 2 12" xfId="32325" xr:uid="{ADB5970A-E3D8-4298-85E1-79C4AB4FBC9C}"/>
    <cellStyle name="40% - Accent1 7 2 2 2" xfId="9759" xr:uid="{EB2161CE-1FC9-4A4F-916A-4D2ACA408AC1}"/>
    <cellStyle name="40% - Accent1 7 2 2 2 2" xfId="11743" xr:uid="{D60A5F42-2B02-4996-BF8C-6F52AA7F2303}"/>
    <cellStyle name="40% - Accent1 7 2 2 2 2 2" xfId="17695" xr:uid="{44DF8822-4BD4-43A0-8E16-DFFF518DBB7E}"/>
    <cellStyle name="40% - Accent1 7 2 2 2 2 3" xfId="27257" xr:uid="{C664F5EB-43B7-4F86-8FD9-8FF501DB0AB9}"/>
    <cellStyle name="40% - Accent1 7 2 2 2 3" xfId="15711" xr:uid="{B101060F-A1B8-4CF3-9182-689F5E4B7D72}"/>
    <cellStyle name="40% - Accent1 7 2 2 2 3 2" xfId="30019" xr:uid="{02BEE0CE-6D25-43F3-9FD8-E1CB3EDDE8C5}"/>
    <cellStyle name="40% - Accent1 7 2 2 2 4" xfId="21430" xr:uid="{8D81D120-C75C-4D03-8621-C54DE86B31A5}"/>
    <cellStyle name="40% - Accent1 7 2 2 2 5" xfId="25273" xr:uid="{254812FB-C57A-446E-B46A-9A282EDE98E2}"/>
    <cellStyle name="40% - Accent1 7 2 2 3" xfId="10509" xr:uid="{EEF09F60-471B-4181-8BAE-ECBAFD485FC7}"/>
    <cellStyle name="40% - Accent1 7 2 2 3 2" xfId="16461" xr:uid="{300B2E04-F89C-42E5-AD07-272C1E426DD7}"/>
    <cellStyle name="40% - Accent1 7 2 2 3 2 2" xfId="30020" xr:uid="{7B15999E-C14F-47CF-8621-92889C3C4FAF}"/>
    <cellStyle name="40% - Accent1 7 2 2 3 3" xfId="21431" xr:uid="{35D73201-6B1E-4B8D-9307-13B98BC8C1E0}"/>
    <cellStyle name="40% - Accent1 7 2 2 3 4" xfId="26023" xr:uid="{A7CD79AC-B068-4951-A2CF-F0042DC68973}"/>
    <cellStyle name="40% - Accent1 7 2 2 4" xfId="12493" xr:uid="{3429C8A6-9028-4D60-BCBB-061A5247E553}"/>
    <cellStyle name="40% - Accent1 7 2 2 4 2" xfId="14477" xr:uid="{E7E943B5-1EF6-4041-B263-E3A254BD600D}"/>
    <cellStyle name="40% - Accent1 7 2 2 4 3" xfId="28007" xr:uid="{4175D8BC-5A55-43C8-B77F-2976AFEF0F62}"/>
    <cellStyle name="40% - Accent1 7 2 2 5" xfId="8525" xr:uid="{BD3969BE-E894-44E0-9F93-F6F70F6A6366}"/>
    <cellStyle name="40% - Accent1 7 2 2 5 2" xfId="30018" xr:uid="{4742A9E0-D7FE-4071-A057-9D35AB071818}"/>
    <cellStyle name="40% - Accent1 7 2 2 6" xfId="13727" xr:uid="{8B28BE0A-0E86-4E6E-B84A-2C96DDB7AA45}"/>
    <cellStyle name="40% - Accent1 7 2 2 7" xfId="18498" xr:uid="{2CBD89C3-489A-4AB5-82D2-00C4E3255E84}"/>
    <cellStyle name="40% - Accent1 7 2 2 8" xfId="19732" xr:uid="{36DFE436-8F3D-4C72-90B0-B95A6BB333B1}"/>
    <cellStyle name="40% - Accent1 7 2 2 9" xfId="21432" xr:uid="{1315094F-7820-456C-BC94-3A641E813528}"/>
    <cellStyle name="40% - Accent1 7 2 3" xfId="9281" xr:uid="{274DBFD7-CBE7-45F3-A0BE-E239A1275E81}"/>
    <cellStyle name="40% - Accent1 7 2 3 2" xfId="11265" xr:uid="{AE9276FC-C820-424C-9A6B-3F3044ED6050}"/>
    <cellStyle name="40% - Accent1 7 2 3 2 2" xfId="17217" xr:uid="{EAFC072B-E5D8-4485-AD5A-22E093ABA62C}"/>
    <cellStyle name="40% - Accent1 7 2 3 2 3" xfId="26779" xr:uid="{EA441CD6-9FC5-4B36-8B42-C2963D4254C0}"/>
    <cellStyle name="40% - Accent1 7 2 3 3" xfId="15233" xr:uid="{36AEE8F6-4F29-4487-982F-4A01727E6994}"/>
    <cellStyle name="40% - Accent1 7 2 3 3 2" xfId="30021" xr:uid="{DE7A7544-4AB4-4594-AC46-3E7528E94428}"/>
    <cellStyle name="40% - Accent1 7 2 3 4" xfId="21433" xr:uid="{F89A37AE-C77C-4097-8378-0D095B7E5FA2}"/>
    <cellStyle name="40% - Accent1 7 2 3 5" xfId="24795" xr:uid="{03F86358-F2BF-4326-B725-51DC31CD05FA}"/>
    <cellStyle name="40% - Accent1 7 2 4" xfId="10508" xr:uid="{B58CDD6F-E1E1-4E8E-8359-5BD4BE8F9492}"/>
    <cellStyle name="40% - Accent1 7 2 4 2" xfId="16460" xr:uid="{F1E947FC-9CBD-4C03-84FC-15C02FA39995}"/>
    <cellStyle name="40% - Accent1 7 2 4 2 2" xfId="30022" xr:uid="{EEE1C8C8-D948-4FBF-9860-635C485D8DCA}"/>
    <cellStyle name="40% - Accent1 7 2 4 3" xfId="21434" xr:uid="{761DFF14-23BE-448F-85D7-9D2EF68FFA13}"/>
    <cellStyle name="40% - Accent1 7 2 4 4" xfId="26022" xr:uid="{99A48B6E-388F-4438-B518-1A83574EC8F6}"/>
    <cellStyle name="40% - Accent1 7 2 5" xfId="12492" xr:uid="{230BDCC6-1859-4525-AE60-F8571C2367C0}"/>
    <cellStyle name="40% - Accent1 7 2 5 2" xfId="14476" xr:uid="{2CD3F6FD-EDE0-4E87-8155-5DACC33882D5}"/>
    <cellStyle name="40% - Accent1 7 2 5 3" xfId="28006" xr:uid="{F57300D7-CE5F-4EBE-880D-7A13155DBE2A}"/>
    <cellStyle name="40% - Accent1 7 2 6" xfId="8524" xr:uid="{2DFC02B2-543F-407C-BB78-74D127C79B25}"/>
    <cellStyle name="40% - Accent1 7 2 6 2" xfId="30017" xr:uid="{7F831689-7712-4FF9-A4DA-44EA7483F246}"/>
    <cellStyle name="40% - Accent1 7 2 7" xfId="13249" xr:uid="{31DC237B-29E2-4557-83A8-EDF6CDB5D57A}"/>
    <cellStyle name="40% - Accent1 7 2 8" xfId="18497" xr:uid="{F5B10E5B-EBA7-4576-95CB-7230309DC62D}"/>
    <cellStyle name="40% - Accent1 7 2 9" xfId="19254" xr:uid="{14AAD917-AD95-430E-BC7F-DA2ABB05E4D8}"/>
    <cellStyle name="40% - Accent1 7 3" xfId="4245" xr:uid="{3E5AB408-1547-4DCF-901C-4F226373CA21}"/>
    <cellStyle name="40% - Accent1 7 3 10" xfId="24040" xr:uid="{066D8644-832F-47BD-9796-1ADFB6C5EEB8}"/>
    <cellStyle name="40% - Accent1 7 3 11" xfId="6576" xr:uid="{C486ED7B-1F0B-456F-8079-3EBC50832F87}"/>
    <cellStyle name="40% - Accent1 7 3 12" xfId="32326" xr:uid="{B8BE972C-A838-49F0-82E4-473FCD511A2C}"/>
    <cellStyle name="40% - Accent1 7 3 2" xfId="9760" xr:uid="{231E6B36-FBB9-45E4-9209-43FA328EC986}"/>
    <cellStyle name="40% - Accent1 7 3 2 2" xfId="11744" xr:uid="{E8FE40A8-7427-482B-A49E-C80C7D64CCE1}"/>
    <cellStyle name="40% - Accent1 7 3 2 2 2" xfId="17696" xr:uid="{792988CB-79B3-48F2-BC7E-1EE95F85B745}"/>
    <cellStyle name="40% - Accent1 7 3 2 2 3" xfId="27258" xr:uid="{110B09F8-FC0D-454F-BB9A-EF1265960516}"/>
    <cellStyle name="40% - Accent1 7 3 2 3" xfId="15712" xr:uid="{D93C7295-09D7-41FA-BD95-3CCC66FEBB7A}"/>
    <cellStyle name="40% - Accent1 7 3 2 3 2" xfId="30024" xr:uid="{A3A879FF-9BD6-4BD6-89E1-FEF0C1A896CC}"/>
    <cellStyle name="40% - Accent1 7 3 2 4" xfId="21435" xr:uid="{3961B04B-9AE6-416F-BE07-A6B552605573}"/>
    <cellStyle name="40% - Accent1 7 3 2 5" xfId="25274" xr:uid="{91E2F1A2-A3F6-46FE-83FB-AA4EAB70F820}"/>
    <cellStyle name="40% - Accent1 7 3 3" xfId="10510" xr:uid="{A9A6854B-1C70-421A-9E6D-840D76EFC8C1}"/>
    <cellStyle name="40% - Accent1 7 3 3 2" xfId="16462" xr:uid="{84DBEB15-97F0-4200-A380-8CDD97BD5DEE}"/>
    <cellStyle name="40% - Accent1 7 3 3 2 2" xfId="30025" xr:uid="{C8F6EDDF-B775-476A-8261-46091E3BF566}"/>
    <cellStyle name="40% - Accent1 7 3 3 3" xfId="21436" xr:uid="{F029163C-9F85-43D3-905E-1E516D22B0D9}"/>
    <cellStyle name="40% - Accent1 7 3 3 4" xfId="26024" xr:uid="{A7D990C2-7E93-493B-B682-446E3A0568AA}"/>
    <cellStyle name="40% - Accent1 7 3 4" xfId="12494" xr:uid="{A8216325-7CFF-4983-94BD-D7972C8B5479}"/>
    <cellStyle name="40% - Accent1 7 3 4 2" xfId="14478" xr:uid="{BEB29542-2E07-4847-8C8E-EC65F073F368}"/>
    <cellStyle name="40% - Accent1 7 3 4 3" xfId="28008" xr:uid="{E3FAD474-97BE-4DCF-9780-7FBE33C408EC}"/>
    <cellStyle name="40% - Accent1 7 3 5" xfId="8526" xr:uid="{D55FD624-9BCD-431B-815C-4DD4BE93886E}"/>
    <cellStyle name="40% - Accent1 7 3 5 2" xfId="30023" xr:uid="{6039C3DE-13D2-4D6F-B17C-C63C1B8FBECD}"/>
    <cellStyle name="40% - Accent1 7 3 6" xfId="13728" xr:uid="{D043B476-C2A6-4197-9437-23AE479A5E41}"/>
    <cellStyle name="40% - Accent1 7 3 7" xfId="18499" xr:uid="{9D10F869-E67F-4BCE-B776-5DAFF4F611EF}"/>
    <cellStyle name="40% - Accent1 7 3 8" xfId="19733" xr:uid="{9778DDC9-1554-461F-AC60-1AA693532010}"/>
    <cellStyle name="40% - Accent1 7 3 9" xfId="21437" xr:uid="{4E9A049A-6431-43A7-B473-BAC88DD56112}"/>
    <cellStyle name="40% - Accent1 7 4" xfId="6960" xr:uid="{A939533C-26FC-4BA5-A391-A9DD06D192B5}"/>
    <cellStyle name="40% - Accent1 7 4 2" xfId="11264" xr:uid="{1AFC73DC-94BE-4DF3-8AEF-F7A55DA0DDC1}"/>
    <cellStyle name="40% - Accent1 7 4 2 2" xfId="17216" xr:uid="{DAF5F40D-197C-493D-9D21-8996D93BD36D}"/>
    <cellStyle name="40% - Accent1 7 4 2 3" xfId="26778" xr:uid="{A3650C69-6F09-4926-B408-C4CE399EFA53}"/>
    <cellStyle name="40% - Accent1 7 4 3" xfId="9280" xr:uid="{3A363ABF-7CC4-4FF0-B68F-B0900AA122CD}"/>
    <cellStyle name="40% - Accent1 7 4 3 2" xfId="30026" xr:uid="{116CAADB-2C9A-43C4-9D48-C1F128A29633}"/>
    <cellStyle name="40% - Accent1 7 4 4" xfId="15232" xr:uid="{0499EE55-87DF-4568-8357-F8D0B7DC28B9}"/>
    <cellStyle name="40% - Accent1 7 4 5" xfId="21438" xr:uid="{5EA68C6D-32F4-47B0-8826-042BC5974F6B}"/>
    <cellStyle name="40% - Accent1 7 4 6" xfId="24794" xr:uid="{79F204C4-20B1-4AB3-BD5C-194876A91538}"/>
    <cellStyle name="40% - Accent1 7 5" xfId="10507" xr:uid="{37902A4A-66B4-404D-9651-0A4FBC36527F}"/>
    <cellStyle name="40% - Accent1 7 5 2" xfId="16459" xr:uid="{7654EDB8-1EC5-41AC-AF43-4221E7901927}"/>
    <cellStyle name="40% - Accent1 7 5 2 2" xfId="30027" xr:uid="{E870895F-5784-41DF-B126-5EA0F117AFA5}"/>
    <cellStyle name="40% - Accent1 7 5 3" xfId="21439" xr:uid="{359509AD-3189-49E5-B050-66EAD534CA2D}"/>
    <cellStyle name="40% - Accent1 7 5 4" xfId="26021" xr:uid="{461F339A-4245-40A1-B648-01309AEFEC81}"/>
    <cellStyle name="40% - Accent1 7 6" xfId="12491" xr:uid="{1F677713-4C51-4EB3-9725-4BAD70C03161}"/>
    <cellStyle name="40% - Accent1 7 6 2" xfId="14475" xr:uid="{23E3859F-A6FB-45F9-B594-791C94F28CF0}"/>
    <cellStyle name="40% - Accent1 7 6 3" xfId="28005" xr:uid="{1FB42FC6-C93A-4683-A3BB-B585A0C93C77}"/>
    <cellStyle name="40% - Accent1 7 7" xfId="8523" xr:uid="{73FF0EE3-4B1A-4BA8-8BDF-80A626297B26}"/>
    <cellStyle name="40% - Accent1 7 7 2" xfId="30016" xr:uid="{45307345-0736-4930-B33B-0BC923C72382}"/>
    <cellStyle name="40% - Accent1 7 8" xfId="13248" xr:uid="{E8FFC3EF-4953-460A-8E0D-E3125D6369FD}"/>
    <cellStyle name="40% - Accent1 7 9" xfId="18496" xr:uid="{9FAE5E4F-1B34-4A31-BCAF-B9F9C8B6C599}"/>
    <cellStyle name="40% - Accent1 8" xfId="4246" xr:uid="{4EB14CE8-D3FD-4BD9-A89D-F62C161B2557}"/>
    <cellStyle name="40% - Accent1 8 10" xfId="21440" xr:uid="{3B845190-B4FF-4821-B59A-B23AD0DFB648}"/>
    <cellStyle name="40% - Accent1 8 11" xfId="24041" xr:uid="{5F206F5F-74EF-41C0-928B-42530BD2AF77}"/>
    <cellStyle name="40% - Accent1 8 12" xfId="6098" xr:uid="{681F93DF-D8E5-4CE8-BEFE-F364795C668B}"/>
    <cellStyle name="40% - Accent1 8 13" xfId="32327" xr:uid="{5B65A2C8-B4BA-44A2-B35F-5FE3741A3309}"/>
    <cellStyle name="40% - Accent1 8 2" xfId="4247" xr:uid="{B7F35C47-02A8-44F4-B5E3-301C6E653E19}"/>
    <cellStyle name="40% - Accent1 8 2 10" xfId="24042" xr:uid="{A9EDA4DE-116B-4075-A7B4-2B2473E61FED}"/>
    <cellStyle name="40% - Accent1 8 2 11" xfId="6577" xr:uid="{487DC81E-73F7-458C-89A2-1375D70B6B90}"/>
    <cellStyle name="40% - Accent1 8 2 12" xfId="32328" xr:uid="{53A1D3A8-8CC6-4ABF-A7AF-3369BD199354}"/>
    <cellStyle name="40% - Accent1 8 2 2" xfId="9761" xr:uid="{271A52FA-BAF2-48A5-93EF-FDE860CDF5C1}"/>
    <cellStyle name="40% - Accent1 8 2 2 2" xfId="11745" xr:uid="{64128122-2F32-4741-994E-47837E647AC4}"/>
    <cellStyle name="40% - Accent1 8 2 2 2 2" xfId="17697" xr:uid="{2144F396-F085-472C-85FD-6082E986308E}"/>
    <cellStyle name="40% - Accent1 8 2 2 2 3" xfId="27259" xr:uid="{3D430AFE-51D9-4559-B5B7-DF1A44146CE4}"/>
    <cellStyle name="40% - Accent1 8 2 2 3" xfId="15713" xr:uid="{5DC4C0CB-827D-484E-8B58-4E111EE5333C}"/>
    <cellStyle name="40% - Accent1 8 2 2 3 2" xfId="30030" xr:uid="{1A95397E-4E9B-45CA-A2CA-463993BE884B}"/>
    <cellStyle name="40% - Accent1 8 2 2 4" xfId="21441" xr:uid="{A6746CD2-76AA-497A-8C61-A4E829351F54}"/>
    <cellStyle name="40% - Accent1 8 2 2 5" xfId="25275" xr:uid="{602E6E8B-09CD-46D3-A480-B9124F5FA0AB}"/>
    <cellStyle name="40% - Accent1 8 2 3" xfId="10512" xr:uid="{1700FC36-2039-4C4C-BB76-5810F3C7A166}"/>
    <cellStyle name="40% - Accent1 8 2 3 2" xfId="16464" xr:uid="{54CB3ABB-7A33-4EE2-AB73-540663AE01C9}"/>
    <cellStyle name="40% - Accent1 8 2 3 2 2" xfId="30031" xr:uid="{D76BAF4A-5E72-401D-9F7C-7E9E2BE648F0}"/>
    <cellStyle name="40% - Accent1 8 2 3 3" xfId="21442" xr:uid="{57A6D4F6-5C89-4D97-8866-A03443F043C9}"/>
    <cellStyle name="40% - Accent1 8 2 3 4" xfId="26026" xr:uid="{9D57C61C-6A60-45FB-AD82-8AAFBD387E80}"/>
    <cellStyle name="40% - Accent1 8 2 4" xfId="12496" xr:uid="{9C6A70C5-8602-4263-BBC3-C33DD41EDF75}"/>
    <cellStyle name="40% - Accent1 8 2 4 2" xfId="14480" xr:uid="{F534768A-51DE-4710-A8AD-F050A3FB63D8}"/>
    <cellStyle name="40% - Accent1 8 2 4 3" xfId="28010" xr:uid="{13C28D2F-6BDC-4902-9655-1D230D2256A9}"/>
    <cellStyle name="40% - Accent1 8 2 5" xfId="8528" xr:uid="{0F9B21C8-BEE4-4D0E-876B-C08B2DAF9D90}"/>
    <cellStyle name="40% - Accent1 8 2 5 2" xfId="30029" xr:uid="{82ED2C33-49A7-4B58-9086-B31E942B9279}"/>
    <cellStyle name="40% - Accent1 8 2 6" xfId="13729" xr:uid="{3056E36E-648A-44E9-8A50-5EB9EA2AF7D3}"/>
    <cellStyle name="40% - Accent1 8 2 7" xfId="18501" xr:uid="{7B7BFC0D-CDB7-4FB5-8B3C-DE7E01C646FA}"/>
    <cellStyle name="40% - Accent1 8 2 8" xfId="19734" xr:uid="{01D1B024-B78A-403A-B391-C716C2578CD4}"/>
    <cellStyle name="40% - Accent1 8 2 9" xfId="21443" xr:uid="{CD6FE1F8-2ABA-4E34-9891-621DEFAB1A66}"/>
    <cellStyle name="40% - Accent1 8 3" xfId="6961" xr:uid="{92BFA9AB-A854-405C-B84F-82BF4EEB3A43}"/>
    <cellStyle name="40% - Accent1 8 3 2" xfId="11266" xr:uid="{2C0761D5-FB60-4CDA-93F3-61CC0BD87BB0}"/>
    <cellStyle name="40% - Accent1 8 3 2 2" xfId="17218" xr:uid="{E09CD33D-7098-47E7-B70E-A031E2E6965E}"/>
    <cellStyle name="40% - Accent1 8 3 2 3" xfId="26780" xr:uid="{456346E8-5912-42B5-B2E6-84C12273311E}"/>
    <cellStyle name="40% - Accent1 8 3 3" xfId="9282" xr:uid="{3F974E00-45C6-44F2-889F-830C5673A7C2}"/>
    <cellStyle name="40% - Accent1 8 3 3 2" xfId="30032" xr:uid="{A4F0D80A-DD0F-486D-84DA-AEB2451BAEA1}"/>
    <cellStyle name="40% - Accent1 8 3 4" xfId="15234" xr:uid="{3CA4083C-2CBF-4732-A1CD-555FB7361FC8}"/>
    <cellStyle name="40% - Accent1 8 3 5" xfId="21444" xr:uid="{E21E9E4E-4B3A-442E-910F-75C13B032207}"/>
    <cellStyle name="40% - Accent1 8 3 6" xfId="24796" xr:uid="{D4BE9D5F-2605-43F3-B359-5A0B3278BB98}"/>
    <cellStyle name="40% - Accent1 8 4" xfId="10511" xr:uid="{65D15E5E-3689-4BCB-AB35-6FFBBE3AB9CC}"/>
    <cellStyle name="40% - Accent1 8 4 2" xfId="16463" xr:uid="{0A378EBF-29BB-4366-8905-0E41ECB46D6A}"/>
    <cellStyle name="40% - Accent1 8 4 2 2" xfId="30033" xr:uid="{7A728905-2DE8-49D0-8DCA-35A285596B18}"/>
    <cellStyle name="40% - Accent1 8 4 3" xfId="21445" xr:uid="{D3BC69CE-887C-461A-8533-DDEF4EDA5E42}"/>
    <cellStyle name="40% - Accent1 8 4 4" xfId="26025" xr:uid="{C010F3AB-680B-4443-A54C-E4E889599C58}"/>
    <cellStyle name="40% - Accent1 8 5" xfId="12495" xr:uid="{B7C33C6C-C924-4056-87A1-BA050E68F04F}"/>
    <cellStyle name="40% - Accent1 8 5 2" xfId="14479" xr:uid="{016AF851-CCD0-44D5-BF6D-CD5B220A638B}"/>
    <cellStyle name="40% - Accent1 8 5 3" xfId="28009" xr:uid="{484D1A35-B31D-4C87-B864-646808FB1629}"/>
    <cellStyle name="40% - Accent1 8 6" xfId="8527" xr:uid="{4850EA5A-0BEB-4FF6-AF64-E3C6C50E0F96}"/>
    <cellStyle name="40% - Accent1 8 6 2" xfId="30028" xr:uid="{4D21F007-94FC-4637-A039-82A9EA8A3424}"/>
    <cellStyle name="40% - Accent1 8 7" xfId="13250" xr:uid="{1854E9EE-253E-4FFC-854D-7B57F16BC3F2}"/>
    <cellStyle name="40% - Accent1 8 8" xfId="18500" xr:uid="{BFC4DC51-D294-402E-925F-CEB8E878C4C9}"/>
    <cellStyle name="40% - Accent1 8 9" xfId="19255" xr:uid="{84561FB9-F918-442E-AB3B-6B0A5FCA00CE}"/>
    <cellStyle name="40% - Accent1 9" xfId="4248" xr:uid="{59B51055-4219-4C4C-9738-7B153BF08495}"/>
    <cellStyle name="40% - Accent1 9 10" xfId="21446" xr:uid="{9230161B-A5C7-4E2F-A5D1-7F8F9D954FE9}"/>
    <cellStyle name="40% - Accent1 9 11" xfId="24043" xr:uid="{DC000CB3-6286-4D7E-97B2-DFE879002061}"/>
    <cellStyle name="40% - Accent1 9 12" xfId="6099" xr:uid="{C38BECCF-5F6C-4C12-B3EA-EBA125D35B0C}"/>
    <cellStyle name="40% - Accent1 9 13" xfId="32329" xr:uid="{CC2580CA-096E-464A-9105-9578BFC1DCA8}"/>
    <cellStyle name="40% - Accent1 9 2" xfId="4249" xr:uid="{90A4EE1D-1D03-42B5-A502-83F69CD55844}"/>
    <cellStyle name="40% - Accent1 9 2 10" xfId="24044" xr:uid="{CFE13CA7-7FFF-43F5-9243-DC532659B17A}"/>
    <cellStyle name="40% - Accent1 9 2 11" xfId="6578" xr:uid="{F94AE303-FF8F-4DEB-B5DB-C298E8A76CC5}"/>
    <cellStyle name="40% - Accent1 9 2 12" xfId="32330" xr:uid="{9053E5C8-B4EE-4D63-9030-3E92F08FBFE2}"/>
    <cellStyle name="40% - Accent1 9 2 2" xfId="9762" xr:uid="{C1ABF0B8-CEA7-4F4B-A7AD-CCE20021F371}"/>
    <cellStyle name="40% - Accent1 9 2 2 2" xfId="11746" xr:uid="{813A77F0-D8F3-4388-9F19-89E9EF0FCD24}"/>
    <cellStyle name="40% - Accent1 9 2 2 2 2" xfId="17698" xr:uid="{F5092359-8537-4890-9FE8-AD92D2AAB53C}"/>
    <cellStyle name="40% - Accent1 9 2 2 2 3" xfId="27260" xr:uid="{788E5B7B-9154-433A-A5A8-0A4B9F14562A}"/>
    <cellStyle name="40% - Accent1 9 2 2 3" xfId="15714" xr:uid="{17469079-D77B-426B-976F-A3D837DB49DF}"/>
    <cellStyle name="40% - Accent1 9 2 2 3 2" xfId="30036" xr:uid="{FCFCF2D0-3C47-474C-8A95-22BF8AB081C7}"/>
    <cellStyle name="40% - Accent1 9 2 2 4" xfId="21447" xr:uid="{D3F63D0B-739B-439A-8741-EBC2CFF64A4C}"/>
    <cellStyle name="40% - Accent1 9 2 2 5" xfId="25276" xr:uid="{C1D7E5D1-C5AF-498C-80B3-636885BB7F7C}"/>
    <cellStyle name="40% - Accent1 9 2 3" xfId="10514" xr:uid="{236755F9-D211-41D9-B9C2-1A1A2B87B902}"/>
    <cellStyle name="40% - Accent1 9 2 3 2" xfId="16466" xr:uid="{81414204-7A6D-4BAA-8BC9-63644472AFAE}"/>
    <cellStyle name="40% - Accent1 9 2 3 2 2" xfId="30037" xr:uid="{D72AEAD9-01D5-4899-97DD-F37CC10663CC}"/>
    <cellStyle name="40% - Accent1 9 2 3 3" xfId="21448" xr:uid="{410A1282-D965-486B-BD8F-EFB8922CF9BE}"/>
    <cellStyle name="40% - Accent1 9 2 3 4" xfId="26028" xr:uid="{5D9A1049-48CF-4DC7-8924-8504F519951F}"/>
    <cellStyle name="40% - Accent1 9 2 4" xfId="12498" xr:uid="{09F539FD-E4D4-4FD1-B145-AB314AB73F59}"/>
    <cellStyle name="40% - Accent1 9 2 4 2" xfId="14482" xr:uid="{AF4A8EF8-2F5B-4257-AF01-0475099673C3}"/>
    <cellStyle name="40% - Accent1 9 2 4 3" xfId="28012" xr:uid="{8667A87A-9498-472C-8F89-4F21F7C81616}"/>
    <cellStyle name="40% - Accent1 9 2 5" xfId="8530" xr:uid="{41A7562F-7D7E-43E7-AF96-D39414DA4CEC}"/>
    <cellStyle name="40% - Accent1 9 2 5 2" xfId="30035" xr:uid="{F1F956B2-0080-4BF8-974C-A327159A58DD}"/>
    <cellStyle name="40% - Accent1 9 2 6" xfId="13730" xr:uid="{D3351D9F-2DB6-4681-AC7E-A3FA91E51AEE}"/>
    <cellStyle name="40% - Accent1 9 2 7" xfId="18503" xr:uid="{DCF08B2A-079E-4FB1-ADEB-30162A414A54}"/>
    <cellStyle name="40% - Accent1 9 2 8" xfId="19735" xr:uid="{B780ABF9-FDFD-494F-8CB3-EDCC27A5A9D3}"/>
    <cellStyle name="40% - Accent1 9 2 9" xfId="21449" xr:uid="{E0E86C0F-0041-4CF9-BBE4-BA21867B3AB4}"/>
    <cellStyle name="40% - Accent1 9 3" xfId="6962" xr:uid="{4E43101A-32C8-49C3-99B1-FDB35ABFDA34}"/>
    <cellStyle name="40% - Accent1 9 3 2" xfId="11267" xr:uid="{25DD7DA0-CEF2-465F-BE6C-147081FAB3C5}"/>
    <cellStyle name="40% - Accent1 9 3 2 2" xfId="17219" xr:uid="{1493F53A-797A-45A4-87CB-19FE77571C4C}"/>
    <cellStyle name="40% - Accent1 9 3 2 3" xfId="26781" xr:uid="{14FC8191-36BE-472A-B053-D2C6678F445F}"/>
    <cellStyle name="40% - Accent1 9 3 3" xfId="9283" xr:uid="{16B4D048-0CC7-45EA-91C9-4D9CA41F1DDC}"/>
    <cellStyle name="40% - Accent1 9 3 3 2" xfId="30038" xr:uid="{47D1EB06-D9CC-436D-9C54-053EBE011E28}"/>
    <cellStyle name="40% - Accent1 9 3 4" xfId="15235" xr:uid="{F7AFB643-3BE0-4DA9-B9C1-CFFCE31DE4BB}"/>
    <cellStyle name="40% - Accent1 9 3 5" xfId="21450" xr:uid="{61977BAF-7DC6-468F-9E02-B8073E8EE1EC}"/>
    <cellStyle name="40% - Accent1 9 3 6" xfId="24797" xr:uid="{00FCD79E-35C1-44A7-8F83-0F2F251B7F09}"/>
    <cellStyle name="40% - Accent1 9 4" xfId="10513" xr:uid="{78B6B905-5E97-431F-A430-A9B62D3880E8}"/>
    <cellStyle name="40% - Accent1 9 4 2" xfId="16465" xr:uid="{BBA42FE5-7387-4517-9884-DA09AE02F29F}"/>
    <cellStyle name="40% - Accent1 9 4 2 2" xfId="30039" xr:uid="{E3456E7B-82BA-4B21-834E-0FFDC3E0BD1C}"/>
    <cellStyle name="40% - Accent1 9 4 3" xfId="21451" xr:uid="{30E86EDF-C9E5-492E-BD35-B83B05A54145}"/>
    <cellStyle name="40% - Accent1 9 4 4" xfId="26027" xr:uid="{DAAE1662-4F88-4FB0-B8D5-36CEADA9C122}"/>
    <cellStyle name="40% - Accent1 9 5" xfId="12497" xr:uid="{E360CEA1-6E14-4A2B-B595-F46036AE3728}"/>
    <cellStyle name="40% - Accent1 9 5 2" xfId="14481" xr:uid="{827900AA-FDB6-42DC-BA01-91276BE56D64}"/>
    <cellStyle name="40% - Accent1 9 5 3" xfId="28011" xr:uid="{F9B04850-72C6-427D-9F94-02B7462FDE2D}"/>
    <cellStyle name="40% - Accent1 9 6" xfId="8529" xr:uid="{D3B945A0-4268-4AC5-A28D-177BF7482961}"/>
    <cellStyle name="40% - Accent1 9 6 2" xfId="30034" xr:uid="{8DDB3EEB-6F49-4D2E-8246-B897F78C29F2}"/>
    <cellStyle name="40% - Accent1 9 7" xfId="13251" xr:uid="{BA9CFAF0-0279-4775-8811-EDD5A74F2F67}"/>
    <cellStyle name="40% - Accent1 9 8" xfId="18502" xr:uid="{45CEBB24-0A5F-4A60-8E91-A3EDEA19B78C}"/>
    <cellStyle name="40% - Accent1 9 9" xfId="19256" xr:uid="{ED0CD718-7962-4309-B13E-014AB2A28B07}"/>
    <cellStyle name="40% - Accent2" xfId="185" builtinId="35" customBuiltin="1"/>
    <cellStyle name="40% - Accent2 10" xfId="4251" xr:uid="{7DEB4DD7-EE07-4AB4-A133-A1A1400A6278}"/>
    <cellStyle name="40% - Accent2 10 10" xfId="21452" xr:uid="{7515975A-C747-4808-8459-A58FBA5668C8}"/>
    <cellStyle name="40% - Accent2 10 11" xfId="24045" xr:uid="{BA3F04DD-CACB-4DDF-BD84-071EC1EA9C31}"/>
    <cellStyle name="40% - Accent2 10 12" xfId="6100" xr:uid="{EDDCB747-F73F-4C63-9F22-F7898900706A}"/>
    <cellStyle name="40% - Accent2 10 13" xfId="32332" xr:uid="{D036A73E-17A6-4FEB-8887-6E5A3BF58C06}"/>
    <cellStyle name="40% - Accent2 10 2" xfId="4252" xr:uid="{1647C614-9321-441F-9197-E61E9D01FAC3}"/>
    <cellStyle name="40% - Accent2 10 2 10" xfId="24046" xr:uid="{46A660ED-67BD-4229-A135-6FD9AA1FD803}"/>
    <cellStyle name="40% - Accent2 10 2 11" xfId="6579" xr:uid="{9BBB2277-509E-4F5D-8F8D-FB61E569E171}"/>
    <cellStyle name="40% - Accent2 10 2 12" xfId="32333" xr:uid="{328367DA-7803-44C3-B9B3-9C93B3274D35}"/>
    <cellStyle name="40% - Accent2 10 2 2" xfId="9763" xr:uid="{A37A6B36-3149-41E2-B725-1B1C6946CA55}"/>
    <cellStyle name="40% - Accent2 10 2 2 2" xfId="11747" xr:uid="{AC75A670-043B-4C6C-990F-95A27A5DBEC3}"/>
    <cellStyle name="40% - Accent2 10 2 2 2 2" xfId="17699" xr:uid="{01CDED4F-F34F-4338-BFBA-C7431887794C}"/>
    <cellStyle name="40% - Accent2 10 2 2 2 3" xfId="27261" xr:uid="{64CA6855-75A3-423D-A418-293ECDA55C02}"/>
    <cellStyle name="40% - Accent2 10 2 2 3" xfId="15715" xr:uid="{989A7670-3A37-40C2-88F3-AD809EC09DA7}"/>
    <cellStyle name="40% - Accent2 10 2 2 3 2" xfId="30042" xr:uid="{E7B58AA2-CBE9-4D98-BFAD-BBEC2F4B83FE}"/>
    <cellStyle name="40% - Accent2 10 2 2 4" xfId="21453" xr:uid="{2627E0BB-924D-4ABA-98A8-A0B6B9D14292}"/>
    <cellStyle name="40% - Accent2 10 2 2 5" xfId="25277" xr:uid="{45CE6BD0-A98F-4434-B643-DB241DE40380}"/>
    <cellStyle name="40% - Accent2 10 2 3" xfId="10516" xr:uid="{ED402AEA-BF01-4AA5-9832-0018D36E0875}"/>
    <cellStyle name="40% - Accent2 10 2 3 2" xfId="16468" xr:uid="{D9C12F49-083C-480B-AF52-5A61E8F663EC}"/>
    <cellStyle name="40% - Accent2 10 2 3 2 2" xfId="30043" xr:uid="{A4AE055A-BA91-4A03-A595-3968BD78A1D0}"/>
    <cellStyle name="40% - Accent2 10 2 3 3" xfId="21454" xr:uid="{6C29A5F2-12F6-4596-A0C5-167D855E45EA}"/>
    <cellStyle name="40% - Accent2 10 2 3 4" xfId="26030" xr:uid="{DC40DAE7-3F0A-4F52-8EB4-6335226DA31B}"/>
    <cellStyle name="40% - Accent2 10 2 4" xfId="12500" xr:uid="{A33D6D34-A76B-40CF-99E1-340EF86BA627}"/>
    <cellStyle name="40% - Accent2 10 2 4 2" xfId="14484" xr:uid="{40940A2D-637A-4527-8919-83477CC623B0}"/>
    <cellStyle name="40% - Accent2 10 2 4 3" xfId="28014" xr:uid="{0A79EAD9-B5FF-4EC7-8486-21EB639693A6}"/>
    <cellStyle name="40% - Accent2 10 2 5" xfId="8532" xr:uid="{78EFAC22-D7C0-42E5-A752-F56D4DFDD7C7}"/>
    <cellStyle name="40% - Accent2 10 2 5 2" xfId="30041" xr:uid="{10618374-1165-4F63-BB36-7C301F5C3D5F}"/>
    <cellStyle name="40% - Accent2 10 2 6" xfId="13731" xr:uid="{D3046635-4ABD-4673-8827-B35F8167CD9C}"/>
    <cellStyle name="40% - Accent2 10 2 7" xfId="18505" xr:uid="{D3E0B5A6-EB95-4BF6-82A5-BFFB38B6D787}"/>
    <cellStyle name="40% - Accent2 10 2 8" xfId="19736" xr:uid="{60EC1A27-9A79-4A8C-A338-DC62AA3444E7}"/>
    <cellStyle name="40% - Accent2 10 2 9" xfId="21455" xr:uid="{54AE8DB4-3B86-4BC3-BC1B-5874171564D7}"/>
    <cellStyle name="40% - Accent2 10 3" xfId="9284" xr:uid="{71379C1A-3674-4900-B7D3-D308317E672C}"/>
    <cellStyle name="40% - Accent2 10 3 2" xfId="11268" xr:uid="{A18C9390-548D-4B06-9DC6-A8B8B2E5E1AF}"/>
    <cellStyle name="40% - Accent2 10 3 2 2" xfId="17220" xr:uid="{FA3E82B7-96B0-4B1B-BCBF-5C41EC2E6134}"/>
    <cellStyle name="40% - Accent2 10 3 2 3" xfId="26782" xr:uid="{1DE1A72B-D8DD-46FE-A207-C2E573C4A6FD}"/>
    <cellStyle name="40% - Accent2 10 3 3" xfId="15236" xr:uid="{FAC6BCAA-45F6-43B7-8E4E-EBF1A6050EBB}"/>
    <cellStyle name="40% - Accent2 10 3 3 2" xfId="30044" xr:uid="{257C533C-6617-446B-98B1-13658BA607FD}"/>
    <cellStyle name="40% - Accent2 10 3 4" xfId="21456" xr:uid="{1581A741-0B53-4EF6-9978-1D68509E70D6}"/>
    <cellStyle name="40% - Accent2 10 3 5" xfId="24798" xr:uid="{6BD9521E-28F5-4200-BD50-978B41236A5B}"/>
    <cellStyle name="40% - Accent2 10 4" xfId="10515" xr:uid="{2598818A-51F4-41A0-8399-5952CF788C46}"/>
    <cellStyle name="40% - Accent2 10 4 2" xfId="16467" xr:uid="{1C27E8D2-4811-4054-94DD-6AEF6CADDA5B}"/>
    <cellStyle name="40% - Accent2 10 4 2 2" xfId="30045" xr:uid="{7D28C75C-95C3-4F18-883B-7EAE39B3DD9B}"/>
    <cellStyle name="40% - Accent2 10 4 3" xfId="21457" xr:uid="{BA4234F1-250D-48FB-82E6-714A9A4D9C13}"/>
    <cellStyle name="40% - Accent2 10 4 4" xfId="26029" xr:uid="{CA97A3C9-4333-40ED-9F23-6C470C2C4C6A}"/>
    <cellStyle name="40% - Accent2 10 5" xfId="12499" xr:uid="{B8EC2D11-62EA-4416-BB57-878F060E300E}"/>
    <cellStyle name="40% - Accent2 10 5 2" xfId="14483" xr:uid="{6DFD4637-77DD-45C1-A60E-1CF4EA41D72E}"/>
    <cellStyle name="40% - Accent2 10 5 3" xfId="28013" xr:uid="{2CB27144-2941-40A9-8C45-1856000BAAD7}"/>
    <cellStyle name="40% - Accent2 10 6" xfId="8531" xr:uid="{91098BE5-C488-49F8-B0FA-9CA9219CA5AE}"/>
    <cellStyle name="40% - Accent2 10 6 2" xfId="30040" xr:uid="{4EE91295-2D80-44F5-BEEC-86955FCE1D16}"/>
    <cellStyle name="40% - Accent2 10 7" xfId="13252" xr:uid="{607E9D47-880D-445B-B629-CDDD713DF5D3}"/>
    <cellStyle name="40% - Accent2 10 8" xfId="18504" xr:uid="{9F5A1D0F-114D-4276-A937-1B4A82362581}"/>
    <cellStyle name="40% - Accent2 10 9" xfId="19257" xr:uid="{3F59F269-D252-41BA-B5CE-191B3F512D68}"/>
    <cellStyle name="40% - Accent2 11" xfId="4253" xr:uid="{EEB1E9B9-4967-492C-BDE2-0ED0BA970893}"/>
    <cellStyle name="40% - Accent2 11 10" xfId="21458" xr:uid="{7DCC727F-945E-43DC-AE78-C5189436C748}"/>
    <cellStyle name="40% - Accent2 11 11" xfId="24047" xr:uid="{A4E9F00B-89AC-462E-A899-DDE952616DF8}"/>
    <cellStyle name="40% - Accent2 11 12" xfId="6101" xr:uid="{CC01175F-C552-4FCA-B5A5-55A57C8CE56E}"/>
    <cellStyle name="40% - Accent2 11 13" xfId="32334" xr:uid="{C7AA9D8E-F556-44E7-9FFD-CBCDD540EF09}"/>
    <cellStyle name="40% - Accent2 11 2" xfId="4254" xr:uid="{1635E38A-1FD5-4F5B-8761-96CDABD17735}"/>
    <cellStyle name="40% - Accent2 11 2 10" xfId="24048" xr:uid="{9B32ED25-4FB3-42A8-9FD1-6BC9453A54D6}"/>
    <cellStyle name="40% - Accent2 11 2 11" xfId="6580" xr:uid="{180F5201-8A68-4C00-8F01-4F5EEAF9B9C5}"/>
    <cellStyle name="40% - Accent2 11 2 12" xfId="32335" xr:uid="{6675FDD8-659B-4A8E-BD17-4DFD92B3C2C4}"/>
    <cellStyle name="40% - Accent2 11 2 2" xfId="9764" xr:uid="{2971A849-C5A9-4757-847D-BE9FCD7B15D5}"/>
    <cellStyle name="40% - Accent2 11 2 2 2" xfId="11748" xr:uid="{2E5D417F-CBE8-4453-9A10-27D47F5CEF48}"/>
    <cellStyle name="40% - Accent2 11 2 2 2 2" xfId="17700" xr:uid="{6D4FA162-7B2F-4D20-9C5C-3B5213667C13}"/>
    <cellStyle name="40% - Accent2 11 2 2 2 3" xfId="27262" xr:uid="{561D674E-86E9-4686-977B-8ED40F3D9634}"/>
    <cellStyle name="40% - Accent2 11 2 2 3" xfId="15716" xr:uid="{4FDA0E2D-09D7-4E7B-A046-29A526363422}"/>
    <cellStyle name="40% - Accent2 11 2 2 3 2" xfId="30048" xr:uid="{F92DC4DA-FFA5-4261-9605-99316DF80B32}"/>
    <cellStyle name="40% - Accent2 11 2 2 4" xfId="21459" xr:uid="{02FE7C89-F4F3-4211-B35E-94328A691998}"/>
    <cellStyle name="40% - Accent2 11 2 2 5" xfId="25278" xr:uid="{85A9BD11-3451-4290-94B5-1B975C35D5AE}"/>
    <cellStyle name="40% - Accent2 11 2 3" xfId="10518" xr:uid="{05AF45A4-5D44-44DE-AC3D-244A3B4A8445}"/>
    <cellStyle name="40% - Accent2 11 2 3 2" xfId="16470" xr:uid="{492B593B-2ABD-40C1-9CAD-B8D584C1D4AD}"/>
    <cellStyle name="40% - Accent2 11 2 3 2 2" xfId="30049" xr:uid="{19CB1E7F-736E-4ED5-8FC2-0B1937F65C99}"/>
    <cellStyle name="40% - Accent2 11 2 3 3" xfId="21460" xr:uid="{D04CF5F6-B5AF-44AE-BD79-A26AA4776A22}"/>
    <cellStyle name="40% - Accent2 11 2 3 4" xfId="26032" xr:uid="{B7C169D9-475D-43D0-A6F5-89E152324F72}"/>
    <cellStyle name="40% - Accent2 11 2 4" xfId="12502" xr:uid="{291C334D-22F4-4335-A17F-143929B90E14}"/>
    <cellStyle name="40% - Accent2 11 2 4 2" xfId="14486" xr:uid="{A543618C-E4DF-4988-86A0-3A91A3A1C629}"/>
    <cellStyle name="40% - Accent2 11 2 4 3" xfId="28016" xr:uid="{579476F1-BC8D-4E22-A659-F0AE53C91192}"/>
    <cellStyle name="40% - Accent2 11 2 5" xfId="8534" xr:uid="{6704D1CB-5D69-476D-AFA3-029F21796F01}"/>
    <cellStyle name="40% - Accent2 11 2 5 2" xfId="30047" xr:uid="{207E636F-A1C3-493A-B179-BF43B4115699}"/>
    <cellStyle name="40% - Accent2 11 2 6" xfId="13732" xr:uid="{32723C07-F991-4265-9DC8-E0018F2A49F5}"/>
    <cellStyle name="40% - Accent2 11 2 7" xfId="18507" xr:uid="{923B862E-A204-4B00-BCF6-42E491FBFEF1}"/>
    <cellStyle name="40% - Accent2 11 2 8" xfId="19737" xr:uid="{6851AB7C-EC9B-4DD5-9814-2ACB371C6976}"/>
    <cellStyle name="40% - Accent2 11 2 9" xfId="21461" xr:uid="{818F3A2B-69A2-45E1-B181-C3E96044EE01}"/>
    <cellStyle name="40% - Accent2 11 3" xfId="9285" xr:uid="{6606A2C9-DC53-4CF4-9B88-F588C519DAFE}"/>
    <cellStyle name="40% - Accent2 11 3 2" xfId="11269" xr:uid="{855CF359-9215-4536-AE9B-02CA70E8AE5A}"/>
    <cellStyle name="40% - Accent2 11 3 2 2" xfId="17221" xr:uid="{619F8B37-8C3D-48A1-BEA3-69B697BE3E3F}"/>
    <cellStyle name="40% - Accent2 11 3 2 3" xfId="26783" xr:uid="{7FA808C5-BFA0-45EE-8196-E880DA20E986}"/>
    <cellStyle name="40% - Accent2 11 3 3" xfId="15237" xr:uid="{ADF971EA-9B63-4430-885E-EF03F45F4B03}"/>
    <cellStyle name="40% - Accent2 11 3 3 2" xfId="30050" xr:uid="{1A4384A6-18C0-490C-8F91-B6F66ADE992B}"/>
    <cellStyle name="40% - Accent2 11 3 4" xfId="21462" xr:uid="{CA57F4C0-1296-4297-9D1E-E090B826AB70}"/>
    <cellStyle name="40% - Accent2 11 3 5" xfId="24799" xr:uid="{2727B9B4-3B34-411F-9B35-D2F7F60BC308}"/>
    <cellStyle name="40% - Accent2 11 4" xfId="10517" xr:uid="{19C882C0-9282-4907-8D02-C05419C0B4A1}"/>
    <cellStyle name="40% - Accent2 11 4 2" xfId="16469" xr:uid="{AAC00B74-AB73-4393-96A2-BC53A0D24BA0}"/>
    <cellStyle name="40% - Accent2 11 4 2 2" xfId="30051" xr:uid="{6520F693-6CED-4728-BB44-611CDC544E00}"/>
    <cellStyle name="40% - Accent2 11 4 3" xfId="21463" xr:uid="{67BE567E-6C48-45B5-A37E-92E0DFBA7E5D}"/>
    <cellStyle name="40% - Accent2 11 4 4" xfId="26031" xr:uid="{4D845BEC-84EF-4203-9930-7A78F2CC4FF4}"/>
    <cellStyle name="40% - Accent2 11 5" xfId="12501" xr:uid="{A80CD7F9-7EC1-4616-8EE2-8863DB83DAD1}"/>
    <cellStyle name="40% - Accent2 11 5 2" xfId="14485" xr:uid="{378C57EA-4D49-43FA-A237-12C1639D4B3E}"/>
    <cellStyle name="40% - Accent2 11 5 3" xfId="28015" xr:uid="{526D39DF-57EA-43B5-9FB6-24BF27DD2333}"/>
    <cellStyle name="40% - Accent2 11 6" xfId="8533" xr:uid="{23D86E44-241F-43E5-8ABC-793F39B0E140}"/>
    <cellStyle name="40% - Accent2 11 6 2" xfId="30046" xr:uid="{12A2A79F-F5CA-4043-A26F-E6EC8A0B1F96}"/>
    <cellStyle name="40% - Accent2 11 7" xfId="13253" xr:uid="{7758B219-E5B4-43D8-8EB4-4274CC7F0E0D}"/>
    <cellStyle name="40% - Accent2 11 8" xfId="18506" xr:uid="{388C794F-D77C-4EDD-8BB7-487D50182F50}"/>
    <cellStyle name="40% - Accent2 11 9" xfId="19258" xr:uid="{D63C5CB0-36F7-4771-AC42-E5F270EF5214}"/>
    <cellStyle name="40% - Accent2 12" xfId="4255" xr:uid="{D705013D-25A2-45E9-8869-18E465A56FE0}"/>
    <cellStyle name="40% - Accent2 12 10" xfId="21464" xr:uid="{E9CAA86B-C732-4272-B576-D4FD2E6DC003}"/>
    <cellStyle name="40% - Accent2 12 11" xfId="24049" xr:uid="{D78D30B4-7762-4E50-AE4B-9BF3C388A6F0}"/>
    <cellStyle name="40% - Accent2 12 12" xfId="6102" xr:uid="{11FA097B-5C4B-4B60-9B17-928ED5099E00}"/>
    <cellStyle name="40% - Accent2 12 13" xfId="32336" xr:uid="{8C59B4C6-48C8-47F1-A517-EA56756C33CA}"/>
    <cellStyle name="40% - Accent2 12 2" xfId="4256" xr:uid="{4E15CBCE-06DF-4BED-9149-AE9DC1A494ED}"/>
    <cellStyle name="40% - Accent2 12 2 10" xfId="24050" xr:uid="{9D9B704C-97B7-4724-A204-E0A3C7FBDB83}"/>
    <cellStyle name="40% - Accent2 12 2 11" xfId="6581" xr:uid="{53CD76C2-4AC2-4AC3-B643-D006A1322343}"/>
    <cellStyle name="40% - Accent2 12 2 12" xfId="32337" xr:uid="{09CF49A0-2149-4838-8A4C-8500DEF177F2}"/>
    <cellStyle name="40% - Accent2 12 2 2" xfId="9765" xr:uid="{9A42E13B-A542-4880-A38A-70D12F060ED6}"/>
    <cellStyle name="40% - Accent2 12 2 2 2" xfId="11749" xr:uid="{37AA3A3D-3BF1-4941-B419-2CA511C41FB9}"/>
    <cellStyle name="40% - Accent2 12 2 2 2 2" xfId="17701" xr:uid="{F6A0B530-007D-41AF-8DFF-7158E935499F}"/>
    <cellStyle name="40% - Accent2 12 2 2 2 3" xfId="27263" xr:uid="{58E98AEF-129B-42CF-A33E-61C66BAD0D0B}"/>
    <cellStyle name="40% - Accent2 12 2 2 3" xfId="15717" xr:uid="{E2AEB909-7E99-46B8-B307-75B52531FF41}"/>
    <cellStyle name="40% - Accent2 12 2 2 3 2" xfId="30054" xr:uid="{368168FB-6CA4-4128-960B-451E44A20119}"/>
    <cellStyle name="40% - Accent2 12 2 2 4" xfId="21465" xr:uid="{4A352085-FE61-491B-9194-227940DD9C8A}"/>
    <cellStyle name="40% - Accent2 12 2 2 5" xfId="25279" xr:uid="{20A983C0-D996-46D3-B165-9E5307D4BB95}"/>
    <cellStyle name="40% - Accent2 12 2 3" xfId="10520" xr:uid="{7DAADDCC-0555-4AD4-983E-A2C3F2556829}"/>
    <cellStyle name="40% - Accent2 12 2 3 2" xfId="16472" xr:uid="{FEBB41C4-783B-4F8A-8957-DB6417490FA9}"/>
    <cellStyle name="40% - Accent2 12 2 3 2 2" xfId="30055" xr:uid="{B3A22E15-C739-4170-B386-E2A7FF694EDE}"/>
    <cellStyle name="40% - Accent2 12 2 3 3" xfId="21466" xr:uid="{76A17BE2-4BCF-45BB-9DDA-15EC839A0984}"/>
    <cellStyle name="40% - Accent2 12 2 3 4" xfId="26034" xr:uid="{B38F1672-9726-48F7-BC83-463FBD1E540F}"/>
    <cellStyle name="40% - Accent2 12 2 4" xfId="12504" xr:uid="{FCE7B113-09C4-4500-93D1-6FE428EEB287}"/>
    <cellStyle name="40% - Accent2 12 2 4 2" xfId="14488" xr:uid="{94E008CB-DE74-4931-96D3-1000D8812845}"/>
    <cellStyle name="40% - Accent2 12 2 4 3" xfId="28018" xr:uid="{4C832BE0-DCC9-4EE4-A554-ED6BB6013F14}"/>
    <cellStyle name="40% - Accent2 12 2 5" xfId="8536" xr:uid="{1E3DAF30-38D5-490D-8AF4-7FE8E686499B}"/>
    <cellStyle name="40% - Accent2 12 2 5 2" xfId="30053" xr:uid="{E09F0587-58E3-4EF0-9FF2-8BAEC0FA09B7}"/>
    <cellStyle name="40% - Accent2 12 2 6" xfId="13733" xr:uid="{F773A7AF-06F2-460C-BEFA-6F9264D29A01}"/>
    <cellStyle name="40% - Accent2 12 2 7" xfId="18509" xr:uid="{271C0116-66E2-4C97-A0C8-1A7B9039999A}"/>
    <cellStyle name="40% - Accent2 12 2 8" xfId="19738" xr:uid="{A8E9005B-742B-4E69-AF8F-19BB872CB47E}"/>
    <cellStyle name="40% - Accent2 12 2 9" xfId="21467" xr:uid="{1C1500D9-6CC0-4BC8-8F71-2AA554219031}"/>
    <cellStyle name="40% - Accent2 12 3" xfId="9286" xr:uid="{BB26F326-3813-47A5-862F-C0F0A7CA93DB}"/>
    <cellStyle name="40% - Accent2 12 3 2" xfId="11270" xr:uid="{C8A43BB8-73E8-4B70-A632-7A8033322ACD}"/>
    <cellStyle name="40% - Accent2 12 3 2 2" xfId="17222" xr:uid="{B0A4B22A-958F-4F02-BA4F-633E72583D23}"/>
    <cellStyle name="40% - Accent2 12 3 2 3" xfId="26784" xr:uid="{1C6CAD66-9D99-47B4-B45C-FEB900E0AE23}"/>
    <cellStyle name="40% - Accent2 12 3 3" xfId="15238" xr:uid="{8419F492-B49B-4F3A-86B0-CC9906C2B9DF}"/>
    <cellStyle name="40% - Accent2 12 3 3 2" xfId="30056" xr:uid="{BCFF22A8-3740-4D19-8F59-90A9BABED314}"/>
    <cellStyle name="40% - Accent2 12 3 4" xfId="21468" xr:uid="{A7895E53-C7FA-4D31-B421-7E2D39DF2F2E}"/>
    <cellStyle name="40% - Accent2 12 3 5" xfId="24800" xr:uid="{4353FE2B-707E-4B6E-8C2B-DA97E9A24583}"/>
    <cellStyle name="40% - Accent2 12 4" xfId="10519" xr:uid="{B918B51E-ED78-405E-A780-6AB55AF2CEDE}"/>
    <cellStyle name="40% - Accent2 12 4 2" xfId="16471" xr:uid="{DAC8AA25-275F-4DAA-A48D-82034499199A}"/>
    <cellStyle name="40% - Accent2 12 4 2 2" xfId="30057" xr:uid="{F051282F-BF30-4B66-B618-98A4B546AB9A}"/>
    <cellStyle name="40% - Accent2 12 4 3" xfId="21469" xr:uid="{5A998B4C-42E2-4197-8707-004DF7F5013E}"/>
    <cellStyle name="40% - Accent2 12 4 4" xfId="26033" xr:uid="{8AFB0C29-E6EE-4EED-BD9A-7D71D68F72E7}"/>
    <cellStyle name="40% - Accent2 12 5" xfId="12503" xr:uid="{6E33A7D4-E221-4631-9F75-CF1BAC4B33B5}"/>
    <cellStyle name="40% - Accent2 12 5 2" xfId="14487" xr:uid="{7E810B56-9A37-4384-A03E-7374A90CBD3A}"/>
    <cellStyle name="40% - Accent2 12 5 3" xfId="28017" xr:uid="{BE2FDAFB-DC23-40B4-9C9C-53CAA9655449}"/>
    <cellStyle name="40% - Accent2 12 6" xfId="8535" xr:uid="{DCA35B41-74D1-44B6-B93C-B7458BA72780}"/>
    <cellStyle name="40% - Accent2 12 6 2" xfId="30052" xr:uid="{901E39FE-AEEC-412A-BB5D-AFB48DFB3F5B}"/>
    <cellStyle name="40% - Accent2 12 7" xfId="13254" xr:uid="{A20B0F04-B0AD-4232-85C4-0C82A851BCD5}"/>
    <cellStyle name="40% - Accent2 12 8" xfId="18508" xr:uid="{4EECA2D6-FBB5-4D1D-B4B1-B3A9C75A5086}"/>
    <cellStyle name="40% - Accent2 12 9" xfId="19259" xr:uid="{DF5F810A-DC5A-4823-B83F-D56D122BF626}"/>
    <cellStyle name="40% - Accent2 13" xfId="4257" xr:uid="{4E100FA0-4102-4EA4-90F7-2E7C838CAD61}"/>
    <cellStyle name="40% - Accent2 13 10" xfId="21470" xr:uid="{B2825020-4FD1-4949-B123-4F09281EA832}"/>
    <cellStyle name="40% - Accent2 13 11" xfId="24051" xr:uid="{20F878F3-19AB-493B-BA13-7606F1F9AF37}"/>
    <cellStyle name="40% - Accent2 13 12" xfId="6103" xr:uid="{EB893145-5191-436C-ABD5-14B8886029C8}"/>
    <cellStyle name="40% - Accent2 13 13" xfId="32338" xr:uid="{CE8A64CF-AFD2-4473-8487-144488A2FF85}"/>
    <cellStyle name="40% - Accent2 13 2" xfId="4258" xr:uid="{743AF08C-4D2B-40EF-B9DF-BF26C0E2D66F}"/>
    <cellStyle name="40% - Accent2 13 2 10" xfId="24052" xr:uid="{3E009141-1792-41CB-B33A-BCE41EE5D3E2}"/>
    <cellStyle name="40% - Accent2 13 2 11" xfId="6582" xr:uid="{D8E8670D-F73B-4CF1-A59C-A812CF36183E}"/>
    <cellStyle name="40% - Accent2 13 2 12" xfId="32339" xr:uid="{532E4B34-094F-4343-9305-6E4B65CD4F35}"/>
    <cellStyle name="40% - Accent2 13 2 2" xfId="9766" xr:uid="{1B5F3E28-1172-474E-9408-E87CAB7A15A6}"/>
    <cellStyle name="40% - Accent2 13 2 2 2" xfId="11750" xr:uid="{68235580-E33C-445B-8962-A4B0CE597A68}"/>
    <cellStyle name="40% - Accent2 13 2 2 2 2" xfId="17702" xr:uid="{5D3A9D33-B25D-44F4-BA77-B300C618D48B}"/>
    <cellStyle name="40% - Accent2 13 2 2 2 3" xfId="27264" xr:uid="{B4E8065E-DBD5-4C2E-A301-617DA2BDF6B2}"/>
    <cellStyle name="40% - Accent2 13 2 2 3" xfId="15718" xr:uid="{7DE461D0-4EB7-40A4-A7C1-43CE3567655E}"/>
    <cellStyle name="40% - Accent2 13 2 2 3 2" xfId="30060" xr:uid="{75FD7DB6-0312-421F-AC86-FA49E42E5D1B}"/>
    <cellStyle name="40% - Accent2 13 2 2 4" xfId="21471" xr:uid="{2E4BD4BB-2656-4C1E-B951-54FC7B2E6CA6}"/>
    <cellStyle name="40% - Accent2 13 2 2 5" xfId="25280" xr:uid="{3B919FBC-2E64-4375-8962-8488C63F60D0}"/>
    <cellStyle name="40% - Accent2 13 2 3" xfId="10522" xr:uid="{503368A7-69C4-4952-92E1-DE74278D0C68}"/>
    <cellStyle name="40% - Accent2 13 2 3 2" xfId="16474" xr:uid="{CEA426CE-EEA2-4D67-8094-F764334F215C}"/>
    <cellStyle name="40% - Accent2 13 2 3 2 2" xfId="30061" xr:uid="{1B656613-3352-49E5-AAB6-34899E2E2499}"/>
    <cellStyle name="40% - Accent2 13 2 3 3" xfId="21472" xr:uid="{4198A271-10D8-49A0-9B26-7BE9192D6B63}"/>
    <cellStyle name="40% - Accent2 13 2 3 4" xfId="26036" xr:uid="{6EAD17E3-27E6-45BA-87D9-17D88FE3D619}"/>
    <cellStyle name="40% - Accent2 13 2 4" xfId="12506" xr:uid="{0E06FF65-897C-46C3-8AE9-AE92B6D9FD9A}"/>
    <cellStyle name="40% - Accent2 13 2 4 2" xfId="14490" xr:uid="{5B0B7D35-D646-443D-BB02-12748CA2B1B8}"/>
    <cellStyle name="40% - Accent2 13 2 4 3" xfId="28020" xr:uid="{2BAAC980-D362-4A86-8BD9-A5C6D2F1C26A}"/>
    <cellStyle name="40% - Accent2 13 2 5" xfId="8538" xr:uid="{E1E6E621-C087-4D00-B3B3-47D82F5CB130}"/>
    <cellStyle name="40% - Accent2 13 2 5 2" xfId="30059" xr:uid="{E98A1DA7-1372-40DA-8957-60B437BD3B72}"/>
    <cellStyle name="40% - Accent2 13 2 6" xfId="13734" xr:uid="{DA82BA5E-66B1-4620-A4AD-29F98E7522DA}"/>
    <cellStyle name="40% - Accent2 13 2 7" xfId="18511" xr:uid="{6FF4B4F0-D47A-458F-B723-146A7E15F4A3}"/>
    <cellStyle name="40% - Accent2 13 2 8" xfId="19739" xr:uid="{2D002413-256E-46C9-A490-8472EAC45388}"/>
    <cellStyle name="40% - Accent2 13 2 9" xfId="21473" xr:uid="{845B23EE-114A-4A41-A8AB-865F40B3C552}"/>
    <cellStyle name="40% - Accent2 13 3" xfId="9287" xr:uid="{EB6BEEE1-10C1-4CE5-96EF-725AE4020A18}"/>
    <cellStyle name="40% - Accent2 13 3 2" xfId="11271" xr:uid="{3F72EB0D-9412-41F1-B866-E387424D492B}"/>
    <cellStyle name="40% - Accent2 13 3 2 2" xfId="17223" xr:uid="{51CD4DA4-E613-4CEC-A245-80E2EF6FB9CB}"/>
    <cellStyle name="40% - Accent2 13 3 2 3" xfId="26785" xr:uid="{0B54C2AB-4728-4DEF-851C-C8737A62D543}"/>
    <cellStyle name="40% - Accent2 13 3 3" xfId="15239" xr:uid="{55FC629F-FC11-43BB-B891-0559E8171125}"/>
    <cellStyle name="40% - Accent2 13 3 3 2" xfId="30062" xr:uid="{BA95BD21-E0B1-4C73-AA87-E9C7AE9F46DE}"/>
    <cellStyle name="40% - Accent2 13 3 4" xfId="21474" xr:uid="{5733EA2C-60AE-420D-8432-33EF7AC91D21}"/>
    <cellStyle name="40% - Accent2 13 3 5" xfId="24801" xr:uid="{9C62D515-1123-4732-8107-AEB9AB4DC621}"/>
    <cellStyle name="40% - Accent2 13 4" xfId="10521" xr:uid="{7C57DBA6-317D-4119-913E-706FAAAAF0C5}"/>
    <cellStyle name="40% - Accent2 13 4 2" xfId="16473" xr:uid="{E14AD5DC-F999-4383-A14B-232534897B63}"/>
    <cellStyle name="40% - Accent2 13 4 2 2" xfId="30063" xr:uid="{27EA1B41-8D86-415B-8D24-6E539915A28C}"/>
    <cellStyle name="40% - Accent2 13 4 3" xfId="21475" xr:uid="{ED85F152-8209-47A6-8D3B-974FED9CF888}"/>
    <cellStyle name="40% - Accent2 13 4 4" xfId="26035" xr:uid="{9336DE89-73D7-448A-B1F9-A69BC246E666}"/>
    <cellStyle name="40% - Accent2 13 5" xfId="12505" xr:uid="{B85DE3F3-17C1-4066-85A1-0615A716CF9F}"/>
    <cellStyle name="40% - Accent2 13 5 2" xfId="14489" xr:uid="{4B82F891-7CE3-482E-ADE5-A20C300F12A4}"/>
    <cellStyle name="40% - Accent2 13 5 3" xfId="28019" xr:uid="{74BA3E0F-2A26-497C-B670-D5BA8B02DA22}"/>
    <cellStyle name="40% - Accent2 13 6" xfId="8537" xr:uid="{471C1EC3-CA4F-40DA-BDF5-A978219BD8D5}"/>
    <cellStyle name="40% - Accent2 13 6 2" xfId="30058" xr:uid="{26589F27-A1EF-4E72-A9ED-1CF48C4E4872}"/>
    <cellStyle name="40% - Accent2 13 7" xfId="13255" xr:uid="{1F2357DC-BC2C-49B6-BCE6-1F688664D632}"/>
    <cellStyle name="40% - Accent2 13 8" xfId="18510" xr:uid="{1E3F7FEE-B6D2-4CDD-A9E5-FF6DDE769748}"/>
    <cellStyle name="40% - Accent2 13 9" xfId="19260" xr:uid="{A54841B3-293F-4227-B91D-60C2B157E0E9}"/>
    <cellStyle name="40% - Accent2 14" xfId="4259" xr:uid="{3225BACA-B103-4B0D-A9A3-E67C35B40FFB}"/>
    <cellStyle name="40% - Accent2 14 10" xfId="21476" xr:uid="{13ABB679-A351-4FEA-876C-A2F5E5958E03}"/>
    <cellStyle name="40% - Accent2 14 11" xfId="24053" xr:uid="{443CE208-E131-4F4E-A63D-E322752F8EFC}"/>
    <cellStyle name="40% - Accent2 14 12" xfId="6104" xr:uid="{4FE9DEEC-46E4-474F-AF5F-A27082A331B9}"/>
    <cellStyle name="40% - Accent2 14 13" xfId="32340" xr:uid="{CC5AFE89-51B6-426B-AE08-18BDA4460D13}"/>
    <cellStyle name="40% - Accent2 14 2" xfId="4260" xr:uid="{CC3F3DFD-D29B-44C0-AB1A-3B9B725EF9B5}"/>
    <cellStyle name="40% - Accent2 14 2 10" xfId="24054" xr:uid="{4ADD57F0-E709-4DF2-984A-9DE551F240F1}"/>
    <cellStyle name="40% - Accent2 14 2 11" xfId="6583" xr:uid="{F33F0A1D-4522-4BAC-8C26-FB650BFCD2C6}"/>
    <cellStyle name="40% - Accent2 14 2 12" xfId="32341" xr:uid="{0D7C950C-194A-4132-918F-085DDB4B4DC8}"/>
    <cellStyle name="40% - Accent2 14 2 2" xfId="9767" xr:uid="{ABA1BD1D-03D0-4AE7-BB91-E13827955728}"/>
    <cellStyle name="40% - Accent2 14 2 2 2" xfId="11751" xr:uid="{C620F726-C146-415B-BE92-EB85BBB83FC5}"/>
    <cellStyle name="40% - Accent2 14 2 2 2 2" xfId="17703" xr:uid="{DCE39926-9C7F-4D0B-B89E-597B7B643B35}"/>
    <cellStyle name="40% - Accent2 14 2 2 2 3" xfId="27265" xr:uid="{6EA9CF28-938E-407B-A0E9-D3D765F07BAF}"/>
    <cellStyle name="40% - Accent2 14 2 2 3" xfId="15719" xr:uid="{ED9C61D0-FB2E-4224-BDEF-11BDA387FE60}"/>
    <cellStyle name="40% - Accent2 14 2 2 3 2" xfId="30066" xr:uid="{FB1653DC-2F73-4875-B10F-B32669F014AC}"/>
    <cellStyle name="40% - Accent2 14 2 2 4" xfId="21477" xr:uid="{C3C4727E-5914-4E58-8166-C1580DBCFD68}"/>
    <cellStyle name="40% - Accent2 14 2 2 5" xfId="25281" xr:uid="{846EA441-F782-426A-B18F-80435559828E}"/>
    <cellStyle name="40% - Accent2 14 2 3" xfId="10524" xr:uid="{4CAB2F84-04D9-4125-8704-D72AD6BC75A3}"/>
    <cellStyle name="40% - Accent2 14 2 3 2" xfId="16476" xr:uid="{B33C4E93-12F7-474B-94D0-B0CCCDB17FF1}"/>
    <cellStyle name="40% - Accent2 14 2 3 2 2" xfId="30067" xr:uid="{B5B4B9B8-1D68-4D9D-A4CC-0EE3AC2B0A2A}"/>
    <cellStyle name="40% - Accent2 14 2 3 3" xfId="21478" xr:uid="{FE068520-25C4-407A-92F3-E75611B384FC}"/>
    <cellStyle name="40% - Accent2 14 2 3 4" xfId="26038" xr:uid="{2584C27F-3462-4344-A980-F22D07C53B1B}"/>
    <cellStyle name="40% - Accent2 14 2 4" xfId="12508" xr:uid="{CE5BF70E-097F-48FE-BCC5-5F15A6E76CB8}"/>
    <cellStyle name="40% - Accent2 14 2 4 2" xfId="14492" xr:uid="{11B6644D-90F7-467D-8C8A-44B7C6F022F4}"/>
    <cellStyle name="40% - Accent2 14 2 4 3" xfId="28022" xr:uid="{56370DDC-06EF-494C-8E7A-E0056317AB10}"/>
    <cellStyle name="40% - Accent2 14 2 5" xfId="8540" xr:uid="{8DF23AA4-E79D-4C51-B4BC-59C864F1BB86}"/>
    <cellStyle name="40% - Accent2 14 2 5 2" xfId="30065" xr:uid="{D7FEC6A5-419E-4B1F-BB21-C6301AD7015A}"/>
    <cellStyle name="40% - Accent2 14 2 6" xfId="13735" xr:uid="{AD9600FD-3435-489D-9D8F-D05CA2966127}"/>
    <cellStyle name="40% - Accent2 14 2 7" xfId="18513" xr:uid="{ED4DF2CA-F801-4A3D-A01C-D0D8500E88A9}"/>
    <cellStyle name="40% - Accent2 14 2 8" xfId="19740" xr:uid="{12285B94-610C-40D2-B780-04075C70A721}"/>
    <cellStyle name="40% - Accent2 14 2 9" xfId="21479" xr:uid="{4F6A5906-E382-4DDC-96A1-8E256F41AFEB}"/>
    <cellStyle name="40% - Accent2 14 3" xfId="9288" xr:uid="{DDA4FDD8-5A2D-4136-82BD-1343FBEC5541}"/>
    <cellStyle name="40% - Accent2 14 3 2" xfId="11272" xr:uid="{99538E4E-538F-44AD-94EA-12C442CDAF1F}"/>
    <cellStyle name="40% - Accent2 14 3 2 2" xfId="17224" xr:uid="{00867813-E99F-464A-A2EF-707AABD67833}"/>
    <cellStyle name="40% - Accent2 14 3 2 3" xfId="26786" xr:uid="{54C9264E-2BFD-4D80-AEB8-1CCE66EC029C}"/>
    <cellStyle name="40% - Accent2 14 3 3" xfId="15240" xr:uid="{26E023C6-96ED-4BD0-BC66-929E6D64CD9B}"/>
    <cellStyle name="40% - Accent2 14 3 3 2" xfId="30068" xr:uid="{704E66A3-D79E-4521-9D83-14412EF9E9C4}"/>
    <cellStyle name="40% - Accent2 14 3 4" xfId="21480" xr:uid="{34CDE4E6-4969-4AF8-986C-37C62F8370F9}"/>
    <cellStyle name="40% - Accent2 14 3 5" xfId="24802" xr:uid="{C841A8F9-EEE5-4AB2-8912-5FF3E6303E6C}"/>
    <cellStyle name="40% - Accent2 14 4" xfId="10523" xr:uid="{39467A12-9849-4FC7-A318-B7594A4945F2}"/>
    <cellStyle name="40% - Accent2 14 4 2" xfId="16475" xr:uid="{6200A81D-B40A-4DA5-8F8F-90B0ADF80DA7}"/>
    <cellStyle name="40% - Accent2 14 4 2 2" xfId="30069" xr:uid="{1CA4A845-A4D2-45DE-8575-F8DC1D09B255}"/>
    <cellStyle name="40% - Accent2 14 4 3" xfId="21481" xr:uid="{0BB0D2B0-BF2D-4EF3-9AF3-3A580E0AEACF}"/>
    <cellStyle name="40% - Accent2 14 4 4" xfId="26037" xr:uid="{26F56CC6-2D39-4C51-A35C-E6CE97ADC484}"/>
    <cellStyle name="40% - Accent2 14 5" xfId="12507" xr:uid="{173FB362-9025-4B59-8E48-E87A4CA81015}"/>
    <cellStyle name="40% - Accent2 14 5 2" xfId="14491" xr:uid="{635A103A-D3F9-49BB-8C5B-B212DE004089}"/>
    <cellStyle name="40% - Accent2 14 5 3" xfId="28021" xr:uid="{EBE26EBB-494E-4227-9086-81096C341247}"/>
    <cellStyle name="40% - Accent2 14 6" xfId="8539" xr:uid="{FA1850D3-6716-4046-8D78-4A5BF9AD77E4}"/>
    <cellStyle name="40% - Accent2 14 6 2" xfId="30064" xr:uid="{2D50DB68-75B3-4159-8B5C-5D8544BC667E}"/>
    <cellStyle name="40% - Accent2 14 7" xfId="13256" xr:uid="{5514178D-275C-46D8-BB49-92E79CB70FC7}"/>
    <cellStyle name="40% - Accent2 14 8" xfId="18512" xr:uid="{35905FB9-7510-44DB-8DEA-8229FD344CA4}"/>
    <cellStyle name="40% - Accent2 14 9" xfId="19261" xr:uid="{72F6F2EE-21AE-438A-B866-FA39F88B3ED7}"/>
    <cellStyle name="40% - Accent2 15" xfId="4261" xr:uid="{63B2658A-8758-4BF2-9F35-D2E85491359C}"/>
    <cellStyle name="40% - Accent2 15 10" xfId="21482" xr:uid="{B214A37C-0356-4380-BDF8-33C613D16B41}"/>
    <cellStyle name="40% - Accent2 15 11" xfId="24055" xr:uid="{F9373A01-E10D-43CD-8577-60E7AB699100}"/>
    <cellStyle name="40% - Accent2 15 12" xfId="6105" xr:uid="{5AFCE4B7-F084-4988-B445-E967A9C6A8E7}"/>
    <cellStyle name="40% - Accent2 15 13" xfId="32342" xr:uid="{0B76F4BC-DBD5-4887-9CBA-6F62EEF8DA72}"/>
    <cellStyle name="40% - Accent2 15 2" xfId="4262" xr:uid="{48D97173-750A-43D4-82BD-5E30BECF8537}"/>
    <cellStyle name="40% - Accent2 15 2 10" xfId="24056" xr:uid="{81F7ABF1-B171-4973-A657-1D2E09892A01}"/>
    <cellStyle name="40% - Accent2 15 2 11" xfId="6584" xr:uid="{20F72606-8546-4695-92A4-CC275A5592D5}"/>
    <cellStyle name="40% - Accent2 15 2 12" xfId="32343" xr:uid="{AE078EA8-CA88-4049-A1A7-8D0A92EEF03C}"/>
    <cellStyle name="40% - Accent2 15 2 2" xfId="9768" xr:uid="{8504E912-289E-41CD-B7C8-CD5AE14AAE13}"/>
    <cellStyle name="40% - Accent2 15 2 2 2" xfId="11752" xr:uid="{56BB1C1C-C7CA-45A1-B623-B1270C65F3FE}"/>
    <cellStyle name="40% - Accent2 15 2 2 2 2" xfId="17704" xr:uid="{C6C51DDE-35F2-43DC-B78E-D69EE1C42C49}"/>
    <cellStyle name="40% - Accent2 15 2 2 2 3" xfId="27266" xr:uid="{A88FDBC8-D021-435C-BB3B-F7A7A1DA747A}"/>
    <cellStyle name="40% - Accent2 15 2 2 3" xfId="15720" xr:uid="{5EC522A6-8A26-40BF-9839-CE0FDD905261}"/>
    <cellStyle name="40% - Accent2 15 2 2 3 2" xfId="30072" xr:uid="{76DE5E64-E83F-4107-B7C5-AD5E9552F72D}"/>
    <cellStyle name="40% - Accent2 15 2 2 4" xfId="21483" xr:uid="{B530DE44-AA51-4020-B828-6BE1878D55EB}"/>
    <cellStyle name="40% - Accent2 15 2 2 5" xfId="25282" xr:uid="{7AD18DC7-E09A-4E17-AC3A-BE82F8981911}"/>
    <cellStyle name="40% - Accent2 15 2 3" xfId="10526" xr:uid="{03E0EC1A-03D0-4408-82ED-E5B157FBAD34}"/>
    <cellStyle name="40% - Accent2 15 2 3 2" xfId="16478" xr:uid="{4A37CA23-9944-444D-9AB5-D07964E10CC6}"/>
    <cellStyle name="40% - Accent2 15 2 3 2 2" xfId="30073" xr:uid="{01A2A367-D8AF-41D9-A9C9-B05D6C924077}"/>
    <cellStyle name="40% - Accent2 15 2 3 3" xfId="21484" xr:uid="{65D01050-0052-41F9-A40A-7F38C5488830}"/>
    <cellStyle name="40% - Accent2 15 2 3 4" xfId="26040" xr:uid="{2D42E561-2BAE-4C79-9CCB-FBFB0644680E}"/>
    <cellStyle name="40% - Accent2 15 2 4" xfId="12510" xr:uid="{AE76C8CE-58FB-480B-9CAF-C2D84E1B60E7}"/>
    <cellStyle name="40% - Accent2 15 2 4 2" xfId="14494" xr:uid="{A8F22405-0A93-4D7F-8077-AFAD5737BDD4}"/>
    <cellStyle name="40% - Accent2 15 2 4 3" xfId="28024" xr:uid="{C675CFFD-62F7-425C-BD3B-DAA7801189D2}"/>
    <cellStyle name="40% - Accent2 15 2 5" xfId="8542" xr:uid="{8FDA693F-F79C-420C-9567-87486AC6B516}"/>
    <cellStyle name="40% - Accent2 15 2 5 2" xfId="30071" xr:uid="{E0BE8892-DE69-4A59-ADE2-F025623C5EDF}"/>
    <cellStyle name="40% - Accent2 15 2 6" xfId="13736" xr:uid="{D6ABA83E-6B94-4AFF-B05A-AC95AE073617}"/>
    <cellStyle name="40% - Accent2 15 2 7" xfId="18515" xr:uid="{6B3207AF-A325-492B-A0BA-F81BE6E24D77}"/>
    <cellStyle name="40% - Accent2 15 2 8" xfId="19741" xr:uid="{CA3F802C-269B-4F17-A3FA-9D224608FF5E}"/>
    <cellStyle name="40% - Accent2 15 2 9" xfId="21485" xr:uid="{47C88BA2-F6F6-4704-862C-861EEFD9DB96}"/>
    <cellStyle name="40% - Accent2 15 3" xfId="9289" xr:uid="{15F5ECA7-4893-45DB-80B6-9C6EC5023F3E}"/>
    <cellStyle name="40% - Accent2 15 3 2" xfId="11273" xr:uid="{66EE8CA6-6D83-4BE3-95FF-CFE21305E22A}"/>
    <cellStyle name="40% - Accent2 15 3 2 2" xfId="17225" xr:uid="{2D269BB2-CB46-42B7-938E-ED7152BFEE87}"/>
    <cellStyle name="40% - Accent2 15 3 2 3" xfId="26787" xr:uid="{0673E8F7-8978-4598-ABD8-2DED24F764DE}"/>
    <cellStyle name="40% - Accent2 15 3 3" xfId="15241" xr:uid="{E6467F7F-288E-4674-8495-3AE3ECE660E7}"/>
    <cellStyle name="40% - Accent2 15 3 3 2" xfId="30074" xr:uid="{52A0915B-7D08-440E-A7CD-CD6BA86DF231}"/>
    <cellStyle name="40% - Accent2 15 3 4" xfId="21486" xr:uid="{26A45F7D-86E0-41DB-94EF-B37826AB18CC}"/>
    <cellStyle name="40% - Accent2 15 3 5" xfId="24803" xr:uid="{F48B9000-3943-43D5-87F9-E7346120C735}"/>
    <cellStyle name="40% - Accent2 15 4" xfId="10525" xr:uid="{BB8E233E-296B-47DD-8C9F-D0F4148CC055}"/>
    <cellStyle name="40% - Accent2 15 4 2" xfId="16477" xr:uid="{5BE3380B-D386-4ED8-91A4-3410C307E1D7}"/>
    <cellStyle name="40% - Accent2 15 4 2 2" xfId="30075" xr:uid="{975998DE-5089-4589-9E94-9C0D3E6CCE66}"/>
    <cellStyle name="40% - Accent2 15 4 3" xfId="21487" xr:uid="{5191D467-30F5-4897-B34A-1F544F8EF413}"/>
    <cellStyle name="40% - Accent2 15 4 4" xfId="26039" xr:uid="{D9FC682A-731C-4A8F-9CA0-797AACFD4530}"/>
    <cellStyle name="40% - Accent2 15 5" xfId="12509" xr:uid="{FCA1299E-A988-47BD-BBCD-3165B02D3040}"/>
    <cellStyle name="40% - Accent2 15 5 2" xfId="14493" xr:uid="{F019DFF1-8F68-42B2-9B98-03F76E048A9E}"/>
    <cellStyle name="40% - Accent2 15 5 3" xfId="28023" xr:uid="{19EE8CFA-E0A1-4D7F-A0AB-23A3D43182B8}"/>
    <cellStyle name="40% - Accent2 15 6" xfId="8541" xr:uid="{076B7234-443B-450D-A071-97BD5519E072}"/>
    <cellStyle name="40% - Accent2 15 6 2" xfId="30070" xr:uid="{5EA5166B-0447-4AD4-AD62-055A57F4FD01}"/>
    <cellStyle name="40% - Accent2 15 7" xfId="13257" xr:uid="{1BFEB08D-C15B-44C9-BF2B-679C3903A6F8}"/>
    <cellStyle name="40% - Accent2 15 8" xfId="18514" xr:uid="{2179A1B2-9E67-43DA-9C64-71C921952DFB}"/>
    <cellStyle name="40% - Accent2 15 9" xfId="19262" xr:uid="{3A2899AE-F194-4BC9-885B-CFE9601F91BC}"/>
    <cellStyle name="40% - Accent2 16" xfId="4263" xr:uid="{2E60A309-B659-4AD6-82CF-0BDC7E292DFA}"/>
    <cellStyle name="40% - Accent2 16 10" xfId="21488" xr:uid="{5B40D353-2987-40B6-BAC1-5A4222870D44}"/>
    <cellStyle name="40% - Accent2 16 11" xfId="24057" xr:uid="{5DB9F5DE-B89B-4C80-A730-1F5C4A568A42}"/>
    <cellStyle name="40% - Accent2 16 12" xfId="6106" xr:uid="{3A966521-638E-452E-AFF4-400F3DC90855}"/>
    <cellStyle name="40% - Accent2 16 13" xfId="32344" xr:uid="{021F94D9-9B19-418C-A164-53C8AFF027F1}"/>
    <cellStyle name="40% - Accent2 16 2" xfId="4264" xr:uid="{17399E7D-0CE4-4BF5-9FE5-43D673FA5C9D}"/>
    <cellStyle name="40% - Accent2 16 2 10" xfId="24058" xr:uid="{FE3B8240-6471-4A36-A220-173098CE1E04}"/>
    <cellStyle name="40% - Accent2 16 2 11" xfId="6585" xr:uid="{4D19D8DF-4D12-41D6-B354-6EC4D43E2FCB}"/>
    <cellStyle name="40% - Accent2 16 2 12" xfId="32345" xr:uid="{EF72FEA5-8BFE-476A-A173-F0F7E417AA6A}"/>
    <cellStyle name="40% - Accent2 16 2 2" xfId="9769" xr:uid="{9FBEEC0A-167C-46DE-B22D-5184E6DAAB9C}"/>
    <cellStyle name="40% - Accent2 16 2 2 2" xfId="11753" xr:uid="{9C5C3FE2-0C1E-4D25-B512-1A06DA12BD64}"/>
    <cellStyle name="40% - Accent2 16 2 2 2 2" xfId="17705" xr:uid="{3A62EF10-A93D-4B49-B212-EACE24F7F086}"/>
    <cellStyle name="40% - Accent2 16 2 2 2 3" xfId="27267" xr:uid="{F324BD3D-3533-43B8-BB5C-726B5C1907D1}"/>
    <cellStyle name="40% - Accent2 16 2 2 3" xfId="15721" xr:uid="{17C88642-1831-41B4-9FDC-5E66E612DA6C}"/>
    <cellStyle name="40% - Accent2 16 2 2 3 2" xfId="30078" xr:uid="{BDAF13CC-7B00-4992-94FD-B9D16C96157C}"/>
    <cellStyle name="40% - Accent2 16 2 2 4" xfId="21489" xr:uid="{A5751932-B5CE-416B-9E8B-1D953F03E720}"/>
    <cellStyle name="40% - Accent2 16 2 2 5" xfId="25283" xr:uid="{839E7D07-BFA7-4AC6-8B91-09212A853FA4}"/>
    <cellStyle name="40% - Accent2 16 2 3" xfId="10528" xr:uid="{AA5BEF2F-C869-44E7-82C4-F82671041B3A}"/>
    <cellStyle name="40% - Accent2 16 2 3 2" xfId="16480" xr:uid="{5FCBE285-1123-487C-93EB-22E3A4510DA2}"/>
    <cellStyle name="40% - Accent2 16 2 3 2 2" xfId="30079" xr:uid="{EC4EF9A5-98C0-4F91-A4AC-9074E99520D3}"/>
    <cellStyle name="40% - Accent2 16 2 3 3" xfId="21490" xr:uid="{3E18CF0E-8BC2-4899-83DA-73DBB6370DEB}"/>
    <cellStyle name="40% - Accent2 16 2 3 4" xfId="26042" xr:uid="{03D3864A-B361-4620-B830-DCDE77B84FB4}"/>
    <cellStyle name="40% - Accent2 16 2 4" xfId="12512" xr:uid="{CB46D8C4-1ABA-4598-ABFF-7672F07B6AC5}"/>
    <cellStyle name="40% - Accent2 16 2 4 2" xfId="14496" xr:uid="{E801ED85-4A7C-4112-8BB0-AB6542B93BAE}"/>
    <cellStyle name="40% - Accent2 16 2 4 3" xfId="28026" xr:uid="{D58CDE81-78E1-4249-9521-A9D4D9B5AC1F}"/>
    <cellStyle name="40% - Accent2 16 2 5" xfId="8544" xr:uid="{D390A788-2A19-4692-8610-124295409213}"/>
    <cellStyle name="40% - Accent2 16 2 5 2" xfId="30077" xr:uid="{80BE8E83-6DA9-4778-8F39-3C8B8393AEAE}"/>
    <cellStyle name="40% - Accent2 16 2 6" xfId="13737" xr:uid="{0CCE7D75-653F-4685-9525-68CB9ED85BB7}"/>
    <cellStyle name="40% - Accent2 16 2 7" xfId="18517" xr:uid="{F6CE213D-9A4C-4D83-8F33-7A5452BDDB7E}"/>
    <cellStyle name="40% - Accent2 16 2 8" xfId="19742" xr:uid="{E63F6A09-A76A-4787-ACBF-612E521AF6E2}"/>
    <cellStyle name="40% - Accent2 16 2 9" xfId="21491" xr:uid="{C184D024-5DE2-4BA0-8E63-075DA0AA63FF}"/>
    <cellStyle name="40% - Accent2 16 3" xfId="9290" xr:uid="{7C876662-6A43-4D92-B121-FD8ACD94BD9F}"/>
    <cellStyle name="40% - Accent2 16 3 2" xfId="11274" xr:uid="{5ADA43EC-75AF-4446-AB66-3D5C71A6083C}"/>
    <cellStyle name="40% - Accent2 16 3 2 2" xfId="17226" xr:uid="{6055865C-7B1D-4EE0-9096-21EC06F5BF16}"/>
    <cellStyle name="40% - Accent2 16 3 2 3" xfId="26788" xr:uid="{533EE551-ED37-483E-8F91-ABFF17BDD2C4}"/>
    <cellStyle name="40% - Accent2 16 3 3" xfId="15242" xr:uid="{3FDF3E00-2D1A-4622-9758-C116943FF047}"/>
    <cellStyle name="40% - Accent2 16 3 3 2" xfId="30080" xr:uid="{B417054F-55DA-43AE-A144-698A703A5B33}"/>
    <cellStyle name="40% - Accent2 16 3 4" xfId="21492" xr:uid="{D6B521EF-1740-4ECE-B368-4F7844233A7D}"/>
    <cellStyle name="40% - Accent2 16 3 5" xfId="24804" xr:uid="{AE31A3D8-DD4E-42FA-8E12-011D6C4DD3F2}"/>
    <cellStyle name="40% - Accent2 16 4" xfId="10527" xr:uid="{35FC405A-1003-4BF8-A684-EB1BC26E379C}"/>
    <cellStyle name="40% - Accent2 16 4 2" xfId="16479" xr:uid="{C859D59A-DB63-4388-944A-0DF0D40F7973}"/>
    <cellStyle name="40% - Accent2 16 4 2 2" xfId="30081" xr:uid="{5456CCA7-CDB1-418E-8310-C5775F9AC71B}"/>
    <cellStyle name="40% - Accent2 16 4 3" xfId="21493" xr:uid="{6E3A67BB-313F-4465-B763-2174232E8DE8}"/>
    <cellStyle name="40% - Accent2 16 4 4" xfId="26041" xr:uid="{B1D6B0DF-1812-43B4-94F5-CA00F7CFD94C}"/>
    <cellStyle name="40% - Accent2 16 5" xfId="12511" xr:uid="{7FA0CE7B-EF37-432F-9228-6A073FC1725C}"/>
    <cellStyle name="40% - Accent2 16 5 2" xfId="14495" xr:uid="{4E5DA5B6-FC67-4175-B964-95B276607915}"/>
    <cellStyle name="40% - Accent2 16 5 3" xfId="28025" xr:uid="{A76FEC02-F295-4544-A3D8-A3BAB4F2D996}"/>
    <cellStyle name="40% - Accent2 16 6" xfId="8543" xr:uid="{DA854D19-1A75-4895-AF22-75706FF405BB}"/>
    <cellStyle name="40% - Accent2 16 6 2" xfId="30076" xr:uid="{BA8AC30C-D12C-405C-8458-3433451C5E77}"/>
    <cellStyle name="40% - Accent2 16 7" xfId="13258" xr:uid="{36803C7E-EC1C-44E1-93E3-19FC252B1F2F}"/>
    <cellStyle name="40% - Accent2 16 8" xfId="18516" xr:uid="{925BF3B9-B2C3-4692-A76F-2ED969717165}"/>
    <cellStyle name="40% - Accent2 16 9" xfId="19263" xr:uid="{8ABE75B1-7867-4DD6-8D68-FE91D22AF040}"/>
    <cellStyle name="40% - Accent2 17" xfId="4265" xr:uid="{69CDFD1D-1ACA-4A3B-A9F6-9B4D85C1D40A}"/>
    <cellStyle name="40% - Accent2 17 10" xfId="21494" xr:uid="{A4315624-EC4D-4A6A-8785-4F5223F24EA5}"/>
    <cellStyle name="40% - Accent2 17 11" xfId="24059" xr:uid="{23791503-82AE-4982-8ED1-F4B1037930F7}"/>
    <cellStyle name="40% - Accent2 17 12" xfId="6107" xr:uid="{6F5C33E4-AD54-460C-AEE7-228C06986897}"/>
    <cellStyle name="40% - Accent2 17 13" xfId="32346" xr:uid="{65268598-6D62-4045-A49E-F88A89FDD5FD}"/>
    <cellStyle name="40% - Accent2 17 2" xfId="4266" xr:uid="{AE31AD14-1514-47D8-8938-027FC030FF47}"/>
    <cellStyle name="40% - Accent2 17 2 10" xfId="24060" xr:uid="{02822BF0-BC88-4366-980F-DB235A6DCE10}"/>
    <cellStyle name="40% - Accent2 17 2 11" xfId="6586" xr:uid="{8E40FE31-7A4D-4600-BDD2-13B08B817FA7}"/>
    <cellStyle name="40% - Accent2 17 2 12" xfId="32347" xr:uid="{2ACC594C-4928-4615-9A75-EB1C5ACAADA5}"/>
    <cellStyle name="40% - Accent2 17 2 2" xfId="9770" xr:uid="{78AA9E17-BB8B-47CF-B28C-5BED29C253F9}"/>
    <cellStyle name="40% - Accent2 17 2 2 2" xfId="11754" xr:uid="{AAB3BCA5-A5EA-4095-9ACF-01F699BDC4F1}"/>
    <cellStyle name="40% - Accent2 17 2 2 2 2" xfId="17706" xr:uid="{EF6F9445-BD2E-4277-AAF7-375E5BB771F0}"/>
    <cellStyle name="40% - Accent2 17 2 2 2 3" xfId="27268" xr:uid="{215D7E07-AD70-4BEF-82AC-DC170538FEE6}"/>
    <cellStyle name="40% - Accent2 17 2 2 3" xfId="15722" xr:uid="{D48CC747-2A85-421E-9D27-ABEA6CF61082}"/>
    <cellStyle name="40% - Accent2 17 2 2 3 2" xfId="30084" xr:uid="{905431BC-499A-4879-A252-195AA390E1C1}"/>
    <cellStyle name="40% - Accent2 17 2 2 4" xfId="21495" xr:uid="{998FB377-DA2E-4B30-B082-A8C27E5B1F33}"/>
    <cellStyle name="40% - Accent2 17 2 2 5" xfId="25284" xr:uid="{A3F2CCAF-2E14-47D7-80EC-26F879A39950}"/>
    <cellStyle name="40% - Accent2 17 2 3" xfId="10530" xr:uid="{583338B3-0A7E-4933-BA5C-9828B4CF5EBE}"/>
    <cellStyle name="40% - Accent2 17 2 3 2" xfId="16482" xr:uid="{EB2B8457-38F1-4EC4-B1D7-A2AB721FEDE0}"/>
    <cellStyle name="40% - Accent2 17 2 3 2 2" xfId="30085" xr:uid="{CD72630B-E9F8-4AB6-A89B-0F25F30D1811}"/>
    <cellStyle name="40% - Accent2 17 2 3 3" xfId="21496" xr:uid="{B02D4A69-1C87-402F-B2EB-53B242D7216A}"/>
    <cellStyle name="40% - Accent2 17 2 3 4" xfId="26044" xr:uid="{BFEB44AE-6741-4ED1-9C37-90DDC909AB57}"/>
    <cellStyle name="40% - Accent2 17 2 4" xfId="12514" xr:uid="{3CEAB681-718B-4E2B-97D7-93C9BDEA5C22}"/>
    <cellStyle name="40% - Accent2 17 2 4 2" xfId="14498" xr:uid="{B7954002-74EB-49D6-A95D-A25A4A697740}"/>
    <cellStyle name="40% - Accent2 17 2 4 3" xfId="28028" xr:uid="{868E7719-5225-4D40-9ED2-0B76E01A6532}"/>
    <cellStyle name="40% - Accent2 17 2 5" xfId="8546" xr:uid="{181BD309-3F3B-4A2B-A573-D089D7932EA2}"/>
    <cellStyle name="40% - Accent2 17 2 5 2" xfId="30083" xr:uid="{7D1B0B75-BDF6-499A-AE03-9301321ABE7C}"/>
    <cellStyle name="40% - Accent2 17 2 6" xfId="13738" xr:uid="{8298237A-A374-4FFD-9FE8-59AE9DD0D686}"/>
    <cellStyle name="40% - Accent2 17 2 7" xfId="18519" xr:uid="{20AFA15D-24D1-415F-B315-AB80FD4229C7}"/>
    <cellStyle name="40% - Accent2 17 2 8" xfId="19743" xr:uid="{81A099DB-2473-4369-AB97-35ADE639B441}"/>
    <cellStyle name="40% - Accent2 17 2 9" xfId="21497" xr:uid="{2C68EEE2-E569-4C37-A65C-C0168CA35534}"/>
    <cellStyle name="40% - Accent2 17 3" xfId="9291" xr:uid="{F797DF0C-C62B-4725-95DE-00753CEA0A23}"/>
    <cellStyle name="40% - Accent2 17 3 2" xfId="11275" xr:uid="{D34F0CEA-3D7D-4105-8B0B-052A585EFD11}"/>
    <cellStyle name="40% - Accent2 17 3 2 2" xfId="17227" xr:uid="{0A85D738-9D31-4BBE-932C-AD17DE9C4FFC}"/>
    <cellStyle name="40% - Accent2 17 3 2 3" xfId="26789" xr:uid="{4775E745-783A-4C95-8F46-C88B15097F4F}"/>
    <cellStyle name="40% - Accent2 17 3 3" xfId="15243" xr:uid="{B56927B0-B658-49AC-99C2-D1576F97FFA5}"/>
    <cellStyle name="40% - Accent2 17 3 3 2" xfId="30086" xr:uid="{D7B3502F-79B6-43FA-A83C-5B1BC4682C74}"/>
    <cellStyle name="40% - Accent2 17 3 4" xfId="21498" xr:uid="{5353CB5B-256A-43D1-8727-799868D7DCF4}"/>
    <cellStyle name="40% - Accent2 17 3 5" xfId="24805" xr:uid="{320B8033-CCDB-488C-BF27-E48AA1FAF8F8}"/>
    <cellStyle name="40% - Accent2 17 4" xfId="10529" xr:uid="{C52F2FD4-FDCC-479C-AE8E-116A91CA4F99}"/>
    <cellStyle name="40% - Accent2 17 4 2" xfId="16481" xr:uid="{913CD102-FE98-44C3-9E34-CDDDF1402BA7}"/>
    <cellStyle name="40% - Accent2 17 4 2 2" xfId="30087" xr:uid="{5479A95F-2798-4BD2-8B33-C00F3C9E67E9}"/>
    <cellStyle name="40% - Accent2 17 4 3" xfId="21499" xr:uid="{0BFF7BB2-6F66-4B10-ADF8-64582581CF55}"/>
    <cellStyle name="40% - Accent2 17 4 4" xfId="26043" xr:uid="{2208BCDC-D9BF-4A5A-A25C-19C0883400E8}"/>
    <cellStyle name="40% - Accent2 17 5" xfId="12513" xr:uid="{AA72462A-8C11-4A00-89CF-2E823346D4ED}"/>
    <cellStyle name="40% - Accent2 17 5 2" xfId="14497" xr:uid="{A64E1353-7ABB-4889-A689-FEADD55E2FEC}"/>
    <cellStyle name="40% - Accent2 17 5 3" xfId="28027" xr:uid="{21002DCD-1EDB-4A30-8A77-AF012C659A90}"/>
    <cellStyle name="40% - Accent2 17 6" xfId="8545" xr:uid="{C20FC362-E28E-4F95-BA8E-30D6963B6439}"/>
    <cellStyle name="40% - Accent2 17 6 2" xfId="30082" xr:uid="{AD3E9FF9-4D8D-4C4F-836F-B435ECBA1480}"/>
    <cellStyle name="40% - Accent2 17 7" xfId="13259" xr:uid="{66D8F2BC-866A-42C9-90ED-EA708C4E1572}"/>
    <cellStyle name="40% - Accent2 17 8" xfId="18518" xr:uid="{DF9DEA54-E571-4FFA-9C17-C8A15D0781ED}"/>
    <cellStyle name="40% - Accent2 17 9" xfId="19264" xr:uid="{F82FF681-8313-47EE-8660-CAE692E3AED8}"/>
    <cellStyle name="40% - Accent2 18" xfId="4267" xr:uid="{556B8AFF-C907-4CEE-A456-705FAF89A429}"/>
    <cellStyle name="40% - Accent2 18 10" xfId="21500" xr:uid="{A55AFA87-3B95-482C-954E-88846A26E0CE}"/>
    <cellStyle name="40% - Accent2 18 11" xfId="24061" xr:uid="{6F4CDB79-889C-43F9-8EA2-D3B676EA2932}"/>
    <cellStyle name="40% - Accent2 18 12" xfId="6108" xr:uid="{46122091-1124-4848-81E8-6A2F613CBAA7}"/>
    <cellStyle name="40% - Accent2 18 13" xfId="32348" xr:uid="{E8DDC7A6-1AF0-4BCB-9CF3-D88C9C3117E7}"/>
    <cellStyle name="40% - Accent2 18 2" xfId="4268" xr:uid="{12C998EA-DCA2-4E06-A9E4-6288B46BC397}"/>
    <cellStyle name="40% - Accent2 18 2 10" xfId="24062" xr:uid="{153C3F11-4C4E-432F-8AA2-40B78FFA4BED}"/>
    <cellStyle name="40% - Accent2 18 2 11" xfId="6587" xr:uid="{4ABADA2A-F4F0-48BB-9CDF-6019B9EE0F4E}"/>
    <cellStyle name="40% - Accent2 18 2 12" xfId="32349" xr:uid="{DD40917F-097F-42A8-A6A8-72E9F820DA86}"/>
    <cellStyle name="40% - Accent2 18 2 2" xfId="9771" xr:uid="{686C8C16-C86F-48E0-96B0-071C1D8D8C55}"/>
    <cellStyle name="40% - Accent2 18 2 2 2" xfId="11755" xr:uid="{536E3387-8A75-49E5-BF82-4112E5FBC019}"/>
    <cellStyle name="40% - Accent2 18 2 2 2 2" xfId="17707" xr:uid="{17DF29F6-9A79-45C7-9AA0-34B60395D6C2}"/>
    <cellStyle name="40% - Accent2 18 2 2 2 3" xfId="27269" xr:uid="{C379A6F0-EBE4-4784-87D7-DEA9B8179146}"/>
    <cellStyle name="40% - Accent2 18 2 2 3" xfId="15723" xr:uid="{3B3A3219-36E1-43CD-A071-6A651DCB5C62}"/>
    <cellStyle name="40% - Accent2 18 2 2 3 2" xfId="30090" xr:uid="{D77D8BEC-0635-4EC5-937C-A54D69461B2A}"/>
    <cellStyle name="40% - Accent2 18 2 2 4" xfId="21501" xr:uid="{F6551BF3-DA8A-4B6A-9487-AEE87E4CD875}"/>
    <cellStyle name="40% - Accent2 18 2 2 5" xfId="25285" xr:uid="{04569291-A054-473F-9B79-5CD3260F3353}"/>
    <cellStyle name="40% - Accent2 18 2 3" xfId="10532" xr:uid="{07823127-BF9B-4DEF-95E5-2103762A0514}"/>
    <cellStyle name="40% - Accent2 18 2 3 2" xfId="16484" xr:uid="{DF89578B-CBD5-4E35-A1A3-2EF39810297B}"/>
    <cellStyle name="40% - Accent2 18 2 3 2 2" xfId="30091" xr:uid="{11B914C5-00FF-4DBF-B34B-D0ABE5CCECE0}"/>
    <cellStyle name="40% - Accent2 18 2 3 3" xfId="21502" xr:uid="{6D80633F-A04A-4A13-95E9-5C1FFBB417F1}"/>
    <cellStyle name="40% - Accent2 18 2 3 4" xfId="26046" xr:uid="{FAD038FA-500B-4549-B896-16AA239E66AF}"/>
    <cellStyle name="40% - Accent2 18 2 4" xfId="12516" xr:uid="{0935B254-9CD1-4A0E-BD78-A4A5CE5E6761}"/>
    <cellStyle name="40% - Accent2 18 2 4 2" xfId="14500" xr:uid="{1F6A4B50-57B2-49A5-93CF-113B665EA170}"/>
    <cellStyle name="40% - Accent2 18 2 4 3" xfId="28030" xr:uid="{6EBF28BE-821E-4115-B096-8FDFD7D2C7EB}"/>
    <cellStyle name="40% - Accent2 18 2 5" xfId="8548" xr:uid="{D54AA95F-38E3-4C44-ADAA-C83D20887CC6}"/>
    <cellStyle name="40% - Accent2 18 2 5 2" xfId="30089" xr:uid="{F6A06488-A420-424C-A599-F4557263CCB4}"/>
    <cellStyle name="40% - Accent2 18 2 6" xfId="13739" xr:uid="{66D14836-6B56-498E-A500-98BB99672EE5}"/>
    <cellStyle name="40% - Accent2 18 2 7" xfId="18521" xr:uid="{B78A0197-10A1-4CD7-9486-8FE6434913A7}"/>
    <cellStyle name="40% - Accent2 18 2 8" xfId="19744" xr:uid="{F3AB43C6-D092-4003-98A2-416EF4B1A144}"/>
    <cellStyle name="40% - Accent2 18 2 9" xfId="21503" xr:uid="{7E1B869F-58B4-418A-AF9B-51649A2A5AA1}"/>
    <cellStyle name="40% - Accent2 18 3" xfId="9292" xr:uid="{7A1A352A-B33F-4F88-950F-4A2335F9CE27}"/>
    <cellStyle name="40% - Accent2 18 3 2" xfId="11276" xr:uid="{B3FBE664-7BAE-4AC0-AF41-274901F6DCBB}"/>
    <cellStyle name="40% - Accent2 18 3 2 2" xfId="17228" xr:uid="{FE8C0DB7-165B-4DD6-BCB6-0883EBD6C793}"/>
    <cellStyle name="40% - Accent2 18 3 2 3" xfId="26790" xr:uid="{15EA2B36-0AD3-4495-8361-BB354E54F7CC}"/>
    <cellStyle name="40% - Accent2 18 3 3" xfId="15244" xr:uid="{E164B71A-C53B-41F7-A4C3-A545DF3984AC}"/>
    <cellStyle name="40% - Accent2 18 3 3 2" xfId="30092" xr:uid="{31F992EA-5E6A-4834-88EA-EFA8154425C6}"/>
    <cellStyle name="40% - Accent2 18 3 4" xfId="21504" xr:uid="{0381A52A-3E6D-44E3-8BCC-E7F439C8E706}"/>
    <cellStyle name="40% - Accent2 18 3 5" xfId="24806" xr:uid="{F634FB9D-B6C8-4064-A26F-FDDF1492B3A4}"/>
    <cellStyle name="40% - Accent2 18 4" xfId="10531" xr:uid="{157B96C6-C345-410E-8716-C56D8CE91E20}"/>
    <cellStyle name="40% - Accent2 18 4 2" xfId="16483" xr:uid="{51F6E3A2-5141-48D5-A4CD-918B004AD074}"/>
    <cellStyle name="40% - Accent2 18 4 2 2" xfId="30093" xr:uid="{CC0CA4A7-EF4A-4525-9F00-0E75F2D70BA4}"/>
    <cellStyle name="40% - Accent2 18 4 3" xfId="21505" xr:uid="{117247B9-B39A-4B61-A860-012F4E835947}"/>
    <cellStyle name="40% - Accent2 18 4 4" xfId="26045" xr:uid="{CEABE4AB-FB56-49F6-BE45-F2A31B157D17}"/>
    <cellStyle name="40% - Accent2 18 5" xfId="12515" xr:uid="{4588F461-D53A-499E-851F-6FD4200B058C}"/>
    <cellStyle name="40% - Accent2 18 5 2" xfId="14499" xr:uid="{02E87CDF-C0CB-47A2-A3F0-DFB7E766EE3F}"/>
    <cellStyle name="40% - Accent2 18 5 3" xfId="28029" xr:uid="{D1AEDD32-5C8D-47D9-82A4-6EB8A90BED22}"/>
    <cellStyle name="40% - Accent2 18 6" xfId="8547" xr:uid="{DFC60CB1-5111-4C5A-B98E-B946E12DFDA3}"/>
    <cellStyle name="40% - Accent2 18 6 2" xfId="30088" xr:uid="{D304F0D2-F772-4531-9026-92EB8C002B2C}"/>
    <cellStyle name="40% - Accent2 18 7" xfId="13260" xr:uid="{2021B0B8-0732-4AD0-9461-8612CEA57BA7}"/>
    <cellStyle name="40% - Accent2 18 8" xfId="18520" xr:uid="{D870BD8A-3B69-4386-A27D-5B86868AC35E}"/>
    <cellStyle name="40% - Accent2 18 9" xfId="19265" xr:uid="{424F96A6-C7A5-470C-9791-1A6881D79550}"/>
    <cellStyle name="40% - Accent2 19" xfId="4269" xr:uid="{FC61B956-6A17-47BE-86EC-C501A60529E4}"/>
    <cellStyle name="40% - Accent2 19 10" xfId="21506" xr:uid="{83F2EA23-87B6-4ED0-900F-9AAC8DB9469A}"/>
    <cellStyle name="40% - Accent2 19 11" xfId="24063" xr:uid="{655453D8-DC45-4E30-ABCA-7C779D05A176}"/>
    <cellStyle name="40% - Accent2 19 12" xfId="6109" xr:uid="{61EA4F90-AEF3-42CF-9DB3-2035C999A600}"/>
    <cellStyle name="40% - Accent2 19 13" xfId="32350" xr:uid="{631DEA91-4871-41BF-BB9F-DDFC32270207}"/>
    <cellStyle name="40% - Accent2 19 2" xfId="4270" xr:uid="{285EE174-6F17-4C49-A35C-02B829EF709A}"/>
    <cellStyle name="40% - Accent2 19 2 10" xfId="24064" xr:uid="{6CB9A1BF-0E55-4726-8C03-4533AE1C6EE5}"/>
    <cellStyle name="40% - Accent2 19 2 11" xfId="6588" xr:uid="{8D7FE2ED-E851-443F-BF26-466602FE347B}"/>
    <cellStyle name="40% - Accent2 19 2 12" xfId="32351" xr:uid="{2AA59898-95BD-4FA9-A665-924D8B504339}"/>
    <cellStyle name="40% - Accent2 19 2 2" xfId="9772" xr:uid="{2E6E3A5D-450A-48D5-8407-1562A123DE00}"/>
    <cellStyle name="40% - Accent2 19 2 2 2" xfId="11756" xr:uid="{5F0393F7-C933-413E-BD2B-016006C8E27D}"/>
    <cellStyle name="40% - Accent2 19 2 2 2 2" xfId="17708" xr:uid="{8AC962B1-9DF2-4509-A2C1-C37815DA0B93}"/>
    <cellStyle name="40% - Accent2 19 2 2 2 3" xfId="27270" xr:uid="{883BDB0F-0B8B-4022-A8CA-1BF419ADF778}"/>
    <cellStyle name="40% - Accent2 19 2 2 3" xfId="15724" xr:uid="{9641EAA2-6DC7-4DC9-88EC-67CBF09AC3B7}"/>
    <cellStyle name="40% - Accent2 19 2 2 3 2" xfId="30096" xr:uid="{3089DF80-8776-408F-AF04-556820CBAA34}"/>
    <cellStyle name="40% - Accent2 19 2 2 4" xfId="21507" xr:uid="{4BA39988-AC79-4824-BD22-C1C873135420}"/>
    <cellStyle name="40% - Accent2 19 2 2 5" xfId="25286" xr:uid="{7D4D494E-BB20-41D0-A205-FDC68DBE5C51}"/>
    <cellStyle name="40% - Accent2 19 2 3" xfId="10534" xr:uid="{96952F41-0299-47E1-9BC1-0F8EFC855330}"/>
    <cellStyle name="40% - Accent2 19 2 3 2" xfId="16486" xr:uid="{7918BACC-D781-428D-91E7-F48FD604DC7E}"/>
    <cellStyle name="40% - Accent2 19 2 3 2 2" xfId="30097" xr:uid="{4C2872AF-FACA-4046-9816-FF840CD4B86C}"/>
    <cellStyle name="40% - Accent2 19 2 3 3" xfId="21508" xr:uid="{C6721B38-821E-4EFD-BFA2-57B8C7173F3F}"/>
    <cellStyle name="40% - Accent2 19 2 3 4" xfId="26048" xr:uid="{E524B506-E078-481B-A732-BFA0C7E7B18F}"/>
    <cellStyle name="40% - Accent2 19 2 4" xfId="12518" xr:uid="{0D5A5F25-517A-498E-B950-F3EE3CA0D510}"/>
    <cellStyle name="40% - Accent2 19 2 4 2" xfId="14502" xr:uid="{2E870BA6-8206-43E7-BB0E-C472A59A3430}"/>
    <cellStyle name="40% - Accent2 19 2 4 3" xfId="28032" xr:uid="{94BDB762-813C-446D-9F32-A5BECB0160EA}"/>
    <cellStyle name="40% - Accent2 19 2 5" xfId="8550" xr:uid="{95ED2EC4-DC40-4241-AC01-78B47B473F30}"/>
    <cellStyle name="40% - Accent2 19 2 5 2" xfId="30095" xr:uid="{76ABA856-F589-4C1C-8343-85FA3F398F12}"/>
    <cellStyle name="40% - Accent2 19 2 6" xfId="13740" xr:uid="{EF10ECEA-54E5-4CD2-BFE3-A6AB92E1867E}"/>
    <cellStyle name="40% - Accent2 19 2 7" xfId="18523" xr:uid="{2DE08DC8-D3B3-4C83-A4F8-01EF4EAEB691}"/>
    <cellStyle name="40% - Accent2 19 2 8" xfId="19745" xr:uid="{8ADB5C31-5C21-4C10-BBA3-B049C1E87302}"/>
    <cellStyle name="40% - Accent2 19 2 9" xfId="21509" xr:uid="{FC99C3DA-42A1-44FB-B1F0-63FBB0BE3FCF}"/>
    <cellStyle name="40% - Accent2 19 3" xfId="9293" xr:uid="{DDEB5110-4B0C-446F-AB4A-58845BEF5792}"/>
    <cellStyle name="40% - Accent2 19 3 2" xfId="11277" xr:uid="{57C4103B-E439-49D5-B31B-0502B5CBE505}"/>
    <cellStyle name="40% - Accent2 19 3 2 2" xfId="17229" xr:uid="{DDD0A9F6-7DAF-4DC8-907E-633C77DBB6FD}"/>
    <cellStyle name="40% - Accent2 19 3 2 3" xfId="26791" xr:uid="{15EB4060-C590-45E2-AF41-F08D137F21F5}"/>
    <cellStyle name="40% - Accent2 19 3 3" xfId="15245" xr:uid="{A36713B6-A575-4E57-A753-709A27563413}"/>
    <cellStyle name="40% - Accent2 19 3 3 2" xfId="30098" xr:uid="{43A72B1C-987F-4BCA-9192-47C0D49BE64D}"/>
    <cellStyle name="40% - Accent2 19 3 4" xfId="21510" xr:uid="{25C02968-3606-414A-955D-BB46F6E79847}"/>
    <cellStyle name="40% - Accent2 19 3 5" xfId="24807" xr:uid="{3B5911AE-7770-4AF1-9827-3A5E42EE46B7}"/>
    <cellStyle name="40% - Accent2 19 4" xfId="10533" xr:uid="{923734A4-493D-4139-B772-1A58B1B8E2A0}"/>
    <cellStyle name="40% - Accent2 19 4 2" xfId="16485" xr:uid="{8C374277-6075-4B75-9DA3-09B5E6F3E6FB}"/>
    <cellStyle name="40% - Accent2 19 4 2 2" xfId="30099" xr:uid="{08CC2195-1A6E-4A5E-9193-56378A3A8051}"/>
    <cellStyle name="40% - Accent2 19 4 3" xfId="21511" xr:uid="{C3513D5C-C936-4C31-A311-F4BB6898B7C0}"/>
    <cellStyle name="40% - Accent2 19 4 4" xfId="26047" xr:uid="{F816356C-A6E9-4673-9972-B5019EFDD64A}"/>
    <cellStyle name="40% - Accent2 19 5" xfId="12517" xr:uid="{95F84A85-F741-4E57-9CE7-3AAB9F24F2AC}"/>
    <cellStyle name="40% - Accent2 19 5 2" xfId="14501" xr:uid="{79362E0A-E94E-4A5D-9A1C-9DAE013D7BCF}"/>
    <cellStyle name="40% - Accent2 19 5 3" xfId="28031" xr:uid="{7F56FE6D-E207-4B61-B23A-6C7EA88325AF}"/>
    <cellStyle name="40% - Accent2 19 6" xfId="8549" xr:uid="{EB017003-BEBF-492B-A94E-B3C754437990}"/>
    <cellStyle name="40% - Accent2 19 6 2" xfId="30094" xr:uid="{C0EF6F13-C2BE-46F0-B3C3-4793271F70B2}"/>
    <cellStyle name="40% - Accent2 19 7" xfId="13261" xr:uid="{B1586346-D1D2-4A02-A31F-39AC401BA608}"/>
    <cellStyle name="40% - Accent2 19 8" xfId="18522" xr:uid="{BD7DBD19-2D23-46B4-8F65-83673D3C269B}"/>
    <cellStyle name="40% - Accent2 19 9" xfId="19266" xr:uid="{C759264A-1C75-45C4-A95D-358987695E0F}"/>
    <cellStyle name="40% - Accent2 2" xfId="186" xr:uid="{00000000-0005-0000-0000-0000B9000000}"/>
    <cellStyle name="40% - Accent2 2 10" xfId="19267" xr:uid="{49D9AC47-5C9F-4038-9994-B196ECCC6BAC}"/>
    <cellStyle name="40% - Accent2 2 11" xfId="21512" xr:uid="{4EC5321B-FC0F-4D82-8303-1E13499E6A3B}"/>
    <cellStyle name="40% - Accent2 2 12" xfId="24065" xr:uid="{D2908AE4-D97A-450C-9771-96FEF1888552}"/>
    <cellStyle name="40% - Accent2 2 13" xfId="6110" xr:uid="{AA5DB155-B13C-4EF8-8C0F-EDDBFF766EAA}"/>
    <cellStyle name="40% - Accent2 2 14" xfId="32352" xr:uid="{209FB1EB-ECA3-4150-A676-407A3A85D3D3}"/>
    <cellStyle name="40% - Accent2 2 15" xfId="4271" xr:uid="{1C880ED4-F1A8-42B4-8333-CD685F1ED61C}"/>
    <cellStyle name="40% - Accent2 2 2" xfId="187" xr:uid="{00000000-0005-0000-0000-0000BA000000}"/>
    <cellStyle name="40% - Accent2 2 2 10" xfId="21513" xr:uid="{73EEC93D-5200-45B5-9D34-9CD163BBAD4D}"/>
    <cellStyle name="40% - Accent2 2 2 11" xfId="24066" xr:uid="{5D0F796C-A782-447E-8CB5-1F8D686577A5}"/>
    <cellStyle name="40% - Accent2 2 2 12" xfId="6111" xr:uid="{7649EF4C-4943-4B40-B85F-9B8FB568B9F1}"/>
    <cellStyle name="40% - Accent2 2 2 13" xfId="32353" xr:uid="{23B1D168-204E-4107-80FB-CA0B149AE812}"/>
    <cellStyle name="40% - Accent2 2 2 14" xfId="4272" xr:uid="{74059E16-F8CB-4774-8754-968AC2C89C49}"/>
    <cellStyle name="40% - Accent2 2 2 2" xfId="188" xr:uid="{00000000-0005-0000-0000-0000BB000000}"/>
    <cellStyle name="40% - Accent2 2 2 2 10" xfId="24067" xr:uid="{9CC562A4-04DD-4C12-8E27-A8BF2093E6C0}"/>
    <cellStyle name="40% - Accent2 2 2 2 11" xfId="6589" xr:uid="{258EDD16-245D-4B05-926D-77F5264219DD}"/>
    <cellStyle name="40% - Accent2 2 2 2 12" xfId="32354" xr:uid="{B4F9726C-6706-4B75-A18F-44D31C112569}"/>
    <cellStyle name="40% - Accent2 2 2 2 13" xfId="4273" xr:uid="{9BA21AB6-C5FD-49F6-A830-C02B02A31741}"/>
    <cellStyle name="40% - Accent2 2 2 2 2" xfId="9773" xr:uid="{EA2C8517-E45C-4E44-B6E8-D017A2A27A4A}"/>
    <cellStyle name="40% - Accent2 2 2 2 2 2" xfId="11757" xr:uid="{C13E1641-3AA6-4548-B17C-6B62E6129FAF}"/>
    <cellStyle name="40% - Accent2 2 2 2 2 2 2" xfId="17709" xr:uid="{76E83133-37A7-4507-9CA1-62DABC158019}"/>
    <cellStyle name="40% - Accent2 2 2 2 2 2 3" xfId="27271" xr:uid="{F0EBB974-13FF-448F-9173-A660E601E9DB}"/>
    <cellStyle name="40% - Accent2 2 2 2 2 3" xfId="15725" xr:uid="{137C719B-10F2-4FC3-82F7-11EF69EB281B}"/>
    <cellStyle name="40% - Accent2 2 2 2 2 3 2" xfId="30103" xr:uid="{505E091F-B36E-4AC4-8534-155B4F6E3F54}"/>
    <cellStyle name="40% - Accent2 2 2 2 2 4" xfId="21514" xr:uid="{4731F806-2710-46CD-8FF3-2ACF21DD9316}"/>
    <cellStyle name="40% - Accent2 2 2 2 2 5" xfId="25287" xr:uid="{C811A6C1-1C4A-456E-AD39-D13509EA3F37}"/>
    <cellStyle name="40% - Accent2 2 2 2 3" xfId="10537" xr:uid="{5EDA1E40-0095-422B-94DC-676823F0D2CB}"/>
    <cellStyle name="40% - Accent2 2 2 2 3 2" xfId="16489" xr:uid="{633A09E8-2346-4E36-90E7-43DA455B3601}"/>
    <cellStyle name="40% - Accent2 2 2 2 3 2 2" xfId="30104" xr:uid="{153DAAF5-63D8-4F25-85E9-5CC7538618CA}"/>
    <cellStyle name="40% - Accent2 2 2 2 3 3" xfId="21515" xr:uid="{29C0CBF5-74E1-4622-AA5A-49B6FDDEBFF2}"/>
    <cellStyle name="40% - Accent2 2 2 2 3 4" xfId="26051" xr:uid="{B904DCEE-F9B2-4C9E-ACB0-0D0AA819CA09}"/>
    <cellStyle name="40% - Accent2 2 2 2 4" xfId="12521" xr:uid="{53D088DD-2F95-4137-B831-10EA3C29ACAD}"/>
    <cellStyle name="40% - Accent2 2 2 2 4 2" xfId="14505" xr:uid="{8CCD9A92-ECDF-4B0E-9C51-2E9B7A7FE5FC}"/>
    <cellStyle name="40% - Accent2 2 2 2 4 3" xfId="28035" xr:uid="{5FC806FE-7284-4DAD-B9D5-6859A0C7ED62}"/>
    <cellStyle name="40% - Accent2 2 2 2 5" xfId="8553" xr:uid="{6602FC1B-342A-450B-A16A-949F5C287C32}"/>
    <cellStyle name="40% - Accent2 2 2 2 5 2" xfId="30102" xr:uid="{2E299537-0FBF-4824-BF04-F56137F35324}"/>
    <cellStyle name="40% - Accent2 2 2 2 6" xfId="13741" xr:uid="{F96A2332-7B1C-43CE-B476-FA6C3ECA3FF4}"/>
    <cellStyle name="40% - Accent2 2 2 2 7" xfId="18526" xr:uid="{A3F2708B-CE3C-4A55-A8E4-F0B71AEF6A2C}"/>
    <cellStyle name="40% - Accent2 2 2 2 8" xfId="19746" xr:uid="{C7E2F440-727D-4E35-9F33-D1913FF10FAF}"/>
    <cellStyle name="40% - Accent2 2 2 2 9" xfId="21516" xr:uid="{F21BC371-1E77-4B8B-AF96-0EB1560E5612}"/>
    <cellStyle name="40% - Accent2 2 2 3" xfId="189" xr:uid="{00000000-0005-0000-0000-0000BC000000}"/>
    <cellStyle name="40% - Accent2 2 2 3 2" xfId="11279" xr:uid="{E342BB72-F708-4654-8566-5352B17041E5}"/>
    <cellStyle name="40% - Accent2 2 2 3 2 2" xfId="17231" xr:uid="{E33B02ED-F9C8-47D1-BEB1-D3729CB750A0}"/>
    <cellStyle name="40% - Accent2 2 2 3 2 3" xfId="26793" xr:uid="{3C9F9365-EC0D-456F-AA94-0F1E824C2D8E}"/>
    <cellStyle name="40% - Accent2 2 2 3 3" xfId="9295" xr:uid="{A388BCF3-218C-4D01-B7AC-94E854BF4160}"/>
    <cellStyle name="40% - Accent2 2 2 3 3 2" xfId="30105" xr:uid="{AABC48BF-166C-4135-8414-F0E0918871A9}"/>
    <cellStyle name="40% - Accent2 2 2 3 4" xfId="15247" xr:uid="{8E6CF5B6-E5AC-4D3A-A9FB-8C57700599BE}"/>
    <cellStyle name="40% - Accent2 2 2 3 5" xfId="21517" xr:uid="{DB8DF042-CEFB-4003-BC20-7C4FA49ECF68}"/>
    <cellStyle name="40% - Accent2 2 2 3 6" xfId="24809" xr:uid="{BC150690-9487-4577-AD44-5F45B47F5EE3}"/>
    <cellStyle name="40% - Accent2 2 2 3 7" xfId="6963" xr:uid="{8D192977-F9B0-4FE9-BDC8-38CBB7FE15C2}"/>
    <cellStyle name="40% - Accent2 2 2 4" xfId="190" xr:uid="{00000000-0005-0000-0000-0000BD000000}"/>
    <cellStyle name="40% - Accent2 2 2 4 2" xfId="16488" xr:uid="{5B2301D6-FD41-4D15-8178-33C9B9B15056}"/>
    <cellStyle name="40% - Accent2 2 2 4 2 2" xfId="30106" xr:uid="{07DB8830-1CF5-4C96-AD21-218AD1312373}"/>
    <cellStyle name="40% - Accent2 2 2 4 3" xfId="21518" xr:uid="{685CE957-C8FD-443C-9A7F-59791DA95788}"/>
    <cellStyle name="40% - Accent2 2 2 4 4" xfId="26050" xr:uid="{9A2CD3C1-A372-4CF7-8DDD-B5AB00378737}"/>
    <cellStyle name="40% - Accent2 2 2 4 5" xfId="10536" xr:uid="{0659D270-52CB-49BC-B114-E0E86B4EBE4D}"/>
    <cellStyle name="40% - Accent2 2 2 5" xfId="12520" xr:uid="{A45740AD-82B9-479F-8910-F3AF361B92A4}"/>
    <cellStyle name="40% - Accent2 2 2 5 2" xfId="14504" xr:uid="{932D18EE-99F1-4F7E-8D55-E9B147B5CD1C}"/>
    <cellStyle name="40% - Accent2 2 2 5 3" xfId="28034" xr:uid="{575B8E49-90A1-4954-936D-8AA029F19959}"/>
    <cellStyle name="40% - Accent2 2 2 6" xfId="8552" xr:uid="{612E160E-AD9C-4452-BF9C-7F2F61D2ED6D}"/>
    <cellStyle name="40% - Accent2 2 2 6 2" xfId="30101" xr:uid="{6E74DBD5-4524-4C43-9C9C-BF06A62B9AF0}"/>
    <cellStyle name="40% - Accent2 2 2 7" xfId="13263" xr:uid="{1EB07428-CCAB-45BD-8345-70D3A03E19CF}"/>
    <cellStyle name="40% - Accent2 2 2 8" xfId="18525" xr:uid="{2A6F4206-B5F2-4D03-8830-A897101B9865}"/>
    <cellStyle name="40% - Accent2 2 2 9" xfId="19268" xr:uid="{E9E35D01-216F-4F6E-930C-F9555FFE9F98}"/>
    <cellStyle name="40% - Accent2 2 3" xfId="191" xr:uid="{00000000-0005-0000-0000-0000BE000000}"/>
    <cellStyle name="40% - Accent2 2 3 10" xfId="24068" xr:uid="{7BCE0F48-853C-42A5-8F6D-4BB82304E32C}"/>
    <cellStyle name="40% - Accent2 2 3 11" xfId="6590" xr:uid="{6F4BA66A-1E7B-4638-9E36-913BD21BB961}"/>
    <cellStyle name="40% - Accent2 2 3 12" xfId="32355" xr:uid="{E2DC6650-0BD0-4B8B-9F9A-14698A0A98CD}"/>
    <cellStyle name="40% - Accent2 2 3 13" xfId="4274" xr:uid="{E95A6011-5F68-4A3D-A126-1BD5C9720929}"/>
    <cellStyle name="40% - Accent2 2 3 2" xfId="192" xr:uid="{00000000-0005-0000-0000-0000BF000000}"/>
    <cellStyle name="40% - Accent2 2 3 2 2" xfId="11758" xr:uid="{117C2E3B-E014-45F4-A489-CAA575E06A56}"/>
    <cellStyle name="40% - Accent2 2 3 2 2 2" xfId="17710" xr:uid="{3F296A9B-5094-4EA1-8722-BBCEE14A7D0C}"/>
    <cellStyle name="40% - Accent2 2 3 2 2 3" xfId="27272" xr:uid="{7F293120-A457-4434-9A43-CB287E131A58}"/>
    <cellStyle name="40% - Accent2 2 3 2 3" xfId="9774" xr:uid="{A8A3F515-87C2-406B-BF96-559DCEEC7614}"/>
    <cellStyle name="40% - Accent2 2 3 2 3 2" xfId="30108" xr:uid="{B1D75BEA-7806-40B5-A48D-3042EAC4A68A}"/>
    <cellStyle name="40% - Accent2 2 3 2 4" xfId="15726" xr:uid="{7A5C8C2B-914C-47C1-8020-E6EABCDDFF17}"/>
    <cellStyle name="40% - Accent2 2 3 2 5" xfId="21519" xr:uid="{8AF6B196-87BF-48BF-8EAC-0878E6AF89A8}"/>
    <cellStyle name="40% - Accent2 2 3 2 6" xfId="25288" xr:uid="{F439403F-5563-4147-A1B1-A136E048F772}"/>
    <cellStyle name="40% - Accent2 2 3 2 7" xfId="6964" xr:uid="{62B77B66-466C-4142-B787-6306EBB66D09}"/>
    <cellStyle name="40% - Accent2 2 3 3" xfId="10538" xr:uid="{CECE4C1F-9816-4FEA-9E98-2D77B9C86584}"/>
    <cellStyle name="40% - Accent2 2 3 3 2" xfId="16490" xr:uid="{1D9E6E4E-8E4E-411A-830A-6B2CB1773576}"/>
    <cellStyle name="40% - Accent2 2 3 3 2 2" xfId="30109" xr:uid="{98A8D9BF-30ED-4F08-A6C0-6D806EDA92E9}"/>
    <cellStyle name="40% - Accent2 2 3 3 3" xfId="21520" xr:uid="{47D789FB-81FB-4DFC-9246-717E89830232}"/>
    <cellStyle name="40% - Accent2 2 3 3 4" xfId="26052" xr:uid="{6D8691E3-4A0E-4A79-BC1F-232A1B407DA9}"/>
    <cellStyle name="40% - Accent2 2 3 4" xfId="12522" xr:uid="{51CEA762-AF60-490A-BD62-D1BC49CA5E85}"/>
    <cellStyle name="40% - Accent2 2 3 4 2" xfId="14506" xr:uid="{A22D34C8-D606-491A-951D-766375888CFA}"/>
    <cellStyle name="40% - Accent2 2 3 4 3" xfId="28036" xr:uid="{0AAEE72B-2968-4D92-AEAE-176D0EA3C857}"/>
    <cellStyle name="40% - Accent2 2 3 5" xfId="8554" xr:uid="{8F4ECF6D-BBFE-4852-947A-440A39FA542A}"/>
    <cellStyle name="40% - Accent2 2 3 5 2" xfId="30107" xr:uid="{DD0FAC31-254F-40FD-9997-076D9D1DF37C}"/>
    <cellStyle name="40% - Accent2 2 3 6" xfId="13742" xr:uid="{58D08966-BE20-4F6A-8CD0-A33E77A75893}"/>
    <cellStyle name="40% - Accent2 2 3 7" xfId="18527" xr:uid="{69C296F4-635F-41E6-BF90-715E514F04CA}"/>
    <cellStyle name="40% - Accent2 2 3 8" xfId="19747" xr:uid="{612555C3-6778-461D-A97F-56EADC79AE84}"/>
    <cellStyle name="40% - Accent2 2 3 9" xfId="21521" xr:uid="{FC25FB18-9CA2-43FE-9D62-2215726DF8AA}"/>
    <cellStyle name="40% - Accent2 2 4" xfId="193" xr:uid="{00000000-0005-0000-0000-0000C0000000}"/>
    <cellStyle name="40% - Accent2 2 4 2" xfId="11278" xr:uid="{A06FC69C-6B8D-47E8-A6F4-971A5602B7A6}"/>
    <cellStyle name="40% - Accent2 2 4 2 2" xfId="17230" xr:uid="{D49849AB-9201-468B-8496-649B913BE5BA}"/>
    <cellStyle name="40% - Accent2 2 4 2 3" xfId="26792" xr:uid="{5635F5A6-99FF-414D-97E1-CE91197F95BB}"/>
    <cellStyle name="40% - Accent2 2 4 3" xfId="9294" xr:uid="{6E6A75F9-B339-4C22-8404-4A2D71BFCFD2}"/>
    <cellStyle name="40% - Accent2 2 4 3 2" xfId="30110" xr:uid="{A5D7D4B9-AD6C-4103-AF4D-C8003A416581}"/>
    <cellStyle name="40% - Accent2 2 4 4" xfId="15246" xr:uid="{470FB2E6-26DB-4754-9DE8-0F724465328E}"/>
    <cellStyle name="40% - Accent2 2 4 5" xfId="21522" xr:uid="{7723BAC7-05FC-4EB5-9477-C06E6D19AE83}"/>
    <cellStyle name="40% - Accent2 2 4 6" xfId="24808" xr:uid="{9B560240-A5CE-4E0A-81F5-6DDD52A73900}"/>
    <cellStyle name="40% - Accent2 2 4 7" xfId="6965" xr:uid="{1554EAEA-421D-4473-B34D-6621F3EA1CF8}"/>
    <cellStyle name="40% - Accent2 2 5" xfId="194" xr:uid="{00000000-0005-0000-0000-0000C1000000}"/>
    <cellStyle name="40% - Accent2 2 5 2" xfId="195" xr:uid="{00000000-0005-0000-0000-0000C2000000}"/>
    <cellStyle name="40% - Accent2 2 5 2 2" xfId="30111" xr:uid="{F66FB66C-A57D-4207-8FF4-2B8D94D43F49}"/>
    <cellStyle name="40% - Accent2 2 5 2 3" xfId="10535" xr:uid="{E2DE7637-8D9C-4343-89E7-91B391887361}"/>
    <cellStyle name="40% - Accent2 2 5 3" xfId="16487" xr:uid="{5CA4FC44-30DD-4DD1-B20F-EC2A9E796ACD}"/>
    <cellStyle name="40% - Accent2 2 5 4" xfId="21523" xr:uid="{716B3813-7111-4BF6-AB99-D376E0748B6D}"/>
    <cellStyle name="40% - Accent2 2 5 5" xfId="26049" xr:uid="{420AE52C-1C60-4422-B46A-388DF3D3E373}"/>
    <cellStyle name="40% - Accent2 2 5 6" xfId="6966" xr:uid="{6BAA753A-1539-4868-8A42-C3C9D0E2A39E}"/>
    <cellStyle name="40% - Accent2 2 6" xfId="6967" xr:uid="{6DAFEE3B-00AB-40F4-AC60-D194D0711783}"/>
    <cellStyle name="40% - Accent2 2 6 2" xfId="12519" xr:uid="{344A845F-5C7F-4307-878E-195C8604A1A6}"/>
    <cellStyle name="40% - Accent2 2 6 3" xfId="14503" xr:uid="{308C0D93-2260-4B32-8BCE-88BDDD482636}"/>
    <cellStyle name="40% - Accent2 2 6 4" xfId="28033" xr:uid="{F6328348-D870-436B-8080-7B6850D50907}"/>
    <cellStyle name="40% - Accent2 2 7" xfId="8551" xr:uid="{3CEBF10F-C218-48F7-B015-38971B554246}"/>
    <cellStyle name="40% - Accent2 2 7 2" xfId="30100" xr:uid="{58DFD8DC-107A-4928-A9C4-58C923614924}"/>
    <cellStyle name="40% - Accent2 2 8" xfId="13262" xr:uid="{9262BF6A-E3D5-4F27-A760-521AE9E58C77}"/>
    <cellStyle name="40% - Accent2 2 9" xfId="18524" xr:uid="{68536FFF-BCA9-4190-AF17-44516004F9F2}"/>
    <cellStyle name="40% - Accent2 20" xfId="4275" xr:uid="{B14F2936-0C4A-4141-9ED1-C451C2D7874E}"/>
    <cellStyle name="40% - Accent2 20 10" xfId="21524" xr:uid="{392BECBB-60E9-4F78-A9B1-081502A10633}"/>
    <cellStyle name="40% - Accent2 20 11" xfId="24069" xr:uid="{C88735C0-7AED-4CCF-8DB1-AD371FDA2565}"/>
    <cellStyle name="40% - Accent2 20 12" xfId="6112" xr:uid="{14C96D51-64B8-4509-9B3F-60B2278E1E3F}"/>
    <cellStyle name="40% - Accent2 20 13" xfId="32356" xr:uid="{742BCA5F-218F-429B-81D3-7CEB2687CE63}"/>
    <cellStyle name="40% - Accent2 20 2" xfId="4276" xr:uid="{180CFFA9-BA08-49AD-91F7-7D5326DF99EC}"/>
    <cellStyle name="40% - Accent2 20 2 10" xfId="24070" xr:uid="{F17C9068-1CF4-402A-8618-225792630CC8}"/>
    <cellStyle name="40% - Accent2 20 2 11" xfId="6591" xr:uid="{D8452A14-20B3-4880-9866-1440B4C1D501}"/>
    <cellStyle name="40% - Accent2 20 2 12" xfId="32357" xr:uid="{534E9F1A-2C8D-4A84-8EAE-7D017BC71E1D}"/>
    <cellStyle name="40% - Accent2 20 2 2" xfId="9775" xr:uid="{12BD9833-8BFD-410F-A38F-9C2B618D3D65}"/>
    <cellStyle name="40% - Accent2 20 2 2 2" xfId="11759" xr:uid="{9E081C8B-D5DA-462C-A2B3-67F0339BED2D}"/>
    <cellStyle name="40% - Accent2 20 2 2 2 2" xfId="17711" xr:uid="{8219D5E4-721A-4121-B06B-56C42E6823F1}"/>
    <cellStyle name="40% - Accent2 20 2 2 2 3" xfId="27273" xr:uid="{C06834B3-FC6D-4DB1-A0B3-DB478DC8C6EB}"/>
    <cellStyle name="40% - Accent2 20 2 2 3" xfId="15727" xr:uid="{7D2CBD52-33E9-42B1-BB12-BDAB8906F445}"/>
    <cellStyle name="40% - Accent2 20 2 2 3 2" xfId="30114" xr:uid="{EA9D59B0-632D-4587-901A-9C110B69D5EF}"/>
    <cellStyle name="40% - Accent2 20 2 2 4" xfId="21525" xr:uid="{358D98CF-E1EE-4BFA-8966-BD42353112F4}"/>
    <cellStyle name="40% - Accent2 20 2 2 5" xfId="25289" xr:uid="{96CF7629-DC4D-4EA6-A843-0D677D4F19B8}"/>
    <cellStyle name="40% - Accent2 20 2 3" xfId="10540" xr:uid="{567E5B64-8E33-43EF-844A-B4B86DF87D6B}"/>
    <cellStyle name="40% - Accent2 20 2 3 2" xfId="16492" xr:uid="{2C969CDA-C6E7-4B74-AAFC-F185506696F9}"/>
    <cellStyle name="40% - Accent2 20 2 3 2 2" xfId="30115" xr:uid="{2C13629E-6940-4E88-BBD2-B9200DC5CF9D}"/>
    <cellStyle name="40% - Accent2 20 2 3 3" xfId="21526" xr:uid="{45BDB6DA-0242-4BC9-BA8B-C184FF072C68}"/>
    <cellStyle name="40% - Accent2 20 2 3 4" xfId="26054" xr:uid="{155B5C99-8619-4A97-AC46-5CF452C945C5}"/>
    <cellStyle name="40% - Accent2 20 2 4" xfId="12524" xr:uid="{FE7923DD-92DE-4751-A54F-EF30F91EF67B}"/>
    <cellStyle name="40% - Accent2 20 2 4 2" xfId="14508" xr:uid="{1D3BF11A-0662-42F5-950F-3196D2F81E77}"/>
    <cellStyle name="40% - Accent2 20 2 4 3" xfId="28038" xr:uid="{AD550421-E89C-4F99-8BC2-03415D75FBC3}"/>
    <cellStyle name="40% - Accent2 20 2 5" xfId="8556" xr:uid="{A21DD6B8-A2A3-4671-BA4C-29D8CD31D8DB}"/>
    <cellStyle name="40% - Accent2 20 2 5 2" xfId="30113" xr:uid="{D4C4DB8F-BAB9-4A63-B840-004F4434468C}"/>
    <cellStyle name="40% - Accent2 20 2 6" xfId="13743" xr:uid="{F9497FCB-DE82-40EB-8D97-E4B74F487A6A}"/>
    <cellStyle name="40% - Accent2 20 2 7" xfId="18529" xr:uid="{A7A254ED-2ABF-4699-9AB7-6A789E8C4838}"/>
    <cellStyle name="40% - Accent2 20 2 8" xfId="19748" xr:uid="{CC46D568-40C1-4BA9-8EC2-0AA436527677}"/>
    <cellStyle name="40% - Accent2 20 2 9" xfId="21527" xr:uid="{D1BA66DE-F234-4DFA-A565-5D55DFCBB7BB}"/>
    <cellStyle name="40% - Accent2 20 3" xfId="9296" xr:uid="{66085DB0-04E1-4CA1-BC32-8B7AF2964B4F}"/>
    <cellStyle name="40% - Accent2 20 3 2" xfId="11280" xr:uid="{05C9285D-E91F-4FDE-95BA-AF66622FE263}"/>
    <cellStyle name="40% - Accent2 20 3 2 2" xfId="17232" xr:uid="{CD7C4B39-9425-4E06-AC89-F42AF65CFAD4}"/>
    <cellStyle name="40% - Accent2 20 3 2 3" xfId="26794" xr:uid="{C870B3B8-5620-45FA-AB5B-A60A364FF36A}"/>
    <cellStyle name="40% - Accent2 20 3 3" xfId="15248" xr:uid="{3E886833-6980-4C81-AC95-99F7CBFE7182}"/>
    <cellStyle name="40% - Accent2 20 3 3 2" xfId="30116" xr:uid="{A4DF93D4-BBF6-43A9-8E8B-7FC98F987625}"/>
    <cellStyle name="40% - Accent2 20 3 4" xfId="21528" xr:uid="{2EAAE1FC-D7EA-4077-9C35-3B17AE6E1CAA}"/>
    <cellStyle name="40% - Accent2 20 3 5" xfId="24810" xr:uid="{D45217A6-A00B-4F29-8275-C7AA8333397C}"/>
    <cellStyle name="40% - Accent2 20 4" xfId="10539" xr:uid="{74DBDCEB-622A-4C00-BCCB-F5C67E666D8B}"/>
    <cellStyle name="40% - Accent2 20 4 2" xfId="16491" xr:uid="{03618B1E-3290-481E-A17D-9DF5DC9406A1}"/>
    <cellStyle name="40% - Accent2 20 4 2 2" xfId="30117" xr:uid="{4E2A46FE-DC0E-47D4-BDB7-4163CEFFBE37}"/>
    <cellStyle name="40% - Accent2 20 4 3" xfId="21529" xr:uid="{C9AC8407-9F95-4A08-BF96-289BB7068D28}"/>
    <cellStyle name="40% - Accent2 20 4 4" xfId="26053" xr:uid="{8B1835AA-0125-4503-9A43-8FAB045A8563}"/>
    <cellStyle name="40% - Accent2 20 5" xfId="12523" xr:uid="{6E32B9CA-DE14-4041-BAE6-8E90D4F475D8}"/>
    <cellStyle name="40% - Accent2 20 5 2" xfId="14507" xr:uid="{5BC53932-7721-487E-85BD-AA3C84ACEE70}"/>
    <cellStyle name="40% - Accent2 20 5 3" xfId="28037" xr:uid="{4CDD5A2A-1D9D-4444-93E4-4103F8ABBDE1}"/>
    <cellStyle name="40% - Accent2 20 6" xfId="8555" xr:uid="{C68B48C6-4C31-4A3A-9E31-8D176C4902D4}"/>
    <cellStyle name="40% - Accent2 20 6 2" xfId="30112" xr:uid="{B68C3DCB-DEF9-4CD8-AD01-0F9E23DACDE5}"/>
    <cellStyle name="40% - Accent2 20 7" xfId="13264" xr:uid="{65284D3C-5D6B-4218-A891-6C31CE49451B}"/>
    <cellStyle name="40% - Accent2 20 8" xfId="18528" xr:uid="{92EDC868-3054-488E-8871-1774B74612B3}"/>
    <cellStyle name="40% - Accent2 20 9" xfId="19269" xr:uid="{C8CB66A3-E354-48C9-81E8-033A9D750687}"/>
    <cellStyle name="40% - Accent2 21" xfId="4277" xr:uid="{D8FC0DC6-A70C-4BE9-B529-1A3EFB73E452}"/>
    <cellStyle name="40% - Accent2 21 10" xfId="21530" xr:uid="{924A9C0D-74E6-4763-AB6D-ED264EC89DED}"/>
    <cellStyle name="40% - Accent2 21 11" xfId="24071" xr:uid="{A2D029B4-4BF9-4B21-AE2A-8CFD392C4531}"/>
    <cellStyle name="40% - Accent2 21 12" xfId="6113" xr:uid="{E944D0DF-EAA1-4D54-AA35-4F20443CC257}"/>
    <cellStyle name="40% - Accent2 21 13" xfId="32358" xr:uid="{BDE4D38E-C3C6-45DA-8642-C7EFEB7ECF8A}"/>
    <cellStyle name="40% - Accent2 21 2" xfId="4278" xr:uid="{351B4CE4-0020-46A7-AD17-AF167AF1A82A}"/>
    <cellStyle name="40% - Accent2 21 2 10" xfId="24072" xr:uid="{18A40612-6346-4789-BACE-D014402E91C1}"/>
    <cellStyle name="40% - Accent2 21 2 11" xfId="6592" xr:uid="{045785B2-BF32-4E6E-8DBF-55D6BB1028F6}"/>
    <cellStyle name="40% - Accent2 21 2 12" xfId="32359" xr:uid="{E9BA7F37-9E0A-47F1-9E42-10999ACDE6E3}"/>
    <cellStyle name="40% - Accent2 21 2 2" xfId="9776" xr:uid="{2F0918E2-F4D1-4B16-82A7-0971EE95DC5B}"/>
    <cellStyle name="40% - Accent2 21 2 2 2" xfId="11760" xr:uid="{B520ADE3-3459-4D25-A44A-7C4C3B666153}"/>
    <cellStyle name="40% - Accent2 21 2 2 2 2" xfId="17712" xr:uid="{F019C13C-9978-49C9-AABC-8C9C8EFF6F4A}"/>
    <cellStyle name="40% - Accent2 21 2 2 2 3" xfId="27274" xr:uid="{F59DA7CC-E83D-4B8D-9BAF-7C77706D3A74}"/>
    <cellStyle name="40% - Accent2 21 2 2 3" xfId="15728" xr:uid="{FEC4A6E6-E894-4FB8-A0DA-8CDEEBE49A2E}"/>
    <cellStyle name="40% - Accent2 21 2 2 3 2" xfId="30120" xr:uid="{91E0D462-7A1E-4A9C-96A1-A29B02F9477C}"/>
    <cellStyle name="40% - Accent2 21 2 2 4" xfId="21531" xr:uid="{717FD06F-FD2F-401D-AEEB-EA21941C0934}"/>
    <cellStyle name="40% - Accent2 21 2 2 5" xfId="25290" xr:uid="{84B19C98-ED88-4923-84C4-F9780B39FE15}"/>
    <cellStyle name="40% - Accent2 21 2 3" xfId="10542" xr:uid="{A345CD82-155C-4F76-8538-62EFB8A9B28A}"/>
    <cellStyle name="40% - Accent2 21 2 3 2" xfId="16494" xr:uid="{E1E4C49F-DAA7-4FBE-AC6B-F19F1FC7A996}"/>
    <cellStyle name="40% - Accent2 21 2 3 2 2" xfId="30121" xr:uid="{B2D6C571-D3BB-41F6-83DC-0829A76CC46D}"/>
    <cellStyle name="40% - Accent2 21 2 3 3" xfId="21532" xr:uid="{0E429E8B-14A6-4BE3-957F-802B2EDC9800}"/>
    <cellStyle name="40% - Accent2 21 2 3 4" xfId="26056" xr:uid="{B13280CA-38DE-4B7D-BE66-69A20CCA0641}"/>
    <cellStyle name="40% - Accent2 21 2 4" xfId="12526" xr:uid="{8F780F5A-86DF-4F4E-A8C2-2620F2C72F0F}"/>
    <cellStyle name="40% - Accent2 21 2 4 2" xfId="14510" xr:uid="{331F6664-145D-4BE6-B0D8-4BA352F7155B}"/>
    <cellStyle name="40% - Accent2 21 2 4 3" xfId="28040" xr:uid="{139C9B27-8034-46AE-B3B6-20F3977F7BF9}"/>
    <cellStyle name="40% - Accent2 21 2 5" xfId="8558" xr:uid="{A21146F5-5EB5-48FC-AD2C-A7E5CA0BBF9C}"/>
    <cellStyle name="40% - Accent2 21 2 5 2" xfId="30119" xr:uid="{7C44C00B-1AA0-4685-9B17-604F9DD0C5CB}"/>
    <cellStyle name="40% - Accent2 21 2 6" xfId="13744" xr:uid="{34061E36-F534-4D97-A082-ED9C1591D6B9}"/>
    <cellStyle name="40% - Accent2 21 2 7" xfId="18531" xr:uid="{8608BC44-D472-49D7-B85B-BB92D9E5D038}"/>
    <cellStyle name="40% - Accent2 21 2 8" xfId="19749" xr:uid="{5AA8034A-D497-4991-A293-95A8CE44BCC1}"/>
    <cellStyle name="40% - Accent2 21 2 9" xfId="21533" xr:uid="{68F90161-6CDF-4B5E-A37D-53B14A348619}"/>
    <cellStyle name="40% - Accent2 21 3" xfId="9297" xr:uid="{21BF9B06-0EFB-46B1-8118-DDD52A63C668}"/>
    <cellStyle name="40% - Accent2 21 3 2" xfId="11281" xr:uid="{5B8BB7EB-7BBE-4594-83DD-9A9B04DD45BE}"/>
    <cellStyle name="40% - Accent2 21 3 2 2" xfId="17233" xr:uid="{14BFF5D4-8E1D-4E3B-BC19-E0AC4B3FE1A0}"/>
    <cellStyle name="40% - Accent2 21 3 2 3" xfId="26795" xr:uid="{65188668-D1AD-4637-A1D8-E89C9967862D}"/>
    <cellStyle name="40% - Accent2 21 3 3" xfId="15249" xr:uid="{B62A5EBC-2C77-4D3D-B0D8-52DF148CBDC1}"/>
    <cellStyle name="40% - Accent2 21 3 3 2" xfId="30122" xr:uid="{E9D02F2E-4D36-4DE7-8F05-A689D996C1E8}"/>
    <cellStyle name="40% - Accent2 21 3 4" xfId="21534" xr:uid="{E33E70B7-A371-4A51-B9A5-D21711FC722B}"/>
    <cellStyle name="40% - Accent2 21 3 5" xfId="24811" xr:uid="{029CAAF3-ACF4-4A32-97A8-107550474D63}"/>
    <cellStyle name="40% - Accent2 21 4" xfId="10541" xr:uid="{C8EDD75A-DA9D-42DE-AEF8-B9B3BBF0164B}"/>
    <cellStyle name="40% - Accent2 21 4 2" xfId="16493" xr:uid="{E364FC2C-A4B1-484C-8FE1-8AF47DDB1880}"/>
    <cellStyle name="40% - Accent2 21 4 2 2" xfId="30123" xr:uid="{AEBB36D2-506F-45E0-A35C-6223C633F4C2}"/>
    <cellStyle name="40% - Accent2 21 4 3" xfId="21535" xr:uid="{8ACAF761-56D2-4C50-9994-CFECC88EE5C5}"/>
    <cellStyle name="40% - Accent2 21 4 4" xfId="26055" xr:uid="{F51A6F69-E22B-49C3-8F0A-CA2D36C3960F}"/>
    <cellStyle name="40% - Accent2 21 5" xfId="12525" xr:uid="{D81472B2-5781-4517-A98B-B4B8AF043D82}"/>
    <cellStyle name="40% - Accent2 21 5 2" xfId="14509" xr:uid="{718CA74E-1C40-4E38-9A3E-380713A32EEF}"/>
    <cellStyle name="40% - Accent2 21 5 3" xfId="28039" xr:uid="{2666B553-E27F-43E5-A477-48A27F92640B}"/>
    <cellStyle name="40% - Accent2 21 6" xfId="8557" xr:uid="{ECB1AFCC-4280-4866-9A54-FFB5AE4763E6}"/>
    <cellStyle name="40% - Accent2 21 6 2" xfId="30118" xr:uid="{1E82F409-34CF-4D35-A484-895ADBB24273}"/>
    <cellStyle name="40% - Accent2 21 7" xfId="13265" xr:uid="{4976609C-D138-4B70-B757-09E3945FD4AD}"/>
    <cellStyle name="40% - Accent2 21 8" xfId="18530" xr:uid="{9D1C468C-E030-44CE-B1F0-7B3CEF644645}"/>
    <cellStyle name="40% - Accent2 21 9" xfId="19270" xr:uid="{FDD3DB55-7FEC-4387-97C7-6BEF5FAEF6AA}"/>
    <cellStyle name="40% - Accent2 22" xfId="4279" xr:uid="{B556EF02-3302-41F9-8FC0-FD7BC37DAA8A}"/>
    <cellStyle name="40% - Accent2 22 10" xfId="21536" xr:uid="{90B8B0ED-36A0-465C-81DA-4C4645E03208}"/>
    <cellStyle name="40% - Accent2 22 11" xfId="24073" xr:uid="{6C87CEE3-510F-43E3-B46D-61B537103A84}"/>
    <cellStyle name="40% - Accent2 22 12" xfId="6114" xr:uid="{ACC82B2B-02C2-4C85-8A58-94BE4ADD178F}"/>
    <cellStyle name="40% - Accent2 22 13" xfId="32360" xr:uid="{22831A42-0068-478E-83A5-324C8DC722F5}"/>
    <cellStyle name="40% - Accent2 22 2" xfId="4280" xr:uid="{474EC99C-AF6D-46CC-8950-D5D51C1038F8}"/>
    <cellStyle name="40% - Accent2 22 2 10" xfId="24074" xr:uid="{BC009A80-8389-4E0F-82A3-AD40609A29A8}"/>
    <cellStyle name="40% - Accent2 22 2 11" xfId="6593" xr:uid="{B87CC7B0-3EAD-4F10-A72A-9CD62BE54912}"/>
    <cellStyle name="40% - Accent2 22 2 12" xfId="32361" xr:uid="{0CACC17D-DF6E-4110-ADF3-6BF187B89204}"/>
    <cellStyle name="40% - Accent2 22 2 2" xfId="9777" xr:uid="{9955D697-0400-49B9-B1CE-69749B96E88E}"/>
    <cellStyle name="40% - Accent2 22 2 2 2" xfId="11761" xr:uid="{D05CD3FC-5C41-402B-918C-107EEDE7A82F}"/>
    <cellStyle name="40% - Accent2 22 2 2 2 2" xfId="17713" xr:uid="{42E1F953-12DD-4341-8253-3B73DFFA370F}"/>
    <cellStyle name="40% - Accent2 22 2 2 2 3" xfId="27275" xr:uid="{053B7E54-C72A-4FBB-9320-5396B4DF277B}"/>
    <cellStyle name="40% - Accent2 22 2 2 3" xfId="15729" xr:uid="{C538F8C3-466E-45C3-8D40-1450638BD271}"/>
    <cellStyle name="40% - Accent2 22 2 2 3 2" xfId="30126" xr:uid="{AC760260-F439-4F57-ACD7-A858B2B8088C}"/>
    <cellStyle name="40% - Accent2 22 2 2 4" xfId="21537" xr:uid="{4070C1C3-0530-4CFC-A4D5-7A6CD5C7EE3B}"/>
    <cellStyle name="40% - Accent2 22 2 2 5" xfId="25291" xr:uid="{6938C88C-D47A-4CFB-9007-2EEF60A980FE}"/>
    <cellStyle name="40% - Accent2 22 2 3" xfId="10544" xr:uid="{5733A6AB-4A27-4E8D-BF17-25C1E129E0AA}"/>
    <cellStyle name="40% - Accent2 22 2 3 2" xfId="16496" xr:uid="{077F6645-FD6D-46A5-9DD6-A08E6CCE4F25}"/>
    <cellStyle name="40% - Accent2 22 2 3 2 2" xfId="30127" xr:uid="{5C77737C-D1C8-4794-BB04-F885811C45EC}"/>
    <cellStyle name="40% - Accent2 22 2 3 3" xfId="21538" xr:uid="{EF3CA765-C95B-46C1-ABD9-F5D6C9885876}"/>
    <cellStyle name="40% - Accent2 22 2 3 4" xfId="26058" xr:uid="{CB02CCE9-6E4B-4D6A-8F42-C66E7A6C1193}"/>
    <cellStyle name="40% - Accent2 22 2 4" xfId="12528" xr:uid="{35BA4CAB-DABB-47F6-9E1D-BD295055197E}"/>
    <cellStyle name="40% - Accent2 22 2 4 2" xfId="14512" xr:uid="{91DACF94-497D-4A40-9F24-9E2B1A85059B}"/>
    <cellStyle name="40% - Accent2 22 2 4 3" xfId="28042" xr:uid="{3C868A1F-107F-4E80-A49D-BBDDCAF3F4A4}"/>
    <cellStyle name="40% - Accent2 22 2 5" xfId="8560" xr:uid="{1A5738DD-A527-468F-8D80-2016BED4077A}"/>
    <cellStyle name="40% - Accent2 22 2 5 2" xfId="30125" xr:uid="{DB298918-E546-4014-A923-48401618F4F9}"/>
    <cellStyle name="40% - Accent2 22 2 6" xfId="13745" xr:uid="{0E557FA2-CE52-4690-8752-5091E952A30A}"/>
    <cellStyle name="40% - Accent2 22 2 7" xfId="18533" xr:uid="{DEDE6DBB-FCE3-4A47-B5D7-188342041FBA}"/>
    <cellStyle name="40% - Accent2 22 2 8" xfId="19750" xr:uid="{5950274D-A4B0-467D-AAC4-1667F5421918}"/>
    <cellStyle name="40% - Accent2 22 2 9" xfId="21539" xr:uid="{6D7695EA-443D-4177-BD45-38C6920EBC09}"/>
    <cellStyle name="40% - Accent2 22 3" xfId="9298" xr:uid="{6ABBD2AE-158C-44E7-BEF6-FF887B01AAD0}"/>
    <cellStyle name="40% - Accent2 22 3 2" xfId="11282" xr:uid="{4BA70B86-0EEE-4367-AF7E-F093CBC5825F}"/>
    <cellStyle name="40% - Accent2 22 3 2 2" xfId="17234" xr:uid="{8D635896-1708-45BA-8FDC-D24561FB9F57}"/>
    <cellStyle name="40% - Accent2 22 3 2 3" xfId="26796" xr:uid="{F3188D6D-7A30-4FC5-99E9-EC9451D4C1B1}"/>
    <cellStyle name="40% - Accent2 22 3 3" xfId="15250" xr:uid="{4B9EBBE2-DBEE-43C0-8628-CD35B6541561}"/>
    <cellStyle name="40% - Accent2 22 3 3 2" xfId="30128" xr:uid="{880166E6-363A-4813-A2CB-D886DC788DF7}"/>
    <cellStyle name="40% - Accent2 22 3 4" xfId="21540" xr:uid="{A8C0ABA5-D4C5-4B76-8C8C-1270A829B0BF}"/>
    <cellStyle name="40% - Accent2 22 3 5" xfId="24812" xr:uid="{D9C8E885-33E0-4A26-A15D-067190970702}"/>
    <cellStyle name="40% - Accent2 22 4" xfId="10543" xr:uid="{9408B0DD-D860-402B-AB37-38100CC8735D}"/>
    <cellStyle name="40% - Accent2 22 4 2" xfId="16495" xr:uid="{58D1E70B-39A5-41D5-BC20-709D711008DC}"/>
    <cellStyle name="40% - Accent2 22 4 2 2" xfId="30129" xr:uid="{9C4A29B9-4BA7-46F8-8E7C-CBDABBA5290F}"/>
    <cellStyle name="40% - Accent2 22 4 3" xfId="21541" xr:uid="{D0468543-F5A3-4D29-AB12-A6BAC9E7B953}"/>
    <cellStyle name="40% - Accent2 22 4 4" xfId="26057" xr:uid="{ED7043CA-8599-4FD1-B695-862978C3B1F9}"/>
    <cellStyle name="40% - Accent2 22 5" xfId="12527" xr:uid="{34CE257D-E68C-4D5B-9BD8-52D1900E1EDE}"/>
    <cellStyle name="40% - Accent2 22 5 2" xfId="14511" xr:uid="{AA403DA5-07CB-4B18-80FF-560CE9F4FFF2}"/>
    <cellStyle name="40% - Accent2 22 5 3" xfId="28041" xr:uid="{D68713B7-B3A2-4A99-9161-7699984487F3}"/>
    <cellStyle name="40% - Accent2 22 6" xfId="8559" xr:uid="{57848D0F-A88C-432C-95A3-0BFCD2C30CD6}"/>
    <cellStyle name="40% - Accent2 22 6 2" xfId="30124" xr:uid="{D3F54830-57C1-4E1C-8CDB-CCD18043B6ED}"/>
    <cellStyle name="40% - Accent2 22 7" xfId="13266" xr:uid="{EDCB6887-A439-467F-9C14-DA088FB12030}"/>
    <cellStyle name="40% - Accent2 22 8" xfId="18532" xr:uid="{53EBB056-01F5-4B75-A851-885666A978FB}"/>
    <cellStyle name="40% - Accent2 22 9" xfId="19271" xr:uid="{4F9D950B-902B-41A7-9CEA-4C9717625040}"/>
    <cellStyle name="40% - Accent2 23" xfId="4281" xr:uid="{9372CBDF-9880-4260-B93A-8E9ECEE75337}"/>
    <cellStyle name="40% - Accent2 24" xfId="4282" xr:uid="{43A96CAB-BFC7-4881-86EC-FE24B238ED59}"/>
    <cellStyle name="40% - Accent2 24 10" xfId="21542" xr:uid="{C52F3080-3D5A-4F1A-B088-BEE50E5554D3}"/>
    <cellStyle name="40% - Accent2 24 11" xfId="24075" xr:uid="{C145994E-5BE7-4C3E-9E3E-31FE50E04EA1}"/>
    <cellStyle name="40% - Accent2 24 12" xfId="6115" xr:uid="{F81FFB77-561A-40EC-8587-8A1AEFD2DBA0}"/>
    <cellStyle name="40% - Accent2 24 13" xfId="32362" xr:uid="{4744EA68-84BC-4035-8EF3-6D5368476865}"/>
    <cellStyle name="40% - Accent2 24 2" xfId="4283" xr:uid="{CB37DCEB-D66C-4E70-86B0-D43B5F89B7EC}"/>
    <cellStyle name="40% - Accent2 24 2 10" xfId="24076" xr:uid="{FB584D98-B96B-44D8-B1B2-FA66009F870A}"/>
    <cellStyle name="40% - Accent2 24 2 11" xfId="6594" xr:uid="{3C355851-8E99-4FDA-A392-16A9BE13E0FA}"/>
    <cellStyle name="40% - Accent2 24 2 12" xfId="32363" xr:uid="{B0F469CC-DAAE-40DA-86CD-748FAEA7C003}"/>
    <cellStyle name="40% - Accent2 24 2 2" xfId="9778" xr:uid="{16311919-D433-4BD9-9B8B-8B064DB4E202}"/>
    <cellStyle name="40% - Accent2 24 2 2 2" xfId="11762" xr:uid="{0E105A29-6C1C-4AAD-AC23-8CA7B859BDD2}"/>
    <cellStyle name="40% - Accent2 24 2 2 2 2" xfId="17714" xr:uid="{4C0CC54C-6CA8-4385-B93A-6EB87930AC25}"/>
    <cellStyle name="40% - Accent2 24 2 2 2 3" xfId="27276" xr:uid="{52E92644-18FF-4369-8C6F-183643740DBF}"/>
    <cellStyle name="40% - Accent2 24 2 2 3" xfId="15730" xr:uid="{37873049-358E-47C7-A763-CBC3ABC30857}"/>
    <cellStyle name="40% - Accent2 24 2 2 3 2" xfId="30132" xr:uid="{00A69D5E-31D5-43FD-92DA-5CEF1DC4DFE4}"/>
    <cellStyle name="40% - Accent2 24 2 2 4" xfId="21543" xr:uid="{464F0990-EE2D-4363-8B84-C13E6CE9AE38}"/>
    <cellStyle name="40% - Accent2 24 2 2 5" xfId="25292" xr:uid="{ADD98F4A-88EE-4DA4-81C6-25CCC88328E4}"/>
    <cellStyle name="40% - Accent2 24 2 3" xfId="10546" xr:uid="{5BE0FB2D-430F-4EDE-A476-C8FC9ED22E17}"/>
    <cellStyle name="40% - Accent2 24 2 3 2" xfId="16498" xr:uid="{0B977DD0-1742-4214-AEB6-75BFECF4BEF9}"/>
    <cellStyle name="40% - Accent2 24 2 3 2 2" xfId="30133" xr:uid="{799F7DB9-C68E-4B28-8D1A-0DA1AC9C8F53}"/>
    <cellStyle name="40% - Accent2 24 2 3 3" xfId="21544" xr:uid="{2D2C33C3-EC90-4B95-9BA1-3273AFAFA41E}"/>
    <cellStyle name="40% - Accent2 24 2 3 4" xfId="26060" xr:uid="{DE66B8E3-570D-45AD-AE46-2EEAC547AA9F}"/>
    <cellStyle name="40% - Accent2 24 2 4" xfId="12530" xr:uid="{9077C432-D7EA-42BA-9F5F-E55B4BD85961}"/>
    <cellStyle name="40% - Accent2 24 2 4 2" xfId="14514" xr:uid="{D9BB290E-8AA3-4B98-ADB8-E455E11CECA9}"/>
    <cellStyle name="40% - Accent2 24 2 4 3" xfId="28044" xr:uid="{DACF4505-AE77-45CE-83F9-1D97C7A80254}"/>
    <cellStyle name="40% - Accent2 24 2 5" xfId="8562" xr:uid="{2EE5C3CC-E17F-4AF9-BFE7-89B5924170AC}"/>
    <cellStyle name="40% - Accent2 24 2 5 2" xfId="30131" xr:uid="{64D3CB22-DC07-438F-AE05-B2FEE9437EDF}"/>
    <cellStyle name="40% - Accent2 24 2 6" xfId="13746" xr:uid="{EC22753C-68C2-4000-AB05-C2BB355A822B}"/>
    <cellStyle name="40% - Accent2 24 2 7" xfId="18535" xr:uid="{0E7698C8-39C6-4118-B7C7-D46CEF63CE95}"/>
    <cellStyle name="40% - Accent2 24 2 8" xfId="19751" xr:uid="{3D62598A-ABA8-413A-A9FF-B02FF74D412B}"/>
    <cellStyle name="40% - Accent2 24 2 9" xfId="21545" xr:uid="{D80DE2DF-7276-4A84-AA1C-092FA6D64789}"/>
    <cellStyle name="40% - Accent2 24 3" xfId="9299" xr:uid="{550C3082-CFD2-4F1A-9E2F-54BEF872191D}"/>
    <cellStyle name="40% - Accent2 24 3 2" xfId="11283" xr:uid="{83D343C5-F572-4A61-BC99-4E3AA5C82A06}"/>
    <cellStyle name="40% - Accent2 24 3 2 2" xfId="17235" xr:uid="{EB9438D9-C83D-4594-B012-19C96ACC3447}"/>
    <cellStyle name="40% - Accent2 24 3 2 3" xfId="26797" xr:uid="{E5F19534-5926-4269-B9DA-15F55A9729A2}"/>
    <cellStyle name="40% - Accent2 24 3 3" xfId="15251" xr:uid="{9A04C354-3971-4CE0-A1EC-910F1DA492EE}"/>
    <cellStyle name="40% - Accent2 24 3 3 2" xfId="30134" xr:uid="{130CE52A-8BA2-4FBD-B705-F3313A95E8CF}"/>
    <cellStyle name="40% - Accent2 24 3 4" xfId="21546" xr:uid="{ED766451-9603-44B3-8E91-FF5D353374DB}"/>
    <cellStyle name="40% - Accent2 24 3 5" xfId="24813" xr:uid="{89B74047-6D27-43D2-BA45-40629D2A095A}"/>
    <cellStyle name="40% - Accent2 24 4" xfId="10545" xr:uid="{1CB80E80-D34F-4307-9D44-206999B15C20}"/>
    <cellStyle name="40% - Accent2 24 4 2" xfId="16497" xr:uid="{DB95BD2A-38A8-4C21-83BF-61E40201B59D}"/>
    <cellStyle name="40% - Accent2 24 4 2 2" xfId="30135" xr:uid="{75854D76-420E-4F61-A93C-665585A9478E}"/>
    <cellStyle name="40% - Accent2 24 4 3" xfId="21547" xr:uid="{D0BDB70D-287A-4457-8A81-239E99D2ED19}"/>
    <cellStyle name="40% - Accent2 24 4 4" xfId="26059" xr:uid="{89078DB9-4559-466D-8A0A-FD963391AD2E}"/>
    <cellStyle name="40% - Accent2 24 5" xfId="12529" xr:uid="{7696A92C-3331-447C-82B6-36ADEBAC1C0F}"/>
    <cellStyle name="40% - Accent2 24 5 2" xfId="14513" xr:uid="{908200D3-0349-4D4D-8E1F-8578EAE01476}"/>
    <cellStyle name="40% - Accent2 24 5 3" xfId="28043" xr:uid="{161AD1ED-D0D3-4929-ADDD-29F4DED2498A}"/>
    <cellStyle name="40% - Accent2 24 6" xfId="8561" xr:uid="{2708B4BF-DACF-45BB-A032-8CD85867800C}"/>
    <cellStyle name="40% - Accent2 24 6 2" xfId="30130" xr:uid="{9DABBD41-0BD2-4F55-B353-AB312BB76873}"/>
    <cellStyle name="40% - Accent2 24 7" xfId="13267" xr:uid="{930F00CE-0BD0-4B1F-9489-10DB4FB07CC2}"/>
    <cellStyle name="40% - Accent2 24 8" xfId="18534" xr:uid="{5156654E-7F72-439C-9722-4FE207F3FBEA}"/>
    <cellStyle name="40% - Accent2 24 9" xfId="19272" xr:uid="{455F5624-3794-4916-9DBB-98106B21FB9B}"/>
    <cellStyle name="40% - Accent2 25" xfId="4284" xr:uid="{C9BF9B9C-E115-476E-8F48-418436F2C837}"/>
    <cellStyle name="40% - Accent2 25 10" xfId="21548" xr:uid="{E10CC824-2D37-4680-AAD5-27EF42B3C64D}"/>
    <cellStyle name="40% - Accent2 25 11" xfId="24077" xr:uid="{9FD6518B-0CCA-486C-A154-FCB9512B83D8}"/>
    <cellStyle name="40% - Accent2 25 12" xfId="6116" xr:uid="{E9E1ADE8-8B6B-4CB6-81F1-06E33601FF0B}"/>
    <cellStyle name="40% - Accent2 25 13" xfId="32364" xr:uid="{58FCD642-70BE-443F-9E65-9E21B2AFCA90}"/>
    <cellStyle name="40% - Accent2 25 2" xfId="4285" xr:uid="{6098AD01-E833-4965-9AB1-EDDFDA62A4CD}"/>
    <cellStyle name="40% - Accent2 25 2 10" xfId="24078" xr:uid="{3C3D0ADB-9FA7-4C06-B7E2-D0C1E8076F46}"/>
    <cellStyle name="40% - Accent2 25 2 11" xfId="6595" xr:uid="{9E3354FA-2896-4CEF-A679-8504D8669F43}"/>
    <cellStyle name="40% - Accent2 25 2 12" xfId="32365" xr:uid="{4324BD10-31BD-4718-AB3D-1D1D7712BE89}"/>
    <cellStyle name="40% - Accent2 25 2 2" xfId="9779" xr:uid="{801B25DC-50B9-4674-B158-99275AF877CC}"/>
    <cellStyle name="40% - Accent2 25 2 2 2" xfId="11763" xr:uid="{6A03477C-84F1-4656-B1D0-D57606846315}"/>
    <cellStyle name="40% - Accent2 25 2 2 2 2" xfId="17715" xr:uid="{91C65A07-00AF-4207-85AA-23F858D481DF}"/>
    <cellStyle name="40% - Accent2 25 2 2 2 3" xfId="27277" xr:uid="{76E297F0-23B9-4190-93E6-2B989B7827F4}"/>
    <cellStyle name="40% - Accent2 25 2 2 3" xfId="15731" xr:uid="{D3E6C157-3C02-41A8-826D-6B5C4D4A9399}"/>
    <cellStyle name="40% - Accent2 25 2 2 3 2" xfId="30138" xr:uid="{09AFD4AF-AD78-421E-9F92-E419D91B2BD8}"/>
    <cellStyle name="40% - Accent2 25 2 2 4" xfId="21549" xr:uid="{D0C57D48-D1C6-4040-9A41-42C9F81FC93D}"/>
    <cellStyle name="40% - Accent2 25 2 2 5" xfId="25293" xr:uid="{E8600514-127E-4987-9519-6063A3ABAEFF}"/>
    <cellStyle name="40% - Accent2 25 2 3" xfId="10548" xr:uid="{75FB987F-7796-42AB-8F29-4C15823BCCEB}"/>
    <cellStyle name="40% - Accent2 25 2 3 2" xfId="16500" xr:uid="{ABC610C8-214F-4EE1-ABE5-1CEA70FFD591}"/>
    <cellStyle name="40% - Accent2 25 2 3 2 2" xfId="30139" xr:uid="{FF5D00D3-4443-4378-BB2F-3FF828AD9120}"/>
    <cellStyle name="40% - Accent2 25 2 3 3" xfId="21550" xr:uid="{1A8EED9D-2E30-4B24-AB17-7B862C7972EF}"/>
    <cellStyle name="40% - Accent2 25 2 3 4" xfId="26062" xr:uid="{407ADC54-31E7-46A5-8A98-83AAC0DEAF99}"/>
    <cellStyle name="40% - Accent2 25 2 4" xfId="12532" xr:uid="{5670B141-75F9-4063-87D4-FA63EC4F7DB8}"/>
    <cellStyle name="40% - Accent2 25 2 4 2" xfId="14516" xr:uid="{EE66F5DC-9EB9-49E0-99D0-9B32A3DCE325}"/>
    <cellStyle name="40% - Accent2 25 2 4 3" xfId="28046" xr:uid="{5B1E9E82-4172-49CF-8D15-DD635218A0FF}"/>
    <cellStyle name="40% - Accent2 25 2 5" xfId="8564" xr:uid="{26CFA0E5-31BA-46C5-97A4-3ACCC8F68213}"/>
    <cellStyle name="40% - Accent2 25 2 5 2" xfId="30137" xr:uid="{1CE37ADD-781E-4AE5-BB73-C07CDFD968F3}"/>
    <cellStyle name="40% - Accent2 25 2 6" xfId="13747" xr:uid="{FC26AA80-13FB-44E7-AFA7-1AE75B69F63D}"/>
    <cellStyle name="40% - Accent2 25 2 7" xfId="18537" xr:uid="{BD8CCF92-384D-4057-9714-BBD607C85A42}"/>
    <cellStyle name="40% - Accent2 25 2 8" xfId="19752" xr:uid="{B0CAA2FE-EEC3-4B75-BA0A-023D405B95A1}"/>
    <cellStyle name="40% - Accent2 25 2 9" xfId="21551" xr:uid="{10969D09-95A2-42E2-901C-54BF466614BF}"/>
    <cellStyle name="40% - Accent2 25 3" xfId="9300" xr:uid="{26B8518B-98CA-4674-A1E2-DF3757753B33}"/>
    <cellStyle name="40% - Accent2 25 3 2" xfId="11284" xr:uid="{6C973AAD-AB5F-4E2A-917D-7374651384D3}"/>
    <cellStyle name="40% - Accent2 25 3 2 2" xfId="17236" xr:uid="{03F156B4-3C90-4179-B6FF-C6B472A98170}"/>
    <cellStyle name="40% - Accent2 25 3 2 3" xfId="26798" xr:uid="{067B7668-ADE3-457D-8028-E006877F6CB2}"/>
    <cellStyle name="40% - Accent2 25 3 3" xfId="15252" xr:uid="{577E73FC-DC76-47EE-BE03-209725A1802E}"/>
    <cellStyle name="40% - Accent2 25 3 3 2" xfId="30140" xr:uid="{07E56CBE-AD7D-4903-ACF4-C6419673A5E7}"/>
    <cellStyle name="40% - Accent2 25 3 4" xfId="21552" xr:uid="{436D29F9-537F-4BFD-AD0C-2D6E1469251C}"/>
    <cellStyle name="40% - Accent2 25 3 5" xfId="24814" xr:uid="{EA77E63B-DA4D-4EA3-9B68-FF4A22BE2A5B}"/>
    <cellStyle name="40% - Accent2 25 4" xfId="10547" xr:uid="{57296E1C-1CF9-4362-A737-DDFFDD6A3F16}"/>
    <cellStyle name="40% - Accent2 25 4 2" xfId="16499" xr:uid="{B4215BC1-A5EA-428A-96E8-BDA3EF882C85}"/>
    <cellStyle name="40% - Accent2 25 4 2 2" xfId="30141" xr:uid="{0323FCE6-B260-42F3-8E4D-DAEC6601187A}"/>
    <cellStyle name="40% - Accent2 25 4 3" xfId="21553" xr:uid="{6448AB82-BA28-42D0-BF19-00BCE9CCDB0B}"/>
    <cellStyle name="40% - Accent2 25 4 4" xfId="26061" xr:uid="{ECF98760-A03B-4686-BFDF-310BBC2CB4B7}"/>
    <cellStyle name="40% - Accent2 25 5" xfId="12531" xr:uid="{E0AC9AC0-A6E5-4641-95AB-0E0889843377}"/>
    <cellStyle name="40% - Accent2 25 5 2" xfId="14515" xr:uid="{ADC6C62B-6B2C-449A-965B-7ECF71C938BA}"/>
    <cellStyle name="40% - Accent2 25 5 3" xfId="28045" xr:uid="{0A2634E5-1CFF-4D25-AFA4-9F0010AFA409}"/>
    <cellStyle name="40% - Accent2 25 6" xfId="8563" xr:uid="{D87C56A9-EF9F-4CD5-A74D-0A1D56B6E4CA}"/>
    <cellStyle name="40% - Accent2 25 6 2" xfId="30136" xr:uid="{DD2916F2-05B6-4558-8A04-CA6AB68D439D}"/>
    <cellStyle name="40% - Accent2 25 7" xfId="13268" xr:uid="{32685F2A-9EAB-41FA-B9BF-04483D6BB5D0}"/>
    <cellStyle name="40% - Accent2 25 8" xfId="18536" xr:uid="{8A2AE394-A80A-40FE-8669-277F10D1D95A}"/>
    <cellStyle name="40% - Accent2 25 9" xfId="19273" xr:uid="{5FB4D05C-1C9B-49F0-8437-5BE2D855D2DC}"/>
    <cellStyle name="40% - Accent2 26" xfId="4286" xr:uid="{BC33A385-018B-4D05-8D3D-C8F59A5FB983}"/>
    <cellStyle name="40% - Accent2 26 10" xfId="21554" xr:uid="{6CF73F33-9F89-496E-BFDF-667D38DAD721}"/>
    <cellStyle name="40% - Accent2 26 11" xfId="24079" xr:uid="{383C7A9F-058D-459C-9E40-55B21C4C7FDD}"/>
    <cellStyle name="40% - Accent2 26 12" xfId="6117" xr:uid="{4997CCCF-F051-456B-854C-273A2A4E1273}"/>
    <cellStyle name="40% - Accent2 26 13" xfId="32366" xr:uid="{4FF49C52-C189-4C0C-89A5-C520DBB4C051}"/>
    <cellStyle name="40% - Accent2 26 2" xfId="4287" xr:uid="{4082F087-A628-47FA-A9C5-3E3D8E36C7D6}"/>
    <cellStyle name="40% - Accent2 26 2 10" xfId="24080" xr:uid="{2F8066EA-6B4C-4272-BA94-2F837E6E54C6}"/>
    <cellStyle name="40% - Accent2 26 2 11" xfId="6596" xr:uid="{91F4B45B-678C-4613-BC80-9E009A9F33B4}"/>
    <cellStyle name="40% - Accent2 26 2 12" xfId="32367" xr:uid="{38AB9181-FCB1-4688-BC64-5415DD42A079}"/>
    <cellStyle name="40% - Accent2 26 2 2" xfId="9780" xr:uid="{41EAF3A6-C546-4CB6-92FD-2368C94667A7}"/>
    <cellStyle name="40% - Accent2 26 2 2 2" xfId="11764" xr:uid="{15F9D616-10C6-4D9B-933C-173E5EBBC82E}"/>
    <cellStyle name="40% - Accent2 26 2 2 2 2" xfId="17716" xr:uid="{3EDB5A87-C547-473E-A6B9-AB2CB29582C2}"/>
    <cellStyle name="40% - Accent2 26 2 2 2 3" xfId="27278" xr:uid="{D3C30895-AA9F-4657-B66E-3A76DAEB83D4}"/>
    <cellStyle name="40% - Accent2 26 2 2 3" xfId="15732" xr:uid="{636744A7-CC07-425F-A8F9-BE28D3094D6D}"/>
    <cellStyle name="40% - Accent2 26 2 2 3 2" xfId="30144" xr:uid="{26E2F9C8-4F26-42F9-BE9E-33C2C20A235F}"/>
    <cellStyle name="40% - Accent2 26 2 2 4" xfId="21555" xr:uid="{F16D7208-21D4-405B-85DA-65E027358E7B}"/>
    <cellStyle name="40% - Accent2 26 2 2 5" xfId="25294" xr:uid="{6B84E4A0-0B20-4D6E-BDBE-C6DE44CC200A}"/>
    <cellStyle name="40% - Accent2 26 2 3" xfId="10550" xr:uid="{0439B7B2-F43E-4B3A-B981-010107B8F27E}"/>
    <cellStyle name="40% - Accent2 26 2 3 2" xfId="16502" xr:uid="{4FD12D72-9604-4499-A38A-3407C1AD125C}"/>
    <cellStyle name="40% - Accent2 26 2 3 2 2" xfId="30145" xr:uid="{07225E9E-152C-4E53-AB43-1742ADCF759E}"/>
    <cellStyle name="40% - Accent2 26 2 3 3" xfId="21556" xr:uid="{A5A81C26-210F-4CFF-ABBD-62ECE0784FC1}"/>
    <cellStyle name="40% - Accent2 26 2 3 4" xfId="26064" xr:uid="{32F7601A-1AFF-4BA0-9C14-36D1EE41DA61}"/>
    <cellStyle name="40% - Accent2 26 2 4" xfId="12534" xr:uid="{4E4E2841-278A-40E6-9ECF-4AAECF189757}"/>
    <cellStyle name="40% - Accent2 26 2 4 2" xfId="14518" xr:uid="{700C7A02-892A-455F-92AD-35475C6F3638}"/>
    <cellStyle name="40% - Accent2 26 2 4 3" xfId="28048" xr:uid="{E8133920-7EDC-4FF3-950A-1E015369018A}"/>
    <cellStyle name="40% - Accent2 26 2 5" xfId="8566" xr:uid="{2654910E-A924-48FD-A97E-45964675E8EF}"/>
    <cellStyle name="40% - Accent2 26 2 5 2" xfId="30143" xr:uid="{3337AEC7-88B7-4548-98AC-D82C70FD9983}"/>
    <cellStyle name="40% - Accent2 26 2 6" xfId="13748" xr:uid="{AEF323C0-525F-43B2-A108-6C80BB11A6C9}"/>
    <cellStyle name="40% - Accent2 26 2 7" xfId="18539" xr:uid="{2CC2E8F4-DA48-408D-9D73-FE541FC391BF}"/>
    <cellStyle name="40% - Accent2 26 2 8" xfId="19753" xr:uid="{BD7343EC-DB0F-4E15-8C2D-4A0F8BB443A8}"/>
    <cellStyle name="40% - Accent2 26 2 9" xfId="21557" xr:uid="{4277A60D-1E84-41D0-A6A3-38D55DAE11D9}"/>
    <cellStyle name="40% - Accent2 26 3" xfId="9301" xr:uid="{7F988855-1E40-438B-97F3-64FE36A85044}"/>
    <cellStyle name="40% - Accent2 26 3 2" xfId="11285" xr:uid="{3BBA54B6-B8EA-4370-9C6B-DBCAB61A82E0}"/>
    <cellStyle name="40% - Accent2 26 3 2 2" xfId="17237" xr:uid="{29E3880A-1BD1-41C3-84CB-01A178D39E2D}"/>
    <cellStyle name="40% - Accent2 26 3 2 3" xfId="26799" xr:uid="{1236E6B7-6332-494B-9543-7443E97ECDE9}"/>
    <cellStyle name="40% - Accent2 26 3 3" xfId="15253" xr:uid="{662526D2-03DC-4C8E-B472-9128C94F8B2E}"/>
    <cellStyle name="40% - Accent2 26 3 3 2" xfId="30146" xr:uid="{3E714E99-94D6-42B0-9E37-76BA57859226}"/>
    <cellStyle name="40% - Accent2 26 3 4" xfId="21558" xr:uid="{9A3F6D2D-91B0-4429-B0C8-683097F0BB0F}"/>
    <cellStyle name="40% - Accent2 26 3 5" xfId="24815" xr:uid="{282D028E-C5A9-4F59-88DA-37471060A8C5}"/>
    <cellStyle name="40% - Accent2 26 4" xfId="10549" xr:uid="{34C029DC-557E-448A-99BD-98C495A69B05}"/>
    <cellStyle name="40% - Accent2 26 4 2" xfId="16501" xr:uid="{599A6435-6323-447A-9885-2114A177ED5D}"/>
    <cellStyle name="40% - Accent2 26 4 2 2" xfId="30147" xr:uid="{9E6CD6E1-51F0-4B79-A616-3A0B4E95A98A}"/>
    <cellStyle name="40% - Accent2 26 4 3" xfId="21559" xr:uid="{82AB0EA7-5C92-4C39-94A5-328DD9CDE059}"/>
    <cellStyle name="40% - Accent2 26 4 4" xfId="26063" xr:uid="{9EDA20FD-7ECF-46B6-A45C-4C618B747C63}"/>
    <cellStyle name="40% - Accent2 26 5" xfId="12533" xr:uid="{43DBFEE7-F922-49AE-9D9B-585CB9B97B58}"/>
    <cellStyle name="40% - Accent2 26 5 2" xfId="14517" xr:uid="{207F1643-A3E4-4663-9BE4-A10F16CD989D}"/>
    <cellStyle name="40% - Accent2 26 5 3" xfId="28047" xr:uid="{F5C71ADF-4DB3-4219-83EE-7F3A181A0F93}"/>
    <cellStyle name="40% - Accent2 26 6" xfId="8565" xr:uid="{15B0C64E-E567-4162-962A-1AEA7829B169}"/>
    <cellStyle name="40% - Accent2 26 6 2" xfId="30142" xr:uid="{FA0B0AAF-B8B8-4355-AE60-00260127B1B6}"/>
    <cellStyle name="40% - Accent2 26 7" xfId="13269" xr:uid="{40C4F4F3-1EDA-4748-B48B-5F52DADC7CE4}"/>
    <cellStyle name="40% - Accent2 26 8" xfId="18538" xr:uid="{FFB67344-FA76-4845-831B-C10A12457300}"/>
    <cellStyle name="40% - Accent2 26 9" xfId="19274" xr:uid="{DDC9E115-DB82-4FB0-A4AF-AE8EE9E8961D}"/>
    <cellStyle name="40% - Accent2 27" xfId="4288" xr:uid="{5898C43B-0BF2-4989-9E78-CD2F35A6DDD6}"/>
    <cellStyle name="40% - Accent2 27 10" xfId="21560" xr:uid="{42F43DB5-9831-4A8F-8241-2DA747ED7B25}"/>
    <cellStyle name="40% - Accent2 27 11" xfId="24081" xr:uid="{2C1B8A36-A3A2-47C0-8830-1DE9AE46D4CD}"/>
    <cellStyle name="40% - Accent2 27 12" xfId="6118" xr:uid="{65CF62CC-2A72-45E8-9529-BEB965A2B872}"/>
    <cellStyle name="40% - Accent2 27 13" xfId="32368" xr:uid="{7D010DCA-EA15-4051-9C90-E44D52451FC6}"/>
    <cellStyle name="40% - Accent2 27 2" xfId="4289" xr:uid="{70E5AD13-6F0D-42DE-BB60-B1B2A0AEA749}"/>
    <cellStyle name="40% - Accent2 27 2 10" xfId="24082" xr:uid="{2E9A1D00-96F7-4F1A-846F-A2D1C455CD5D}"/>
    <cellStyle name="40% - Accent2 27 2 11" xfId="6597" xr:uid="{79563157-77E0-46C0-A41A-CD248E10C7EB}"/>
    <cellStyle name="40% - Accent2 27 2 12" xfId="32369" xr:uid="{507EB6B5-0EA9-4F16-AF0D-9D395B8AA597}"/>
    <cellStyle name="40% - Accent2 27 2 2" xfId="9781" xr:uid="{33B59D07-015A-477F-BE12-E2B181B9B144}"/>
    <cellStyle name="40% - Accent2 27 2 2 2" xfId="11765" xr:uid="{427129EA-DC04-4D4F-A90E-E3EA8DAB649D}"/>
    <cellStyle name="40% - Accent2 27 2 2 2 2" xfId="17717" xr:uid="{56ACBB22-11F7-40D7-ACAC-973579F00891}"/>
    <cellStyle name="40% - Accent2 27 2 2 2 3" xfId="27279" xr:uid="{786A6F88-3486-4823-92E2-4399381700D5}"/>
    <cellStyle name="40% - Accent2 27 2 2 3" xfId="15733" xr:uid="{FAD8473D-9DDA-4778-920C-73D2072090AD}"/>
    <cellStyle name="40% - Accent2 27 2 2 3 2" xfId="30150" xr:uid="{08CC2E27-7115-4EB7-898A-69FDA5BB0A7B}"/>
    <cellStyle name="40% - Accent2 27 2 2 4" xfId="21561" xr:uid="{6E934B64-5B92-42E7-844F-8821C12EB0C7}"/>
    <cellStyle name="40% - Accent2 27 2 2 5" xfId="25295" xr:uid="{26073B47-D815-4C16-8C1D-F7149E39F4F3}"/>
    <cellStyle name="40% - Accent2 27 2 3" xfId="10552" xr:uid="{0AD1A470-9B30-44FB-B5CE-CEC04064EA15}"/>
    <cellStyle name="40% - Accent2 27 2 3 2" xfId="16504" xr:uid="{61A180A8-3C60-43AA-9122-D69278C0019E}"/>
    <cellStyle name="40% - Accent2 27 2 3 2 2" xfId="30151" xr:uid="{098F520C-D178-4BA3-A084-C8D2CD3A5022}"/>
    <cellStyle name="40% - Accent2 27 2 3 3" xfId="21562" xr:uid="{81C28DA9-1EE8-47A1-A8C5-71C4ACEF7059}"/>
    <cellStyle name="40% - Accent2 27 2 3 4" xfId="26066" xr:uid="{CF4DF4C7-0DF7-407C-B583-8BD4FE520037}"/>
    <cellStyle name="40% - Accent2 27 2 4" xfId="12536" xr:uid="{209A2ECA-913D-4726-9ED5-79337BCBA825}"/>
    <cellStyle name="40% - Accent2 27 2 4 2" xfId="14520" xr:uid="{1BC71979-1905-4DD4-B019-E55F2697BF9A}"/>
    <cellStyle name="40% - Accent2 27 2 4 3" xfId="28050" xr:uid="{54CE1A81-1B90-4CB7-A7B4-2B101364EDBE}"/>
    <cellStyle name="40% - Accent2 27 2 5" xfId="8568" xr:uid="{FC14D3B5-2D42-4F4F-BB86-A2DA5ED060BC}"/>
    <cellStyle name="40% - Accent2 27 2 5 2" xfId="30149" xr:uid="{E1EDECC0-9B87-402D-8962-98B470EA50C0}"/>
    <cellStyle name="40% - Accent2 27 2 6" xfId="13749" xr:uid="{C3DCF801-9E0C-4952-B705-D4EE95599A76}"/>
    <cellStyle name="40% - Accent2 27 2 7" xfId="18541" xr:uid="{24F6A464-37E2-471A-9BC9-918563B937C4}"/>
    <cellStyle name="40% - Accent2 27 2 8" xfId="19754" xr:uid="{E692099F-307C-4F1F-ADF9-C1FAB6C9DA13}"/>
    <cellStyle name="40% - Accent2 27 2 9" xfId="21563" xr:uid="{3289ED02-3A5C-4160-A17A-772B6E5DB288}"/>
    <cellStyle name="40% - Accent2 27 3" xfId="9302" xr:uid="{9321A4CF-5C61-48BC-8EFB-F455B1145A0F}"/>
    <cellStyle name="40% - Accent2 27 3 2" xfId="11286" xr:uid="{8F9714C8-670B-425E-A479-705E29E08A57}"/>
    <cellStyle name="40% - Accent2 27 3 2 2" xfId="17238" xr:uid="{00F2B26A-566A-4D69-9BD3-58E71B3A685E}"/>
    <cellStyle name="40% - Accent2 27 3 2 3" xfId="26800" xr:uid="{49DFC827-4ABD-4F6F-99C3-CFFA75A7196D}"/>
    <cellStyle name="40% - Accent2 27 3 3" xfId="15254" xr:uid="{37A2C1CC-84FB-4806-8A6C-23E38B414808}"/>
    <cellStyle name="40% - Accent2 27 3 3 2" xfId="30152" xr:uid="{149D804A-2AD5-4509-9E5E-B4B222F2A5F7}"/>
    <cellStyle name="40% - Accent2 27 3 4" xfId="21564" xr:uid="{DA260CDC-C94C-4F38-B479-B22A9E78BEF0}"/>
    <cellStyle name="40% - Accent2 27 3 5" xfId="24816" xr:uid="{B6C1D9BE-4881-4F5D-9A68-820B42175945}"/>
    <cellStyle name="40% - Accent2 27 4" xfId="10551" xr:uid="{37C44366-D9EF-42A3-AADE-6594FAA7FAF1}"/>
    <cellStyle name="40% - Accent2 27 4 2" xfId="16503" xr:uid="{F7F99C5D-74DF-447C-AEFD-EFE53DB1C585}"/>
    <cellStyle name="40% - Accent2 27 4 2 2" xfId="30153" xr:uid="{D89ED6E5-6495-4B11-831B-777AACA8F07D}"/>
    <cellStyle name="40% - Accent2 27 4 3" xfId="21565" xr:uid="{34A31DB2-EDF9-4395-8C46-E950D4BFFEAC}"/>
    <cellStyle name="40% - Accent2 27 4 4" xfId="26065" xr:uid="{5CB1D9FC-2CB8-4A7D-8707-33BD0762DE2F}"/>
    <cellStyle name="40% - Accent2 27 5" xfId="12535" xr:uid="{852DE8EE-A2D9-4818-ACE2-37C7AA24365D}"/>
    <cellStyle name="40% - Accent2 27 5 2" xfId="14519" xr:uid="{60B3A260-B7DF-40FC-B425-72B8682E12E1}"/>
    <cellStyle name="40% - Accent2 27 5 3" xfId="28049" xr:uid="{553A396F-DF84-4547-8A1F-A67615F121D5}"/>
    <cellStyle name="40% - Accent2 27 6" xfId="8567" xr:uid="{03D5F909-86D6-46CB-8568-96F9E290C0CE}"/>
    <cellStyle name="40% - Accent2 27 6 2" xfId="30148" xr:uid="{23FBFE01-1ACC-4DAC-8DF3-BBF75B9CD38B}"/>
    <cellStyle name="40% - Accent2 27 7" xfId="13270" xr:uid="{F46E1551-8723-48A8-976E-F9BC85D810AE}"/>
    <cellStyle name="40% - Accent2 27 8" xfId="18540" xr:uid="{A4BCEC77-B2C0-4B01-B0CF-FD4A1FBC97DB}"/>
    <cellStyle name="40% - Accent2 27 9" xfId="19275" xr:uid="{A4C935C7-CC91-4784-A777-D094FD4D163A}"/>
    <cellStyle name="40% - Accent2 28" xfId="4290" xr:uid="{40317951-0020-47C1-94B9-07CB4284B119}"/>
    <cellStyle name="40% - Accent2 28 10" xfId="21566" xr:uid="{E411CF26-6187-4D32-A193-5B83B8A7F89E}"/>
    <cellStyle name="40% - Accent2 28 11" xfId="24083" xr:uid="{65DFD054-16D6-47B5-A02B-B7AD44C2B9AC}"/>
    <cellStyle name="40% - Accent2 28 12" xfId="6119" xr:uid="{490E56E4-3B36-47F8-B262-9EEC1B7E5958}"/>
    <cellStyle name="40% - Accent2 28 13" xfId="32370" xr:uid="{6E275EC9-2781-4646-A58B-F194FFBA0793}"/>
    <cellStyle name="40% - Accent2 28 2" xfId="4291" xr:uid="{44F8DB3E-A71B-43A4-B007-AFEBE3BBA6C8}"/>
    <cellStyle name="40% - Accent2 28 2 10" xfId="24084" xr:uid="{56558C80-90C9-42C0-AB63-8950F4174682}"/>
    <cellStyle name="40% - Accent2 28 2 11" xfId="6598" xr:uid="{3F02881E-6A74-4B73-BB8D-9BB448E7E297}"/>
    <cellStyle name="40% - Accent2 28 2 12" xfId="32371" xr:uid="{9A5AADBA-120A-4389-B083-8714EB1B0839}"/>
    <cellStyle name="40% - Accent2 28 2 2" xfId="9782" xr:uid="{FDC2763B-B02D-4BEA-BE95-7D031F85C890}"/>
    <cellStyle name="40% - Accent2 28 2 2 2" xfId="11766" xr:uid="{45BC5702-241D-4B99-A325-8E947CCDC464}"/>
    <cellStyle name="40% - Accent2 28 2 2 2 2" xfId="17718" xr:uid="{9F2EA0E3-4F39-44A9-9732-A16E2205D83A}"/>
    <cellStyle name="40% - Accent2 28 2 2 2 3" xfId="27280" xr:uid="{92461452-E8D6-4782-81DB-3C7D62FC3142}"/>
    <cellStyle name="40% - Accent2 28 2 2 3" xfId="15734" xr:uid="{EC1654A3-29B5-4DB1-9303-7D53746143FC}"/>
    <cellStyle name="40% - Accent2 28 2 2 3 2" xfId="30156" xr:uid="{B194B756-F97C-430B-8310-FCF76AF57074}"/>
    <cellStyle name="40% - Accent2 28 2 2 4" xfId="21567" xr:uid="{990B5CD1-DE14-4E7C-BA94-51AD455744EE}"/>
    <cellStyle name="40% - Accent2 28 2 2 5" xfId="25296" xr:uid="{816D2649-E2FD-42F6-B364-B1BDDE57F976}"/>
    <cellStyle name="40% - Accent2 28 2 3" xfId="10554" xr:uid="{1D555C3E-6EF6-443D-8C30-7BAA58DD49F7}"/>
    <cellStyle name="40% - Accent2 28 2 3 2" xfId="16506" xr:uid="{5063D548-68FC-4385-80FF-BCB62206356D}"/>
    <cellStyle name="40% - Accent2 28 2 3 2 2" xfId="30157" xr:uid="{3810E0EC-A1D4-4204-ABF5-E0D2F7A77D58}"/>
    <cellStyle name="40% - Accent2 28 2 3 3" xfId="21568" xr:uid="{F269FE3A-E032-46FD-9F03-287F650811ED}"/>
    <cellStyle name="40% - Accent2 28 2 3 4" xfId="26068" xr:uid="{74898D88-311A-4F5A-BC73-0A41CC125002}"/>
    <cellStyle name="40% - Accent2 28 2 4" xfId="12538" xr:uid="{568D90F1-ACBC-4F7E-8424-8E2BD4CD84AA}"/>
    <cellStyle name="40% - Accent2 28 2 4 2" xfId="14522" xr:uid="{E73B968D-6A22-4D8C-AADE-2A4DC5F8C55D}"/>
    <cellStyle name="40% - Accent2 28 2 4 3" xfId="28052" xr:uid="{727C02E5-B490-4464-876A-292BF01F1F91}"/>
    <cellStyle name="40% - Accent2 28 2 5" xfId="8570" xr:uid="{0F63CFD6-8191-4D9E-9F7D-1FE7D38F2754}"/>
    <cellStyle name="40% - Accent2 28 2 5 2" xfId="30155" xr:uid="{3D0CB034-AF04-44DC-9D36-F28466D54198}"/>
    <cellStyle name="40% - Accent2 28 2 6" xfId="13750" xr:uid="{748855F5-40E1-4680-938E-6A42C7AC10F4}"/>
    <cellStyle name="40% - Accent2 28 2 7" xfId="18543" xr:uid="{318BDCA0-A86F-4ECD-B637-48597520BBAA}"/>
    <cellStyle name="40% - Accent2 28 2 8" xfId="19755" xr:uid="{A6286DDA-B475-4DD9-954A-5C74DBE58F92}"/>
    <cellStyle name="40% - Accent2 28 2 9" xfId="21569" xr:uid="{212B0C63-8DCC-4852-BC7B-C2B7E50B702D}"/>
    <cellStyle name="40% - Accent2 28 3" xfId="9303" xr:uid="{82714F13-D589-4E11-AD33-A6E2829B0932}"/>
    <cellStyle name="40% - Accent2 28 3 2" xfId="11287" xr:uid="{07FF4107-CF8B-41F2-8AF9-249CAC379BAC}"/>
    <cellStyle name="40% - Accent2 28 3 2 2" xfId="17239" xr:uid="{7F0FA996-A307-48CE-AC11-3B4C489B8F6A}"/>
    <cellStyle name="40% - Accent2 28 3 2 3" xfId="26801" xr:uid="{4210CE87-2AA9-4FE6-9AEE-2C7665001C52}"/>
    <cellStyle name="40% - Accent2 28 3 3" xfId="15255" xr:uid="{EE047AD1-A524-49EE-A2F9-765BCBC69EA3}"/>
    <cellStyle name="40% - Accent2 28 3 3 2" xfId="30158" xr:uid="{E0FD3705-F18E-40E4-BDA3-7ED9788EC827}"/>
    <cellStyle name="40% - Accent2 28 3 4" xfId="21570" xr:uid="{29926658-C897-47D9-B2F7-D58130BA3D88}"/>
    <cellStyle name="40% - Accent2 28 3 5" xfId="24817" xr:uid="{28C94B34-390B-44AC-B363-74466B477C9A}"/>
    <cellStyle name="40% - Accent2 28 4" xfId="10553" xr:uid="{9FCF13B8-B19E-4CA9-B602-6B1FE5475CAC}"/>
    <cellStyle name="40% - Accent2 28 4 2" xfId="16505" xr:uid="{CE5CC89B-D075-4483-80E7-FB3745F53CEE}"/>
    <cellStyle name="40% - Accent2 28 4 2 2" xfId="30159" xr:uid="{6C0F6875-8F3B-4F88-B3EE-8A10A875EE18}"/>
    <cellStyle name="40% - Accent2 28 4 3" xfId="21571" xr:uid="{C3D6D49A-1B85-4E73-8DA8-E1860B648167}"/>
    <cellStyle name="40% - Accent2 28 4 4" xfId="26067" xr:uid="{FE4CBCCA-B8CC-4A7D-8CF3-1733EED93090}"/>
    <cellStyle name="40% - Accent2 28 5" xfId="12537" xr:uid="{8A5BDE95-AF05-4296-90C7-C0ACF07F4CE1}"/>
    <cellStyle name="40% - Accent2 28 5 2" xfId="14521" xr:uid="{17C48F3C-B357-4FD4-94CB-DD51367F441F}"/>
    <cellStyle name="40% - Accent2 28 5 3" xfId="28051" xr:uid="{ECD41F48-2EF2-4E43-A2FB-3B0D0FA7BC7A}"/>
    <cellStyle name="40% - Accent2 28 6" xfId="8569" xr:uid="{A08D135E-DB09-41D6-BFE4-4E50378E91F1}"/>
    <cellStyle name="40% - Accent2 28 6 2" xfId="30154" xr:uid="{1EE76372-1A15-4EB2-969F-10935F9D2DFE}"/>
    <cellStyle name="40% - Accent2 28 7" xfId="13271" xr:uid="{5771A0FA-304A-4B7A-809E-FABF7CDC32B7}"/>
    <cellStyle name="40% - Accent2 28 8" xfId="18542" xr:uid="{83103086-0BB9-4B29-A668-037B433C4EC7}"/>
    <cellStyle name="40% - Accent2 28 9" xfId="19276" xr:uid="{A828A9F3-F8B0-4890-9A4E-9E8630C9D794}"/>
    <cellStyle name="40% - Accent2 29" xfId="4292" xr:uid="{34E2C39E-3A14-40EA-B7F7-3F45A2CAF5E9}"/>
    <cellStyle name="40% - Accent2 29 10" xfId="21572" xr:uid="{CDEE9F97-CC4F-4D45-9382-774DA1F5D966}"/>
    <cellStyle name="40% - Accent2 29 11" xfId="24085" xr:uid="{F443A727-D3C9-4C2B-8154-4F4E640EA84D}"/>
    <cellStyle name="40% - Accent2 29 12" xfId="6120" xr:uid="{C57E0FE5-F322-4158-9CFD-FC1F1398D29F}"/>
    <cellStyle name="40% - Accent2 29 13" xfId="32372" xr:uid="{856B9B4D-D966-4176-9828-12516EFC5736}"/>
    <cellStyle name="40% - Accent2 29 2" xfId="4293" xr:uid="{0F0DD749-FFB7-4E87-ADBA-2E0480E373AC}"/>
    <cellStyle name="40% - Accent2 29 2 10" xfId="24086" xr:uid="{92B11187-AA9C-4B2C-B1B8-63F35454B55F}"/>
    <cellStyle name="40% - Accent2 29 2 11" xfId="6599" xr:uid="{303498EA-1036-4570-943C-83B0B8D0F700}"/>
    <cellStyle name="40% - Accent2 29 2 12" xfId="32373" xr:uid="{080C2338-D82D-44BA-B4E1-061977B4080A}"/>
    <cellStyle name="40% - Accent2 29 2 2" xfId="9783" xr:uid="{26C8D063-3B00-415E-807A-6D384D1E9618}"/>
    <cellStyle name="40% - Accent2 29 2 2 2" xfId="11767" xr:uid="{DD5509A9-08EF-4EBE-AB47-2958EB2D7FD5}"/>
    <cellStyle name="40% - Accent2 29 2 2 2 2" xfId="17719" xr:uid="{8699D5B7-1515-4747-9BBE-01F9731D5219}"/>
    <cellStyle name="40% - Accent2 29 2 2 2 3" xfId="27281" xr:uid="{CF810D2D-5B01-43D5-9689-C0B6011FD492}"/>
    <cellStyle name="40% - Accent2 29 2 2 3" xfId="15735" xr:uid="{E66F55D5-660E-49DB-8642-3D4F4D87F2CC}"/>
    <cellStyle name="40% - Accent2 29 2 2 3 2" xfId="30162" xr:uid="{F75466D7-87D6-4C29-A109-B344351A6061}"/>
    <cellStyle name="40% - Accent2 29 2 2 4" xfId="21573" xr:uid="{FB3F4576-9802-4553-A87B-406AD2858690}"/>
    <cellStyle name="40% - Accent2 29 2 2 5" xfId="25297" xr:uid="{0CB1DC40-2E4D-46D1-B8C3-AAE98AEDF79C}"/>
    <cellStyle name="40% - Accent2 29 2 3" xfId="10556" xr:uid="{9F0B40BB-68A4-47BB-A3A8-F6C959180D24}"/>
    <cellStyle name="40% - Accent2 29 2 3 2" xfId="16508" xr:uid="{651DAE98-44A7-4C43-87E8-02E5E62871C9}"/>
    <cellStyle name="40% - Accent2 29 2 3 2 2" xfId="30163" xr:uid="{60B11824-8D55-421C-9FD3-7C6D761437ED}"/>
    <cellStyle name="40% - Accent2 29 2 3 3" xfId="21574" xr:uid="{A363C852-9789-46B6-B7F4-0E185404DDAD}"/>
    <cellStyle name="40% - Accent2 29 2 3 4" xfId="26070" xr:uid="{1DE6ADED-DF10-48D0-9AAE-9981EF7753EA}"/>
    <cellStyle name="40% - Accent2 29 2 4" xfId="12540" xr:uid="{72875E70-9F5D-4A6F-BC7B-FE7692D15E23}"/>
    <cellStyle name="40% - Accent2 29 2 4 2" xfId="14524" xr:uid="{340A6A31-D951-4DED-A912-2CF97FDC71E7}"/>
    <cellStyle name="40% - Accent2 29 2 4 3" xfId="28054" xr:uid="{AA7CFCD8-7BB6-42B4-A45E-8F76A3BABEA3}"/>
    <cellStyle name="40% - Accent2 29 2 5" xfId="8572" xr:uid="{AD1F8285-C7D4-4C28-AC75-3DEC6C076748}"/>
    <cellStyle name="40% - Accent2 29 2 5 2" xfId="30161" xr:uid="{3CDF88E5-1929-4E7D-B6F5-9D514CE1E5BD}"/>
    <cellStyle name="40% - Accent2 29 2 6" xfId="13751" xr:uid="{C7430DD3-92A7-4FB1-8D73-DE04B8F71385}"/>
    <cellStyle name="40% - Accent2 29 2 7" xfId="18545" xr:uid="{34C53CBD-4339-445C-8091-D8F4E23A6059}"/>
    <cellStyle name="40% - Accent2 29 2 8" xfId="19756" xr:uid="{045C2468-7942-464E-A44A-28FF65705EAB}"/>
    <cellStyle name="40% - Accent2 29 2 9" xfId="21575" xr:uid="{FDE3516A-F851-46D3-A0FC-0F6D715D2422}"/>
    <cellStyle name="40% - Accent2 29 3" xfId="9304" xr:uid="{CA4DFA5E-51B7-418D-BDD5-A0019332CAAA}"/>
    <cellStyle name="40% - Accent2 29 3 2" xfId="11288" xr:uid="{B1081280-0122-45EA-B278-A33C30238FE3}"/>
    <cellStyle name="40% - Accent2 29 3 2 2" xfId="17240" xr:uid="{2CD13B70-198B-42E5-8B73-5A3721111284}"/>
    <cellStyle name="40% - Accent2 29 3 2 3" xfId="26802" xr:uid="{6AC5D2C5-E95A-4CDC-B2B6-E03D97848AC5}"/>
    <cellStyle name="40% - Accent2 29 3 3" xfId="15256" xr:uid="{9DBD8E37-23EF-480E-A08E-5FBF87223319}"/>
    <cellStyle name="40% - Accent2 29 3 3 2" xfId="30164" xr:uid="{522B43D4-ABD4-4299-92A0-4F86EC590222}"/>
    <cellStyle name="40% - Accent2 29 3 4" xfId="21576" xr:uid="{C9C22639-8CE2-4BF3-9A63-3468A3E1240D}"/>
    <cellStyle name="40% - Accent2 29 3 5" xfId="24818" xr:uid="{576A034C-C781-43D3-AF37-1573276AF6A0}"/>
    <cellStyle name="40% - Accent2 29 4" xfId="10555" xr:uid="{095F3233-DA79-4C91-AEEE-5A9BA6C10371}"/>
    <cellStyle name="40% - Accent2 29 4 2" xfId="16507" xr:uid="{693CB6DB-62E8-4877-8807-4E96621D7EE0}"/>
    <cellStyle name="40% - Accent2 29 4 2 2" xfId="30165" xr:uid="{07E29F8D-3F3F-43F5-AAB6-6F768742BD85}"/>
    <cellStyle name="40% - Accent2 29 4 3" xfId="21577" xr:uid="{5B53E850-82F7-40C4-9A55-8464686D58D4}"/>
    <cellStyle name="40% - Accent2 29 4 4" xfId="26069" xr:uid="{2DA5F0B7-72FF-4E9B-B19C-B3D8911FB3D9}"/>
    <cellStyle name="40% - Accent2 29 5" xfId="12539" xr:uid="{95C05953-9751-4E98-89C1-4F2D2E419FE6}"/>
    <cellStyle name="40% - Accent2 29 5 2" xfId="14523" xr:uid="{430D5BAF-465A-4B63-AD1C-9970FDDE55EC}"/>
    <cellStyle name="40% - Accent2 29 5 3" xfId="28053" xr:uid="{30BD88D4-1A62-40BC-9018-F17FCBBFF0EE}"/>
    <cellStyle name="40% - Accent2 29 6" xfId="8571" xr:uid="{947FA518-3BAF-43C8-A81C-D3336E854220}"/>
    <cellStyle name="40% - Accent2 29 6 2" xfId="30160" xr:uid="{EBFE678C-C7C3-4C3A-B4FD-E1365829B027}"/>
    <cellStyle name="40% - Accent2 29 7" xfId="13272" xr:uid="{0EC1F9AA-0B9B-49F8-A45E-D90C469A5040}"/>
    <cellStyle name="40% - Accent2 29 8" xfId="18544" xr:uid="{AE48FABC-312A-4073-83F4-D43D91561023}"/>
    <cellStyle name="40% - Accent2 29 9" xfId="19277" xr:uid="{C145AAC9-3433-4ACE-981E-615D26E0E6C5}"/>
    <cellStyle name="40% - Accent2 3" xfId="196" xr:uid="{00000000-0005-0000-0000-0000C3000000}"/>
    <cellStyle name="40% - Accent2 3 10" xfId="19278" xr:uid="{652996C4-512C-49EC-BE59-E249381CCB4B}"/>
    <cellStyle name="40% - Accent2 3 11" xfId="21578" xr:uid="{94C0CA80-999E-4C80-9D91-02423120E93E}"/>
    <cellStyle name="40% - Accent2 3 12" xfId="24087" xr:uid="{DCB24C94-09AE-460F-8B14-E7DE40A114B6}"/>
    <cellStyle name="40% - Accent2 3 13" xfId="6121" xr:uid="{8F2D797C-4138-4132-9918-BC61DE1EC39F}"/>
    <cellStyle name="40% - Accent2 3 14" xfId="32374" xr:uid="{7DD63591-F6D8-42C1-8EAC-20EA4790D7FE}"/>
    <cellStyle name="40% - Accent2 3 15" xfId="4294" xr:uid="{2C7D29B4-191F-41D2-B93B-A77BE0B7E8C4}"/>
    <cellStyle name="40% - Accent2 3 2" xfId="197" xr:uid="{00000000-0005-0000-0000-0000C4000000}"/>
    <cellStyle name="40% - Accent2 3 2 10" xfId="21579" xr:uid="{E411E270-B1BC-45C0-96F7-EDC630E01CD4}"/>
    <cellStyle name="40% - Accent2 3 2 11" xfId="24088" xr:uid="{2E761036-8706-421E-91EF-C4353786B9D6}"/>
    <cellStyle name="40% - Accent2 3 2 12" xfId="6122" xr:uid="{959E96A6-C0F1-49A9-AF32-A08310335078}"/>
    <cellStyle name="40% - Accent2 3 2 13" xfId="32375" xr:uid="{36F0FF06-23BE-4FAF-AD82-FEA966597814}"/>
    <cellStyle name="40% - Accent2 3 2 14" xfId="4295" xr:uid="{B44705EC-4B1A-4E72-85C4-7CDC688AA48D}"/>
    <cellStyle name="40% - Accent2 3 2 2" xfId="198" xr:uid="{00000000-0005-0000-0000-0000C5000000}"/>
    <cellStyle name="40% - Accent2 3 2 2 10" xfId="24089" xr:uid="{CF0997A4-220F-4486-AC83-647FDE0C0634}"/>
    <cellStyle name="40% - Accent2 3 2 2 11" xfId="6600" xr:uid="{BD8551A9-8B53-4466-8E97-AC78B268793C}"/>
    <cellStyle name="40% - Accent2 3 2 2 12" xfId="32376" xr:uid="{93522DC5-9EA3-4ADB-8927-0356420CDC8A}"/>
    <cellStyle name="40% - Accent2 3 2 2 13" xfId="4296" xr:uid="{C95FC7F3-25E7-494C-A305-A80A56287B45}"/>
    <cellStyle name="40% - Accent2 3 2 2 2" xfId="9784" xr:uid="{BB00772B-C477-4ADF-BD0A-DDEA6405A3A1}"/>
    <cellStyle name="40% - Accent2 3 2 2 2 2" xfId="11768" xr:uid="{ABE3C44D-5264-4875-8674-F515A522CF15}"/>
    <cellStyle name="40% - Accent2 3 2 2 2 2 2" xfId="17720" xr:uid="{DC9C5609-B157-4945-8FF2-44EB16534A35}"/>
    <cellStyle name="40% - Accent2 3 2 2 2 2 3" xfId="27282" xr:uid="{AFF1D2E3-4F78-4528-959C-BFC5BCD02108}"/>
    <cellStyle name="40% - Accent2 3 2 2 2 3" xfId="15736" xr:uid="{B9D9AEC9-95DA-4AD3-BBED-6B74E98DE4FD}"/>
    <cellStyle name="40% - Accent2 3 2 2 2 3 2" xfId="30169" xr:uid="{CFEC3709-0143-4996-AC24-29A68EF9123B}"/>
    <cellStyle name="40% - Accent2 3 2 2 2 4" xfId="21580" xr:uid="{07D93058-CCBA-4D77-A2EE-D2044B8113B8}"/>
    <cellStyle name="40% - Accent2 3 2 2 2 5" xfId="25298" xr:uid="{C0BCE7CB-2E07-4617-B3B8-14E8A2EB28CB}"/>
    <cellStyle name="40% - Accent2 3 2 2 3" xfId="10559" xr:uid="{DF9BA83E-04D2-49F8-AEC8-CCE770FCD42A}"/>
    <cellStyle name="40% - Accent2 3 2 2 3 2" xfId="16511" xr:uid="{72B241B8-8C70-4D10-8261-4250D7F5DE88}"/>
    <cellStyle name="40% - Accent2 3 2 2 3 2 2" xfId="30170" xr:uid="{1837DF0A-DABF-42DF-BE08-8107DEC3B907}"/>
    <cellStyle name="40% - Accent2 3 2 2 3 3" xfId="21581" xr:uid="{3256473C-9E2D-4AAE-AEE0-855287CE5D7F}"/>
    <cellStyle name="40% - Accent2 3 2 2 3 4" xfId="26073" xr:uid="{07ECC1F2-498A-4FE8-95CB-01375595A9D3}"/>
    <cellStyle name="40% - Accent2 3 2 2 4" xfId="12543" xr:uid="{B0BFE035-12DF-4E07-90A8-024D450E1321}"/>
    <cellStyle name="40% - Accent2 3 2 2 4 2" xfId="14527" xr:uid="{F02A10E3-8DBD-4672-8523-4B6829A4DBA3}"/>
    <cellStyle name="40% - Accent2 3 2 2 4 3" xfId="28057" xr:uid="{7F84D3CC-2766-4FE7-A866-38F3B39E6446}"/>
    <cellStyle name="40% - Accent2 3 2 2 5" xfId="8575" xr:uid="{663BD970-C5AC-4C56-83B2-5FC194F28235}"/>
    <cellStyle name="40% - Accent2 3 2 2 5 2" xfId="30168" xr:uid="{C1ACFEE0-AF15-480D-829B-62A147996642}"/>
    <cellStyle name="40% - Accent2 3 2 2 6" xfId="13752" xr:uid="{D6CA7EE1-EE51-4EF0-BB98-111E490BA0B5}"/>
    <cellStyle name="40% - Accent2 3 2 2 7" xfId="18548" xr:uid="{06890E27-D33D-4858-B07F-9AC864C8D7E7}"/>
    <cellStyle name="40% - Accent2 3 2 2 8" xfId="19757" xr:uid="{5CBD3B7D-9AFD-4AD3-B73B-0FF6836D0937}"/>
    <cellStyle name="40% - Accent2 3 2 2 9" xfId="21582" xr:uid="{49889E63-57ED-498C-B01D-A9308DE3F511}"/>
    <cellStyle name="40% - Accent2 3 2 3" xfId="6968" xr:uid="{D3D8738B-AA42-4A4C-AD62-CC08B621E395}"/>
    <cellStyle name="40% - Accent2 3 2 3 2" xfId="11290" xr:uid="{014C2014-84B2-4E14-AFAA-D46070C08F73}"/>
    <cellStyle name="40% - Accent2 3 2 3 2 2" xfId="17242" xr:uid="{4ACC6FF6-E63D-461B-AD7A-AA108EBD0CAB}"/>
    <cellStyle name="40% - Accent2 3 2 3 2 3" xfId="26804" xr:uid="{231CBF6F-DA3B-447F-AD8A-FACF2C4199B4}"/>
    <cellStyle name="40% - Accent2 3 2 3 3" xfId="9306" xr:uid="{63F7DF25-DF46-4023-B719-55FA3843C420}"/>
    <cellStyle name="40% - Accent2 3 2 3 3 2" xfId="30171" xr:uid="{B693A706-35A6-4F3C-A49B-C4A8D7DD434E}"/>
    <cellStyle name="40% - Accent2 3 2 3 4" xfId="15258" xr:uid="{3916E2D7-4DA5-496E-8849-1E01BC652AC1}"/>
    <cellStyle name="40% - Accent2 3 2 3 5" xfId="21583" xr:uid="{B09DB71D-A98B-4F9E-971D-14CA634F94B8}"/>
    <cellStyle name="40% - Accent2 3 2 3 6" xfId="24820" xr:uid="{5F87464E-AECA-4396-A6A5-2A5BD49D5EDE}"/>
    <cellStyle name="40% - Accent2 3 2 4" xfId="10558" xr:uid="{BA8A67B2-1730-4DA5-9883-618F2719A1B6}"/>
    <cellStyle name="40% - Accent2 3 2 4 2" xfId="16510" xr:uid="{BAADF1AA-5000-4857-9251-7C752599AB54}"/>
    <cellStyle name="40% - Accent2 3 2 4 2 2" xfId="30172" xr:uid="{485ED67E-F2CD-4ED3-920B-272EEF60FBA5}"/>
    <cellStyle name="40% - Accent2 3 2 4 3" xfId="21584" xr:uid="{51AD6589-9FB6-43F9-946D-748F69BA4A80}"/>
    <cellStyle name="40% - Accent2 3 2 4 4" xfId="26072" xr:uid="{5BC2B318-85BC-45B1-8283-D2C4D8F08D68}"/>
    <cellStyle name="40% - Accent2 3 2 5" xfId="12542" xr:uid="{71517F34-E661-4B2B-9EE8-749C26F4A123}"/>
    <cellStyle name="40% - Accent2 3 2 5 2" xfId="14526" xr:uid="{891BB084-3E0E-4F34-82FE-E6E2B2664A69}"/>
    <cellStyle name="40% - Accent2 3 2 5 3" xfId="28056" xr:uid="{69412017-50DE-4D5A-9B6C-96A420AB40CE}"/>
    <cellStyle name="40% - Accent2 3 2 6" xfId="8574" xr:uid="{283CF8AC-69F8-4D3C-98E0-779A2559FFF4}"/>
    <cellStyle name="40% - Accent2 3 2 6 2" xfId="30167" xr:uid="{64927D06-A6C2-4A15-BBA1-BEB370F4F2AA}"/>
    <cellStyle name="40% - Accent2 3 2 7" xfId="13274" xr:uid="{1A183451-A4FC-4621-A4A8-762247120080}"/>
    <cellStyle name="40% - Accent2 3 2 8" xfId="18547" xr:uid="{FAF309DF-A78F-4476-AEAF-5A0AAA1A622A}"/>
    <cellStyle name="40% - Accent2 3 2 9" xfId="19279" xr:uid="{6F425319-9E3A-4263-8A0E-066B7031B543}"/>
    <cellStyle name="40% - Accent2 3 3" xfId="199" xr:uid="{00000000-0005-0000-0000-0000C6000000}"/>
    <cellStyle name="40% - Accent2 3 3 10" xfId="24090" xr:uid="{DE01B67C-30F9-4442-92F5-94794A417292}"/>
    <cellStyle name="40% - Accent2 3 3 11" xfId="6601" xr:uid="{591348E7-8379-4026-9CC8-3589D34876CF}"/>
    <cellStyle name="40% - Accent2 3 3 12" xfId="32377" xr:uid="{602065DF-9431-4E81-968B-5910C836655E}"/>
    <cellStyle name="40% - Accent2 3 3 13" xfId="4297" xr:uid="{C9151214-D53E-49F3-801B-C4CA6B5048BA}"/>
    <cellStyle name="40% - Accent2 3 3 2" xfId="200" xr:uid="{00000000-0005-0000-0000-0000C7000000}"/>
    <cellStyle name="40% - Accent2 3 3 2 2" xfId="11769" xr:uid="{C0E64C69-B99D-4F1F-989D-31DED60E6F32}"/>
    <cellStyle name="40% - Accent2 3 3 2 2 2" xfId="17721" xr:uid="{F30D8D72-3EF2-4324-9DDD-02C23E353499}"/>
    <cellStyle name="40% - Accent2 3 3 2 2 3" xfId="27283" xr:uid="{3B39CBD3-F682-44E1-9061-252FA1AE49E1}"/>
    <cellStyle name="40% - Accent2 3 3 2 3" xfId="15737" xr:uid="{8FB25F8D-8F3D-4006-83BB-3550B79511C8}"/>
    <cellStyle name="40% - Accent2 3 3 2 3 2" xfId="30174" xr:uid="{3816049B-0FFD-4DB9-A2A3-8C35D103BEE5}"/>
    <cellStyle name="40% - Accent2 3 3 2 4" xfId="21585" xr:uid="{6766134F-BE19-4CC3-BD8E-AC86DA4B157C}"/>
    <cellStyle name="40% - Accent2 3 3 2 5" xfId="25299" xr:uid="{1CB5E793-1D01-4F78-BE1D-C832286DD25B}"/>
    <cellStyle name="40% - Accent2 3 3 2 6" xfId="9785" xr:uid="{2A0B218F-5EC0-4F49-B06A-7A15760D62D0}"/>
    <cellStyle name="40% - Accent2 3 3 3" xfId="10560" xr:uid="{75382832-F8FA-4613-9B1F-7C5C06394893}"/>
    <cellStyle name="40% - Accent2 3 3 3 2" xfId="16512" xr:uid="{76E8E53C-9F84-4AD5-B0A0-A995A2EA4AFD}"/>
    <cellStyle name="40% - Accent2 3 3 3 2 2" xfId="30175" xr:uid="{8CF1E727-044C-47F2-A711-46745FAC195F}"/>
    <cellStyle name="40% - Accent2 3 3 3 3" xfId="21586" xr:uid="{9DB2C5A8-67B3-4334-AF19-08BC025B7E6B}"/>
    <cellStyle name="40% - Accent2 3 3 3 4" xfId="26074" xr:uid="{587E9026-B2C6-4378-A9DD-80295526A744}"/>
    <cellStyle name="40% - Accent2 3 3 4" xfId="12544" xr:uid="{50649CED-2C87-422B-9CD1-D0E0A4E1C970}"/>
    <cellStyle name="40% - Accent2 3 3 4 2" xfId="14528" xr:uid="{E193C054-EA3D-4719-8AD2-74B774ED5627}"/>
    <cellStyle name="40% - Accent2 3 3 4 3" xfId="28058" xr:uid="{33DC9DEE-D39D-417A-822F-F08318127D3B}"/>
    <cellStyle name="40% - Accent2 3 3 5" xfId="8576" xr:uid="{03FAA7FF-5208-4E81-99D1-806B9C8E199C}"/>
    <cellStyle name="40% - Accent2 3 3 5 2" xfId="30173" xr:uid="{40D2A7C7-BC16-471C-97FA-CC7A6E767213}"/>
    <cellStyle name="40% - Accent2 3 3 6" xfId="13753" xr:uid="{1096EA2D-A179-46EE-9064-BBD57B88EDE7}"/>
    <cellStyle name="40% - Accent2 3 3 7" xfId="18549" xr:uid="{9499F4B6-8333-4B4E-8D06-1D25860DC4DE}"/>
    <cellStyle name="40% - Accent2 3 3 8" xfId="19758" xr:uid="{8DE704FC-2EF3-40BA-A207-399F6BC800CD}"/>
    <cellStyle name="40% - Accent2 3 3 9" xfId="21587" xr:uid="{C20A8445-0415-4376-B6CD-7C8608050514}"/>
    <cellStyle name="40% - Accent2 3 4" xfId="201" xr:uid="{00000000-0005-0000-0000-0000C8000000}"/>
    <cellStyle name="40% - Accent2 3 4 2" xfId="11289" xr:uid="{1416C890-EAB9-430B-B38D-2E364BED95C4}"/>
    <cellStyle name="40% - Accent2 3 4 2 2" xfId="17241" xr:uid="{4B2F6100-0C16-4EA1-A1BA-E2A62D5C516A}"/>
    <cellStyle name="40% - Accent2 3 4 2 3" xfId="26803" xr:uid="{06E66279-87AF-41FC-BEFE-81930BD3B280}"/>
    <cellStyle name="40% - Accent2 3 4 3" xfId="9305" xr:uid="{C8AD2D8E-EED0-4D1A-967F-65CBE6785A17}"/>
    <cellStyle name="40% - Accent2 3 4 3 2" xfId="30176" xr:uid="{D0A0B862-6E10-4F43-9100-AF2C5E8E3C8B}"/>
    <cellStyle name="40% - Accent2 3 4 4" xfId="15257" xr:uid="{3DE4ABC1-E307-4E31-B5C5-1F5FC19B5ECD}"/>
    <cellStyle name="40% - Accent2 3 4 5" xfId="21588" xr:uid="{444E4A46-3A60-4F1D-8BD5-C545DB0CE27C}"/>
    <cellStyle name="40% - Accent2 3 4 6" xfId="24819" xr:uid="{0CF6CFF8-7FC3-45B5-ADA3-9A869F0F2F5D}"/>
    <cellStyle name="40% - Accent2 3 4 7" xfId="6969" xr:uid="{81C5E8CD-9BB6-4F76-A3E5-3328FE4ECED7}"/>
    <cellStyle name="40% - Accent2 3 5" xfId="10557" xr:uid="{BA245B7A-F27A-46E8-9A64-68F0C5E5DB96}"/>
    <cellStyle name="40% - Accent2 3 5 2" xfId="16509" xr:uid="{843104A8-0C15-4AE4-A9B6-4765C7D7D5A5}"/>
    <cellStyle name="40% - Accent2 3 5 2 2" xfId="30177" xr:uid="{800E1FE7-EA56-47E4-A464-EF705D35FEB8}"/>
    <cellStyle name="40% - Accent2 3 5 3" xfId="21589" xr:uid="{CE8CD601-5745-44AE-AB8C-C33C28D36303}"/>
    <cellStyle name="40% - Accent2 3 5 4" xfId="26071" xr:uid="{3760C49F-BDC8-4F05-A6A8-16E070374EF5}"/>
    <cellStyle name="40% - Accent2 3 6" xfId="12541" xr:uid="{CC91BBBF-93F2-44FF-8BDD-85A4C5D1B4D8}"/>
    <cellStyle name="40% - Accent2 3 6 2" xfId="14525" xr:uid="{6BAA1274-A85D-4F07-BD97-81155449E00B}"/>
    <cellStyle name="40% - Accent2 3 6 3" xfId="28055" xr:uid="{7D9F46E1-1C55-491D-8467-1E7ED5D70968}"/>
    <cellStyle name="40% - Accent2 3 7" xfId="8573" xr:uid="{685A9DCB-0AF0-430F-8A03-E23A015721D9}"/>
    <cellStyle name="40% - Accent2 3 7 2" xfId="30166" xr:uid="{A93542CF-037A-4187-A463-375F43B41E47}"/>
    <cellStyle name="40% - Accent2 3 8" xfId="13273" xr:uid="{592D3948-510E-4BDF-8307-DF70D40EAE58}"/>
    <cellStyle name="40% - Accent2 3 9" xfId="18546" xr:uid="{D08F78ED-5534-4DA3-AE92-EED98A83C888}"/>
    <cellStyle name="40% - Accent2 30" xfId="4298" xr:uid="{2359ABFF-592C-4213-BB21-60B11D238AFE}"/>
    <cellStyle name="40% - Accent2 30 10" xfId="21590" xr:uid="{B39945E0-5C72-4F19-A27F-49ECD9A9F9E1}"/>
    <cellStyle name="40% - Accent2 30 11" xfId="24091" xr:uid="{FD4FEB4C-FF38-47A8-8A5A-22C85299B55F}"/>
    <cellStyle name="40% - Accent2 30 12" xfId="6123" xr:uid="{E9D93BE2-31A9-41CE-828B-30EED9F515A1}"/>
    <cellStyle name="40% - Accent2 30 13" xfId="32378" xr:uid="{C361172E-3C93-45AF-B665-4FCDA808CC6C}"/>
    <cellStyle name="40% - Accent2 30 2" xfId="4299" xr:uid="{B05FA8CB-7AE1-4B35-AC38-59B857E0505F}"/>
    <cellStyle name="40% - Accent2 30 2 10" xfId="24092" xr:uid="{B6E8FFBC-1AE3-4D5F-8FF9-EDA47785C3C1}"/>
    <cellStyle name="40% - Accent2 30 2 11" xfId="6602" xr:uid="{1DDDC84C-0EBE-41AB-AFCB-50F551AEDB7D}"/>
    <cellStyle name="40% - Accent2 30 2 12" xfId="32379" xr:uid="{C9DD9A59-2037-4E23-BBA7-62453B745E5D}"/>
    <cellStyle name="40% - Accent2 30 2 2" xfId="9786" xr:uid="{3040E175-E42D-4099-BA62-45E96ADDED43}"/>
    <cellStyle name="40% - Accent2 30 2 2 2" xfId="11770" xr:uid="{3C25B8CD-B9FA-45EE-916D-9DC0CBC100C5}"/>
    <cellStyle name="40% - Accent2 30 2 2 2 2" xfId="17722" xr:uid="{16CDAAAB-4B3C-4B02-95EE-175C7BAD4DC7}"/>
    <cellStyle name="40% - Accent2 30 2 2 2 3" xfId="27284" xr:uid="{9A7064E3-C013-4936-9628-4DB02764A724}"/>
    <cellStyle name="40% - Accent2 30 2 2 3" xfId="15738" xr:uid="{9ECEA8B3-441B-4430-9282-D99DDD33E3C6}"/>
    <cellStyle name="40% - Accent2 30 2 2 3 2" xfId="30180" xr:uid="{F84245D9-C9E7-4FF8-B6B8-0BD447CEF8A4}"/>
    <cellStyle name="40% - Accent2 30 2 2 4" xfId="21591" xr:uid="{042E7AB4-4926-4DC7-A18E-B337996A191A}"/>
    <cellStyle name="40% - Accent2 30 2 2 5" xfId="25300" xr:uid="{49A9C7A1-8EB1-4C25-ABAA-FE03F30E97CE}"/>
    <cellStyle name="40% - Accent2 30 2 3" xfId="10562" xr:uid="{120ADE82-10D8-4FD3-A74F-0DCCFFAED758}"/>
    <cellStyle name="40% - Accent2 30 2 3 2" xfId="16514" xr:uid="{E60B3C07-C4F0-452F-A0B6-2E9183248752}"/>
    <cellStyle name="40% - Accent2 30 2 3 2 2" xfId="30181" xr:uid="{16C46FD1-4A6F-46EF-8BD9-0E1DC02A66F5}"/>
    <cellStyle name="40% - Accent2 30 2 3 3" xfId="21592" xr:uid="{6D69C216-0776-4D0E-A444-874B9616D8B2}"/>
    <cellStyle name="40% - Accent2 30 2 3 4" xfId="26076" xr:uid="{5A978976-41E2-4CBA-B3C8-5C48CB39078F}"/>
    <cellStyle name="40% - Accent2 30 2 4" xfId="12546" xr:uid="{B8B08B4B-A412-4140-95B3-71337D444206}"/>
    <cellStyle name="40% - Accent2 30 2 4 2" xfId="14530" xr:uid="{C4813356-7FDE-4893-84D1-782D839F2468}"/>
    <cellStyle name="40% - Accent2 30 2 4 3" xfId="28060" xr:uid="{2F92E5D1-650E-4B41-88A6-4B45A7C787CD}"/>
    <cellStyle name="40% - Accent2 30 2 5" xfId="8578" xr:uid="{69079567-BCF8-4AE8-BB1F-881CCFA4A20A}"/>
    <cellStyle name="40% - Accent2 30 2 5 2" xfId="30179" xr:uid="{894BDF2C-B122-4D85-98CC-A43084496DE1}"/>
    <cellStyle name="40% - Accent2 30 2 6" xfId="13754" xr:uid="{3D9E3617-6CAA-4DB2-9D88-07792CC4DF3C}"/>
    <cellStyle name="40% - Accent2 30 2 7" xfId="18551" xr:uid="{012B4329-E60E-4E75-88C3-48A6E26D270C}"/>
    <cellStyle name="40% - Accent2 30 2 8" xfId="19759" xr:uid="{05AB5EF0-FD7E-4B86-8455-61235FC126B5}"/>
    <cellStyle name="40% - Accent2 30 2 9" xfId="21593" xr:uid="{8458F4B9-C1A1-424E-AD60-48361E39318E}"/>
    <cellStyle name="40% - Accent2 30 3" xfId="9307" xr:uid="{3376DC07-B2F7-43D1-AB04-B19692CED3D3}"/>
    <cellStyle name="40% - Accent2 30 3 2" xfId="11291" xr:uid="{6CA72BD4-4BD2-476D-8FF4-E2B7C2BB6863}"/>
    <cellStyle name="40% - Accent2 30 3 2 2" xfId="17243" xr:uid="{5ABAABAF-D064-497E-AD43-B456F21E7A6F}"/>
    <cellStyle name="40% - Accent2 30 3 2 3" xfId="26805" xr:uid="{9CE1EAE7-D54B-4C5C-B71A-877ED47B883E}"/>
    <cellStyle name="40% - Accent2 30 3 3" xfId="15259" xr:uid="{5314F127-D2B3-49D5-BC6C-8B5CF955B1FD}"/>
    <cellStyle name="40% - Accent2 30 3 3 2" xfId="30182" xr:uid="{2D114FF1-390D-49E5-BBD7-A43E3EAFBB97}"/>
    <cellStyle name="40% - Accent2 30 3 4" xfId="21594" xr:uid="{0C86CC8F-6300-482B-A7CC-EAFA67C2E8BD}"/>
    <cellStyle name="40% - Accent2 30 3 5" xfId="24821" xr:uid="{D8861982-F240-4D05-95EA-1726F9A9CE30}"/>
    <cellStyle name="40% - Accent2 30 4" xfId="10561" xr:uid="{BAD55B25-092D-44E8-B4F8-944A5A8B20E1}"/>
    <cellStyle name="40% - Accent2 30 4 2" xfId="16513" xr:uid="{3A159B81-FD88-4B67-890A-032570D711EC}"/>
    <cellStyle name="40% - Accent2 30 4 2 2" xfId="30183" xr:uid="{3FED84BA-A4F4-417E-9BF4-93FF51F81D18}"/>
    <cellStyle name="40% - Accent2 30 4 3" xfId="21595" xr:uid="{322C7B24-BFDC-47D7-A864-1F5BC5107C3B}"/>
    <cellStyle name="40% - Accent2 30 4 4" xfId="26075" xr:uid="{7C9804CA-DDF0-4EBD-B211-AE9888FCBAF0}"/>
    <cellStyle name="40% - Accent2 30 5" xfId="12545" xr:uid="{B3BFE82D-2ACD-4C0C-BE66-4469113CE9E1}"/>
    <cellStyle name="40% - Accent2 30 5 2" xfId="14529" xr:uid="{D7F6225A-4298-4645-BE07-2142232B4389}"/>
    <cellStyle name="40% - Accent2 30 5 3" xfId="28059" xr:uid="{F7E2DBA5-6876-4527-8344-F4A8AEB2AB8B}"/>
    <cellStyle name="40% - Accent2 30 6" xfId="8577" xr:uid="{63E5FB78-A3FA-4CBC-89BE-2F2F220B5D1C}"/>
    <cellStyle name="40% - Accent2 30 6 2" xfId="30178" xr:uid="{64F66120-31E6-41D4-BC15-E451449137AE}"/>
    <cellStyle name="40% - Accent2 30 7" xfId="13275" xr:uid="{984C5524-2819-457E-A083-75C5D0957C0D}"/>
    <cellStyle name="40% - Accent2 30 8" xfId="18550" xr:uid="{B1B0BA49-65D5-4EEB-9B89-F811B6322AF0}"/>
    <cellStyle name="40% - Accent2 30 9" xfId="19280" xr:uid="{B897C48E-85D5-4559-9335-897415BFD8C4}"/>
    <cellStyle name="40% - Accent2 31" xfId="4300" xr:uid="{8F17346C-DA4F-4FC9-A1E8-86EEC8EC2DB9}"/>
    <cellStyle name="40% - Accent2 31 10" xfId="21596" xr:uid="{495CCF84-BEF6-4557-99DE-0F92AC6C1E7B}"/>
    <cellStyle name="40% - Accent2 31 11" xfId="24093" xr:uid="{9051530C-851E-4F3B-ADF2-141C7AF68549}"/>
    <cellStyle name="40% - Accent2 31 12" xfId="6124" xr:uid="{F93601AB-3830-4EDD-BE1E-C2A5576DA963}"/>
    <cellStyle name="40% - Accent2 31 13" xfId="32380" xr:uid="{76D1E333-4343-4F9B-A3DC-97B6483C5E61}"/>
    <cellStyle name="40% - Accent2 31 2" xfId="4301" xr:uid="{80991517-64C1-4F09-A7D5-F8BDD423335B}"/>
    <cellStyle name="40% - Accent2 31 2 10" xfId="24094" xr:uid="{C09CA1C1-47AF-428E-8D46-F9706548C80D}"/>
    <cellStyle name="40% - Accent2 31 2 11" xfId="6603" xr:uid="{21EE17B5-62CC-4A17-BD30-7A259D9AE7DD}"/>
    <cellStyle name="40% - Accent2 31 2 12" xfId="32381" xr:uid="{D890BF44-DED5-4442-8AE7-0B0CBF87A941}"/>
    <cellStyle name="40% - Accent2 31 2 2" xfId="9787" xr:uid="{84DD4D08-EEDA-4DF6-96FC-6394E6E4E818}"/>
    <cellStyle name="40% - Accent2 31 2 2 2" xfId="11771" xr:uid="{BF7B7D77-B19F-469C-82E2-EC49185E8119}"/>
    <cellStyle name="40% - Accent2 31 2 2 2 2" xfId="17723" xr:uid="{1615F1B4-E86E-4421-9864-E2E6E11E722D}"/>
    <cellStyle name="40% - Accent2 31 2 2 2 3" xfId="27285" xr:uid="{D68D84F4-49DC-486E-85F2-1618A0F330F3}"/>
    <cellStyle name="40% - Accent2 31 2 2 3" xfId="15739" xr:uid="{BFED90D8-33D6-494F-A8F8-AD808B0D8571}"/>
    <cellStyle name="40% - Accent2 31 2 2 3 2" xfId="30186" xr:uid="{2566FF14-EFF0-4BB5-A5BB-9871861A68A9}"/>
    <cellStyle name="40% - Accent2 31 2 2 4" xfId="21597" xr:uid="{61689434-706A-410B-8C6F-8453E031F308}"/>
    <cellStyle name="40% - Accent2 31 2 2 5" xfId="25301" xr:uid="{A665853A-7647-48F8-BDD7-F540D19E9920}"/>
    <cellStyle name="40% - Accent2 31 2 3" xfId="10564" xr:uid="{4D8233DB-6A1A-4824-9B8D-53B723B76161}"/>
    <cellStyle name="40% - Accent2 31 2 3 2" xfId="16516" xr:uid="{77E25FBF-06F7-45C4-AD0E-0ACB4CBD8687}"/>
    <cellStyle name="40% - Accent2 31 2 3 2 2" xfId="30187" xr:uid="{0D871C68-120F-4735-8296-D84DA5127BB5}"/>
    <cellStyle name="40% - Accent2 31 2 3 3" xfId="21598" xr:uid="{88C4E9BC-40E4-4697-A37E-4EF532207A9B}"/>
    <cellStyle name="40% - Accent2 31 2 3 4" xfId="26078" xr:uid="{3CB59AA2-B650-439F-81F4-98885FE94EDB}"/>
    <cellStyle name="40% - Accent2 31 2 4" xfId="12548" xr:uid="{65FCEFF7-801E-4EB6-946C-E85A2B44E600}"/>
    <cellStyle name="40% - Accent2 31 2 4 2" xfId="14532" xr:uid="{DE08D5C9-3AF5-4A99-8436-527C7ADC31A3}"/>
    <cellStyle name="40% - Accent2 31 2 4 3" xfId="28062" xr:uid="{324C741F-8315-412C-9D65-7F2A132188B9}"/>
    <cellStyle name="40% - Accent2 31 2 5" xfId="8580" xr:uid="{E9CAC5F0-04FF-4F1E-A6C9-07F6E95C6B63}"/>
    <cellStyle name="40% - Accent2 31 2 5 2" xfId="30185" xr:uid="{3BD2AB26-7212-49BA-91A0-C4315E0A30FD}"/>
    <cellStyle name="40% - Accent2 31 2 6" xfId="13755" xr:uid="{83839B80-6D13-4B1C-BB35-FAA5AF7B7493}"/>
    <cellStyle name="40% - Accent2 31 2 7" xfId="18553" xr:uid="{6050A93E-F6A1-4EF8-A632-947B866C454C}"/>
    <cellStyle name="40% - Accent2 31 2 8" xfId="19760" xr:uid="{0A23106D-4D19-44F7-B020-5CFD86DF5BAE}"/>
    <cellStyle name="40% - Accent2 31 2 9" xfId="21599" xr:uid="{A6D694A7-9DD1-4C02-B68C-C414E627B250}"/>
    <cellStyle name="40% - Accent2 31 3" xfId="9308" xr:uid="{292631B6-A1D8-49CE-8F25-86EB0C92E117}"/>
    <cellStyle name="40% - Accent2 31 3 2" xfId="11292" xr:uid="{6EB7618E-C0DE-4D5E-B543-4E0F7BD9C5D9}"/>
    <cellStyle name="40% - Accent2 31 3 2 2" xfId="17244" xr:uid="{296C315C-08DB-4468-ACA5-639360EE9104}"/>
    <cellStyle name="40% - Accent2 31 3 2 3" xfId="26806" xr:uid="{70415EF5-E616-42C8-9930-72A6B5F05CAE}"/>
    <cellStyle name="40% - Accent2 31 3 3" xfId="15260" xr:uid="{B1B0AB84-88E7-401E-BC70-0CAAC8FF9A50}"/>
    <cellStyle name="40% - Accent2 31 3 3 2" xfId="30188" xr:uid="{EE8487DA-4E8F-42AD-829F-492D20DBEE79}"/>
    <cellStyle name="40% - Accent2 31 3 4" xfId="21600" xr:uid="{03AF437A-891B-4610-AA77-EB3DC3BF6810}"/>
    <cellStyle name="40% - Accent2 31 3 5" xfId="24822" xr:uid="{E973F4ED-5BDC-4C22-BBE7-5746CD85D64D}"/>
    <cellStyle name="40% - Accent2 31 4" xfId="10563" xr:uid="{1F40C1E6-7450-4BA4-A13D-0545504550E7}"/>
    <cellStyle name="40% - Accent2 31 4 2" xfId="16515" xr:uid="{0002677B-478C-43CD-9CC0-894CDA9392B9}"/>
    <cellStyle name="40% - Accent2 31 4 2 2" xfId="30189" xr:uid="{BD6BD56B-A318-41AC-8F24-CCD128E2FAD2}"/>
    <cellStyle name="40% - Accent2 31 4 3" xfId="21601" xr:uid="{27B7A1D3-ABCC-4861-B52D-F03E08C09D40}"/>
    <cellStyle name="40% - Accent2 31 4 4" xfId="26077" xr:uid="{275F33A7-D3D0-4AF7-8D7C-B571720F0B9C}"/>
    <cellStyle name="40% - Accent2 31 5" xfId="12547" xr:uid="{677F09EA-F2BF-49A0-B54B-F80D737FC740}"/>
    <cellStyle name="40% - Accent2 31 5 2" xfId="14531" xr:uid="{32BB97AE-8DF6-45D9-8B29-791F21D10EE9}"/>
    <cellStyle name="40% - Accent2 31 5 3" xfId="28061" xr:uid="{22159245-F3A0-42EB-B6B9-A312633679BA}"/>
    <cellStyle name="40% - Accent2 31 6" xfId="8579" xr:uid="{AD6B8D35-F118-4498-A0D8-5533A8276A61}"/>
    <cellStyle name="40% - Accent2 31 6 2" xfId="30184" xr:uid="{46D22C46-8A0E-4C1F-BD46-5FFFE8616DF7}"/>
    <cellStyle name="40% - Accent2 31 7" xfId="13276" xr:uid="{0F5B97D3-C532-4872-BF4E-FCB64315C7F8}"/>
    <cellStyle name="40% - Accent2 31 8" xfId="18552" xr:uid="{4BE8BE85-904C-43F2-968C-0C09A88B14A8}"/>
    <cellStyle name="40% - Accent2 31 9" xfId="19281" xr:uid="{8FA9544A-9FC6-469F-85A0-18D153724764}"/>
    <cellStyle name="40% - Accent2 32" xfId="4302" xr:uid="{9AB4AE94-61BD-468C-B1DA-C3CB9B208399}"/>
    <cellStyle name="40% - Accent2 32 10" xfId="21602" xr:uid="{214D4618-C091-4D8C-9640-5067E8E5917A}"/>
    <cellStyle name="40% - Accent2 32 11" xfId="24095" xr:uid="{9B836806-3DCA-45FC-BC07-5B6D54A1E8EE}"/>
    <cellStyle name="40% - Accent2 32 12" xfId="6125" xr:uid="{A4AA015B-5406-4E81-B6B5-9CB6A1136F6D}"/>
    <cellStyle name="40% - Accent2 32 13" xfId="32382" xr:uid="{E4DA3CF0-95FE-4447-8615-F0D83F1D8927}"/>
    <cellStyle name="40% - Accent2 32 2" xfId="4303" xr:uid="{E0DC0A9C-C039-48E5-AD16-83715C7CE938}"/>
    <cellStyle name="40% - Accent2 32 2 10" xfId="24096" xr:uid="{CD97B2D5-6701-4C7A-9B4D-F83A38E54CA1}"/>
    <cellStyle name="40% - Accent2 32 2 11" xfId="6604" xr:uid="{A59DAAB1-2ADA-4635-9DCA-18A5EDF74271}"/>
    <cellStyle name="40% - Accent2 32 2 12" xfId="32383" xr:uid="{EDDE62A9-E856-4D7D-AEEA-474CBF514E06}"/>
    <cellStyle name="40% - Accent2 32 2 2" xfId="9788" xr:uid="{D02F902F-696C-4276-8C55-379577018833}"/>
    <cellStyle name="40% - Accent2 32 2 2 2" xfId="11772" xr:uid="{A2FB0BA2-710E-4D29-85D2-3CF21EA4BC2A}"/>
    <cellStyle name="40% - Accent2 32 2 2 2 2" xfId="17724" xr:uid="{A590075C-BA8C-4FE8-BB9C-BA0B0CCD51BE}"/>
    <cellStyle name="40% - Accent2 32 2 2 2 3" xfId="27286" xr:uid="{5BD10A30-C699-4216-B455-F09DE6E7BB32}"/>
    <cellStyle name="40% - Accent2 32 2 2 3" xfId="15740" xr:uid="{37460AA0-A759-4785-8BEC-1129DFADD103}"/>
    <cellStyle name="40% - Accent2 32 2 2 3 2" xfId="30192" xr:uid="{4E625943-ABF2-4D7B-BAFB-40B42AEF5A1B}"/>
    <cellStyle name="40% - Accent2 32 2 2 4" xfId="21603" xr:uid="{184076AF-9265-4BF7-95FE-4755B3F80FEF}"/>
    <cellStyle name="40% - Accent2 32 2 2 5" xfId="25302" xr:uid="{4BAD564B-AB72-4D8E-A1A7-D39BCC8012DB}"/>
    <cellStyle name="40% - Accent2 32 2 3" xfId="10566" xr:uid="{3E6384FA-96B4-4FAF-8777-38FF88738F24}"/>
    <cellStyle name="40% - Accent2 32 2 3 2" xfId="16518" xr:uid="{E6A4F225-79D8-4A44-851B-9CC80A9AFE9A}"/>
    <cellStyle name="40% - Accent2 32 2 3 2 2" xfId="30193" xr:uid="{20A788A0-8F12-48A2-9CD8-7411C6B60410}"/>
    <cellStyle name="40% - Accent2 32 2 3 3" xfId="21604" xr:uid="{218242D8-F7CC-4FCE-8317-AAAED33BE453}"/>
    <cellStyle name="40% - Accent2 32 2 3 4" xfId="26080" xr:uid="{A6F04D57-397D-4A7E-8AFE-421892F03716}"/>
    <cellStyle name="40% - Accent2 32 2 4" xfId="12550" xr:uid="{B01AA621-30E6-49C2-A2C6-6C119767D9A2}"/>
    <cellStyle name="40% - Accent2 32 2 4 2" xfId="14534" xr:uid="{795994E4-7837-4401-8D8B-7A2A7F90853D}"/>
    <cellStyle name="40% - Accent2 32 2 4 3" xfId="28064" xr:uid="{EFB16B54-01E6-4445-AA1A-ACD6D622F0B4}"/>
    <cellStyle name="40% - Accent2 32 2 5" xfId="8582" xr:uid="{67B56637-3C8D-4721-9375-42F48023242E}"/>
    <cellStyle name="40% - Accent2 32 2 5 2" xfId="30191" xr:uid="{1A0C9023-EEA1-4EA0-A640-EAAC71987DE9}"/>
    <cellStyle name="40% - Accent2 32 2 6" xfId="13756" xr:uid="{F480B6A2-26C8-4FC8-9CF0-2949C334511A}"/>
    <cellStyle name="40% - Accent2 32 2 7" xfId="18555" xr:uid="{25BFE681-9210-4878-84A2-03AF2FFD0B3C}"/>
    <cellStyle name="40% - Accent2 32 2 8" xfId="19761" xr:uid="{24A799EF-2703-4E71-84E3-1156F9BDF0A1}"/>
    <cellStyle name="40% - Accent2 32 2 9" xfId="21605" xr:uid="{14E39F51-C905-47BA-AE61-43DE657F8D59}"/>
    <cellStyle name="40% - Accent2 32 3" xfId="9309" xr:uid="{DD79BE12-4207-4435-8DE2-A2993B53E689}"/>
    <cellStyle name="40% - Accent2 32 3 2" xfId="11293" xr:uid="{DECB5A58-636D-44AE-B788-8BA99989E0D1}"/>
    <cellStyle name="40% - Accent2 32 3 2 2" xfId="17245" xr:uid="{826960D3-4194-4075-8A21-C9BD8A1ABD52}"/>
    <cellStyle name="40% - Accent2 32 3 2 3" xfId="26807" xr:uid="{253FCDF2-B08D-4C6E-806D-42A4A0E0925B}"/>
    <cellStyle name="40% - Accent2 32 3 3" xfId="15261" xr:uid="{310392FC-44A0-43AA-81B5-5905C5EC1623}"/>
    <cellStyle name="40% - Accent2 32 3 3 2" xfId="30194" xr:uid="{50AD07D7-B4AE-49BC-8E6A-F240B4CA9BD5}"/>
    <cellStyle name="40% - Accent2 32 3 4" xfId="21606" xr:uid="{037AC983-ECB7-45C3-9B19-3713AFBA1FED}"/>
    <cellStyle name="40% - Accent2 32 3 5" xfId="24823" xr:uid="{E9EDE757-FF23-4455-A06F-4421820903DE}"/>
    <cellStyle name="40% - Accent2 32 4" xfId="10565" xr:uid="{7E9B07F8-BBD9-4F3D-83FE-5CBDB191C2A8}"/>
    <cellStyle name="40% - Accent2 32 4 2" xfId="16517" xr:uid="{23430599-9AE7-4B01-BD8D-95D141E75109}"/>
    <cellStyle name="40% - Accent2 32 4 2 2" xfId="30195" xr:uid="{6068B9E3-2EE2-45E2-8ED9-719B41DE25A2}"/>
    <cellStyle name="40% - Accent2 32 4 3" xfId="21607" xr:uid="{CF29FD1C-B440-46E9-A1F8-73AB6F1EB589}"/>
    <cellStyle name="40% - Accent2 32 4 4" xfId="26079" xr:uid="{DA8E899B-176D-4686-A099-26CF2F35D0E7}"/>
    <cellStyle name="40% - Accent2 32 5" xfId="12549" xr:uid="{A5795C74-CE2B-4518-98E3-AA9C6AA87E02}"/>
    <cellStyle name="40% - Accent2 32 5 2" xfId="14533" xr:uid="{87D62AB9-834A-45A5-960D-6F0D4760DEBC}"/>
    <cellStyle name="40% - Accent2 32 5 3" xfId="28063" xr:uid="{D4926EC8-E57C-4EDC-975A-0B438AD8DB9C}"/>
    <cellStyle name="40% - Accent2 32 6" xfId="8581" xr:uid="{F5C27ADA-00A8-432B-9037-15FEB3B0DD6E}"/>
    <cellStyle name="40% - Accent2 32 6 2" xfId="30190" xr:uid="{FB39F9AE-8659-41F5-8259-E95026CABB6E}"/>
    <cellStyle name="40% - Accent2 32 7" xfId="13277" xr:uid="{013CAF6B-E7EB-40DF-A0BB-92DD38BEB0B9}"/>
    <cellStyle name="40% - Accent2 32 8" xfId="18554" xr:uid="{09ACE974-0E4A-4A55-B457-88F42C1D7728}"/>
    <cellStyle name="40% - Accent2 32 9" xfId="19282" xr:uid="{55E5B902-6B6B-43E1-9C98-D03B024250CF}"/>
    <cellStyle name="40% - Accent2 33" xfId="4304" xr:uid="{F0ADF552-0C98-40C0-93DB-53E5D58BA572}"/>
    <cellStyle name="40% - Accent2 33 10" xfId="21608" xr:uid="{49F176A1-8335-4F7A-8BD4-C6BCA48C6C32}"/>
    <cellStyle name="40% - Accent2 33 11" xfId="24097" xr:uid="{F2FB1CCC-3E33-4161-8B3A-4F1CF2C84704}"/>
    <cellStyle name="40% - Accent2 33 12" xfId="6126" xr:uid="{EE840EC8-9F46-4C34-BF14-94A206FDD44D}"/>
    <cellStyle name="40% - Accent2 33 13" xfId="32384" xr:uid="{BF38711E-D632-4442-9314-B60C414E74DB}"/>
    <cellStyle name="40% - Accent2 33 2" xfId="4305" xr:uid="{CD4A50FB-E7C3-4377-AD61-C5B1331B6005}"/>
    <cellStyle name="40% - Accent2 33 2 10" xfId="24098" xr:uid="{C426BE88-8005-424D-830B-634A7C0C76F4}"/>
    <cellStyle name="40% - Accent2 33 2 11" xfId="6605" xr:uid="{24CB9540-C37C-417D-A57F-9EEF14ED116F}"/>
    <cellStyle name="40% - Accent2 33 2 12" xfId="32385" xr:uid="{721D561E-60EC-437C-9023-45407EDFAEC5}"/>
    <cellStyle name="40% - Accent2 33 2 2" xfId="9789" xr:uid="{554DF301-4ED5-468E-82A8-D178C63F75F4}"/>
    <cellStyle name="40% - Accent2 33 2 2 2" xfId="11773" xr:uid="{E1D4E6A2-99B3-4FB6-806A-5874498D4771}"/>
    <cellStyle name="40% - Accent2 33 2 2 2 2" xfId="17725" xr:uid="{CBE979B9-2555-4763-A3B1-B1B804E92EA3}"/>
    <cellStyle name="40% - Accent2 33 2 2 2 3" xfId="27287" xr:uid="{9F73FEE9-D70E-4D1A-81F0-A284981D2D8A}"/>
    <cellStyle name="40% - Accent2 33 2 2 3" xfId="15741" xr:uid="{1A812E2D-5175-47B0-813F-48D1DC5C1CCD}"/>
    <cellStyle name="40% - Accent2 33 2 2 3 2" xfId="30198" xr:uid="{E7D4076B-0629-4339-A12F-F7D2DB24AF3E}"/>
    <cellStyle name="40% - Accent2 33 2 2 4" xfId="21609" xr:uid="{3A5B0C5D-0D95-4C3B-9D36-8FAC8F2396CE}"/>
    <cellStyle name="40% - Accent2 33 2 2 5" xfId="25303" xr:uid="{EE772844-CFDF-4F45-9BAA-E07D8707ADAE}"/>
    <cellStyle name="40% - Accent2 33 2 3" xfId="10568" xr:uid="{2FE0F4DD-694E-4318-9981-F69BFF7CE5D3}"/>
    <cellStyle name="40% - Accent2 33 2 3 2" xfId="16520" xr:uid="{EFDBEB7A-CA73-4145-A301-9C96AD1F284E}"/>
    <cellStyle name="40% - Accent2 33 2 3 2 2" xfId="30199" xr:uid="{9784D40C-958E-4D73-AEA9-BDE2E5E818EF}"/>
    <cellStyle name="40% - Accent2 33 2 3 3" xfId="21610" xr:uid="{09CC5FEB-5EE2-4248-A047-C97E66C50AB1}"/>
    <cellStyle name="40% - Accent2 33 2 3 4" xfId="26082" xr:uid="{4F90C7A0-7714-432A-9938-37DF816EDC6E}"/>
    <cellStyle name="40% - Accent2 33 2 4" xfId="12552" xr:uid="{6C375FBA-2169-46A5-BC7C-678ACE8D0906}"/>
    <cellStyle name="40% - Accent2 33 2 4 2" xfId="14536" xr:uid="{293B5CFA-48F0-44D0-BB50-F1341E6A21BE}"/>
    <cellStyle name="40% - Accent2 33 2 4 3" xfId="28066" xr:uid="{2CD3B758-14BD-4A05-8448-907B266F325E}"/>
    <cellStyle name="40% - Accent2 33 2 5" xfId="8584" xr:uid="{BD47CDFA-BA97-48AC-8188-0936E0ED80BA}"/>
    <cellStyle name="40% - Accent2 33 2 5 2" xfId="30197" xr:uid="{0058AE4A-C1EB-4686-BF8B-F0E7B0CF4947}"/>
    <cellStyle name="40% - Accent2 33 2 6" xfId="13757" xr:uid="{F59ED41B-51CD-4444-A045-662759DA20B5}"/>
    <cellStyle name="40% - Accent2 33 2 7" xfId="18557" xr:uid="{4E9ED197-0159-4226-BA4B-36127CDEB5AC}"/>
    <cellStyle name="40% - Accent2 33 2 8" xfId="19762" xr:uid="{36559690-5CFB-48AB-A92D-D5301E781787}"/>
    <cellStyle name="40% - Accent2 33 2 9" xfId="21611" xr:uid="{AEEDED8E-D157-4CC7-8A1D-D2B0240B6A0F}"/>
    <cellStyle name="40% - Accent2 33 3" xfId="9310" xr:uid="{33B17EE4-36B2-4D50-A774-976E8F0E0553}"/>
    <cellStyle name="40% - Accent2 33 3 2" xfId="11294" xr:uid="{D9CFF696-1A97-4DC2-86DF-141F06DB54F2}"/>
    <cellStyle name="40% - Accent2 33 3 2 2" xfId="17246" xr:uid="{2484E9EE-8609-4067-B88D-4CD888D1A951}"/>
    <cellStyle name="40% - Accent2 33 3 2 3" xfId="26808" xr:uid="{9AC0E375-985A-412B-ACF0-CD4F22BA6CD1}"/>
    <cellStyle name="40% - Accent2 33 3 3" xfId="15262" xr:uid="{12AF4A8E-0D5E-413F-930C-9B81ED3EE013}"/>
    <cellStyle name="40% - Accent2 33 3 3 2" xfId="30200" xr:uid="{133B675B-0563-439E-BB19-B68F4692285C}"/>
    <cellStyle name="40% - Accent2 33 3 4" xfId="21612" xr:uid="{A2C40E19-23FD-4D51-A6F6-D2C48E11D783}"/>
    <cellStyle name="40% - Accent2 33 3 5" xfId="24824" xr:uid="{7A9976C4-60D7-4236-94D1-491E7D3E9646}"/>
    <cellStyle name="40% - Accent2 33 4" xfId="10567" xr:uid="{A95A392E-A47E-4A58-AD90-B414C6C8AE7D}"/>
    <cellStyle name="40% - Accent2 33 4 2" xfId="16519" xr:uid="{24DD0240-B9E4-4EE5-8091-0B598BF5C36D}"/>
    <cellStyle name="40% - Accent2 33 4 2 2" xfId="30201" xr:uid="{D6471B4D-AA78-4760-96EA-2390A6E90EEF}"/>
    <cellStyle name="40% - Accent2 33 4 3" xfId="21613" xr:uid="{1FBC869D-4731-427F-B955-08DD9B8970B6}"/>
    <cellStyle name="40% - Accent2 33 4 4" xfId="26081" xr:uid="{0D9F5D13-19E5-4A4B-9CA3-2F1B2499FC0F}"/>
    <cellStyle name="40% - Accent2 33 5" xfId="12551" xr:uid="{92CD211F-5FAF-4049-858A-4F296E226E2B}"/>
    <cellStyle name="40% - Accent2 33 5 2" xfId="14535" xr:uid="{C9BF7B95-BC87-4FF4-BECB-75A09A363DD5}"/>
    <cellStyle name="40% - Accent2 33 5 3" xfId="28065" xr:uid="{305DFE64-5C5C-485A-8DD2-61227AB0026D}"/>
    <cellStyle name="40% - Accent2 33 6" xfId="8583" xr:uid="{42E45D41-0A6D-4D06-9DDF-70F2BB954C12}"/>
    <cellStyle name="40% - Accent2 33 6 2" xfId="30196" xr:uid="{4862CD6F-B15F-43AE-9700-613771FB5C02}"/>
    <cellStyle name="40% - Accent2 33 7" xfId="13278" xr:uid="{FE140EDA-C021-466D-A65F-A6DFB3B6A251}"/>
    <cellStyle name="40% - Accent2 33 8" xfId="18556" xr:uid="{8DB0FFFB-BF33-45BC-86F3-2FC21090AC2F}"/>
    <cellStyle name="40% - Accent2 33 9" xfId="19283" xr:uid="{4E9D2D42-FEE0-42ED-99AB-F88EB0EB09EB}"/>
    <cellStyle name="40% - Accent2 34" xfId="4306" xr:uid="{BC34AFC9-3FD4-40F9-890F-BDCB26667079}"/>
    <cellStyle name="40% - Accent2 34 10" xfId="21614" xr:uid="{AFB6FE20-7B34-4352-A153-EEF21E3801EF}"/>
    <cellStyle name="40% - Accent2 34 11" xfId="24099" xr:uid="{58D97087-8CA7-44D3-9C23-4C431D639784}"/>
    <cellStyle name="40% - Accent2 34 12" xfId="6127" xr:uid="{A00CBAF6-A98C-416E-9CC9-0353CE312E75}"/>
    <cellStyle name="40% - Accent2 34 13" xfId="32386" xr:uid="{A9B4DDE0-70B1-4A11-ACED-205EEBD13234}"/>
    <cellStyle name="40% - Accent2 34 2" xfId="4307" xr:uid="{E77E9A2F-2EB3-49CE-80FB-DCF9985935F0}"/>
    <cellStyle name="40% - Accent2 34 2 10" xfId="24100" xr:uid="{7779A47C-00EA-4AFC-8E3A-8A8D25CBE01B}"/>
    <cellStyle name="40% - Accent2 34 2 11" xfId="6606" xr:uid="{6E6695F5-CB30-46B8-8208-6C72746C610E}"/>
    <cellStyle name="40% - Accent2 34 2 12" xfId="32387" xr:uid="{DA79A36B-300E-491F-A97C-FD8E3A399399}"/>
    <cellStyle name="40% - Accent2 34 2 2" xfId="9790" xr:uid="{577D3325-6EB2-41C9-B1AF-4D6EE168BE14}"/>
    <cellStyle name="40% - Accent2 34 2 2 2" xfId="11774" xr:uid="{DCF31600-B24B-438A-9BCC-68D9A590F892}"/>
    <cellStyle name="40% - Accent2 34 2 2 2 2" xfId="17726" xr:uid="{8990EF4D-2E27-476F-B272-E2861FD8D876}"/>
    <cellStyle name="40% - Accent2 34 2 2 2 3" xfId="27288" xr:uid="{36662782-CD53-420A-A1C5-FB6AFF151024}"/>
    <cellStyle name="40% - Accent2 34 2 2 3" xfId="15742" xr:uid="{9B751F43-B6BE-4C94-8728-2C0CE26296B0}"/>
    <cellStyle name="40% - Accent2 34 2 2 3 2" xfId="30204" xr:uid="{3DBD325B-6A24-440C-A907-20EF76182E28}"/>
    <cellStyle name="40% - Accent2 34 2 2 4" xfId="21615" xr:uid="{2F6F7114-ED75-45E4-ACCE-76E8C988447F}"/>
    <cellStyle name="40% - Accent2 34 2 2 5" xfId="25304" xr:uid="{74DE7470-8934-428B-B4BC-DDF546A49048}"/>
    <cellStyle name="40% - Accent2 34 2 3" xfId="10570" xr:uid="{539EB020-40D4-4773-B164-DECCBF57D80B}"/>
    <cellStyle name="40% - Accent2 34 2 3 2" xfId="16522" xr:uid="{280C2A47-2367-48E0-B8A3-1AECFC6AEB87}"/>
    <cellStyle name="40% - Accent2 34 2 3 2 2" xfId="30205" xr:uid="{6F3629EB-3EC3-4E42-A0E2-ACFAB93002F0}"/>
    <cellStyle name="40% - Accent2 34 2 3 3" xfId="21616" xr:uid="{620FBF50-9029-4682-BE51-9453C08C97F2}"/>
    <cellStyle name="40% - Accent2 34 2 3 4" xfId="26084" xr:uid="{1D748839-8123-4FD1-A41D-BE156CAEB78C}"/>
    <cellStyle name="40% - Accent2 34 2 4" xfId="12554" xr:uid="{B0FFCB2D-3830-4BC2-B05A-C19514E2879E}"/>
    <cellStyle name="40% - Accent2 34 2 4 2" xfId="14538" xr:uid="{8D8ABDE0-8F3F-44B2-AE34-628EBB984343}"/>
    <cellStyle name="40% - Accent2 34 2 4 3" xfId="28068" xr:uid="{1FAD3A9B-C4E4-4E8F-A053-F96B2A53A5F5}"/>
    <cellStyle name="40% - Accent2 34 2 5" xfId="8586" xr:uid="{7FD86706-685E-45E2-ADAC-2EED97EF34DF}"/>
    <cellStyle name="40% - Accent2 34 2 5 2" xfId="30203" xr:uid="{0E0B6E91-ECE7-45AB-9A03-3FB73BDB8E51}"/>
    <cellStyle name="40% - Accent2 34 2 6" xfId="13758" xr:uid="{E0649A17-5C5C-4BBA-94FC-D83EEEB7EF1E}"/>
    <cellStyle name="40% - Accent2 34 2 7" xfId="18559" xr:uid="{522605BB-C744-4446-A5E9-C1E4F5F21FC7}"/>
    <cellStyle name="40% - Accent2 34 2 8" xfId="19763" xr:uid="{BDD1EF2A-427A-49E9-8798-7EDAF1B26069}"/>
    <cellStyle name="40% - Accent2 34 2 9" xfId="21617" xr:uid="{99172FE8-B70A-4F83-BD4A-C0036275A64C}"/>
    <cellStyle name="40% - Accent2 34 3" xfId="9311" xr:uid="{BFEA566A-5A71-4185-8AC1-330127D7EE87}"/>
    <cellStyle name="40% - Accent2 34 3 2" xfId="11295" xr:uid="{533F5D6A-4DEF-4B2D-8BB4-669AFA15E8DC}"/>
    <cellStyle name="40% - Accent2 34 3 2 2" xfId="17247" xr:uid="{AD07D51F-F665-4159-973A-C25DB6876373}"/>
    <cellStyle name="40% - Accent2 34 3 2 3" xfId="26809" xr:uid="{403606F5-573C-4554-ABAB-7197F692D597}"/>
    <cellStyle name="40% - Accent2 34 3 3" xfId="15263" xr:uid="{D24E28A6-F1FF-4762-AA5E-AEF8F7586B4F}"/>
    <cellStyle name="40% - Accent2 34 3 3 2" xfId="30206" xr:uid="{499D9890-80A2-4110-BCBE-0F8ADBABEE8D}"/>
    <cellStyle name="40% - Accent2 34 3 4" xfId="21618" xr:uid="{56621956-65AE-46D5-B9FE-68E57AFAEA56}"/>
    <cellStyle name="40% - Accent2 34 3 5" xfId="24825" xr:uid="{5DAF879A-1B5C-40A1-9BDC-C9BAB4E88E6D}"/>
    <cellStyle name="40% - Accent2 34 4" xfId="10569" xr:uid="{154CE55D-E0E6-4AAF-9A75-147121BE3628}"/>
    <cellStyle name="40% - Accent2 34 4 2" xfId="16521" xr:uid="{B37107E6-9045-46B5-84C2-B72E37F1C148}"/>
    <cellStyle name="40% - Accent2 34 4 2 2" xfId="30207" xr:uid="{4D93270D-C7B9-43A1-8695-6BCAA463A743}"/>
    <cellStyle name="40% - Accent2 34 4 3" xfId="21619" xr:uid="{71FE25D3-D1F1-4BBA-9190-DBBF73D2308E}"/>
    <cellStyle name="40% - Accent2 34 4 4" xfId="26083" xr:uid="{2F66C4E8-065C-43EC-8003-6716C3555D33}"/>
    <cellStyle name="40% - Accent2 34 5" xfId="12553" xr:uid="{9B035E62-1A4E-4168-86F0-7CC20178B831}"/>
    <cellStyle name="40% - Accent2 34 5 2" xfId="14537" xr:uid="{D822DB00-5B5E-4A6F-8F21-6184A5D162EA}"/>
    <cellStyle name="40% - Accent2 34 5 3" xfId="28067" xr:uid="{BB4A7D0A-F08E-4866-83FC-B4BDAB0A35A0}"/>
    <cellStyle name="40% - Accent2 34 6" xfId="8585" xr:uid="{C84DD7A4-93F4-4DCA-BBD9-61D3BF2CD5D0}"/>
    <cellStyle name="40% - Accent2 34 6 2" xfId="30202" xr:uid="{3796FED2-F73C-4083-88D4-81079AF7380C}"/>
    <cellStyle name="40% - Accent2 34 7" xfId="13279" xr:uid="{152EDE95-2ECF-4BF4-B0B5-CD95076E2FEA}"/>
    <cellStyle name="40% - Accent2 34 8" xfId="18558" xr:uid="{BC5DA2A6-58CB-42F8-8D1F-9DD3D6F3E8E3}"/>
    <cellStyle name="40% - Accent2 34 9" xfId="19284" xr:uid="{EFAD7D20-7E1D-4923-BF3A-0785698D281B}"/>
    <cellStyle name="40% - Accent2 35" xfId="4308" xr:uid="{224F65DA-996E-44A5-9AF5-B8805E910171}"/>
    <cellStyle name="40% - Accent2 35 10" xfId="21620" xr:uid="{614EDBC3-9EE4-4BBA-9BFA-7B41CBF5AC16}"/>
    <cellStyle name="40% - Accent2 35 11" xfId="24101" xr:uid="{969EEA27-B16D-4F68-B5F5-68F7055BCC06}"/>
    <cellStyle name="40% - Accent2 35 12" xfId="6128" xr:uid="{70A370A4-1DE5-49C2-B3C6-3363A00DD4CF}"/>
    <cellStyle name="40% - Accent2 35 13" xfId="32388" xr:uid="{B2A35309-4297-4E13-A39C-BF9C16D8314F}"/>
    <cellStyle name="40% - Accent2 35 2" xfId="4309" xr:uid="{4966020B-73D3-4C14-A2F5-9150EA60E6AF}"/>
    <cellStyle name="40% - Accent2 35 2 10" xfId="24102" xr:uid="{528382C9-98D2-442B-A009-E17A37768642}"/>
    <cellStyle name="40% - Accent2 35 2 11" xfId="6607" xr:uid="{49216124-4175-4B5E-BCD6-0CF8184F3B0C}"/>
    <cellStyle name="40% - Accent2 35 2 12" xfId="32389" xr:uid="{252D7EDF-09F7-4CC3-9D9D-49DF23194647}"/>
    <cellStyle name="40% - Accent2 35 2 2" xfId="9791" xr:uid="{FFAD22D0-E0F9-418D-8143-13C48C4E6546}"/>
    <cellStyle name="40% - Accent2 35 2 2 2" xfId="11775" xr:uid="{08A6412D-6616-472C-9857-42F5C5C9665E}"/>
    <cellStyle name="40% - Accent2 35 2 2 2 2" xfId="17727" xr:uid="{375F76E1-80E3-4C4A-8F1A-B5DBEBC0D880}"/>
    <cellStyle name="40% - Accent2 35 2 2 2 3" xfId="27289" xr:uid="{03175C0D-B9FE-4A45-AC84-A5D852D6E3F7}"/>
    <cellStyle name="40% - Accent2 35 2 2 3" xfId="15743" xr:uid="{BDEA98DB-088B-4430-AAB8-517099909C2C}"/>
    <cellStyle name="40% - Accent2 35 2 2 3 2" xfId="30210" xr:uid="{741A96F9-6E04-4349-883F-FF5417D49FE2}"/>
    <cellStyle name="40% - Accent2 35 2 2 4" xfId="21621" xr:uid="{1B123845-D759-439F-864A-D65FFFBB1402}"/>
    <cellStyle name="40% - Accent2 35 2 2 5" xfId="25305" xr:uid="{7CF877F8-EAEE-42E8-99A2-86D8425BDE55}"/>
    <cellStyle name="40% - Accent2 35 2 3" xfId="10572" xr:uid="{83CA55A2-0ACF-4668-ACDB-747D8096A7B0}"/>
    <cellStyle name="40% - Accent2 35 2 3 2" xfId="16524" xr:uid="{5FD13C18-F623-4FD4-B2C4-F3ADEA8B229C}"/>
    <cellStyle name="40% - Accent2 35 2 3 2 2" xfId="30211" xr:uid="{2FDC0DB4-33B7-498C-A1DF-A75C852491DF}"/>
    <cellStyle name="40% - Accent2 35 2 3 3" xfId="21622" xr:uid="{F6405B4B-993A-471B-BB2C-3877E17E444F}"/>
    <cellStyle name="40% - Accent2 35 2 3 4" xfId="26086" xr:uid="{CF2194BF-0866-4705-8123-93DEEC0C255A}"/>
    <cellStyle name="40% - Accent2 35 2 4" xfId="12556" xr:uid="{0E6BE445-FF15-41CC-8C24-A8D810F6E2E2}"/>
    <cellStyle name="40% - Accent2 35 2 4 2" xfId="14540" xr:uid="{A10D8D86-862C-4A97-BA9F-B1CDC727798B}"/>
    <cellStyle name="40% - Accent2 35 2 4 3" xfId="28070" xr:uid="{64E818FE-009F-4845-823B-0BC71E636BCA}"/>
    <cellStyle name="40% - Accent2 35 2 5" xfId="8588" xr:uid="{32DB7C2C-F452-485E-A9D2-A9813C35C684}"/>
    <cellStyle name="40% - Accent2 35 2 5 2" xfId="30209" xr:uid="{8FAAE273-5F0A-43DA-828D-7442A8EA5794}"/>
    <cellStyle name="40% - Accent2 35 2 6" xfId="13759" xr:uid="{1D1F844B-8D60-4A97-A33B-891372C6F4B9}"/>
    <cellStyle name="40% - Accent2 35 2 7" xfId="18561" xr:uid="{2A79727F-CA72-438A-91D6-476388688B54}"/>
    <cellStyle name="40% - Accent2 35 2 8" xfId="19764" xr:uid="{46E32CE6-EE60-418F-BFF1-D7C08574A3CC}"/>
    <cellStyle name="40% - Accent2 35 2 9" xfId="21623" xr:uid="{0117B97C-C406-4910-BB96-2F28DE3ABA9B}"/>
    <cellStyle name="40% - Accent2 35 3" xfId="9312" xr:uid="{79477992-F83F-40F9-A3AF-00ABD78DC665}"/>
    <cellStyle name="40% - Accent2 35 3 2" xfId="11296" xr:uid="{5FFFDC9F-5090-4F70-A133-B595E2E6C927}"/>
    <cellStyle name="40% - Accent2 35 3 2 2" xfId="17248" xr:uid="{D54645E8-2084-4C6D-A7EE-FF5864AA1F6A}"/>
    <cellStyle name="40% - Accent2 35 3 2 3" xfId="26810" xr:uid="{668B246C-D283-47A8-82D1-AE40EBAC35C0}"/>
    <cellStyle name="40% - Accent2 35 3 3" xfId="15264" xr:uid="{21633697-6E6C-448F-9E0D-C514C1CEA9DB}"/>
    <cellStyle name="40% - Accent2 35 3 3 2" xfId="30212" xr:uid="{8EB2636E-EC99-4ACE-A466-FABA67DC5ED8}"/>
    <cellStyle name="40% - Accent2 35 3 4" xfId="21624" xr:uid="{046CA9B7-BC37-4075-B607-9D9113B0F2CE}"/>
    <cellStyle name="40% - Accent2 35 3 5" xfId="24826" xr:uid="{178ED173-BF47-46F5-9641-328F2CDF4E12}"/>
    <cellStyle name="40% - Accent2 35 4" xfId="10571" xr:uid="{2A6B58C8-B205-44C9-9460-A177CB3B0BE6}"/>
    <cellStyle name="40% - Accent2 35 4 2" xfId="16523" xr:uid="{B4C6781C-073D-4708-B5DB-0B7EF614A8C1}"/>
    <cellStyle name="40% - Accent2 35 4 2 2" xfId="30213" xr:uid="{53CEE0B5-3D41-4152-875D-E7C18FFB59EC}"/>
    <cellStyle name="40% - Accent2 35 4 3" xfId="21625" xr:uid="{120756DD-3423-4904-9E7A-BFF56A2ADDDC}"/>
    <cellStyle name="40% - Accent2 35 4 4" xfId="26085" xr:uid="{0D4B37E7-9963-4CC8-9903-29E47F234129}"/>
    <cellStyle name="40% - Accent2 35 5" xfId="12555" xr:uid="{3171AFC2-2F78-412E-906C-2B74D653D080}"/>
    <cellStyle name="40% - Accent2 35 5 2" xfId="14539" xr:uid="{F68CD634-28C9-44B9-8D73-1553B930818E}"/>
    <cellStyle name="40% - Accent2 35 5 3" xfId="28069" xr:uid="{C644A7ED-4D09-4172-A53C-EC9939449D8A}"/>
    <cellStyle name="40% - Accent2 35 6" xfId="8587" xr:uid="{FD7157B2-0F7F-4F39-8597-4F3FD1D285B3}"/>
    <cellStyle name="40% - Accent2 35 6 2" xfId="30208" xr:uid="{86D988DE-5677-445E-9E59-C30EEED714E8}"/>
    <cellStyle name="40% - Accent2 35 7" xfId="13280" xr:uid="{8EA763A7-1FEB-4302-A022-AE1F8D13E60B}"/>
    <cellStyle name="40% - Accent2 35 8" xfId="18560" xr:uid="{49634FBE-9ACC-457D-B808-DB5F962ABF3C}"/>
    <cellStyle name="40% - Accent2 35 9" xfId="19285" xr:uid="{7BA4B92C-8D5C-4766-BE0E-CF6B7B99D2AE}"/>
    <cellStyle name="40% - Accent2 36" xfId="4310" xr:uid="{A5BCC7D0-9478-480E-9B24-6E2F71DF79B5}"/>
    <cellStyle name="40% - Accent2 37" xfId="4311" xr:uid="{659DB6AA-395E-4994-9AAA-1E5E08603712}"/>
    <cellStyle name="40% - Accent2 38" xfId="4312" xr:uid="{559797AF-DF47-4C91-B101-3EB2E017D11F}"/>
    <cellStyle name="40% - Accent2 39" xfId="5481" xr:uid="{ABB0E513-69B4-419F-9B8F-4AA8079AE6C8}"/>
    <cellStyle name="40% - Accent2 39 2" xfId="28539" xr:uid="{D91F3433-C580-4247-A8A8-8FB1B39D97DC}"/>
    <cellStyle name="40% - Accent2 39 3" xfId="21626" xr:uid="{DB83E98A-E96C-4AA8-B0ED-D23BC85FA644}"/>
    <cellStyle name="40% - Accent2 4" xfId="202" xr:uid="{00000000-0005-0000-0000-0000C9000000}"/>
    <cellStyle name="40% - Accent2 4 10" xfId="19286" xr:uid="{4A9C9702-41CE-460E-A53E-7D1516962754}"/>
    <cellStyle name="40% - Accent2 4 11" xfId="21627" xr:uid="{480C03BF-BE10-4729-A604-F458BBCA3294}"/>
    <cellStyle name="40% - Accent2 4 12" xfId="24103" xr:uid="{B56F9197-211E-4DB0-8ECF-7AD30274EEB9}"/>
    <cellStyle name="40% - Accent2 4 13" xfId="6129" xr:uid="{0A9EB724-A0E4-48F8-B681-8BBCB83A5502}"/>
    <cellStyle name="40% - Accent2 4 14" xfId="32390" xr:uid="{A3B4A319-2A9F-4955-AA44-2DDF22E4F88F}"/>
    <cellStyle name="40% - Accent2 4 15" xfId="4313" xr:uid="{1F481BB4-38BD-483F-AB5E-2EC463DFCC83}"/>
    <cellStyle name="40% - Accent2 4 2" xfId="203" xr:uid="{00000000-0005-0000-0000-0000CA000000}"/>
    <cellStyle name="40% - Accent2 4 2 10" xfId="21628" xr:uid="{E5A8F17A-6F74-452A-A7AD-06806DE94859}"/>
    <cellStyle name="40% - Accent2 4 2 11" xfId="24104" xr:uid="{48625793-A666-4E7C-A3DA-0204C2EB67F5}"/>
    <cellStyle name="40% - Accent2 4 2 12" xfId="6130" xr:uid="{1579DEE3-968B-4FE9-BFDC-FD5B6DA986EB}"/>
    <cellStyle name="40% - Accent2 4 2 13" xfId="32391" xr:uid="{AD3FED9D-4DDF-469E-AA98-34AE4D90FF2C}"/>
    <cellStyle name="40% - Accent2 4 2 14" xfId="4314" xr:uid="{15C3A975-CB4E-422B-882E-82B5E8C03799}"/>
    <cellStyle name="40% - Accent2 4 2 2" xfId="204" xr:uid="{00000000-0005-0000-0000-0000CB000000}"/>
    <cellStyle name="40% - Accent2 4 2 2 10" xfId="24105" xr:uid="{5C4D4158-C31E-4235-BC53-074BB06BC751}"/>
    <cellStyle name="40% - Accent2 4 2 2 11" xfId="6608" xr:uid="{8B99994B-1F7A-47CA-A8CD-6320A189D8D9}"/>
    <cellStyle name="40% - Accent2 4 2 2 12" xfId="32392" xr:uid="{20426486-4925-4E77-AB70-F184BBDAF66B}"/>
    <cellStyle name="40% - Accent2 4 2 2 13" xfId="4315" xr:uid="{E1E0E928-AE53-4AF0-83A7-C3BF64AF8626}"/>
    <cellStyle name="40% - Accent2 4 2 2 2" xfId="9792" xr:uid="{D0015F27-0F15-4D11-A751-11F82E55C6B3}"/>
    <cellStyle name="40% - Accent2 4 2 2 2 2" xfId="11776" xr:uid="{3EFF5EB8-8953-42F0-82FA-F443B05ECFAF}"/>
    <cellStyle name="40% - Accent2 4 2 2 2 2 2" xfId="17728" xr:uid="{CB95A394-0222-437B-B027-B2F6768EB52C}"/>
    <cellStyle name="40% - Accent2 4 2 2 2 2 3" xfId="27290" xr:uid="{C6C54E8F-FA83-47DD-8107-4A1792B69F71}"/>
    <cellStyle name="40% - Accent2 4 2 2 2 3" xfId="15744" xr:uid="{A4FA53EC-997E-4292-A53A-2E3A0EA4959F}"/>
    <cellStyle name="40% - Accent2 4 2 2 2 3 2" xfId="30217" xr:uid="{183F830D-B5F4-4A1E-B373-5357808FACA1}"/>
    <cellStyle name="40% - Accent2 4 2 2 2 4" xfId="21629" xr:uid="{61E1AFB7-3618-4754-B303-D421865C2F75}"/>
    <cellStyle name="40% - Accent2 4 2 2 2 5" xfId="25306" xr:uid="{596DABD6-E9C9-40CD-A38A-A3CC5D71F2F9}"/>
    <cellStyle name="40% - Accent2 4 2 2 3" xfId="10575" xr:uid="{4A422580-0C5D-483C-A99F-23A34E11F4F2}"/>
    <cellStyle name="40% - Accent2 4 2 2 3 2" xfId="16527" xr:uid="{E326393B-A92C-408D-BE2F-FE362AEC5424}"/>
    <cellStyle name="40% - Accent2 4 2 2 3 2 2" xfId="30218" xr:uid="{7666FF19-A748-460F-9FF6-8E326A16F203}"/>
    <cellStyle name="40% - Accent2 4 2 2 3 3" xfId="21630" xr:uid="{B7A66FC4-9BEB-44F6-99AD-8D9DD23B08A3}"/>
    <cellStyle name="40% - Accent2 4 2 2 3 4" xfId="26089" xr:uid="{8D29516E-6C63-4256-9E1D-372FF87250B5}"/>
    <cellStyle name="40% - Accent2 4 2 2 4" xfId="12559" xr:uid="{7A8843D4-21F0-4BFE-87D3-679E53E512C3}"/>
    <cellStyle name="40% - Accent2 4 2 2 4 2" xfId="14543" xr:uid="{B2CB4C9D-15DF-410C-89E7-033643B8B5FD}"/>
    <cellStyle name="40% - Accent2 4 2 2 4 3" xfId="28073" xr:uid="{1A8AE4C3-C235-4F40-9A39-92F2F06F0A0E}"/>
    <cellStyle name="40% - Accent2 4 2 2 5" xfId="8591" xr:uid="{9AA7EB15-4DF7-4D18-BF78-E5AFBB7B82CC}"/>
    <cellStyle name="40% - Accent2 4 2 2 5 2" xfId="30216" xr:uid="{CE83564E-B5ED-4D76-8219-57FC920CE174}"/>
    <cellStyle name="40% - Accent2 4 2 2 6" xfId="13760" xr:uid="{931B5113-5E54-4275-946E-0EA7AE774AFD}"/>
    <cellStyle name="40% - Accent2 4 2 2 7" xfId="18564" xr:uid="{965C33AE-E381-48E6-AA5B-F6CC4D934585}"/>
    <cellStyle name="40% - Accent2 4 2 2 8" xfId="19765" xr:uid="{7EE40F9B-AADF-4A07-99AE-8BDE7A846CAE}"/>
    <cellStyle name="40% - Accent2 4 2 2 9" xfId="21631" xr:uid="{3EF8EC95-F220-41A1-BFA2-C402C3C5F0BA}"/>
    <cellStyle name="40% - Accent2 4 2 3" xfId="205" xr:uid="{00000000-0005-0000-0000-0000CC000000}"/>
    <cellStyle name="40% - Accent2 4 2 3 2" xfId="11298" xr:uid="{8B3C2EFA-7F1A-425D-8E67-D2691193372B}"/>
    <cellStyle name="40% - Accent2 4 2 3 2 2" xfId="17250" xr:uid="{2A666DE5-E7E3-47A1-9879-2A573789C89C}"/>
    <cellStyle name="40% - Accent2 4 2 3 2 3" xfId="26812" xr:uid="{DD7FD45B-135C-42A5-94DC-4AD4C47A922C}"/>
    <cellStyle name="40% - Accent2 4 2 3 3" xfId="9314" xr:uid="{4E3569C9-7E22-492A-84A2-BF2F8D882670}"/>
    <cellStyle name="40% - Accent2 4 2 3 3 2" xfId="30219" xr:uid="{8C24CEC1-6E80-400A-A637-184D44723E4A}"/>
    <cellStyle name="40% - Accent2 4 2 3 4" xfId="15266" xr:uid="{5B33E842-B223-49EE-BAEE-2B934DAECA25}"/>
    <cellStyle name="40% - Accent2 4 2 3 5" xfId="21632" xr:uid="{98DEB0D8-7CEC-4667-AEDA-478DF9825E06}"/>
    <cellStyle name="40% - Accent2 4 2 3 6" xfId="24828" xr:uid="{3903F7C2-F5C8-4A2F-AD97-351075389A39}"/>
    <cellStyle name="40% - Accent2 4 2 3 7" xfId="6970" xr:uid="{D585DB90-7C13-4295-809F-88EC0F41AF60}"/>
    <cellStyle name="40% - Accent2 4 2 4" xfId="10574" xr:uid="{2AD4035C-59F5-49A4-B4F6-9D6E72524422}"/>
    <cellStyle name="40% - Accent2 4 2 4 2" xfId="16526" xr:uid="{705CD089-ABEA-494F-8707-A1C9AF761A3F}"/>
    <cellStyle name="40% - Accent2 4 2 4 2 2" xfId="30220" xr:uid="{5E5DC3AD-43DB-46EE-A816-1D4A5F5F1CBD}"/>
    <cellStyle name="40% - Accent2 4 2 4 3" xfId="21633" xr:uid="{BCB59926-34B3-4C04-BDCA-55E25D2E6CDC}"/>
    <cellStyle name="40% - Accent2 4 2 4 4" xfId="26088" xr:uid="{200642EF-F864-46AC-A337-A67EDE3AAE42}"/>
    <cellStyle name="40% - Accent2 4 2 5" xfId="12558" xr:uid="{6C9E622B-1CF5-44B4-BC78-72C5C6EDF6D0}"/>
    <cellStyle name="40% - Accent2 4 2 5 2" xfId="14542" xr:uid="{313A2131-F9CC-4816-8E06-3497577EB0B8}"/>
    <cellStyle name="40% - Accent2 4 2 5 3" xfId="28072" xr:uid="{AC1FB47B-6600-419B-B7E9-18F126FE1D33}"/>
    <cellStyle name="40% - Accent2 4 2 6" xfId="8590" xr:uid="{95C32E30-05DD-42AF-ADE3-67702524E596}"/>
    <cellStyle name="40% - Accent2 4 2 6 2" xfId="30215" xr:uid="{B5689E8B-F1FF-4FD1-BD91-BBA2ACD947E9}"/>
    <cellStyle name="40% - Accent2 4 2 7" xfId="13282" xr:uid="{C1957BB3-EF5F-492C-84F3-74E9CDD90C23}"/>
    <cellStyle name="40% - Accent2 4 2 8" xfId="18563" xr:uid="{54826929-B006-4FE9-95FE-6654E121FD04}"/>
    <cellStyle name="40% - Accent2 4 2 9" xfId="19287" xr:uid="{61A24C19-3A60-4C07-B7FD-E42B69A89492}"/>
    <cellStyle name="40% - Accent2 4 3" xfId="206" xr:uid="{00000000-0005-0000-0000-0000CD000000}"/>
    <cellStyle name="40% - Accent2 4 3 10" xfId="24106" xr:uid="{462B5072-29A6-4151-BC3A-F4951D8CA82C}"/>
    <cellStyle name="40% - Accent2 4 3 11" xfId="6609" xr:uid="{4D2AED27-8284-46B7-8279-D8A244D943FC}"/>
    <cellStyle name="40% - Accent2 4 3 12" xfId="32393" xr:uid="{FC0699CF-31E2-4822-810B-F19EFA44EAF4}"/>
    <cellStyle name="40% - Accent2 4 3 13" xfId="4316" xr:uid="{722EDAD0-7D80-4C9A-8538-1529E29C8306}"/>
    <cellStyle name="40% - Accent2 4 3 2" xfId="9793" xr:uid="{E7B57F37-9D64-42F7-9ACF-27C4A0796EC4}"/>
    <cellStyle name="40% - Accent2 4 3 2 2" xfId="11777" xr:uid="{2EAB8E75-536E-4274-A194-F5A58F3463FB}"/>
    <cellStyle name="40% - Accent2 4 3 2 2 2" xfId="17729" xr:uid="{B2553387-BF10-412F-B3E2-7DD3266736E6}"/>
    <cellStyle name="40% - Accent2 4 3 2 2 3" xfId="27291" xr:uid="{6BE26A38-93C9-4C6A-89BB-CDB616CE4BA2}"/>
    <cellStyle name="40% - Accent2 4 3 2 3" xfId="15745" xr:uid="{BB56BFFA-D32A-480C-95BF-77C4D9408021}"/>
    <cellStyle name="40% - Accent2 4 3 2 3 2" xfId="30222" xr:uid="{4F965270-E882-499D-9BF5-AC299A478A70}"/>
    <cellStyle name="40% - Accent2 4 3 2 4" xfId="21634" xr:uid="{95398E68-5DC7-4E82-9787-8F60C1DD1D8F}"/>
    <cellStyle name="40% - Accent2 4 3 2 5" xfId="25307" xr:uid="{0D2ACB7F-608F-444C-9CD6-5DF03293FB2E}"/>
    <cellStyle name="40% - Accent2 4 3 3" xfId="10576" xr:uid="{94C8D06C-D019-41E8-9C4F-34B4B5959D50}"/>
    <cellStyle name="40% - Accent2 4 3 3 2" xfId="16528" xr:uid="{9BE2F592-C5A2-4DE4-A304-E157D29EF184}"/>
    <cellStyle name="40% - Accent2 4 3 3 2 2" xfId="30223" xr:uid="{30A5C128-373A-4EBD-BBE5-99AC428BAE88}"/>
    <cellStyle name="40% - Accent2 4 3 3 3" xfId="21635" xr:uid="{7E125EF8-85B3-452E-99CE-67CD245741C7}"/>
    <cellStyle name="40% - Accent2 4 3 3 4" xfId="26090" xr:uid="{CA52677F-3C73-4D74-A747-C492C065F723}"/>
    <cellStyle name="40% - Accent2 4 3 4" xfId="12560" xr:uid="{B655BAAB-3E67-43FB-BD4F-684AFC5F5DA1}"/>
    <cellStyle name="40% - Accent2 4 3 4 2" xfId="14544" xr:uid="{F61EFE6F-91C5-4515-8E37-ABB53DDC07BC}"/>
    <cellStyle name="40% - Accent2 4 3 4 3" xfId="28074" xr:uid="{3321AADE-115D-441D-9B1C-FA9A2B9080EF}"/>
    <cellStyle name="40% - Accent2 4 3 5" xfId="8592" xr:uid="{182EC0EB-DB37-470E-9145-DD52F79ABB4E}"/>
    <cellStyle name="40% - Accent2 4 3 5 2" xfId="30221" xr:uid="{6F005764-5A9F-47C7-AE96-7A894D518026}"/>
    <cellStyle name="40% - Accent2 4 3 6" xfId="13761" xr:uid="{18741554-F704-4A52-84F8-086651FD233E}"/>
    <cellStyle name="40% - Accent2 4 3 7" xfId="18565" xr:uid="{4D875F5F-979F-49AD-B2D6-54980BF56540}"/>
    <cellStyle name="40% - Accent2 4 3 8" xfId="19766" xr:uid="{168811BD-A732-4EFE-8B6C-B08B637B7CD8}"/>
    <cellStyle name="40% - Accent2 4 3 9" xfId="21636" xr:uid="{A5E83092-89BB-4402-AB08-C08CA052A784}"/>
    <cellStyle name="40% - Accent2 4 4" xfId="6971" xr:uid="{6736AD7F-8222-439C-BA76-7FA7E189FAD2}"/>
    <cellStyle name="40% - Accent2 4 4 2" xfId="11297" xr:uid="{5B5EE53C-445F-48E1-A46E-FE5E33752F1E}"/>
    <cellStyle name="40% - Accent2 4 4 2 2" xfId="17249" xr:uid="{C547163B-AA53-4D19-B850-26B85B8CE5C8}"/>
    <cellStyle name="40% - Accent2 4 4 2 3" xfId="26811" xr:uid="{B2DC7926-DC80-4A7A-A3C4-8E46F9F50594}"/>
    <cellStyle name="40% - Accent2 4 4 3" xfId="9313" xr:uid="{F9F89CCB-B896-43FD-9CF1-2CCF36100836}"/>
    <cellStyle name="40% - Accent2 4 4 3 2" xfId="30224" xr:uid="{28D8ED4A-98B3-40BC-A0E5-10D2EA358A84}"/>
    <cellStyle name="40% - Accent2 4 4 4" xfId="15265" xr:uid="{77C4C235-6A62-469C-BD93-0DEB7F0EAD5E}"/>
    <cellStyle name="40% - Accent2 4 4 5" xfId="21637" xr:uid="{01309EBA-86E9-4A4C-9AE5-C2DE3FBEB264}"/>
    <cellStyle name="40% - Accent2 4 4 6" xfId="24827" xr:uid="{5D02C16F-BDE2-46C3-A608-5F1235BA104B}"/>
    <cellStyle name="40% - Accent2 4 5" xfId="10573" xr:uid="{15D03FF6-7B65-4683-A2E6-78F965995AF3}"/>
    <cellStyle name="40% - Accent2 4 5 2" xfId="16525" xr:uid="{E13E5060-E0AB-4BDE-AFF2-E9C61F521B3C}"/>
    <cellStyle name="40% - Accent2 4 5 2 2" xfId="30225" xr:uid="{4116B7DE-7D27-4A52-B147-111EC5B366DB}"/>
    <cellStyle name="40% - Accent2 4 5 3" xfId="21638" xr:uid="{8A364CAF-744B-4168-8426-C50C44EBCCC4}"/>
    <cellStyle name="40% - Accent2 4 5 4" xfId="26087" xr:uid="{922AA94A-ABC2-43F9-AA0C-C01BF76E4698}"/>
    <cellStyle name="40% - Accent2 4 6" xfId="12557" xr:uid="{AA4056FD-7E47-4024-9B12-73D2DE27EC94}"/>
    <cellStyle name="40% - Accent2 4 6 2" xfId="14541" xr:uid="{500A8F39-747F-4437-825F-553D1C48B253}"/>
    <cellStyle name="40% - Accent2 4 6 3" xfId="28071" xr:uid="{39FBAB68-AE19-44F5-A11B-7D535A514097}"/>
    <cellStyle name="40% - Accent2 4 7" xfId="8589" xr:uid="{FA2E23C1-54E6-4621-A526-C54840472147}"/>
    <cellStyle name="40% - Accent2 4 7 2" xfId="30214" xr:uid="{EC805D18-2A7F-41C6-9982-07E0A6DE7A6A}"/>
    <cellStyle name="40% - Accent2 4 8" xfId="13281" xr:uid="{65C9FD7B-E990-48ED-87CD-DD6C3CB0B1B6}"/>
    <cellStyle name="40% - Accent2 4 9" xfId="18562" xr:uid="{8B91F2C5-10E2-42EE-95DF-064460C9A695}"/>
    <cellStyle name="40% - Accent2 40" xfId="5497" xr:uid="{E9F7DBAF-6BE3-4EA6-B2CF-6E39BB417FCE}"/>
    <cellStyle name="40% - Accent2 40 2" xfId="31798" xr:uid="{E4F34554-A4AF-4F79-9BE6-1E74629BDE6B}"/>
    <cellStyle name="40% - Accent2 41" xfId="5816" xr:uid="{927D7940-0288-47C9-ABC4-61010B79B9D0}"/>
    <cellStyle name="40% - Accent2 41 2" xfId="31815" xr:uid="{A3F5E6DD-44D1-4E44-9F09-C127898F6B0B}"/>
    <cellStyle name="40% - Accent2 42" xfId="5837" xr:uid="{ABFFAC7C-BAE0-419F-8D1C-86195A345A75}"/>
    <cellStyle name="40% - Accent2 43" xfId="32331" xr:uid="{6A575EB4-9F4C-4EB5-B961-85BA5AD92308}"/>
    <cellStyle name="40% - Accent2 44" xfId="32783" xr:uid="{EC031983-AE9F-4371-BBAF-42A134BFF097}"/>
    <cellStyle name="40% - Accent2 45" xfId="4250" xr:uid="{A44CBB0D-EE09-486D-83C5-E3187FEC7C41}"/>
    <cellStyle name="40% - Accent2 5" xfId="207" xr:uid="{00000000-0005-0000-0000-0000CE000000}"/>
    <cellStyle name="40% - Accent2 5 2" xfId="208" xr:uid="{00000000-0005-0000-0000-0000CF000000}"/>
    <cellStyle name="40% - Accent2 5 2 2" xfId="4318" xr:uid="{87BBDA77-2D4B-4037-866F-DE622760F804}"/>
    <cellStyle name="40% - Accent2 5 3" xfId="6972" xr:uid="{685D320B-3F75-4DB6-A41C-F32DEA88A41F}"/>
    <cellStyle name="40% - Accent2 5 4" xfId="4317" xr:uid="{4899B666-5C01-4690-86DA-05B473916543}"/>
    <cellStyle name="40% - Accent2 6" xfId="209" xr:uid="{00000000-0005-0000-0000-0000D0000000}"/>
    <cellStyle name="40% - Accent2 6 2" xfId="4320" xr:uid="{5E26EE9C-350D-4130-B7F1-05D7AA8C47EA}"/>
    <cellStyle name="40% - Accent2 6 3" xfId="6973" xr:uid="{2CF6CF1B-22FF-4E29-A0CA-2A3421D6FACF}"/>
    <cellStyle name="40% - Accent2 6 4" xfId="4319" xr:uid="{752545F1-20C8-469B-BA72-F9DE152D8D53}"/>
    <cellStyle name="40% - Accent2 7" xfId="210" xr:uid="{00000000-0005-0000-0000-0000D1000000}"/>
    <cellStyle name="40% - Accent2 7 10" xfId="19288" xr:uid="{E23A5A99-E9EB-4AF7-86DF-12048CB1FA74}"/>
    <cellStyle name="40% - Accent2 7 11" xfId="21639" xr:uid="{C4030C73-EE24-429A-AAB4-0612F2368ED1}"/>
    <cellStyle name="40% - Accent2 7 12" xfId="24107" xr:uid="{C501DA7C-E808-4C98-AE73-9490DD829B70}"/>
    <cellStyle name="40% - Accent2 7 13" xfId="6131" xr:uid="{4169C6D1-CF86-463A-B4AE-EE6FFBFB1294}"/>
    <cellStyle name="40% - Accent2 7 14" xfId="32394" xr:uid="{C5B748F0-B26E-4ECF-B73E-D2EBEC1BCA34}"/>
    <cellStyle name="40% - Accent2 7 15" xfId="4321" xr:uid="{B9E22624-227A-4F0A-B319-AAE02F60B9C4}"/>
    <cellStyle name="40% - Accent2 7 2" xfId="4322" xr:uid="{43DF5175-95F3-4AA4-B9D7-E73C92A41BA8}"/>
    <cellStyle name="40% - Accent2 7 2 10" xfId="21640" xr:uid="{7012300E-64D5-43BB-ABC3-15F3B3A8198A}"/>
    <cellStyle name="40% - Accent2 7 2 11" xfId="24108" xr:uid="{4EA65832-7D12-44E8-8288-91F10D315532}"/>
    <cellStyle name="40% - Accent2 7 2 12" xfId="6132" xr:uid="{E4885306-B5BD-4EC9-B611-CBB49C91EF82}"/>
    <cellStyle name="40% - Accent2 7 2 13" xfId="32395" xr:uid="{E04CD1AD-3A9C-4AA3-AE07-4A39E5A50B35}"/>
    <cellStyle name="40% - Accent2 7 2 2" xfId="4323" xr:uid="{FE36C86D-99FD-41E5-AEA5-CA3FEE595BCD}"/>
    <cellStyle name="40% - Accent2 7 2 2 10" xfId="24109" xr:uid="{364532F9-6C8F-4F8F-AADD-E203797473A8}"/>
    <cellStyle name="40% - Accent2 7 2 2 11" xfId="6610" xr:uid="{4D1145AF-591B-4387-AD77-058F99267E6B}"/>
    <cellStyle name="40% - Accent2 7 2 2 12" xfId="32396" xr:uid="{BE5D5EB9-E7A9-44E2-9ECC-B69B2BC4917F}"/>
    <cellStyle name="40% - Accent2 7 2 2 2" xfId="9794" xr:uid="{16AEF143-CE55-439A-90E9-0621638DDCDF}"/>
    <cellStyle name="40% - Accent2 7 2 2 2 2" xfId="11778" xr:uid="{D157580F-BB3D-44B9-A06A-AFB35CAD5B9E}"/>
    <cellStyle name="40% - Accent2 7 2 2 2 2 2" xfId="17730" xr:uid="{694E0564-BA55-4FAC-8FFA-477C6E17485B}"/>
    <cellStyle name="40% - Accent2 7 2 2 2 2 3" xfId="27292" xr:uid="{992BD5A8-DB2C-445A-9F87-245B0033C9FF}"/>
    <cellStyle name="40% - Accent2 7 2 2 2 3" xfId="15746" xr:uid="{A985D268-76AF-4957-824D-0AD21E4FBBDF}"/>
    <cellStyle name="40% - Accent2 7 2 2 2 3 2" xfId="30229" xr:uid="{28EF3DCD-1C57-4C6C-B7FA-BD056661E986}"/>
    <cellStyle name="40% - Accent2 7 2 2 2 4" xfId="21641" xr:uid="{30018427-B802-4734-94F6-532278D3D43B}"/>
    <cellStyle name="40% - Accent2 7 2 2 2 5" xfId="25308" xr:uid="{E69D94A3-BF64-40E6-8B4C-222476584744}"/>
    <cellStyle name="40% - Accent2 7 2 2 3" xfId="10579" xr:uid="{ED7F7196-E5BD-4D1C-9481-B109B22B9725}"/>
    <cellStyle name="40% - Accent2 7 2 2 3 2" xfId="16531" xr:uid="{393160B5-0855-4779-8A3B-FA07DF509C06}"/>
    <cellStyle name="40% - Accent2 7 2 2 3 2 2" xfId="30230" xr:uid="{B919F654-BD7A-4CD3-B423-4C224F07A171}"/>
    <cellStyle name="40% - Accent2 7 2 2 3 3" xfId="21642" xr:uid="{6172CEC4-9D0B-483F-A82D-12AC3840205E}"/>
    <cellStyle name="40% - Accent2 7 2 2 3 4" xfId="26093" xr:uid="{52F35056-03EE-45F9-AB55-BA99BA62ACFA}"/>
    <cellStyle name="40% - Accent2 7 2 2 4" xfId="12563" xr:uid="{F572F565-126A-4103-85D4-41CF6CC4716E}"/>
    <cellStyle name="40% - Accent2 7 2 2 4 2" xfId="14547" xr:uid="{7F4BF659-3EA0-456D-95AF-C957D73762E8}"/>
    <cellStyle name="40% - Accent2 7 2 2 4 3" xfId="28077" xr:uid="{4695A0EC-5AAE-42BA-A602-AF45711306DA}"/>
    <cellStyle name="40% - Accent2 7 2 2 5" xfId="8595" xr:uid="{15115D90-5E2E-408E-AC7B-E54C6FDE1D3C}"/>
    <cellStyle name="40% - Accent2 7 2 2 5 2" xfId="30228" xr:uid="{08A9696A-0F21-4F63-A983-333D73E3837C}"/>
    <cellStyle name="40% - Accent2 7 2 2 6" xfId="13762" xr:uid="{049BA533-43D9-4685-8E2D-47D1E66889F6}"/>
    <cellStyle name="40% - Accent2 7 2 2 7" xfId="18568" xr:uid="{6008B375-49F5-42B4-AF28-D8C9DDCB1295}"/>
    <cellStyle name="40% - Accent2 7 2 2 8" xfId="19767" xr:uid="{7D79425E-E799-463A-8341-7D97FCB1AD28}"/>
    <cellStyle name="40% - Accent2 7 2 2 9" xfId="21643" xr:uid="{1D443994-FA2E-46F4-9FE8-88E7DB5004E2}"/>
    <cellStyle name="40% - Accent2 7 2 3" xfId="9316" xr:uid="{E2618DD4-88F2-411E-BA95-9F35F08708E3}"/>
    <cellStyle name="40% - Accent2 7 2 3 2" xfId="11300" xr:uid="{9E19DF0D-9680-4D32-BEA8-DD10B55589BE}"/>
    <cellStyle name="40% - Accent2 7 2 3 2 2" xfId="17252" xr:uid="{FBB2CCB5-8C47-4F65-8B1A-D7CAAD26A80B}"/>
    <cellStyle name="40% - Accent2 7 2 3 2 3" xfId="26814" xr:uid="{012F9E92-06FA-49CC-9FE3-3E3D04F6ED0E}"/>
    <cellStyle name="40% - Accent2 7 2 3 3" xfId="15268" xr:uid="{79934607-F0FA-4EB8-BE23-BB3DFFA05EF8}"/>
    <cellStyle name="40% - Accent2 7 2 3 3 2" xfId="30231" xr:uid="{51E44BBF-CD9D-414C-B9A0-2A9DFE58512E}"/>
    <cellStyle name="40% - Accent2 7 2 3 4" xfId="21644" xr:uid="{370DFE23-299A-40B8-944B-FEAA00ACBE4F}"/>
    <cellStyle name="40% - Accent2 7 2 3 5" xfId="24830" xr:uid="{4673A317-6145-458E-AAB1-69916DFBF286}"/>
    <cellStyle name="40% - Accent2 7 2 4" xfId="10578" xr:uid="{14766E63-8A54-4CCC-94B8-209F7789774C}"/>
    <cellStyle name="40% - Accent2 7 2 4 2" xfId="16530" xr:uid="{87098429-BCEC-4541-A8A9-5AF0992C8C93}"/>
    <cellStyle name="40% - Accent2 7 2 4 2 2" xfId="30232" xr:uid="{47D624DF-322E-45E0-A2BD-6DCC1D2A6D45}"/>
    <cellStyle name="40% - Accent2 7 2 4 3" xfId="21645" xr:uid="{F5E87163-58BA-48D6-87A3-AD9678529B83}"/>
    <cellStyle name="40% - Accent2 7 2 4 4" xfId="26092" xr:uid="{72A16F8D-B441-4B4F-8840-DFF97891A1A9}"/>
    <cellStyle name="40% - Accent2 7 2 5" xfId="12562" xr:uid="{5033635A-AAF9-453E-AD25-D8E0035AFE51}"/>
    <cellStyle name="40% - Accent2 7 2 5 2" xfId="14546" xr:uid="{FD84F226-2A77-4D66-8383-E3C32A88CF3F}"/>
    <cellStyle name="40% - Accent2 7 2 5 3" xfId="28076" xr:uid="{F0A81EE4-11DF-4095-85D3-2DD621CC1E68}"/>
    <cellStyle name="40% - Accent2 7 2 6" xfId="8594" xr:uid="{497A00B6-FA43-4B1D-9358-CA5C258D28CD}"/>
    <cellStyle name="40% - Accent2 7 2 6 2" xfId="30227" xr:uid="{96AEC37B-DA4F-4B95-A681-2842D6208D68}"/>
    <cellStyle name="40% - Accent2 7 2 7" xfId="13284" xr:uid="{6378AF0A-1519-44E1-B943-86A05B9E6B66}"/>
    <cellStyle name="40% - Accent2 7 2 8" xfId="18567" xr:uid="{4FC13A45-9B10-41C8-B9A7-38E4BE5CC87F}"/>
    <cellStyle name="40% - Accent2 7 2 9" xfId="19289" xr:uid="{B56BD393-C95B-4397-9625-05354E26889B}"/>
    <cellStyle name="40% - Accent2 7 3" xfId="4324" xr:uid="{C613EDA8-B2A7-4442-94C1-ADCE5261E337}"/>
    <cellStyle name="40% - Accent2 7 3 10" xfId="24110" xr:uid="{98DF04EF-53D8-4A87-A2EB-C20205AB3482}"/>
    <cellStyle name="40% - Accent2 7 3 11" xfId="6611" xr:uid="{95D36162-E05D-4F40-AF02-DE6D8149350B}"/>
    <cellStyle name="40% - Accent2 7 3 12" xfId="32397" xr:uid="{15C2C535-4A9E-4A75-A821-5460FD7663F1}"/>
    <cellStyle name="40% - Accent2 7 3 2" xfId="9795" xr:uid="{77F4732E-C534-4A7B-9499-BCFBB31F1FF4}"/>
    <cellStyle name="40% - Accent2 7 3 2 2" xfId="11779" xr:uid="{90D71980-DC98-471F-A332-E67921B70238}"/>
    <cellStyle name="40% - Accent2 7 3 2 2 2" xfId="17731" xr:uid="{65E54362-1763-4D68-A8E3-338E5FDD921B}"/>
    <cellStyle name="40% - Accent2 7 3 2 2 3" xfId="27293" xr:uid="{696270F4-C632-4F68-9B30-E2BE591DDCDC}"/>
    <cellStyle name="40% - Accent2 7 3 2 3" xfId="15747" xr:uid="{4C2B9147-5951-4537-BEF7-AFC576C82E64}"/>
    <cellStyle name="40% - Accent2 7 3 2 3 2" xfId="30234" xr:uid="{75BFD4A2-D52F-40C9-9872-DEBE8C9A46EE}"/>
    <cellStyle name="40% - Accent2 7 3 2 4" xfId="21646" xr:uid="{372849F5-2090-41B9-957F-5F103C80FA10}"/>
    <cellStyle name="40% - Accent2 7 3 2 5" xfId="25309" xr:uid="{D515D7C1-28FB-4CF3-819C-E405B792117C}"/>
    <cellStyle name="40% - Accent2 7 3 3" xfId="10580" xr:uid="{F571CA7F-4A99-4D9D-BD70-8A4A29FBB11C}"/>
    <cellStyle name="40% - Accent2 7 3 3 2" xfId="16532" xr:uid="{4F165F01-CAF2-4C14-B291-F1F8B5A140E1}"/>
    <cellStyle name="40% - Accent2 7 3 3 2 2" xfId="30235" xr:uid="{670938F5-140A-4320-9D7A-DEDEFD2F55C2}"/>
    <cellStyle name="40% - Accent2 7 3 3 3" xfId="21647" xr:uid="{B0CB1FA8-3F1A-408E-9AAC-57F3D0AB4058}"/>
    <cellStyle name="40% - Accent2 7 3 3 4" xfId="26094" xr:uid="{2FE372D7-2329-4529-A13E-4CB6A66C75C7}"/>
    <cellStyle name="40% - Accent2 7 3 4" xfId="12564" xr:uid="{912E366E-12EC-4FBF-81E8-D672D5664CB9}"/>
    <cellStyle name="40% - Accent2 7 3 4 2" xfId="14548" xr:uid="{86B054B0-8D88-4475-8FA5-A571004C7E67}"/>
    <cellStyle name="40% - Accent2 7 3 4 3" xfId="28078" xr:uid="{1B9EA975-EDFF-44C6-8E96-97F2DB279597}"/>
    <cellStyle name="40% - Accent2 7 3 5" xfId="8596" xr:uid="{ECB5836E-7340-40AF-BEA3-C9FFFEB26921}"/>
    <cellStyle name="40% - Accent2 7 3 5 2" xfId="30233" xr:uid="{AB7944D9-9D02-491A-A1AE-2E09A092E68D}"/>
    <cellStyle name="40% - Accent2 7 3 6" xfId="13763" xr:uid="{6A2CB99D-4C64-4D71-9506-4FF5744F9D7C}"/>
    <cellStyle name="40% - Accent2 7 3 7" xfId="18569" xr:uid="{63AB4EB1-A8C5-45E1-BC7D-3AEC708F1F4D}"/>
    <cellStyle name="40% - Accent2 7 3 8" xfId="19768" xr:uid="{57CA0C86-423C-462F-97B0-653B661E742D}"/>
    <cellStyle name="40% - Accent2 7 3 9" xfId="21648" xr:uid="{137B16FE-4F07-49B7-85D4-E080F2496BB5}"/>
    <cellStyle name="40% - Accent2 7 4" xfId="6974" xr:uid="{4FED24B2-4F62-409E-861C-054ED04E64AF}"/>
    <cellStyle name="40% - Accent2 7 4 2" xfId="11299" xr:uid="{899C2C87-309E-4AB6-8D1A-E00CF854B430}"/>
    <cellStyle name="40% - Accent2 7 4 2 2" xfId="17251" xr:uid="{D57B1C86-3C9C-43A7-B38F-B3207E4C821D}"/>
    <cellStyle name="40% - Accent2 7 4 2 3" xfId="26813" xr:uid="{3B6CC0A2-E108-4D4D-8F02-9EA28EFA9D38}"/>
    <cellStyle name="40% - Accent2 7 4 3" xfId="9315" xr:uid="{D6C61DFF-CC3F-4781-81C1-44242DE8EBD3}"/>
    <cellStyle name="40% - Accent2 7 4 3 2" xfId="30236" xr:uid="{7CD96C84-FA18-4F05-9F19-77FB2BAD9BCC}"/>
    <cellStyle name="40% - Accent2 7 4 4" xfId="15267" xr:uid="{A2DDD69B-CB6A-4A46-A1D3-2A494097F405}"/>
    <cellStyle name="40% - Accent2 7 4 5" xfId="21649" xr:uid="{F2662479-4FC8-4876-84CA-135426A929C2}"/>
    <cellStyle name="40% - Accent2 7 4 6" xfId="24829" xr:uid="{ABE571D7-007B-41AC-A1E8-094BD3461C64}"/>
    <cellStyle name="40% - Accent2 7 5" xfId="10577" xr:uid="{A4C87F83-ACEC-4BFF-9E14-9246B2F436F1}"/>
    <cellStyle name="40% - Accent2 7 5 2" xfId="16529" xr:uid="{FC40F065-72AC-4238-90BA-B5706B9E1845}"/>
    <cellStyle name="40% - Accent2 7 5 2 2" xfId="30237" xr:uid="{02BB49C7-3C07-40F1-AE35-BB459068024B}"/>
    <cellStyle name="40% - Accent2 7 5 3" xfId="21650" xr:uid="{B8642361-69DA-43C2-B2BA-B497E9949113}"/>
    <cellStyle name="40% - Accent2 7 5 4" xfId="26091" xr:uid="{8527630A-0509-4F81-B552-1BB969069A58}"/>
    <cellStyle name="40% - Accent2 7 6" xfId="12561" xr:uid="{7FDC44DF-7704-4F2A-9F3D-5668D84AE621}"/>
    <cellStyle name="40% - Accent2 7 6 2" xfId="14545" xr:uid="{E811758B-C73E-4DA8-ADB6-87D93E98B286}"/>
    <cellStyle name="40% - Accent2 7 6 3" xfId="28075" xr:uid="{C335A7DE-17B1-4F60-BF09-65322FC2770A}"/>
    <cellStyle name="40% - Accent2 7 7" xfId="8593" xr:uid="{02F181DA-4AC5-470C-AC67-0CA218639F0F}"/>
    <cellStyle name="40% - Accent2 7 7 2" xfId="30226" xr:uid="{3F29076F-51E4-41AE-9ECD-E7F1A0605B4B}"/>
    <cellStyle name="40% - Accent2 7 8" xfId="13283" xr:uid="{2E378D44-23D6-4934-806F-B3E4A0F2E6FC}"/>
    <cellStyle name="40% - Accent2 7 9" xfId="18566" xr:uid="{C67B809A-2125-4EB3-8BBE-5EB144B3A390}"/>
    <cellStyle name="40% - Accent2 8" xfId="4325" xr:uid="{ECDC906F-1694-4E4D-949A-D8FCD5D1579A}"/>
    <cellStyle name="40% - Accent2 8 10" xfId="21651" xr:uid="{EB9D6447-C1F7-4527-86A5-6B5834BDABFD}"/>
    <cellStyle name="40% - Accent2 8 11" xfId="24111" xr:uid="{56065774-7564-4C38-8F79-168452CDF53A}"/>
    <cellStyle name="40% - Accent2 8 12" xfId="6133" xr:uid="{BBCF80CC-E06D-4785-BC26-B73CFB28DE5D}"/>
    <cellStyle name="40% - Accent2 8 13" xfId="32398" xr:uid="{B0EE345A-BEE4-485D-91DF-513A97AD6D1E}"/>
    <cellStyle name="40% - Accent2 8 2" xfId="4326" xr:uid="{A5F54C0E-5781-4006-9DA3-E36CBC129231}"/>
    <cellStyle name="40% - Accent2 8 2 10" xfId="24112" xr:uid="{4E0C705C-C635-4B17-AB45-D7C4212D7625}"/>
    <cellStyle name="40% - Accent2 8 2 11" xfId="6612" xr:uid="{2CBC586B-34B2-4EB3-8705-170755DBB300}"/>
    <cellStyle name="40% - Accent2 8 2 12" xfId="32399" xr:uid="{682D1154-88D3-4DA3-8E53-DE1774CE795B}"/>
    <cellStyle name="40% - Accent2 8 2 2" xfId="9796" xr:uid="{415405F6-4662-43EC-8474-DFB0D42B1B46}"/>
    <cellStyle name="40% - Accent2 8 2 2 2" xfId="11780" xr:uid="{07C3536E-DC3F-467E-B1FD-64BA592EF6BA}"/>
    <cellStyle name="40% - Accent2 8 2 2 2 2" xfId="17732" xr:uid="{CD2E05BF-8A8F-401D-99D2-C273573504C4}"/>
    <cellStyle name="40% - Accent2 8 2 2 2 3" xfId="27294" xr:uid="{7DDFD125-57FF-4C6E-906B-E679DD83ABD3}"/>
    <cellStyle name="40% - Accent2 8 2 2 3" xfId="15748" xr:uid="{AC78D2B3-9CD7-4210-ACCC-1D4EF6BE4269}"/>
    <cellStyle name="40% - Accent2 8 2 2 3 2" xfId="30240" xr:uid="{C23E490A-E0CB-49CF-BB6C-47A0793BE01D}"/>
    <cellStyle name="40% - Accent2 8 2 2 4" xfId="21652" xr:uid="{33739EDB-330B-476A-9DF0-0C81172FAE5B}"/>
    <cellStyle name="40% - Accent2 8 2 2 5" xfId="25310" xr:uid="{0FF946A2-F7FA-4A08-A074-643A1EE980E2}"/>
    <cellStyle name="40% - Accent2 8 2 3" xfId="10582" xr:uid="{060CBD22-8BC5-461C-828C-B11DB3336ECA}"/>
    <cellStyle name="40% - Accent2 8 2 3 2" xfId="16534" xr:uid="{7715F41A-B4F7-4571-BD90-A32322132A52}"/>
    <cellStyle name="40% - Accent2 8 2 3 2 2" xfId="30241" xr:uid="{9871AF62-BC65-4E46-8798-95B44A96A168}"/>
    <cellStyle name="40% - Accent2 8 2 3 3" xfId="21653" xr:uid="{CA06E8B2-FA13-44A4-976B-7AC26A0E3AE9}"/>
    <cellStyle name="40% - Accent2 8 2 3 4" xfId="26096" xr:uid="{AD96EFAF-378F-4236-A6E5-3F11E1048BD5}"/>
    <cellStyle name="40% - Accent2 8 2 4" xfId="12566" xr:uid="{AA707585-D1E9-4282-9AA0-B316F7B55D11}"/>
    <cellStyle name="40% - Accent2 8 2 4 2" xfId="14550" xr:uid="{A3F2BFFE-231F-49BF-BB61-27EC5A7EA2A7}"/>
    <cellStyle name="40% - Accent2 8 2 4 3" xfId="28080" xr:uid="{E4EF43E3-88E5-4ED6-8A37-B879EFD0F0DA}"/>
    <cellStyle name="40% - Accent2 8 2 5" xfId="8598" xr:uid="{5FD9FB82-C628-4656-BAD5-9C289CB3C239}"/>
    <cellStyle name="40% - Accent2 8 2 5 2" xfId="30239" xr:uid="{8E4BDB9B-0C02-423D-B481-E8A4C68A3DF1}"/>
    <cellStyle name="40% - Accent2 8 2 6" xfId="13764" xr:uid="{9B8A80C9-BBFA-4BB6-8FD3-ADDB8EC178CC}"/>
    <cellStyle name="40% - Accent2 8 2 7" xfId="18571" xr:uid="{BC3A4D53-F74C-478C-9899-28CDFABD07E6}"/>
    <cellStyle name="40% - Accent2 8 2 8" xfId="19769" xr:uid="{429538B0-4D70-4C18-A669-6FC3E9F16996}"/>
    <cellStyle name="40% - Accent2 8 2 9" xfId="21654" xr:uid="{362043E1-1C7E-4B85-80E1-E8BBB3D6E80E}"/>
    <cellStyle name="40% - Accent2 8 3" xfId="9317" xr:uid="{2BBE4588-E59A-40B3-8718-27EE457CE4CD}"/>
    <cellStyle name="40% - Accent2 8 3 2" xfId="11301" xr:uid="{0B1EB877-C8AC-44BC-991F-882B11E3E1A0}"/>
    <cellStyle name="40% - Accent2 8 3 2 2" xfId="17253" xr:uid="{56023ED5-EE22-4F0B-AD45-525298502643}"/>
    <cellStyle name="40% - Accent2 8 3 2 3" xfId="26815" xr:uid="{9F2BF024-D5EC-4729-AFDF-4BBACE1AC25C}"/>
    <cellStyle name="40% - Accent2 8 3 3" xfId="15269" xr:uid="{51A4F9FF-FB03-4118-8EFA-C2AEBEBA49FF}"/>
    <cellStyle name="40% - Accent2 8 3 3 2" xfId="30242" xr:uid="{A855F185-A0CB-4613-8E0A-8A99C094F0F1}"/>
    <cellStyle name="40% - Accent2 8 3 4" xfId="21655" xr:uid="{2C7F04E3-EA4A-47F6-AD14-881665C2CBE4}"/>
    <cellStyle name="40% - Accent2 8 3 5" xfId="24831" xr:uid="{61903CE1-1B87-47AE-A7D2-BFA40AE33281}"/>
    <cellStyle name="40% - Accent2 8 4" xfId="10581" xr:uid="{8CAFD2BA-E66D-4506-B9D1-55E8B1E7D116}"/>
    <cellStyle name="40% - Accent2 8 4 2" xfId="16533" xr:uid="{5F8BE0AC-E90B-4A2D-875D-3B775F61D124}"/>
    <cellStyle name="40% - Accent2 8 4 2 2" xfId="30243" xr:uid="{426C3742-875B-4755-BC6E-385D986AC2B7}"/>
    <cellStyle name="40% - Accent2 8 4 3" xfId="21656" xr:uid="{83559FC5-E5E8-40EF-9615-B3F018128DED}"/>
    <cellStyle name="40% - Accent2 8 4 4" xfId="26095" xr:uid="{18CE4C47-6027-47DE-9C2A-E2B8E0EC5A54}"/>
    <cellStyle name="40% - Accent2 8 5" xfId="12565" xr:uid="{6BE1B01A-2EB2-4C6F-AC9F-973F2CCE02E9}"/>
    <cellStyle name="40% - Accent2 8 5 2" xfId="14549" xr:uid="{A8705555-F723-4813-ACA1-681630DCF4DE}"/>
    <cellStyle name="40% - Accent2 8 5 3" xfId="28079" xr:uid="{41A4A021-EEEB-4EF7-B309-D39CAFBB58DE}"/>
    <cellStyle name="40% - Accent2 8 6" xfId="8597" xr:uid="{0546265A-37F1-4A89-BCEC-05999C0FBA3A}"/>
    <cellStyle name="40% - Accent2 8 6 2" xfId="30238" xr:uid="{2B9666D1-DDC4-45BB-ADF0-C3114BF07E12}"/>
    <cellStyle name="40% - Accent2 8 7" xfId="13285" xr:uid="{48ADCF12-15C6-4506-85A8-515A3A86BC9C}"/>
    <cellStyle name="40% - Accent2 8 8" xfId="18570" xr:uid="{3A0AD9BC-3D76-49B9-9368-A15929C33F57}"/>
    <cellStyle name="40% - Accent2 8 9" xfId="19290" xr:uid="{9755ADFC-F350-4613-A122-27D811800580}"/>
    <cellStyle name="40% - Accent2 9" xfId="4327" xr:uid="{24D2C131-1079-4C49-AC77-7A8220F0053E}"/>
    <cellStyle name="40% - Accent2 9 10" xfId="21657" xr:uid="{22B665D6-A3B2-4FC9-966D-89596D167F59}"/>
    <cellStyle name="40% - Accent2 9 11" xfId="24113" xr:uid="{612E1590-BE21-427C-940B-5ED3BCC353B7}"/>
    <cellStyle name="40% - Accent2 9 12" xfId="6134" xr:uid="{4AA40E2E-03A5-479B-A174-208954AF84BD}"/>
    <cellStyle name="40% - Accent2 9 13" xfId="32400" xr:uid="{A75DB62B-10BB-404E-8154-AEE6B17D91CA}"/>
    <cellStyle name="40% - Accent2 9 2" xfId="4328" xr:uid="{BA2D233C-0987-4C1A-A64E-0FC37B0AEE00}"/>
    <cellStyle name="40% - Accent2 9 2 10" xfId="24114" xr:uid="{EC6A19D3-5C27-441B-AC0A-E6D396D250B1}"/>
    <cellStyle name="40% - Accent2 9 2 11" xfId="6613" xr:uid="{EA96456D-6509-44C6-96B3-86DF1CE531ED}"/>
    <cellStyle name="40% - Accent2 9 2 12" xfId="32401" xr:uid="{673EAEAB-397A-43BA-9C62-1C2863AF66DE}"/>
    <cellStyle name="40% - Accent2 9 2 2" xfId="9797" xr:uid="{732ECF17-5EDD-4F13-AE94-33A860E936CA}"/>
    <cellStyle name="40% - Accent2 9 2 2 2" xfId="11781" xr:uid="{649F7D07-2455-402F-8BDA-25B8D414A556}"/>
    <cellStyle name="40% - Accent2 9 2 2 2 2" xfId="17733" xr:uid="{3C3B3C9D-ACCA-4643-A98C-5AEA774C117B}"/>
    <cellStyle name="40% - Accent2 9 2 2 2 3" xfId="27295" xr:uid="{E6E8A1EB-26F6-4567-9B55-D0DD6A86EC77}"/>
    <cellStyle name="40% - Accent2 9 2 2 3" xfId="15749" xr:uid="{04A74774-95E2-480E-ABBE-C8A9B8269926}"/>
    <cellStyle name="40% - Accent2 9 2 2 3 2" xfId="30246" xr:uid="{A82F98EE-5EF7-44DE-83D6-BC8AB1693AAC}"/>
    <cellStyle name="40% - Accent2 9 2 2 4" xfId="21658" xr:uid="{7526AA91-E310-4E7A-B94F-B8FCD8CA9EAB}"/>
    <cellStyle name="40% - Accent2 9 2 2 5" xfId="25311" xr:uid="{6E49F3CC-BF94-4B45-9D26-5BA49411AAD7}"/>
    <cellStyle name="40% - Accent2 9 2 3" xfId="10584" xr:uid="{1F10662F-FF71-42FC-B0D4-B2539F1636D8}"/>
    <cellStyle name="40% - Accent2 9 2 3 2" xfId="16536" xr:uid="{16D471DE-E017-4AE9-B72A-1C0972FC6A9C}"/>
    <cellStyle name="40% - Accent2 9 2 3 2 2" xfId="30247" xr:uid="{F1CB3BAA-B50D-45ED-A12D-6905D82AC9B2}"/>
    <cellStyle name="40% - Accent2 9 2 3 3" xfId="21659" xr:uid="{90091CB1-B445-4B7D-BCED-C26E755CCBF7}"/>
    <cellStyle name="40% - Accent2 9 2 3 4" xfId="26098" xr:uid="{841820DD-C2B2-4A17-8F5C-816A7A639F66}"/>
    <cellStyle name="40% - Accent2 9 2 4" xfId="12568" xr:uid="{9B3AAF07-CC26-42F6-AF51-8CF53542E1FC}"/>
    <cellStyle name="40% - Accent2 9 2 4 2" xfId="14552" xr:uid="{447841AE-A4ED-498E-90AE-6BF261E9D553}"/>
    <cellStyle name="40% - Accent2 9 2 4 3" xfId="28082" xr:uid="{9CCA266B-9215-4E44-A03F-9CF708ABCC63}"/>
    <cellStyle name="40% - Accent2 9 2 5" xfId="8600" xr:uid="{295DBFE7-A7DF-4844-820B-D69D4D8345E5}"/>
    <cellStyle name="40% - Accent2 9 2 5 2" xfId="30245" xr:uid="{6BA0DA30-D089-4D86-B449-A1BFCECAAB70}"/>
    <cellStyle name="40% - Accent2 9 2 6" xfId="13765" xr:uid="{82BF6863-6B09-4C09-B1B7-D1CF6823C5F5}"/>
    <cellStyle name="40% - Accent2 9 2 7" xfId="18573" xr:uid="{8685D811-3C56-466E-B674-E6B6CA6F8403}"/>
    <cellStyle name="40% - Accent2 9 2 8" xfId="19770" xr:uid="{A9539A19-B111-4CCD-B92A-70CEBD088E7E}"/>
    <cellStyle name="40% - Accent2 9 2 9" xfId="21660" xr:uid="{72329C60-168B-4E24-ACB3-00AAEAAD23FF}"/>
    <cellStyle name="40% - Accent2 9 3" xfId="9318" xr:uid="{C31D7B5C-CFD0-4167-983A-E45CB897B5D2}"/>
    <cellStyle name="40% - Accent2 9 3 2" xfId="11302" xr:uid="{49D4FD79-684F-4BF6-8882-448DFB439A66}"/>
    <cellStyle name="40% - Accent2 9 3 2 2" xfId="17254" xr:uid="{9A0F55F7-8BC3-4C93-832F-209343B4383B}"/>
    <cellStyle name="40% - Accent2 9 3 2 3" xfId="26816" xr:uid="{6E2C06A3-4452-4889-B5FA-F3AF113E48DB}"/>
    <cellStyle name="40% - Accent2 9 3 3" xfId="15270" xr:uid="{49866888-915B-4AA3-9B97-9127F67C8C64}"/>
    <cellStyle name="40% - Accent2 9 3 3 2" xfId="30248" xr:uid="{74B6A9C1-ACF0-4C8C-A3E4-2EE273B47791}"/>
    <cellStyle name="40% - Accent2 9 3 4" xfId="21661" xr:uid="{712BBBD2-61D3-4581-B918-A1D074656471}"/>
    <cellStyle name="40% - Accent2 9 3 5" xfId="24832" xr:uid="{7FA9DDBD-D42C-42D6-A8C5-2B988CABF399}"/>
    <cellStyle name="40% - Accent2 9 4" xfId="10583" xr:uid="{BF78E04B-880A-4D23-96CC-7F5EA3A8F577}"/>
    <cellStyle name="40% - Accent2 9 4 2" xfId="16535" xr:uid="{B6818EE6-D6FF-4B9C-A161-A492CEAD63B3}"/>
    <cellStyle name="40% - Accent2 9 4 2 2" xfId="30249" xr:uid="{61E20F34-CF86-4302-A94F-EA7FB2F76405}"/>
    <cellStyle name="40% - Accent2 9 4 3" xfId="21662" xr:uid="{05EDDF8B-47C9-4CC2-9DBD-4B6CDDF2E003}"/>
    <cellStyle name="40% - Accent2 9 4 4" xfId="26097" xr:uid="{6BBA3B0B-ABB7-4F4C-AE56-4B4A60FA6201}"/>
    <cellStyle name="40% - Accent2 9 5" xfId="12567" xr:uid="{CBEC5FEF-F55D-4137-88B9-9EFD110343D6}"/>
    <cellStyle name="40% - Accent2 9 5 2" xfId="14551" xr:uid="{FF6B699C-99DF-461C-B18B-44E9CB6D0E63}"/>
    <cellStyle name="40% - Accent2 9 5 3" xfId="28081" xr:uid="{DAF3A4E7-99B3-47D6-B7B8-989A12063FA3}"/>
    <cellStyle name="40% - Accent2 9 6" xfId="8599" xr:uid="{00D85300-DADD-4879-A49E-60C795CD8E38}"/>
    <cellStyle name="40% - Accent2 9 6 2" xfId="30244" xr:uid="{6A580BB2-0979-403A-9372-2119715FEB37}"/>
    <cellStyle name="40% - Accent2 9 7" xfId="13286" xr:uid="{53641EFC-4B16-4BA8-846C-BC0AE7FEF44F}"/>
    <cellStyle name="40% - Accent2 9 8" xfId="18572" xr:uid="{8402C1D4-1CDB-4374-846C-9FD9D485FC10}"/>
    <cellStyle name="40% - Accent2 9 9" xfId="19291" xr:uid="{31A09C8D-0B9D-49CD-B919-63DBEA02D7BC}"/>
    <cellStyle name="40% - Accent3" xfId="211" builtinId="39" customBuiltin="1"/>
    <cellStyle name="40% - Accent3 10" xfId="4330" xr:uid="{10DDC644-6CD6-4170-BE7D-86D8EA4A5738}"/>
    <cellStyle name="40% - Accent3 10 10" xfId="21663" xr:uid="{AB6F71E7-B17A-4B75-B844-5A94A822B79B}"/>
    <cellStyle name="40% - Accent3 10 11" xfId="24115" xr:uid="{7C420957-CAB1-4492-9C82-546153B2271E}"/>
    <cellStyle name="40% - Accent3 10 12" xfId="6135" xr:uid="{7AC5AA08-DF0C-4BFB-842D-179128536E52}"/>
    <cellStyle name="40% - Accent3 10 13" xfId="32403" xr:uid="{C4A32C07-BD49-4692-91D7-22F1E2A7AF66}"/>
    <cellStyle name="40% - Accent3 10 2" xfId="4331" xr:uid="{77FC773D-D0A1-4977-A78F-719ECDDA5A03}"/>
    <cellStyle name="40% - Accent3 10 2 10" xfId="24116" xr:uid="{BF3E6A1C-7DA7-464A-A636-24A382C5613B}"/>
    <cellStyle name="40% - Accent3 10 2 11" xfId="6614" xr:uid="{736FE162-465F-45CB-8BDD-B81F121B5B63}"/>
    <cellStyle name="40% - Accent3 10 2 12" xfId="32404" xr:uid="{E262056E-A0A2-497A-97BD-0265D80FB411}"/>
    <cellStyle name="40% - Accent3 10 2 2" xfId="9798" xr:uid="{67EE28FA-81BB-4BB5-B1FC-259F81BC736A}"/>
    <cellStyle name="40% - Accent3 10 2 2 2" xfId="11782" xr:uid="{E814801F-2857-4669-9C3F-6DF2A76C5790}"/>
    <cellStyle name="40% - Accent3 10 2 2 2 2" xfId="17734" xr:uid="{3ED917FF-4D5F-45F1-B7F7-E9B20B364FB2}"/>
    <cellStyle name="40% - Accent3 10 2 2 2 3" xfId="27296" xr:uid="{DCB727E7-229E-4A28-8B44-48F4CC2FBA37}"/>
    <cellStyle name="40% - Accent3 10 2 2 3" xfId="15750" xr:uid="{5A0F6E66-6A0A-4524-BB87-4E49C9A84B37}"/>
    <cellStyle name="40% - Accent3 10 2 2 3 2" xfId="30252" xr:uid="{3FF6BB52-BE27-4CB6-AC44-CAA6E6331857}"/>
    <cellStyle name="40% - Accent3 10 2 2 4" xfId="21664" xr:uid="{313C9293-3DDA-485D-A2F9-92E9400C7484}"/>
    <cellStyle name="40% - Accent3 10 2 2 5" xfId="25312" xr:uid="{CB6AC400-876F-4FCF-B57C-DA87BEC68884}"/>
    <cellStyle name="40% - Accent3 10 2 3" xfId="10586" xr:uid="{A47768A1-AE73-46B3-A60F-4C339EF2EB53}"/>
    <cellStyle name="40% - Accent3 10 2 3 2" xfId="16538" xr:uid="{5E1AAC94-755C-463D-96EF-303E24D8CDC8}"/>
    <cellStyle name="40% - Accent3 10 2 3 2 2" xfId="30253" xr:uid="{45C25FBB-13E8-4F33-9CE8-7425E8CE9521}"/>
    <cellStyle name="40% - Accent3 10 2 3 3" xfId="21665" xr:uid="{AB5F20C8-F176-4C29-9F06-05BEC3AC60D4}"/>
    <cellStyle name="40% - Accent3 10 2 3 4" xfId="26100" xr:uid="{F47C9736-8D4C-4017-9B8B-94220E550D05}"/>
    <cellStyle name="40% - Accent3 10 2 4" xfId="12570" xr:uid="{A7D5B39E-C9A6-4525-8AF9-CCC4F7BDEED2}"/>
    <cellStyle name="40% - Accent3 10 2 4 2" xfId="14554" xr:uid="{E7018699-9875-4CDB-BA58-324E6ACF3760}"/>
    <cellStyle name="40% - Accent3 10 2 4 3" xfId="28084" xr:uid="{622F82AD-C547-4BC0-BA7B-BF8019B975E8}"/>
    <cellStyle name="40% - Accent3 10 2 5" xfId="8602" xr:uid="{8942C103-90A1-4275-AD37-6F042D935DF1}"/>
    <cellStyle name="40% - Accent3 10 2 5 2" xfId="30251" xr:uid="{F53EFED0-C524-460A-8501-0F1D88860C01}"/>
    <cellStyle name="40% - Accent3 10 2 6" xfId="13766" xr:uid="{23123C0B-9CE1-4BB1-8DEA-848D94FCAFA2}"/>
    <cellStyle name="40% - Accent3 10 2 7" xfId="18575" xr:uid="{A80888F2-CE4B-4623-8CFF-3BFAAB83505E}"/>
    <cellStyle name="40% - Accent3 10 2 8" xfId="19771" xr:uid="{BA920A2B-BAFB-4222-BEAB-EA9C143543FE}"/>
    <cellStyle name="40% - Accent3 10 2 9" xfId="21666" xr:uid="{BC7A95E9-D99C-45C0-B9C4-C3A473822701}"/>
    <cellStyle name="40% - Accent3 10 3" xfId="6975" xr:uid="{49EC803C-6BAA-4D41-ACDC-B6AC10F67CBD}"/>
    <cellStyle name="40% - Accent3 10 3 2" xfId="11303" xr:uid="{CE98DA42-16FD-408A-AD93-DF8E2A06F67B}"/>
    <cellStyle name="40% - Accent3 10 3 2 2" xfId="17255" xr:uid="{ECA14F88-2217-4E20-9C4D-D3D0FB64D5E9}"/>
    <cellStyle name="40% - Accent3 10 3 2 3" xfId="26817" xr:uid="{4D20B1A8-E480-4174-9090-FE56ADE5CAB2}"/>
    <cellStyle name="40% - Accent3 10 3 3" xfId="9319" xr:uid="{EC348A22-34D8-4DD5-BECA-AF46C696179C}"/>
    <cellStyle name="40% - Accent3 10 3 3 2" xfId="30254" xr:uid="{D5BA2C59-CF72-40DF-ADC5-BB57D6DB8C00}"/>
    <cellStyle name="40% - Accent3 10 3 4" xfId="15271" xr:uid="{460FA903-E42E-46EB-B3F5-681B928945AD}"/>
    <cellStyle name="40% - Accent3 10 3 5" xfId="21667" xr:uid="{8B3BB79E-8225-45A3-9863-C78EC7F083C6}"/>
    <cellStyle name="40% - Accent3 10 3 6" xfId="24833" xr:uid="{B60AB226-7CA3-4F9A-A27F-7862AD4B1FD5}"/>
    <cellStyle name="40% - Accent3 10 4" xfId="10585" xr:uid="{60D88874-2113-43B4-825F-220376E65D6B}"/>
    <cellStyle name="40% - Accent3 10 4 2" xfId="16537" xr:uid="{3E250A9D-B197-43DF-9F33-137FC0536914}"/>
    <cellStyle name="40% - Accent3 10 4 2 2" xfId="30255" xr:uid="{AA330184-EF2A-43A1-BDB3-AD4C26095CD7}"/>
    <cellStyle name="40% - Accent3 10 4 3" xfId="21668" xr:uid="{E0CFE65E-6122-412A-8688-EE5CF0611913}"/>
    <cellStyle name="40% - Accent3 10 4 4" xfId="26099" xr:uid="{264F25CD-D48F-4923-8255-653E61A67653}"/>
    <cellStyle name="40% - Accent3 10 5" xfId="12569" xr:uid="{E6F34221-8840-437D-BBE9-F5FA173CD376}"/>
    <cellStyle name="40% - Accent3 10 5 2" xfId="14553" xr:uid="{76BDB40F-DF6A-4A4A-A7BE-581CEFC04C4B}"/>
    <cellStyle name="40% - Accent3 10 5 3" xfId="28083" xr:uid="{608CDC8E-26D8-4B48-9506-3E298B708533}"/>
    <cellStyle name="40% - Accent3 10 6" xfId="8601" xr:uid="{EB8471B4-99A2-49A4-946C-5446C9F70D9B}"/>
    <cellStyle name="40% - Accent3 10 6 2" xfId="30250" xr:uid="{E63FC893-EDC0-4011-9867-F0A94B7A4A0F}"/>
    <cellStyle name="40% - Accent3 10 7" xfId="13287" xr:uid="{3E54CD27-3EEB-482E-8201-AA4A0081B152}"/>
    <cellStyle name="40% - Accent3 10 8" xfId="18574" xr:uid="{E62C36E7-25AE-4904-B184-CEA9503614ED}"/>
    <cellStyle name="40% - Accent3 10 9" xfId="19292" xr:uid="{BD7EE5C4-D306-46E5-ADC2-5678F1221FC7}"/>
    <cellStyle name="40% - Accent3 11" xfId="4332" xr:uid="{504D755C-702E-4023-92BA-B23E51CA6096}"/>
    <cellStyle name="40% - Accent3 11 10" xfId="21669" xr:uid="{119FEEE0-2E64-47AB-8D32-5D3A52191CF1}"/>
    <cellStyle name="40% - Accent3 11 11" xfId="24117" xr:uid="{DC6A4926-612C-414A-BACA-972220D7BBF1}"/>
    <cellStyle name="40% - Accent3 11 12" xfId="6136" xr:uid="{4B4C6374-6139-4B35-8A32-0D0A4D586746}"/>
    <cellStyle name="40% - Accent3 11 13" xfId="32405" xr:uid="{1398244B-C717-4C51-A568-2223B87E61B5}"/>
    <cellStyle name="40% - Accent3 11 2" xfId="4333" xr:uid="{53D16CCB-09BB-40C4-80EF-60D9F254136E}"/>
    <cellStyle name="40% - Accent3 11 2 10" xfId="24118" xr:uid="{9E184358-1B27-4E0F-AA44-41DEDBCB418F}"/>
    <cellStyle name="40% - Accent3 11 2 11" xfId="6615" xr:uid="{44A2B658-E2FD-488A-8F64-8E5DAA8A26C2}"/>
    <cellStyle name="40% - Accent3 11 2 12" xfId="32406" xr:uid="{F9EE63F2-5C0A-4BEB-B373-4D80ED868337}"/>
    <cellStyle name="40% - Accent3 11 2 2" xfId="9799" xr:uid="{F80B8410-6501-469D-A31A-E10E87AA1869}"/>
    <cellStyle name="40% - Accent3 11 2 2 2" xfId="11783" xr:uid="{B2F238C6-4BFF-4B91-8EA4-B668522175C2}"/>
    <cellStyle name="40% - Accent3 11 2 2 2 2" xfId="17735" xr:uid="{BE132C06-2ED3-4D7B-BBE4-A577A30A9652}"/>
    <cellStyle name="40% - Accent3 11 2 2 2 3" xfId="27297" xr:uid="{F86ED972-D8DA-43C1-9719-32E73DCA841E}"/>
    <cellStyle name="40% - Accent3 11 2 2 3" xfId="15751" xr:uid="{754E7423-5B02-4958-93FB-7C0DF81039E9}"/>
    <cellStyle name="40% - Accent3 11 2 2 3 2" xfId="30258" xr:uid="{93119F41-5DA4-41A8-9017-D4412B1299D4}"/>
    <cellStyle name="40% - Accent3 11 2 2 4" xfId="21670" xr:uid="{C9D8A4B6-F5AC-42D0-9DFD-799DD92925AC}"/>
    <cellStyle name="40% - Accent3 11 2 2 5" xfId="25313" xr:uid="{E5895902-F589-4BE5-9F58-B67A4AA48871}"/>
    <cellStyle name="40% - Accent3 11 2 3" xfId="10588" xr:uid="{F17443EF-7DCE-42C9-BC2D-B3CA244ACDA8}"/>
    <cellStyle name="40% - Accent3 11 2 3 2" xfId="16540" xr:uid="{695BD357-8AC8-4B52-9BC0-63B6225A5B7F}"/>
    <cellStyle name="40% - Accent3 11 2 3 2 2" xfId="30259" xr:uid="{3EE8F202-F63D-4350-A065-204CADAF0728}"/>
    <cellStyle name="40% - Accent3 11 2 3 3" xfId="21671" xr:uid="{31BED742-49F8-4883-95E9-B4391A9ED79E}"/>
    <cellStyle name="40% - Accent3 11 2 3 4" xfId="26102" xr:uid="{1DE0A397-E444-466E-9BAC-D6BCB2CF74B1}"/>
    <cellStyle name="40% - Accent3 11 2 4" xfId="12572" xr:uid="{9CD1BBD3-47F9-4F38-A25B-43D0211343D1}"/>
    <cellStyle name="40% - Accent3 11 2 4 2" xfId="14556" xr:uid="{F388F46A-C834-4AB4-80DF-4541C8583ECA}"/>
    <cellStyle name="40% - Accent3 11 2 4 3" xfId="28086" xr:uid="{A3F416B7-9FE7-40B7-90D7-366CB60E1378}"/>
    <cellStyle name="40% - Accent3 11 2 5" xfId="8604" xr:uid="{28B02FD0-309E-4438-8FBC-673C90FFBDFF}"/>
    <cellStyle name="40% - Accent3 11 2 5 2" xfId="30257" xr:uid="{29178D86-0DEE-43D8-8401-FB665051085F}"/>
    <cellStyle name="40% - Accent3 11 2 6" xfId="13767" xr:uid="{2DB4E4B1-5169-48A5-8DFE-9A0A2DACC949}"/>
    <cellStyle name="40% - Accent3 11 2 7" xfId="18577" xr:uid="{C8FBCC39-CB1B-45DB-A453-B0284946E077}"/>
    <cellStyle name="40% - Accent3 11 2 8" xfId="19772" xr:uid="{A70075CD-E0C3-4292-ADDD-6268043D73D5}"/>
    <cellStyle name="40% - Accent3 11 2 9" xfId="21672" xr:uid="{7DEC35F7-E9BB-44C8-AEF9-9B2B40766E26}"/>
    <cellStyle name="40% - Accent3 11 3" xfId="9320" xr:uid="{766D600C-8F24-4793-A69E-B0002EACA0C5}"/>
    <cellStyle name="40% - Accent3 11 3 2" xfId="11304" xr:uid="{A442819E-EE2B-4FE4-BBF1-E09E97766EC5}"/>
    <cellStyle name="40% - Accent3 11 3 2 2" xfId="17256" xr:uid="{6C3C416B-CDD8-4914-ADE7-08857098143F}"/>
    <cellStyle name="40% - Accent3 11 3 2 3" xfId="26818" xr:uid="{1EE041F1-30BD-44A1-BED6-3F77FED65988}"/>
    <cellStyle name="40% - Accent3 11 3 3" xfId="15272" xr:uid="{0EA1062B-2D75-4434-8CF0-64674992805E}"/>
    <cellStyle name="40% - Accent3 11 3 3 2" xfId="30260" xr:uid="{56361741-AC8F-42B1-925B-1081741CC54E}"/>
    <cellStyle name="40% - Accent3 11 3 4" xfId="21673" xr:uid="{BD0BD31B-1F98-4DD6-974D-898796A471D1}"/>
    <cellStyle name="40% - Accent3 11 3 5" xfId="24834" xr:uid="{08023F6B-6D8B-4673-AB57-4616D8D27593}"/>
    <cellStyle name="40% - Accent3 11 4" xfId="10587" xr:uid="{B43EC81D-EEE3-486F-A6B3-2D037AC8D5E1}"/>
    <cellStyle name="40% - Accent3 11 4 2" xfId="16539" xr:uid="{683AB3E5-02C6-46B2-B35D-852046308692}"/>
    <cellStyle name="40% - Accent3 11 4 2 2" xfId="30261" xr:uid="{04661D2D-3DA6-4D14-8692-2999CD916531}"/>
    <cellStyle name="40% - Accent3 11 4 3" xfId="21674" xr:uid="{7D3CB052-D7F3-4947-9519-47D93F0280EE}"/>
    <cellStyle name="40% - Accent3 11 4 4" xfId="26101" xr:uid="{13BC7F1E-669E-4E58-AE21-AEE97FA8AAA4}"/>
    <cellStyle name="40% - Accent3 11 5" xfId="12571" xr:uid="{E04C2BAF-6F7D-4871-B6FB-46AD6AE382D0}"/>
    <cellStyle name="40% - Accent3 11 5 2" xfId="14555" xr:uid="{DD63858F-A944-4562-85CE-A4F695E3FD5E}"/>
    <cellStyle name="40% - Accent3 11 5 3" xfId="28085" xr:uid="{2209B919-6594-4F89-8E0B-8ACBD2AE7236}"/>
    <cellStyle name="40% - Accent3 11 6" xfId="8603" xr:uid="{8FFFCD20-1410-4284-BF53-AFB7AB4DAC15}"/>
    <cellStyle name="40% - Accent3 11 6 2" xfId="30256" xr:uid="{ED342578-8D63-4A9D-A0DC-EC4C6B417312}"/>
    <cellStyle name="40% - Accent3 11 7" xfId="13288" xr:uid="{325ACC32-4D34-468E-A382-69E9B5EDEB3F}"/>
    <cellStyle name="40% - Accent3 11 8" xfId="18576" xr:uid="{EC14044E-03CF-4DF7-AC54-942FBBEBEA12}"/>
    <cellStyle name="40% - Accent3 11 9" xfId="19293" xr:uid="{76275144-A822-45DE-A183-84501E57A321}"/>
    <cellStyle name="40% - Accent3 12" xfId="4334" xr:uid="{65EB3451-E3D6-4E6F-89EF-38586137346F}"/>
    <cellStyle name="40% - Accent3 12 10" xfId="21675" xr:uid="{06E8581A-1BCB-45C7-80F0-8335217FECC1}"/>
    <cellStyle name="40% - Accent3 12 11" xfId="24119" xr:uid="{C206C199-7DCF-4A9E-976D-B196CE11D580}"/>
    <cellStyle name="40% - Accent3 12 12" xfId="6137" xr:uid="{D213EE7E-E6BC-47D8-BAE4-EFB59C0CF06F}"/>
    <cellStyle name="40% - Accent3 12 13" xfId="32407" xr:uid="{40128BCD-2FBC-4F15-8A5A-3A73418B4DD8}"/>
    <cellStyle name="40% - Accent3 12 2" xfId="4335" xr:uid="{B4ECA7DE-3D1F-4BF9-AEC7-4A8D84F0C475}"/>
    <cellStyle name="40% - Accent3 12 2 10" xfId="24120" xr:uid="{EA3EA56C-7BBC-4D79-930B-AEF6C525A868}"/>
    <cellStyle name="40% - Accent3 12 2 11" xfId="6616" xr:uid="{04369829-EF30-4D4A-9886-53D82A4C3E08}"/>
    <cellStyle name="40% - Accent3 12 2 12" xfId="32408" xr:uid="{47E8824E-9BB1-4B39-942E-5AC15966B942}"/>
    <cellStyle name="40% - Accent3 12 2 2" xfId="9800" xr:uid="{425AA81D-4A47-4F13-A31D-ACE5F229A9B0}"/>
    <cellStyle name="40% - Accent3 12 2 2 2" xfId="11784" xr:uid="{09A450DD-5281-4949-A16A-62131EB3D27E}"/>
    <cellStyle name="40% - Accent3 12 2 2 2 2" xfId="17736" xr:uid="{CEBB4F6F-3140-4690-B550-2C11C42904F2}"/>
    <cellStyle name="40% - Accent3 12 2 2 2 3" xfId="27298" xr:uid="{A3123752-4AE6-40B3-8468-6647422AB9B0}"/>
    <cellStyle name="40% - Accent3 12 2 2 3" xfId="15752" xr:uid="{D9236D53-2CD9-47CC-8DF6-2D05F47D823A}"/>
    <cellStyle name="40% - Accent3 12 2 2 3 2" xfId="30264" xr:uid="{9748BA75-DAA0-4203-A8A1-BA4B6F97D183}"/>
    <cellStyle name="40% - Accent3 12 2 2 4" xfId="21676" xr:uid="{A5F68EDB-6EF8-4789-AEDD-8407BCD25433}"/>
    <cellStyle name="40% - Accent3 12 2 2 5" xfId="25314" xr:uid="{1CB5ACFB-A70D-496A-828D-8BFEBFE4B668}"/>
    <cellStyle name="40% - Accent3 12 2 3" xfId="10590" xr:uid="{0EE8C55B-69B8-412E-BBCE-C8F481D8C4E5}"/>
    <cellStyle name="40% - Accent3 12 2 3 2" xfId="16542" xr:uid="{1EC7206C-4AF4-4B7A-8D6B-11C672B63649}"/>
    <cellStyle name="40% - Accent3 12 2 3 2 2" xfId="30265" xr:uid="{F7F468DA-F4B3-4F6D-B5EC-AB871D6D7958}"/>
    <cellStyle name="40% - Accent3 12 2 3 3" xfId="21677" xr:uid="{52CB70FF-BAA5-4B49-B8A8-982DC5E62377}"/>
    <cellStyle name="40% - Accent3 12 2 3 4" xfId="26104" xr:uid="{3015C026-5005-4C82-B500-DA2EBCD55C9D}"/>
    <cellStyle name="40% - Accent3 12 2 4" xfId="12574" xr:uid="{84CC38B4-BFD6-4335-9F56-78645B758BCE}"/>
    <cellStyle name="40% - Accent3 12 2 4 2" xfId="14558" xr:uid="{F21C65C5-A486-4518-8BB7-D4E853448D2F}"/>
    <cellStyle name="40% - Accent3 12 2 4 3" xfId="28088" xr:uid="{65415F8B-0AB7-4AAD-9CFC-24FDE1E4BE2D}"/>
    <cellStyle name="40% - Accent3 12 2 5" xfId="8606" xr:uid="{BD49E4C2-D04C-4403-9799-CF0770433C60}"/>
    <cellStyle name="40% - Accent3 12 2 5 2" xfId="30263" xr:uid="{8938EE15-C7CE-4A99-B3B8-C0B67FA407C6}"/>
    <cellStyle name="40% - Accent3 12 2 6" xfId="13768" xr:uid="{EF044FB6-4266-46C3-8E9E-C5C59C2059D6}"/>
    <cellStyle name="40% - Accent3 12 2 7" xfId="18579" xr:uid="{ABD5BBA0-7023-4C12-945C-C1409B79D168}"/>
    <cellStyle name="40% - Accent3 12 2 8" xfId="19773" xr:uid="{8B277423-A61E-4192-B164-83A75B25D1A6}"/>
    <cellStyle name="40% - Accent3 12 2 9" xfId="21678" xr:uid="{58393B34-35AC-467B-A169-5BB65A798CC0}"/>
    <cellStyle name="40% - Accent3 12 3" xfId="9321" xr:uid="{3BC418A6-078D-4165-9BEE-BC0A7E3A1D55}"/>
    <cellStyle name="40% - Accent3 12 3 2" xfId="11305" xr:uid="{8E6A2FD0-332C-40CE-826B-00E82DFCF75D}"/>
    <cellStyle name="40% - Accent3 12 3 2 2" xfId="17257" xr:uid="{8763D448-5126-4BA6-86BB-256D61DC5F8B}"/>
    <cellStyle name="40% - Accent3 12 3 2 3" xfId="26819" xr:uid="{EFB91E97-132E-40AB-AF0C-48CC113DA5BB}"/>
    <cellStyle name="40% - Accent3 12 3 3" xfId="15273" xr:uid="{9DDDC67C-2006-4C6A-9204-0E1EDB21966E}"/>
    <cellStyle name="40% - Accent3 12 3 3 2" xfId="30266" xr:uid="{AF430AC1-2F33-4348-95FF-DB68E54662C7}"/>
    <cellStyle name="40% - Accent3 12 3 4" xfId="21679" xr:uid="{08B138E8-EE9A-4976-86C7-E5A670C63EB1}"/>
    <cellStyle name="40% - Accent3 12 3 5" xfId="24835" xr:uid="{A08F4D92-D50A-41A2-AEAD-00A78F8DB9AC}"/>
    <cellStyle name="40% - Accent3 12 4" xfId="10589" xr:uid="{A8FF935E-D59B-4E52-80B3-CB18F666C762}"/>
    <cellStyle name="40% - Accent3 12 4 2" xfId="16541" xr:uid="{3DC188D7-74BB-493C-B0BF-3F9733B8A32F}"/>
    <cellStyle name="40% - Accent3 12 4 2 2" xfId="30267" xr:uid="{08374136-A40F-488A-8B8F-74901364FAD9}"/>
    <cellStyle name="40% - Accent3 12 4 3" xfId="21680" xr:uid="{5C747FB2-6DC7-4191-A3E5-2376C96AE75C}"/>
    <cellStyle name="40% - Accent3 12 4 4" xfId="26103" xr:uid="{07473A4F-E9D8-4EF6-ACF0-5E404A23EDB7}"/>
    <cellStyle name="40% - Accent3 12 5" xfId="12573" xr:uid="{5D98716D-C4DF-464A-A1F4-EB0928CC7FBE}"/>
    <cellStyle name="40% - Accent3 12 5 2" xfId="14557" xr:uid="{076F26B7-46D7-4AA9-A1B0-B6105667CC98}"/>
    <cellStyle name="40% - Accent3 12 5 3" xfId="28087" xr:uid="{1F15FFDF-7688-4B67-B53C-DB13C5B5E979}"/>
    <cellStyle name="40% - Accent3 12 6" xfId="8605" xr:uid="{9C99140E-E315-405D-80F7-D4564D4800DB}"/>
    <cellStyle name="40% - Accent3 12 6 2" xfId="30262" xr:uid="{9F31B68C-7E99-482F-A82B-69B4F86FA5C0}"/>
    <cellStyle name="40% - Accent3 12 7" xfId="13289" xr:uid="{10F205F7-3EC9-4820-AD17-CA875470CDDA}"/>
    <cellStyle name="40% - Accent3 12 8" xfId="18578" xr:uid="{5CB19AA4-D673-44E5-8FD5-C415B7CB8AA3}"/>
    <cellStyle name="40% - Accent3 12 9" xfId="19294" xr:uid="{AF289428-3236-4080-A334-7499B14B6DFE}"/>
    <cellStyle name="40% - Accent3 13" xfId="4336" xr:uid="{E9A0164F-0E6A-4166-93A0-183FB3DB17C8}"/>
    <cellStyle name="40% - Accent3 13 10" xfId="21681" xr:uid="{E79C8DA3-A66E-4091-9EF4-4BC31E7E7A7D}"/>
    <cellStyle name="40% - Accent3 13 11" xfId="24121" xr:uid="{5E3F8E92-4F01-4C6B-87E6-406C47E8536C}"/>
    <cellStyle name="40% - Accent3 13 12" xfId="6138" xr:uid="{06F519FB-70EA-468D-B4CA-BF4707570BF1}"/>
    <cellStyle name="40% - Accent3 13 13" xfId="32409" xr:uid="{83A29F77-D82B-4CE6-A2B6-7E7CEC29510E}"/>
    <cellStyle name="40% - Accent3 13 2" xfId="4337" xr:uid="{AA991283-A960-468D-9ACE-351E3AE4F6CA}"/>
    <cellStyle name="40% - Accent3 13 2 10" xfId="24122" xr:uid="{BB06CE1D-6A3E-42E9-A1D1-ACC851E99FA3}"/>
    <cellStyle name="40% - Accent3 13 2 11" xfId="6617" xr:uid="{D077F4CD-B02E-4EB5-9A7A-41F9EFF554FA}"/>
    <cellStyle name="40% - Accent3 13 2 12" xfId="32410" xr:uid="{1E549F62-1473-41A1-8D91-77E0006A4322}"/>
    <cellStyle name="40% - Accent3 13 2 2" xfId="9801" xr:uid="{58D7555C-5DC5-4F51-8A52-6531ACC30F40}"/>
    <cellStyle name="40% - Accent3 13 2 2 2" xfId="11785" xr:uid="{354F32E7-736F-45D2-858E-82CBA3D7E64E}"/>
    <cellStyle name="40% - Accent3 13 2 2 2 2" xfId="17737" xr:uid="{AAF4F6FB-BA38-4DFA-9A21-DBD3550B596A}"/>
    <cellStyle name="40% - Accent3 13 2 2 2 3" xfId="27299" xr:uid="{14E1895B-1A89-42A2-A98B-DA2A7F0CB7AB}"/>
    <cellStyle name="40% - Accent3 13 2 2 3" xfId="15753" xr:uid="{7ACE19B6-BC3C-4C0F-BABC-A44E8B6809DF}"/>
    <cellStyle name="40% - Accent3 13 2 2 3 2" xfId="30270" xr:uid="{BBB4C9A3-760E-4567-9DAE-57744AE76266}"/>
    <cellStyle name="40% - Accent3 13 2 2 4" xfId="21682" xr:uid="{118B9CBD-32D7-4985-88D3-0E87D556971E}"/>
    <cellStyle name="40% - Accent3 13 2 2 5" xfId="25315" xr:uid="{CF950B8E-C138-4199-B93C-2D0F90ADF9D4}"/>
    <cellStyle name="40% - Accent3 13 2 3" xfId="10592" xr:uid="{6BC2E10F-5948-47C0-8762-A66CAED308D6}"/>
    <cellStyle name="40% - Accent3 13 2 3 2" xfId="16544" xr:uid="{2DD6EA5C-7006-4494-B6E1-E90B335BDBE2}"/>
    <cellStyle name="40% - Accent3 13 2 3 2 2" xfId="30271" xr:uid="{04647A3C-D441-4DD0-A869-A0BC0A7329A7}"/>
    <cellStyle name="40% - Accent3 13 2 3 3" xfId="21683" xr:uid="{75B8A8ED-7D68-4117-B17E-F0291B3AAFC0}"/>
    <cellStyle name="40% - Accent3 13 2 3 4" xfId="26106" xr:uid="{65C66198-0E85-4B42-9B82-C9F83AE25442}"/>
    <cellStyle name="40% - Accent3 13 2 4" xfId="12576" xr:uid="{2BEDA753-8A1D-41A5-AF8C-46E2ED5B6E43}"/>
    <cellStyle name="40% - Accent3 13 2 4 2" xfId="14560" xr:uid="{A0C5E4B0-3F42-450E-A7CB-EE36A4E74AFA}"/>
    <cellStyle name="40% - Accent3 13 2 4 3" xfId="28090" xr:uid="{08225391-B754-4BFE-8506-23A1F1C9A699}"/>
    <cellStyle name="40% - Accent3 13 2 5" xfId="8608" xr:uid="{C0BA25FB-2743-4C5F-91D5-D1B4BC36E6C7}"/>
    <cellStyle name="40% - Accent3 13 2 5 2" xfId="30269" xr:uid="{AFC8C1A9-594B-4F11-9356-4C458F6BDB52}"/>
    <cellStyle name="40% - Accent3 13 2 6" xfId="13769" xr:uid="{015F16BE-49C8-4976-B97B-584696753673}"/>
    <cellStyle name="40% - Accent3 13 2 7" xfId="18581" xr:uid="{6585E05A-F4EE-4424-9F50-A0E775BBB618}"/>
    <cellStyle name="40% - Accent3 13 2 8" xfId="19774" xr:uid="{2DB8915C-D15E-46A1-93B1-670BA7EA0752}"/>
    <cellStyle name="40% - Accent3 13 2 9" xfId="21684" xr:uid="{8EE20C80-D583-4087-B5C9-4568B2154C4F}"/>
    <cellStyle name="40% - Accent3 13 3" xfId="9322" xr:uid="{A01B05A2-E935-4511-A727-DF890F4C88AB}"/>
    <cellStyle name="40% - Accent3 13 3 2" xfId="11306" xr:uid="{B75F836A-D0EA-4659-A1FF-D9AF0ECE2188}"/>
    <cellStyle name="40% - Accent3 13 3 2 2" xfId="17258" xr:uid="{1DCC9ED9-194B-498F-BC40-3FB3FC761C39}"/>
    <cellStyle name="40% - Accent3 13 3 2 3" xfId="26820" xr:uid="{CCD6A293-C0BF-491E-A2FB-DE22801076C7}"/>
    <cellStyle name="40% - Accent3 13 3 3" xfId="15274" xr:uid="{58ED6C9D-FDFE-4D71-A743-880461EE26EE}"/>
    <cellStyle name="40% - Accent3 13 3 3 2" xfId="30272" xr:uid="{77AAFFC3-C134-4FB4-8ED5-815272C3D13E}"/>
    <cellStyle name="40% - Accent3 13 3 4" xfId="21685" xr:uid="{B2A25C39-017C-4EE6-91F8-70C2AA4E75E6}"/>
    <cellStyle name="40% - Accent3 13 3 5" xfId="24836" xr:uid="{CFB61443-3813-413B-B609-72A37FEDC992}"/>
    <cellStyle name="40% - Accent3 13 4" xfId="10591" xr:uid="{6F9A0DD8-13BB-4AE8-9A8F-E045B344D47C}"/>
    <cellStyle name="40% - Accent3 13 4 2" xfId="16543" xr:uid="{5FAD6F79-37AC-4748-A65D-F5B43071E4F7}"/>
    <cellStyle name="40% - Accent3 13 4 2 2" xfId="30273" xr:uid="{5FFA94FC-D1C8-4B47-A636-5C1ACA42516C}"/>
    <cellStyle name="40% - Accent3 13 4 3" xfId="21686" xr:uid="{287F5A0B-9001-4762-AC6E-4E6B013A7630}"/>
    <cellStyle name="40% - Accent3 13 4 4" xfId="26105" xr:uid="{53BB6FB0-85D2-49C4-9EEB-8C28FB44C256}"/>
    <cellStyle name="40% - Accent3 13 5" xfId="12575" xr:uid="{582A359B-0F22-438D-B2A6-39F4C4E8D3A0}"/>
    <cellStyle name="40% - Accent3 13 5 2" xfId="14559" xr:uid="{C3CE5EFF-4BEE-423F-A36A-8381955A7AF9}"/>
    <cellStyle name="40% - Accent3 13 5 3" xfId="28089" xr:uid="{1D225383-10C7-4A5B-B8FA-64334868F49A}"/>
    <cellStyle name="40% - Accent3 13 6" xfId="8607" xr:uid="{24E758B4-4D46-4C63-BF2B-C7E32C447790}"/>
    <cellStyle name="40% - Accent3 13 6 2" xfId="30268" xr:uid="{476488EE-8F8E-472E-9E3F-81930B104B94}"/>
    <cellStyle name="40% - Accent3 13 7" xfId="13290" xr:uid="{04AC3DBF-A377-431E-A95F-60734F2EF00B}"/>
    <cellStyle name="40% - Accent3 13 8" xfId="18580" xr:uid="{C4603637-8A0E-49BF-A70C-BA8331AF8E30}"/>
    <cellStyle name="40% - Accent3 13 9" xfId="19295" xr:uid="{4718668B-7AB7-4025-AC17-215B9D533292}"/>
    <cellStyle name="40% - Accent3 14" xfId="4338" xr:uid="{797B7C97-A8A8-4F9D-A731-C79E24A953C0}"/>
    <cellStyle name="40% - Accent3 14 10" xfId="21687" xr:uid="{7521F4FA-5D3E-4624-9CF2-917EA9C5D43B}"/>
    <cellStyle name="40% - Accent3 14 11" xfId="24123" xr:uid="{852FEAE2-8BF2-4A36-9122-3827ABAF2D6E}"/>
    <cellStyle name="40% - Accent3 14 12" xfId="6139" xr:uid="{D3E32C0F-730E-459F-904A-B6C1E5CA2E9D}"/>
    <cellStyle name="40% - Accent3 14 13" xfId="32411" xr:uid="{C8CD88D8-598D-4B7D-BE87-CAD9FF42AEE4}"/>
    <cellStyle name="40% - Accent3 14 2" xfId="4339" xr:uid="{C8BDD158-593D-4D42-BBA6-E313CB713006}"/>
    <cellStyle name="40% - Accent3 14 2 10" xfId="24124" xr:uid="{97C8202C-84C7-4B9F-8C3A-76D2A43CA6A3}"/>
    <cellStyle name="40% - Accent3 14 2 11" xfId="6618" xr:uid="{EE60E520-7532-4304-A6F7-EF382128DB79}"/>
    <cellStyle name="40% - Accent3 14 2 12" xfId="32412" xr:uid="{D91FD428-6737-48DD-BB70-3C14D5EEB0E2}"/>
    <cellStyle name="40% - Accent3 14 2 2" xfId="9802" xr:uid="{83420824-AB4F-49F3-A163-086AC0602500}"/>
    <cellStyle name="40% - Accent3 14 2 2 2" xfId="11786" xr:uid="{329AA9DE-AF0C-4D89-A1B1-5DB3DD03701F}"/>
    <cellStyle name="40% - Accent3 14 2 2 2 2" xfId="17738" xr:uid="{000F426F-CC47-47B8-B3B1-082947EA7608}"/>
    <cellStyle name="40% - Accent3 14 2 2 2 3" xfId="27300" xr:uid="{B7DD9F92-193B-44F9-93FE-E90A19439ABF}"/>
    <cellStyle name="40% - Accent3 14 2 2 3" xfId="15754" xr:uid="{75F2D4DC-4D26-43B7-A833-B5B67782EE11}"/>
    <cellStyle name="40% - Accent3 14 2 2 3 2" xfId="30276" xr:uid="{361E292B-3610-4FCE-B979-624F2E33850E}"/>
    <cellStyle name="40% - Accent3 14 2 2 4" xfId="21688" xr:uid="{5C2AF1A9-E256-45F4-B579-9E97A8ECB7B9}"/>
    <cellStyle name="40% - Accent3 14 2 2 5" xfId="25316" xr:uid="{DBA3ED45-39EB-4D79-8777-078E80F8D4D2}"/>
    <cellStyle name="40% - Accent3 14 2 3" xfId="10594" xr:uid="{79FB3227-42B4-476B-A9CB-1E35A88A02C5}"/>
    <cellStyle name="40% - Accent3 14 2 3 2" xfId="16546" xr:uid="{5FBF45F1-C8A4-4D2E-8C25-CAEB714ECC23}"/>
    <cellStyle name="40% - Accent3 14 2 3 2 2" xfId="30277" xr:uid="{2C6FA880-C828-47E3-A028-71746663121A}"/>
    <cellStyle name="40% - Accent3 14 2 3 3" xfId="21689" xr:uid="{A8C9430B-E1F0-412D-87B9-EC96DD1FF511}"/>
    <cellStyle name="40% - Accent3 14 2 3 4" xfId="26108" xr:uid="{752E18EA-DE8F-4E55-B51C-7AB8E0E25F66}"/>
    <cellStyle name="40% - Accent3 14 2 4" xfId="12578" xr:uid="{302AD543-D7A4-4EB5-8D90-97B8C9515D8E}"/>
    <cellStyle name="40% - Accent3 14 2 4 2" xfId="14562" xr:uid="{3D1E8D99-804C-4185-8A13-1CFE842D99ED}"/>
    <cellStyle name="40% - Accent3 14 2 4 3" xfId="28092" xr:uid="{720F48EE-9D09-49CD-81BA-6B4B0E166606}"/>
    <cellStyle name="40% - Accent3 14 2 5" xfId="8610" xr:uid="{11A44379-35F2-4200-BDB0-E523FF128356}"/>
    <cellStyle name="40% - Accent3 14 2 5 2" xfId="30275" xr:uid="{80F52A35-C715-47C3-81CB-3BCC5BDEBF85}"/>
    <cellStyle name="40% - Accent3 14 2 6" xfId="13770" xr:uid="{7EB184A0-B49F-48A4-AFDD-31AAA80296C6}"/>
    <cellStyle name="40% - Accent3 14 2 7" xfId="18583" xr:uid="{FD6DCD35-5FB0-4460-85BB-CCBD44846BA5}"/>
    <cellStyle name="40% - Accent3 14 2 8" xfId="19775" xr:uid="{9D27E02D-DD7A-45EE-AC69-C95242DB36D7}"/>
    <cellStyle name="40% - Accent3 14 2 9" xfId="21690" xr:uid="{8E5CEDA1-F294-4E94-8D72-C9857526193B}"/>
    <cellStyle name="40% - Accent3 14 3" xfId="9323" xr:uid="{8029F9FE-2744-4C9A-B698-2BB407BC1322}"/>
    <cellStyle name="40% - Accent3 14 3 2" xfId="11307" xr:uid="{BEC33727-02C0-43C5-A7A7-30E4BC47F02C}"/>
    <cellStyle name="40% - Accent3 14 3 2 2" xfId="17259" xr:uid="{90454810-8952-46C8-9079-A46C0984BF9A}"/>
    <cellStyle name="40% - Accent3 14 3 2 3" xfId="26821" xr:uid="{271A8B8C-399F-4A34-81A2-356F7A2A3E3F}"/>
    <cellStyle name="40% - Accent3 14 3 3" xfId="15275" xr:uid="{A936CA28-8565-4675-8247-8D414CE63CD2}"/>
    <cellStyle name="40% - Accent3 14 3 3 2" xfId="30278" xr:uid="{78BCBD2E-4154-4438-9C04-3F2B4CE019EE}"/>
    <cellStyle name="40% - Accent3 14 3 4" xfId="21691" xr:uid="{640DCD88-8A58-425B-A67C-8602BFA0DE05}"/>
    <cellStyle name="40% - Accent3 14 3 5" xfId="24837" xr:uid="{ECE810DF-EC60-45DC-8E3F-F7259220870A}"/>
    <cellStyle name="40% - Accent3 14 4" xfId="10593" xr:uid="{A5B4A621-12A7-437B-B9A0-3DE02C80B3FC}"/>
    <cellStyle name="40% - Accent3 14 4 2" xfId="16545" xr:uid="{3ED8DBDE-638C-40CE-BF9D-E00428DB0721}"/>
    <cellStyle name="40% - Accent3 14 4 2 2" xfId="30279" xr:uid="{4685C67C-8BE1-4A5B-8633-603A44212871}"/>
    <cellStyle name="40% - Accent3 14 4 3" xfId="21692" xr:uid="{A234B40B-9B7F-4F8D-9724-67F03EB20C67}"/>
    <cellStyle name="40% - Accent3 14 4 4" xfId="26107" xr:uid="{14887FE5-8C0A-47D8-AD93-7736DF79769F}"/>
    <cellStyle name="40% - Accent3 14 5" xfId="12577" xr:uid="{83CDA601-817A-46CD-BEA9-BD44F0A508F2}"/>
    <cellStyle name="40% - Accent3 14 5 2" xfId="14561" xr:uid="{25B04397-274A-45F8-9324-F12C165EA94B}"/>
    <cellStyle name="40% - Accent3 14 5 3" xfId="28091" xr:uid="{4CD89E41-C586-4DB9-98E5-93E9E938FBEC}"/>
    <cellStyle name="40% - Accent3 14 6" xfId="8609" xr:uid="{A56AECB2-BAAE-42DB-9328-A53CE0391D72}"/>
    <cellStyle name="40% - Accent3 14 6 2" xfId="30274" xr:uid="{FD9EB192-0A4B-4C07-A28B-ECCD219A63B8}"/>
    <cellStyle name="40% - Accent3 14 7" xfId="13291" xr:uid="{96919953-1E71-4FF6-BB5E-D4E79D964B13}"/>
    <cellStyle name="40% - Accent3 14 8" xfId="18582" xr:uid="{58789516-51DA-40D2-90A9-A80170196920}"/>
    <cellStyle name="40% - Accent3 14 9" xfId="19296" xr:uid="{B04F1B7B-51E0-4F71-953A-556C5B246A6B}"/>
    <cellStyle name="40% - Accent3 15" xfId="4340" xr:uid="{B1918726-CDE9-40DD-AEF3-8CE947E7BE06}"/>
    <cellStyle name="40% - Accent3 15 10" xfId="21693" xr:uid="{2D46B3C0-1AC4-4623-88B5-DD3679FB3329}"/>
    <cellStyle name="40% - Accent3 15 11" xfId="24125" xr:uid="{41F5C44C-44FE-45FF-B244-DBE08630BF26}"/>
    <cellStyle name="40% - Accent3 15 12" xfId="6140" xr:uid="{2F0252D7-000A-4C79-8BB8-5C8B59414124}"/>
    <cellStyle name="40% - Accent3 15 13" xfId="32413" xr:uid="{28A68221-7768-4DC4-8135-D16A7D753B0C}"/>
    <cellStyle name="40% - Accent3 15 2" xfId="4341" xr:uid="{95166643-DF1A-4FA8-B779-886A4FEC3361}"/>
    <cellStyle name="40% - Accent3 15 2 10" xfId="24126" xr:uid="{8AE19C6A-C6B8-455C-856C-B98D793622AA}"/>
    <cellStyle name="40% - Accent3 15 2 11" xfId="6619" xr:uid="{1357BE75-FA61-4517-988B-FB33DB1EF6BA}"/>
    <cellStyle name="40% - Accent3 15 2 12" xfId="32414" xr:uid="{690F4DF0-15C1-466F-B858-3D4CF8A3DC79}"/>
    <cellStyle name="40% - Accent3 15 2 2" xfId="9803" xr:uid="{61E361E6-108B-421A-AC25-4F88547BEDED}"/>
    <cellStyle name="40% - Accent3 15 2 2 2" xfId="11787" xr:uid="{9ABE577A-A971-48AD-BD8A-AA6ED7A628AC}"/>
    <cellStyle name="40% - Accent3 15 2 2 2 2" xfId="17739" xr:uid="{3436AAB5-DDB6-4855-A6FB-8C1D7285C432}"/>
    <cellStyle name="40% - Accent3 15 2 2 2 3" xfId="27301" xr:uid="{0DFBD5B6-BE1A-45FA-BEF3-4BB3E742E0FA}"/>
    <cellStyle name="40% - Accent3 15 2 2 3" xfId="15755" xr:uid="{D8711E31-5EBA-427B-913D-8B382D63011C}"/>
    <cellStyle name="40% - Accent3 15 2 2 3 2" xfId="30282" xr:uid="{F6C65150-7793-472B-A388-181EEE278105}"/>
    <cellStyle name="40% - Accent3 15 2 2 4" xfId="21694" xr:uid="{B86D726F-5D89-48D2-A21E-D69E91B38893}"/>
    <cellStyle name="40% - Accent3 15 2 2 5" xfId="25317" xr:uid="{8F7C751C-C4D3-4B5A-B46F-1DA514390F1C}"/>
    <cellStyle name="40% - Accent3 15 2 3" xfId="10596" xr:uid="{726618C2-9C91-49C8-A57B-AEC388B42C36}"/>
    <cellStyle name="40% - Accent3 15 2 3 2" xfId="16548" xr:uid="{8BC3E01F-916C-482D-AE4C-8A65750472C5}"/>
    <cellStyle name="40% - Accent3 15 2 3 2 2" xfId="30283" xr:uid="{D5A5B3B0-0816-493B-8518-321483570AAD}"/>
    <cellStyle name="40% - Accent3 15 2 3 3" xfId="21695" xr:uid="{FE54EC73-5E03-4672-A1E5-68FA7E830033}"/>
    <cellStyle name="40% - Accent3 15 2 3 4" xfId="26110" xr:uid="{98060A76-919B-41B9-A100-962FE1551A1A}"/>
    <cellStyle name="40% - Accent3 15 2 4" xfId="12580" xr:uid="{10DEE6DE-1A37-473A-9024-9A0BC89A655A}"/>
    <cellStyle name="40% - Accent3 15 2 4 2" xfId="14564" xr:uid="{704EF84E-2A9D-4CE9-BD2C-2267ACB6BCA7}"/>
    <cellStyle name="40% - Accent3 15 2 4 3" xfId="28094" xr:uid="{71E5077A-2917-4982-8139-FCF378BEE054}"/>
    <cellStyle name="40% - Accent3 15 2 5" xfId="8612" xr:uid="{73C37937-067F-4526-AB52-333D0BD3FA78}"/>
    <cellStyle name="40% - Accent3 15 2 5 2" xfId="30281" xr:uid="{F1917C48-E61B-4982-9FFC-E887B46ABFC0}"/>
    <cellStyle name="40% - Accent3 15 2 6" xfId="13771" xr:uid="{7BDCC794-4927-441A-B36D-482FA92BEF1A}"/>
    <cellStyle name="40% - Accent3 15 2 7" xfId="18585" xr:uid="{1F5F7137-B387-4697-9B0E-BB7D8111E491}"/>
    <cellStyle name="40% - Accent3 15 2 8" xfId="19776" xr:uid="{E62A5BDF-7F90-41B0-8979-5B049AE1F4E4}"/>
    <cellStyle name="40% - Accent3 15 2 9" xfId="21696" xr:uid="{0881854C-F04C-4C55-859B-F07E1C406D61}"/>
    <cellStyle name="40% - Accent3 15 3" xfId="9324" xr:uid="{0F0A5041-1336-4E4C-84AB-D5BB7D5A7C50}"/>
    <cellStyle name="40% - Accent3 15 3 2" xfId="11308" xr:uid="{878D1C36-F899-4FBA-BDC7-7CC4E5CFFBED}"/>
    <cellStyle name="40% - Accent3 15 3 2 2" xfId="17260" xr:uid="{74838D4A-EC32-43F0-A7A7-E4A3C7267ED5}"/>
    <cellStyle name="40% - Accent3 15 3 2 3" xfId="26822" xr:uid="{B0A07EA3-BE21-4522-9B51-BCFB4D5E573A}"/>
    <cellStyle name="40% - Accent3 15 3 3" xfId="15276" xr:uid="{6D817585-8780-4121-AE31-3CD83A5F40C4}"/>
    <cellStyle name="40% - Accent3 15 3 3 2" xfId="30284" xr:uid="{99768C10-74BB-4FE8-8A4E-EA88CBC3759D}"/>
    <cellStyle name="40% - Accent3 15 3 4" xfId="21697" xr:uid="{3D68AE85-5051-4EF5-B23F-5EC2744A9F64}"/>
    <cellStyle name="40% - Accent3 15 3 5" xfId="24838" xr:uid="{05A91878-9A13-40E4-922E-4722F9D62FC5}"/>
    <cellStyle name="40% - Accent3 15 4" xfId="10595" xr:uid="{2E254090-8609-4264-8341-70226C9A0E9B}"/>
    <cellStyle name="40% - Accent3 15 4 2" xfId="16547" xr:uid="{EB4897AA-8719-469D-A0DD-EEE87F748336}"/>
    <cellStyle name="40% - Accent3 15 4 2 2" xfId="30285" xr:uid="{3E956E17-7B6B-4BCD-8490-3431775F0021}"/>
    <cellStyle name="40% - Accent3 15 4 3" xfId="21698" xr:uid="{C1DADA6F-B979-4D6C-8116-C1314AAE807E}"/>
    <cellStyle name="40% - Accent3 15 4 4" xfId="26109" xr:uid="{10FAC7FF-D123-4181-A924-C1DFDFD4331E}"/>
    <cellStyle name="40% - Accent3 15 5" xfId="12579" xr:uid="{D4FC4DAF-2DFB-4CDB-B358-07FBBD955BEE}"/>
    <cellStyle name="40% - Accent3 15 5 2" xfId="14563" xr:uid="{A181094A-157D-4C04-84AD-9DC0B05977D4}"/>
    <cellStyle name="40% - Accent3 15 5 3" xfId="28093" xr:uid="{6E64C9DB-7516-47C5-8E1B-9FB5DEFEFD16}"/>
    <cellStyle name="40% - Accent3 15 6" xfId="8611" xr:uid="{3A6A8F2B-22EA-44B7-86A2-B1D27FC8004C}"/>
    <cellStyle name="40% - Accent3 15 6 2" xfId="30280" xr:uid="{D495AC58-840D-4F44-A5C7-7DB90169E8A2}"/>
    <cellStyle name="40% - Accent3 15 7" xfId="13292" xr:uid="{E7FECD5C-FC30-4C85-BE85-907CE46DF5B8}"/>
    <cellStyle name="40% - Accent3 15 8" xfId="18584" xr:uid="{165D36A4-6D6D-4429-B210-213EFBA03780}"/>
    <cellStyle name="40% - Accent3 15 9" xfId="19297" xr:uid="{8F7352C3-5839-4761-BEF5-3288C6CE71EE}"/>
    <cellStyle name="40% - Accent3 16" xfId="4342" xr:uid="{4AC98374-88AC-4722-8B7E-BE0F8AF7BB86}"/>
    <cellStyle name="40% - Accent3 16 10" xfId="21699" xr:uid="{8E2EBF90-2A8A-4559-A574-D37D63805DD0}"/>
    <cellStyle name="40% - Accent3 16 11" xfId="24127" xr:uid="{1DEC0327-81DE-4C22-BAC0-29A6CD0DC052}"/>
    <cellStyle name="40% - Accent3 16 12" xfId="6141" xr:uid="{5A2DAF29-DEC4-409E-8334-346E80474CE3}"/>
    <cellStyle name="40% - Accent3 16 13" xfId="32415" xr:uid="{E5C5358D-411D-4211-B4B2-D600DB903F7E}"/>
    <cellStyle name="40% - Accent3 16 2" xfId="4343" xr:uid="{9198575C-C4C6-4079-BF6D-365ABBEC75E6}"/>
    <cellStyle name="40% - Accent3 16 2 10" xfId="24128" xr:uid="{BB5C0F5C-0F34-431F-9575-C4766AEC59BD}"/>
    <cellStyle name="40% - Accent3 16 2 11" xfId="6620" xr:uid="{61959C06-77AD-40DB-9F19-0F43D8C16666}"/>
    <cellStyle name="40% - Accent3 16 2 12" xfId="32416" xr:uid="{146C81AC-0D40-42B6-8FBF-08AA8FC8385B}"/>
    <cellStyle name="40% - Accent3 16 2 2" xfId="9804" xr:uid="{5B656D9B-03A5-4D28-A866-EB3B8109190C}"/>
    <cellStyle name="40% - Accent3 16 2 2 2" xfId="11788" xr:uid="{9B4FF588-DE51-469B-A676-4F6E128AD8DA}"/>
    <cellStyle name="40% - Accent3 16 2 2 2 2" xfId="17740" xr:uid="{7B9D65AE-3618-490D-BBD9-FE5B11965726}"/>
    <cellStyle name="40% - Accent3 16 2 2 2 3" xfId="27302" xr:uid="{5BE0D9E8-590A-4D0D-B5AC-9DF43119CC62}"/>
    <cellStyle name="40% - Accent3 16 2 2 3" xfId="15756" xr:uid="{B0BCB409-F5DF-4117-9BD3-D89169FFBB55}"/>
    <cellStyle name="40% - Accent3 16 2 2 3 2" xfId="30288" xr:uid="{3003AF50-377A-45BB-B390-50604C53AF12}"/>
    <cellStyle name="40% - Accent3 16 2 2 4" xfId="21700" xr:uid="{B16A1EBD-CEE5-4D09-9834-6D6B24F7FB17}"/>
    <cellStyle name="40% - Accent3 16 2 2 5" xfId="25318" xr:uid="{FEE3B25A-14D4-4648-8FEC-9FF442071D23}"/>
    <cellStyle name="40% - Accent3 16 2 3" xfId="10598" xr:uid="{7E2796D4-222C-436D-A006-DCDF336B552B}"/>
    <cellStyle name="40% - Accent3 16 2 3 2" xfId="16550" xr:uid="{6AEC20A1-A8E2-4AAF-BA6F-9C12EA4569E2}"/>
    <cellStyle name="40% - Accent3 16 2 3 2 2" xfId="30289" xr:uid="{7EC63103-3E9A-4EC1-9A2E-EF9A13E2BA1B}"/>
    <cellStyle name="40% - Accent3 16 2 3 3" xfId="21701" xr:uid="{07B09028-1942-481E-A44B-625E3022EC9E}"/>
    <cellStyle name="40% - Accent3 16 2 3 4" xfId="26112" xr:uid="{C946E0F6-CD35-4DBE-8768-AC6CD521805D}"/>
    <cellStyle name="40% - Accent3 16 2 4" xfId="12582" xr:uid="{27A19952-7242-476F-9A0F-A11CEFB46C0E}"/>
    <cellStyle name="40% - Accent3 16 2 4 2" xfId="14566" xr:uid="{CC657DA9-C593-4752-9DEE-6147D2901ED0}"/>
    <cellStyle name="40% - Accent3 16 2 4 3" xfId="28096" xr:uid="{5EF468D9-CF3A-4FB9-87C4-CE1D18D45DA0}"/>
    <cellStyle name="40% - Accent3 16 2 5" xfId="8614" xr:uid="{B7C0179C-FC0A-4BEF-B7DF-20F4F1E294FE}"/>
    <cellStyle name="40% - Accent3 16 2 5 2" xfId="30287" xr:uid="{7D9B8B57-D332-4133-8C29-682358A71E90}"/>
    <cellStyle name="40% - Accent3 16 2 6" xfId="13772" xr:uid="{106946A3-CC36-4AA3-9B61-826EBEBD494D}"/>
    <cellStyle name="40% - Accent3 16 2 7" xfId="18587" xr:uid="{818DABBB-62BC-4B52-931D-F6550F058A79}"/>
    <cellStyle name="40% - Accent3 16 2 8" xfId="19777" xr:uid="{675B9B32-E2BD-4DD6-8C47-0A426729B347}"/>
    <cellStyle name="40% - Accent3 16 2 9" xfId="21702" xr:uid="{6C9E108A-ADF4-4E46-99F9-905A3A06266B}"/>
    <cellStyle name="40% - Accent3 16 3" xfId="9325" xr:uid="{151E6812-80CA-4D53-901C-CE3E550B94B7}"/>
    <cellStyle name="40% - Accent3 16 3 2" xfId="11309" xr:uid="{416A56F8-B53B-4141-A68F-69DA2684E210}"/>
    <cellStyle name="40% - Accent3 16 3 2 2" xfId="17261" xr:uid="{EFEEDB30-A242-43C9-AEAB-7C2E19116F00}"/>
    <cellStyle name="40% - Accent3 16 3 2 3" xfId="26823" xr:uid="{DD1CC338-F191-4CC6-B063-E14229EB163A}"/>
    <cellStyle name="40% - Accent3 16 3 3" xfId="15277" xr:uid="{ABC27091-FAFD-46A9-AEF9-B02A3B72B0A0}"/>
    <cellStyle name="40% - Accent3 16 3 3 2" xfId="30290" xr:uid="{33E03E4F-84C1-42BF-AD6F-BAC66FE46E20}"/>
    <cellStyle name="40% - Accent3 16 3 4" xfId="21703" xr:uid="{6EFB5472-2956-4D51-A677-D05E33B61BD3}"/>
    <cellStyle name="40% - Accent3 16 3 5" xfId="24839" xr:uid="{029C00D2-AAB9-423E-B8BC-DA1B422FE541}"/>
    <cellStyle name="40% - Accent3 16 4" xfId="10597" xr:uid="{1937ED1D-C2FA-44CF-9255-2FABA5ABEC2C}"/>
    <cellStyle name="40% - Accent3 16 4 2" xfId="16549" xr:uid="{5BB4AA67-7122-4279-84C9-34151B2BA02B}"/>
    <cellStyle name="40% - Accent3 16 4 2 2" xfId="30291" xr:uid="{4E04F96F-F3C2-4B5B-9EDF-41284697CEAB}"/>
    <cellStyle name="40% - Accent3 16 4 3" xfId="21704" xr:uid="{763072CC-B130-4D2D-9E8A-BFE83EA888EA}"/>
    <cellStyle name="40% - Accent3 16 4 4" xfId="26111" xr:uid="{BF9552F6-0F05-421E-BE66-75FF184CC6B6}"/>
    <cellStyle name="40% - Accent3 16 5" xfId="12581" xr:uid="{05701444-0F88-4109-9154-3E2A9999CECA}"/>
    <cellStyle name="40% - Accent3 16 5 2" xfId="14565" xr:uid="{02C1FCB4-CBDC-488B-BE81-FE130CEAE42B}"/>
    <cellStyle name="40% - Accent3 16 5 3" xfId="28095" xr:uid="{9E4DC546-DEB5-4213-963D-9FA18992A698}"/>
    <cellStyle name="40% - Accent3 16 6" xfId="8613" xr:uid="{D2EAB1F0-A645-438C-99DA-14A0967113BA}"/>
    <cellStyle name="40% - Accent3 16 6 2" xfId="30286" xr:uid="{DB6B3FE5-0B70-43AD-991A-38C2D1A576CB}"/>
    <cellStyle name="40% - Accent3 16 7" xfId="13293" xr:uid="{C33DD541-D8DA-42E9-B6F6-DF1D4842F470}"/>
    <cellStyle name="40% - Accent3 16 8" xfId="18586" xr:uid="{14F0DFA9-6D3B-4C3C-8C1E-5A4E13C4F0DC}"/>
    <cellStyle name="40% - Accent3 16 9" xfId="19298" xr:uid="{5982B61B-FC96-4C28-AD88-F1AE7935A90E}"/>
    <cellStyle name="40% - Accent3 17" xfId="4344" xr:uid="{B283DDE9-7CC3-44BF-B5A5-78B7B5065321}"/>
    <cellStyle name="40% - Accent3 17 10" xfId="21705" xr:uid="{02D5F26F-AAAD-4836-A9DA-1C70692D0F4E}"/>
    <cellStyle name="40% - Accent3 17 11" xfId="24129" xr:uid="{BD00A9CC-832E-4DC2-9685-C80082738F6B}"/>
    <cellStyle name="40% - Accent3 17 12" xfId="6142" xr:uid="{C5569C2E-2B2C-4703-951B-74E30835AD53}"/>
    <cellStyle name="40% - Accent3 17 13" xfId="32417" xr:uid="{6E29C04D-59A0-48F6-A74F-4DC24E49D59B}"/>
    <cellStyle name="40% - Accent3 17 2" xfId="4345" xr:uid="{9667BBDD-F5B3-4768-AA93-1B37E5CA2A44}"/>
    <cellStyle name="40% - Accent3 17 2 10" xfId="24130" xr:uid="{6C63FA40-E200-4965-BD03-FF7972ECF901}"/>
    <cellStyle name="40% - Accent3 17 2 11" xfId="6621" xr:uid="{FE1BAB38-6D7A-41AC-B21A-E305ACE626F1}"/>
    <cellStyle name="40% - Accent3 17 2 12" xfId="32418" xr:uid="{7EFBEDD8-DDEE-4393-892C-F5F22123A500}"/>
    <cellStyle name="40% - Accent3 17 2 2" xfId="9805" xr:uid="{79E7082F-3EC8-4A44-A296-B0DFFDB66AE5}"/>
    <cellStyle name="40% - Accent3 17 2 2 2" xfId="11789" xr:uid="{6C87A0D8-E946-460B-BDF8-54600E8460B9}"/>
    <cellStyle name="40% - Accent3 17 2 2 2 2" xfId="17741" xr:uid="{997D8C15-3505-424B-91E8-923CD1589E85}"/>
    <cellStyle name="40% - Accent3 17 2 2 2 3" xfId="27303" xr:uid="{49EA9DF6-080A-408E-BE1A-B5940EFD44E2}"/>
    <cellStyle name="40% - Accent3 17 2 2 3" xfId="15757" xr:uid="{09239AE5-26D5-4B6D-8012-A0ED181D565D}"/>
    <cellStyle name="40% - Accent3 17 2 2 3 2" xfId="30294" xr:uid="{0DDD13B9-1EF1-472E-A320-46C85B11096D}"/>
    <cellStyle name="40% - Accent3 17 2 2 4" xfId="21706" xr:uid="{601A0929-A762-461B-B9C9-83865F025C32}"/>
    <cellStyle name="40% - Accent3 17 2 2 5" xfId="25319" xr:uid="{53B7CE97-E2EA-4D80-8DD0-40582477F144}"/>
    <cellStyle name="40% - Accent3 17 2 3" xfId="10600" xr:uid="{0760AE64-6A0F-4CCA-A611-B96910B948C1}"/>
    <cellStyle name="40% - Accent3 17 2 3 2" xfId="16552" xr:uid="{DFEC50CE-9991-40B8-86FB-952699ACDBAA}"/>
    <cellStyle name="40% - Accent3 17 2 3 2 2" xfId="30295" xr:uid="{A67BB440-2C2D-494A-8F93-88332CB61922}"/>
    <cellStyle name="40% - Accent3 17 2 3 3" xfId="21707" xr:uid="{D4168359-D9AA-4323-95D0-9A62B6AC2C8F}"/>
    <cellStyle name="40% - Accent3 17 2 3 4" xfId="26114" xr:uid="{A25E8A3D-FFC7-4F44-A30D-47D7D3F6F9BD}"/>
    <cellStyle name="40% - Accent3 17 2 4" xfId="12584" xr:uid="{5176042E-5D89-4C1A-AFD1-1FA8D3617091}"/>
    <cellStyle name="40% - Accent3 17 2 4 2" xfId="14568" xr:uid="{478C1223-9D57-4BD4-9591-ABCBC2F337C8}"/>
    <cellStyle name="40% - Accent3 17 2 4 3" xfId="28098" xr:uid="{D89B7970-68B2-4EFF-99C4-21E6BD595F72}"/>
    <cellStyle name="40% - Accent3 17 2 5" xfId="8616" xr:uid="{F8965B7B-A919-4F91-A3C8-0E48CB779D1C}"/>
    <cellStyle name="40% - Accent3 17 2 5 2" xfId="30293" xr:uid="{E319F23E-AC6A-43FD-87DA-AC1313E1A321}"/>
    <cellStyle name="40% - Accent3 17 2 6" xfId="13773" xr:uid="{645AD719-9BE3-4F50-8DF1-18BF424F3600}"/>
    <cellStyle name="40% - Accent3 17 2 7" xfId="18589" xr:uid="{BD5D1EB0-60DD-430E-B5EA-C06313E7A61D}"/>
    <cellStyle name="40% - Accent3 17 2 8" xfId="19778" xr:uid="{A548E8A4-0E33-42E7-8977-2D8A48E5E461}"/>
    <cellStyle name="40% - Accent3 17 2 9" xfId="21708" xr:uid="{F08A2F25-EB6C-46B0-9A81-29B25C9ED79A}"/>
    <cellStyle name="40% - Accent3 17 3" xfId="9326" xr:uid="{D21511AC-DCE3-4DC1-9FB9-214DE3C34E07}"/>
    <cellStyle name="40% - Accent3 17 3 2" xfId="11310" xr:uid="{82F6B47D-FFBD-4060-B070-DD8C0D9F3403}"/>
    <cellStyle name="40% - Accent3 17 3 2 2" xfId="17262" xr:uid="{13D0183F-AC61-4CFD-A932-C27C2BCB349E}"/>
    <cellStyle name="40% - Accent3 17 3 2 3" xfId="26824" xr:uid="{662617FF-5B7D-4CE5-9314-7A00CB4E760D}"/>
    <cellStyle name="40% - Accent3 17 3 3" xfId="15278" xr:uid="{AE6E93DD-B2B3-43E1-BCF5-E159257A40EC}"/>
    <cellStyle name="40% - Accent3 17 3 3 2" xfId="30296" xr:uid="{5C28DCC4-DD2C-49F3-9170-C88741DAE6A3}"/>
    <cellStyle name="40% - Accent3 17 3 4" xfId="21709" xr:uid="{5E93BF20-C374-4013-9ADF-191B50870006}"/>
    <cellStyle name="40% - Accent3 17 3 5" xfId="24840" xr:uid="{0C3E9B1F-F864-4B78-BC33-C90886D3E0A6}"/>
    <cellStyle name="40% - Accent3 17 4" xfId="10599" xr:uid="{21235EFA-C192-4F1F-AC0D-F8CE00B8A685}"/>
    <cellStyle name="40% - Accent3 17 4 2" xfId="16551" xr:uid="{3658951D-9B84-464A-B1A6-0FC79891092E}"/>
    <cellStyle name="40% - Accent3 17 4 2 2" xfId="30297" xr:uid="{68650F35-4B2A-4A4E-A509-F4DF378EDA0D}"/>
    <cellStyle name="40% - Accent3 17 4 3" xfId="21710" xr:uid="{14578263-33C4-423F-9EC4-F4C2E18B7A09}"/>
    <cellStyle name="40% - Accent3 17 4 4" xfId="26113" xr:uid="{3F70F24B-51DD-4FA4-AFCC-A7D9FDD9741B}"/>
    <cellStyle name="40% - Accent3 17 5" xfId="12583" xr:uid="{C1B3B4B3-E896-4940-9A86-EAAAA444D0B8}"/>
    <cellStyle name="40% - Accent3 17 5 2" xfId="14567" xr:uid="{3CF49297-51D4-4011-9995-32AE263F8EB7}"/>
    <cellStyle name="40% - Accent3 17 5 3" xfId="28097" xr:uid="{062FB4E5-023B-45FF-B603-4A9C6D18B2DC}"/>
    <cellStyle name="40% - Accent3 17 6" xfId="8615" xr:uid="{E954D9E9-5F25-43EB-8305-2BAED3A502EC}"/>
    <cellStyle name="40% - Accent3 17 6 2" xfId="30292" xr:uid="{2EFAC465-782F-4E6A-9ECA-744C4EBAA07D}"/>
    <cellStyle name="40% - Accent3 17 7" xfId="13294" xr:uid="{58F813BE-3E12-4ADC-B1AB-1B97BF590664}"/>
    <cellStyle name="40% - Accent3 17 8" xfId="18588" xr:uid="{7FE02639-3163-4E56-B989-9EF1892502FB}"/>
    <cellStyle name="40% - Accent3 17 9" xfId="19299" xr:uid="{7F87F236-1899-47C5-AF89-A024E277EED9}"/>
    <cellStyle name="40% - Accent3 18" xfId="4346" xr:uid="{1D9FCD5E-1FC7-4A4E-8F5F-E798F28A78D3}"/>
    <cellStyle name="40% - Accent3 18 10" xfId="21711" xr:uid="{0E371A03-15D8-45FA-AF5A-BBB7A55A8AC8}"/>
    <cellStyle name="40% - Accent3 18 11" xfId="24131" xr:uid="{6F412096-F04B-4270-813A-1DC51828B2B0}"/>
    <cellStyle name="40% - Accent3 18 12" xfId="6143" xr:uid="{7773FA19-7E9B-4197-BC46-314CAAC45524}"/>
    <cellStyle name="40% - Accent3 18 13" xfId="32419" xr:uid="{D32E4928-D8AA-4732-BDD1-58B4D234A033}"/>
    <cellStyle name="40% - Accent3 18 2" xfId="4347" xr:uid="{09AA7EF9-C3F0-4F2E-9643-A2C6FFE054B5}"/>
    <cellStyle name="40% - Accent3 18 2 10" xfId="24132" xr:uid="{51C5CC24-5B28-4B6C-9BB5-4F2091FEA790}"/>
    <cellStyle name="40% - Accent3 18 2 11" xfId="6622" xr:uid="{5B81A434-3E0A-445E-82B5-036789B2146C}"/>
    <cellStyle name="40% - Accent3 18 2 12" xfId="32420" xr:uid="{E7B63994-EC6B-4C7C-B500-DE1CE3C12A80}"/>
    <cellStyle name="40% - Accent3 18 2 2" xfId="9806" xr:uid="{4D91B9EF-7ED1-446D-8EAE-78F4767376C6}"/>
    <cellStyle name="40% - Accent3 18 2 2 2" xfId="11790" xr:uid="{A1B98B6E-F07B-407A-95C2-CA66C2E33CE6}"/>
    <cellStyle name="40% - Accent3 18 2 2 2 2" xfId="17742" xr:uid="{885BA0D5-3152-4820-975E-1C77D8969604}"/>
    <cellStyle name="40% - Accent3 18 2 2 2 3" xfId="27304" xr:uid="{44B80D28-CC9E-49D5-BF2C-2BDC2D863A92}"/>
    <cellStyle name="40% - Accent3 18 2 2 3" xfId="15758" xr:uid="{6A99E09F-501A-4469-B99E-F019E9C3E4AA}"/>
    <cellStyle name="40% - Accent3 18 2 2 3 2" xfId="30300" xr:uid="{AF4BA9E7-6775-4A8F-A2FB-DBF14B354663}"/>
    <cellStyle name="40% - Accent3 18 2 2 4" xfId="21712" xr:uid="{02D2F0CF-34F7-4313-A74D-D2DC1A9818C0}"/>
    <cellStyle name="40% - Accent3 18 2 2 5" xfId="25320" xr:uid="{473E5C3B-C596-45C5-81ED-D87A6D6E924C}"/>
    <cellStyle name="40% - Accent3 18 2 3" xfId="10602" xr:uid="{5DBE7A3E-EF04-4B65-BE45-9AF66E1A8B6E}"/>
    <cellStyle name="40% - Accent3 18 2 3 2" xfId="16554" xr:uid="{A22E8B3A-560D-46B8-8DD4-2777A6572968}"/>
    <cellStyle name="40% - Accent3 18 2 3 2 2" xfId="30301" xr:uid="{ADF2526E-DB36-4F54-B22A-42E737D1321F}"/>
    <cellStyle name="40% - Accent3 18 2 3 3" xfId="21713" xr:uid="{55E7D2F3-A4EC-4F72-9FBA-BD1F26EBF71D}"/>
    <cellStyle name="40% - Accent3 18 2 3 4" xfId="26116" xr:uid="{AF64ED52-895A-466B-A314-7DBE4A4E53D5}"/>
    <cellStyle name="40% - Accent3 18 2 4" xfId="12586" xr:uid="{FBCCFAFC-32E6-40C6-9E0D-C8B8C0EF6B9F}"/>
    <cellStyle name="40% - Accent3 18 2 4 2" xfId="14570" xr:uid="{BAB05148-FFD4-4869-A303-F01FC7CC9FFF}"/>
    <cellStyle name="40% - Accent3 18 2 4 3" xfId="28100" xr:uid="{5026295C-A24E-4444-8B77-06542C564757}"/>
    <cellStyle name="40% - Accent3 18 2 5" xfId="8618" xr:uid="{2E094D53-2015-44D5-AE73-8A4FF199FDDD}"/>
    <cellStyle name="40% - Accent3 18 2 5 2" xfId="30299" xr:uid="{95ECCA92-D9B3-475D-84D8-EE614524189C}"/>
    <cellStyle name="40% - Accent3 18 2 6" xfId="13774" xr:uid="{52A78B9D-C33D-49B7-B6A5-2C83B143B1CA}"/>
    <cellStyle name="40% - Accent3 18 2 7" xfId="18591" xr:uid="{A168E608-EAE6-411C-B9E4-9D1E9EF00250}"/>
    <cellStyle name="40% - Accent3 18 2 8" xfId="19779" xr:uid="{91902D22-4FAC-45FD-8CE7-9B7FF951D217}"/>
    <cellStyle name="40% - Accent3 18 2 9" xfId="21714" xr:uid="{FDDE7B61-F6A1-4E99-A133-171A2BDBCBC1}"/>
    <cellStyle name="40% - Accent3 18 3" xfId="9327" xr:uid="{26238044-6DE9-46C9-935D-83551FB82685}"/>
    <cellStyle name="40% - Accent3 18 3 2" xfId="11311" xr:uid="{1EC7EDF7-9671-499B-9E01-3ADBE6AC7F8A}"/>
    <cellStyle name="40% - Accent3 18 3 2 2" xfId="17263" xr:uid="{5701EB9C-0CC8-4A60-935A-A7A8CE19FB16}"/>
    <cellStyle name="40% - Accent3 18 3 2 3" xfId="26825" xr:uid="{D98EF475-5735-43BA-9D46-9A20697B9351}"/>
    <cellStyle name="40% - Accent3 18 3 3" xfId="15279" xr:uid="{56AE24F5-EA36-4182-B4C6-CB063D2BE55F}"/>
    <cellStyle name="40% - Accent3 18 3 3 2" xfId="30302" xr:uid="{2D1ECE49-0482-4138-B9C0-B2AD35F22A0C}"/>
    <cellStyle name="40% - Accent3 18 3 4" xfId="21715" xr:uid="{E8D9B515-7BCC-44EF-843F-1AD32F0844C7}"/>
    <cellStyle name="40% - Accent3 18 3 5" xfId="24841" xr:uid="{090666F1-35BA-435D-B86C-6AE915524CEB}"/>
    <cellStyle name="40% - Accent3 18 4" xfId="10601" xr:uid="{A23444C0-DA8B-451C-B381-342CEB583803}"/>
    <cellStyle name="40% - Accent3 18 4 2" xfId="16553" xr:uid="{FC334FBC-868A-49FB-A983-205E45531F4E}"/>
    <cellStyle name="40% - Accent3 18 4 2 2" xfId="30303" xr:uid="{6EC01F8B-CDDF-41C8-A2D8-08BBD91689FF}"/>
    <cellStyle name="40% - Accent3 18 4 3" xfId="21716" xr:uid="{60419BC6-0159-40E9-A339-7479C6B0D72B}"/>
    <cellStyle name="40% - Accent3 18 4 4" xfId="26115" xr:uid="{C7ADCC1D-BDE8-47B2-B006-83EAC8155BAE}"/>
    <cellStyle name="40% - Accent3 18 5" xfId="12585" xr:uid="{18DCDA7C-1D5C-4688-A040-125DD00DA776}"/>
    <cellStyle name="40% - Accent3 18 5 2" xfId="14569" xr:uid="{DBE13A5E-FC4F-4A36-972D-5A4D185AEC2A}"/>
    <cellStyle name="40% - Accent3 18 5 3" xfId="28099" xr:uid="{831C3929-0BD3-4110-A024-F3C2AFA1F11A}"/>
    <cellStyle name="40% - Accent3 18 6" xfId="8617" xr:uid="{F3606360-D404-4DBE-BBB8-59F2FAD615D7}"/>
    <cellStyle name="40% - Accent3 18 6 2" xfId="30298" xr:uid="{B9DEEFF2-A0F6-46E3-AEF0-10EF604745D0}"/>
    <cellStyle name="40% - Accent3 18 7" xfId="13295" xr:uid="{DCA3A5EA-0CBE-4528-B116-312970B98A72}"/>
    <cellStyle name="40% - Accent3 18 8" xfId="18590" xr:uid="{DBDE99B7-C3E4-449C-B1E8-826EA00333BC}"/>
    <cellStyle name="40% - Accent3 18 9" xfId="19300" xr:uid="{2D479234-F973-4009-A00C-61FED49DDEDC}"/>
    <cellStyle name="40% - Accent3 19" xfId="4348" xr:uid="{DE058051-D75A-4E21-8814-2A38951F6600}"/>
    <cellStyle name="40% - Accent3 19 10" xfId="21717" xr:uid="{CB629B10-9CDD-4CCA-BB7F-B984484C8F5F}"/>
    <cellStyle name="40% - Accent3 19 11" xfId="24133" xr:uid="{62AFD354-E1D4-4A20-84C8-F9ED6DB9EFD1}"/>
    <cellStyle name="40% - Accent3 19 12" xfId="6144" xr:uid="{D661993E-1F21-414C-88CD-1375D0AE9131}"/>
    <cellStyle name="40% - Accent3 19 13" xfId="32421" xr:uid="{DF226BD0-1557-41CF-8D27-BF71F812BC3B}"/>
    <cellStyle name="40% - Accent3 19 2" xfId="4349" xr:uid="{20805F85-A563-4070-BBBD-ED4A10065B9C}"/>
    <cellStyle name="40% - Accent3 19 2 10" xfId="24134" xr:uid="{5F2F8AC7-BDB5-426E-AA53-99C7E031CFEE}"/>
    <cellStyle name="40% - Accent3 19 2 11" xfId="6623" xr:uid="{5517F4B5-9323-4E03-987A-B7AABB698642}"/>
    <cellStyle name="40% - Accent3 19 2 12" xfId="32422" xr:uid="{9FE94580-9988-4D8E-AE4B-EFD504D33D63}"/>
    <cellStyle name="40% - Accent3 19 2 2" xfId="9807" xr:uid="{BDCF5DE8-0883-4ABE-9449-DA7033645198}"/>
    <cellStyle name="40% - Accent3 19 2 2 2" xfId="11791" xr:uid="{B99A4374-D556-49D0-B38B-CE262644935D}"/>
    <cellStyle name="40% - Accent3 19 2 2 2 2" xfId="17743" xr:uid="{03ACF1CB-7A56-40D2-AC97-7F77AD8CAAD9}"/>
    <cellStyle name="40% - Accent3 19 2 2 2 3" xfId="27305" xr:uid="{97E581FF-9C6F-4494-9A29-3113B0290034}"/>
    <cellStyle name="40% - Accent3 19 2 2 3" xfId="15759" xr:uid="{740D2E9A-9EC2-4375-A929-AACEAE3C28E8}"/>
    <cellStyle name="40% - Accent3 19 2 2 3 2" xfId="30306" xr:uid="{66D0800A-39A8-4180-9860-9115E98C37D4}"/>
    <cellStyle name="40% - Accent3 19 2 2 4" xfId="21718" xr:uid="{35D4F203-E99F-4BF4-8E85-6A6BF1C7BF5F}"/>
    <cellStyle name="40% - Accent3 19 2 2 5" xfId="25321" xr:uid="{E4235121-CE6C-4813-938A-CF3B32F71180}"/>
    <cellStyle name="40% - Accent3 19 2 3" xfId="10604" xr:uid="{3B45175D-4F29-4F6A-9944-823CC2DD5CAC}"/>
    <cellStyle name="40% - Accent3 19 2 3 2" xfId="16556" xr:uid="{F817AFC7-EB4A-43A8-87FF-A046C516E216}"/>
    <cellStyle name="40% - Accent3 19 2 3 2 2" xfId="30307" xr:uid="{D97E8409-135E-4C68-AB7D-978047F8EE5D}"/>
    <cellStyle name="40% - Accent3 19 2 3 3" xfId="21719" xr:uid="{8DEE4923-C891-4CFA-B409-4BD7382D7C73}"/>
    <cellStyle name="40% - Accent3 19 2 3 4" xfId="26118" xr:uid="{A72D27B1-D69C-4F35-88E7-FF7398306D88}"/>
    <cellStyle name="40% - Accent3 19 2 4" xfId="12588" xr:uid="{038F9308-7A23-4EB5-8EC2-316E83935220}"/>
    <cellStyle name="40% - Accent3 19 2 4 2" xfId="14572" xr:uid="{8507FF91-56A8-4228-BF99-D4AA52ADF3FE}"/>
    <cellStyle name="40% - Accent3 19 2 4 3" xfId="28102" xr:uid="{C3330F87-F125-4417-BEB2-1F835B6BE9BF}"/>
    <cellStyle name="40% - Accent3 19 2 5" xfId="8620" xr:uid="{C51AB4F7-1950-404F-B01E-C9C743DB57D3}"/>
    <cellStyle name="40% - Accent3 19 2 5 2" xfId="30305" xr:uid="{3E96A095-AAF6-4EEC-B8BC-187D132B5B67}"/>
    <cellStyle name="40% - Accent3 19 2 6" xfId="13775" xr:uid="{CE466598-1B04-4476-B8AE-B35B84E33F84}"/>
    <cellStyle name="40% - Accent3 19 2 7" xfId="18593" xr:uid="{0C91B0A9-0835-4F4A-9A67-6882A13812AF}"/>
    <cellStyle name="40% - Accent3 19 2 8" xfId="19780" xr:uid="{8336DA08-F2BD-48B8-87B0-E03D75A6D56E}"/>
    <cellStyle name="40% - Accent3 19 2 9" xfId="21720" xr:uid="{93721C5F-2281-46C1-97F1-00B0F019AC63}"/>
    <cellStyle name="40% - Accent3 19 3" xfId="9328" xr:uid="{3EA985D8-80DF-462C-B669-506DEEB52F3F}"/>
    <cellStyle name="40% - Accent3 19 3 2" xfId="11312" xr:uid="{A2493BBF-A6BC-41A3-8930-EF6255E25CF7}"/>
    <cellStyle name="40% - Accent3 19 3 2 2" xfId="17264" xr:uid="{8FD250C6-43EB-45A9-A465-7C28399E4DFC}"/>
    <cellStyle name="40% - Accent3 19 3 2 3" xfId="26826" xr:uid="{D64CC300-C63A-4773-8164-B853D6096031}"/>
    <cellStyle name="40% - Accent3 19 3 3" xfId="15280" xr:uid="{835740CC-FEFC-46FE-BECB-8B5236418E87}"/>
    <cellStyle name="40% - Accent3 19 3 3 2" xfId="30308" xr:uid="{5A697713-E010-4A50-B6B8-CB58768C9F82}"/>
    <cellStyle name="40% - Accent3 19 3 4" xfId="21721" xr:uid="{F12B410C-22E0-4DBE-9984-DBF85B1FD6C1}"/>
    <cellStyle name="40% - Accent3 19 3 5" xfId="24842" xr:uid="{E8B9BEB3-7D70-4016-A0BA-BF55A72F2F18}"/>
    <cellStyle name="40% - Accent3 19 4" xfId="10603" xr:uid="{8C1D85E2-13DA-41D3-972C-1D20921BBBD8}"/>
    <cellStyle name="40% - Accent3 19 4 2" xfId="16555" xr:uid="{8E0F3F83-1C55-46A6-BF48-E4BB5A7B8E0B}"/>
    <cellStyle name="40% - Accent3 19 4 2 2" xfId="30309" xr:uid="{F7E29B4C-D43C-4230-B3ED-BEA7BBB70C4E}"/>
    <cellStyle name="40% - Accent3 19 4 3" xfId="21722" xr:uid="{AE4732CA-8E00-4F1D-845B-4402011A5E9F}"/>
    <cellStyle name="40% - Accent3 19 4 4" xfId="26117" xr:uid="{0B5D63A6-66D2-41B0-9748-DB4A0A0F898E}"/>
    <cellStyle name="40% - Accent3 19 5" xfId="12587" xr:uid="{364595BB-4634-47D9-9B8A-D54200769A3B}"/>
    <cellStyle name="40% - Accent3 19 5 2" xfId="14571" xr:uid="{4DDDCD74-931C-47B4-B2ED-3B911C78F71A}"/>
    <cellStyle name="40% - Accent3 19 5 3" xfId="28101" xr:uid="{FB160668-DEB4-409D-A37A-79C0DCA4571F}"/>
    <cellStyle name="40% - Accent3 19 6" xfId="8619" xr:uid="{0C7DCDC7-03D7-4332-9E72-BE39C9A477D4}"/>
    <cellStyle name="40% - Accent3 19 6 2" xfId="30304" xr:uid="{886699AA-1A7F-4F16-8CF7-B798577E5C0F}"/>
    <cellStyle name="40% - Accent3 19 7" xfId="13296" xr:uid="{A110C45E-86C3-4FCD-98E4-9BFDDD984913}"/>
    <cellStyle name="40% - Accent3 19 8" xfId="18592" xr:uid="{FDF0A931-D5DF-4ADE-B8AC-91A530B27F46}"/>
    <cellStyle name="40% - Accent3 19 9" xfId="19301" xr:uid="{79C77C91-DEDE-4C6B-8003-D0CF23F62737}"/>
    <cellStyle name="40% - Accent3 2" xfId="212" xr:uid="{00000000-0005-0000-0000-0000D3000000}"/>
    <cellStyle name="40% - Accent3 2 10" xfId="19302" xr:uid="{68F36D60-9D61-4A12-B5BC-0911E469B83F}"/>
    <cellStyle name="40% - Accent3 2 11" xfId="21723" xr:uid="{AD023D36-112E-4984-8F9E-B55EF573B076}"/>
    <cellStyle name="40% - Accent3 2 12" xfId="24135" xr:uid="{6E30FA0B-3746-42EC-BAD5-51BEC74DD4AB}"/>
    <cellStyle name="40% - Accent3 2 13" xfId="6145" xr:uid="{089B4F17-8CE9-452B-9655-8FD30B6A826A}"/>
    <cellStyle name="40% - Accent3 2 14" xfId="32423" xr:uid="{D4A00B4B-154C-4E9A-A034-CE9612D67EA3}"/>
    <cellStyle name="40% - Accent3 2 15" xfId="4350" xr:uid="{80C5652A-3D9B-4CAC-A4A5-A47D6CAD7209}"/>
    <cellStyle name="40% - Accent3 2 2" xfId="213" xr:uid="{00000000-0005-0000-0000-0000D4000000}"/>
    <cellStyle name="40% - Accent3 2 2 10" xfId="21724" xr:uid="{227F45DC-9D1B-42CD-B63F-C40904920B16}"/>
    <cellStyle name="40% - Accent3 2 2 11" xfId="24136" xr:uid="{67199549-9EAA-4D60-9909-A18DBED18EA4}"/>
    <cellStyle name="40% - Accent3 2 2 12" xfId="6146" xr:uid="{5299A26B-DFDD-424E-8836-A4809AC89661}"/>
    <cellStyle name="40% - Accent3 2 2 13" xfId="32424" xr:uid="{295FF913-9DEA-479B-927E-1B06E0633FA8}"/>
    <cellStyle name="40% - Accent3 2 2 14" xfId="4351" xr:uid="{90F27BCF-568F-4964-9E7A-6583C8AB42C6}"/>
    <cellStyle name="40% - Accent3 2 2 2" xfId="214" xr:uid="{00000000-0005-0000-0000-0000D5000000}"/>
    <cellStyle name="40% - Accent3 2 2 2 10" xfId="24137" xr:uid="{9757AA65-0104-43AD-9A4A-119A114263D1}"/>
    <cellStyle name="40% - Accent3 2 2 2 11" xfId="6624" xr:uid="{8454F42C-94BF-4C57-9D4C-167413D1FB9C}"/>
    <cellStyle name="40% - Accent3 2 2 2 12" xfId="32425" xr:uid="{98D0CCB5-AE4D-406D-8C01-D41F2B9CB695}"/>
    <cellStyle name="40% - Accent3 2 2 2 13" xfId="4352" xr:uid="{18C4DD51-D5EE-44A3-8E20-AA06424F3BCE}"/>
    <cellStyle name="40% - Accent3 2 2 2 2" xfId="9808" xr:uid="{6E7E5853-5D66-488E-95F5-6A79C2BF8562}"/>
    <cellStyle name="40% - Accent3 2 2 2 2 2" xfId="11792" xr:uid="{612E484F-FE1F-4C3D-AA1C-EE7CD28C4F33}"/>
    <cellStyle name="40% - Accent3 2 2 2 2 2 2" xfId="17744" xr:uid="{A7227FA4-EF7F-470C-B833-469079A6A4C0}"/>
    <cellStyle name="40% - Accent3 2 2 2 2 2 3" xfId="27306" xr:uid="{E94C5546-26E9-4A93-91EA-2AF5432E34C0}"/>
    <cellStyle name="40% - Accent3 2 2 2 2 3" xfId="15760" xr:uid="{F1FBB675-BC50-4527-B073-1A440EE74601}"/>
    <cellStyle name="40% - Accent3 2 2 2 2 3 2" xfId="30313" xr:uid="{E04D7C4E-877E-442F-849B-2D2998517C45}"/>
    <cellStyle name="40% - Accent3 2 2 2 2 4" xfId="21725" xr:uid="{FBAA7C20-34DD-4B8D-96E0-A65F2D43E8CF}"/>
    <cellStyle name="40% - Accent3 2 2 2 2 5" xfId="25322" xr:uid="{C42B836D-84F5-41A3-B4F6-7A490BB431EA}"/>
    <cellStyle name="40% - Accent3 2 2 2 3" xfId="10607" xr:uid="{B56EB182-25FF-47CE-88EB-24E956975FB6}"/>
    <cellStyle name="40% - Accent3 2 2 2 3 2" xfId="16559" xr:uid="{5D27D7F0-85A6-4439-9934-F8C4BB1841B0}"/>
    <cellStyle name="40% - Accent3 2 2 2 3 2 2" xfId="30314" xr:uid="{112D4EDA-0D1F-444F-A17B-DDF67D381E87}"/>
    <cellStyle name="40% - Accent3 2 2 2 3 3" xfId="21726" xr:uid="{A161FB0A-7EA1-446F-9917-528DB25BF094}"/>
    <cellStyle name="40% - Accent3 2 2 2 3 4" xfId="26121" xr:uid="{47B0DBEA-37C2-4A62-8E91-5ADD2855C26E}"/>
    <cellStyle name="40% - Accent3 2 2 2 4" xfId="12591" xr:uid="{1C7DDD98-B8C6-451F-BDFF-D2B22A7C6F8E}"/>
    <cellStyle name="40% - Accent3 2 2 2 4 2" xfId="14575" xr:uid="{F9CF7693-D1DC-4EED-9A95-E0DCB1F49DFA}"/>
    <cellStyle name="40% - Accent3 2 2 2 4 3" xfId="28105" xr:uid="{ACA4FD7F-71E3-4846-BCBA-55737B13F8EE}"/>
    <cellStyle name="40% - Accent3 2 2 2 5" xfId="8623" xr:uid="{6E15FCEE-523B-4F3B-8A29-216ED0BBE816}"/>
    <cellStyle name="40% - Accent3 2 2 2 5 2" xfId="30312" xr:uid="{7130FBB5-0252-4C40-95B2-6E76659DD9BF}"/>
    <cellStyle name="40% - Accent3 2 2 2 6" xfId="13776" xr:uid="{B49B3833-E079-4423-B6D0-28ABD7D68C33}"/>
    <cellStyle name="40% - Accent3 2 2 2 7" xfId="18596" xr:uid="{8E4090DF-E2B6-4FE3-A1C2-9E57470D8FD4}"/>
    <cellStyle name="40% - Accent3 2 2 2 8" xfId="19781" xr:uid="{D5B5CA9B-1860-4063-8BA5-8E1B3DDE909A}"/>
    <cellStyle name="40% - Accent3 2 2 2 9" xfId="21727" xr:uid="{F2AE1FBF-8FD7-4901-9679-A4D09CB44973}"/>
    <cellStyle name="40% - Accent3 2 2 3" xfId="215" xr:uid="{00000000-0005-0000-0000-0000D6000000}"/>
    <cellStyle name="40% - Accent3 2 2 3 2" xfId="11314" xr:uid="{2B842A88-82CF-4749-94B6-29ABF5A32597}"/>
    <cellStyle name="40% - Accent3 2 2 3 2 2" xfId="17266" xr:uid="{39F82893-6431-4784-AE22-4FF600B8546A}"/>
    <cellStyle name="40% - Accent3 2 2 3 2 3" xfId="26828" xr:uid="{5C04E3D8-7D78-45F2-B0D0-7320334E3FD1}"/>
    <cellStyle name="40% - Accent3 2 2 3 3" xfId="9330" xr:uid="{116CEACD-EF86-4527-AC02-9FD8CA57DEFB}"/>
    <cellStyle name="40% - Accent3 2 2 3 3 2" xfId="30315" xr:uid="{974E15F4-03D0-4011-A3EB-409AF4B503D2}"/>
    <cellStyle name="40% - Accent3 2 2 3 4" xfId="15282" xr:uid="{CCDF1FA9-A61C-4E46-92F1-6685BD4CA2B4}"/>
    <cellStyle name="40% - Accent3 2 2 3 5" xfId="21728" xr:uid="{A10338C0-7A59-4D25-8215-E40042B7D81D}"/>
    <cellStyle name="40% - Accent3 2 2 3 6" xfId="24844" xr:uid="{C1F0A533-1F51-4DE1-BD2B-D14EF8E4BA44}"/>
    <cellStyle name="40% - Accent3 2 2 3 7" xfId="6976" xr:uid="{C88E919E-1073-4232-B429-1A23AAF3B711}"/>
    <cellStyle name="40% - Accent3 2 2 4" xfId="216" xr:uid="{00000000-0005-0000-0000-0000D7000000}"/>
    <cellStyle name="40% - Accent3 2 2 4 2" xfId="16558" xr:uid="{79512441-0220-4926-8079-767D7F6226ED}"/>
    <cellStyle name="40% - Accent3 2 2 4 2 2" xfId="30316" xr:uid="{73FCA220-F2C1-47E0-9AD9-98840A52F292}"/>
    <cellStyle name="40% - Accent3 2 2 4 3" xfId="21729" xr:uid="{5C1CA9B6-7E52-4950-B54F-B83E26FF94C7}"/>
    <cellStyle name="40% - Accent3 2 2 4 4" xfId="26120" xr:uid="{AEB57A7A-AAAB-4AF1-AC81-0162E3930AD7}"/>
    <cellStyle name="40% - Accent3 2 2 4 5" xfId="10606" xr:uid="{6E518BEC-5E28-49FA-8ECA-9CF33E662E3E}"/>
    <cellStyle name="40% - Accent3 2 2 5" xfId="12590" xr:uid="{4FCD483A-2A12-4BA5-9FDE-6AD125CA980A}"/>
    <cellStyle name="40% - Accent3 2 2 5 2" xfId="14574" xr:uid="{0808680D-610A-4F1F-9FDE-426880721EC3}"/>
    <cellStyle name="40% - Accent3 2 2 5 3" xfId="28104" xr:uid="{C7F7521E-EF59-4C61-B682-AEFF2A9BA2FF}"/>
    <cellStyle name="40% - Accent3 2 2 6" xfId="8622" xr:uid="{49FA456C-6D69-47B5-9472-4119AC20CD60}"/>
    <cellStyle name="40% - Accent3 2 2 6 2" xfId="30311" xr:uid="{DB798F4E-4728-499C-805B-E85E661F21AB}"/>
    <cellStyle name="40% - Accent3 2 2 7" xfId="13298" xr:uid="{A88F3024-1C39-4B14-BC4A-442F857BA9B5}"/>
    <cellStyle name="40% - Accent3 2 2 8" xfId="18595" xr:uid="{8353A888-4C30-4CFF-8BE5-9D877AE98356}"/>
    <cellStyle name="40% - Accent3 2 2 9" xfId="19303" xr:uid="{F945EBDC-4CC9-48D8-A4E7-8E1021C5AA47}"/>
    <cellStyle name="40% - Accent3 2 3" xfId="217" xr:uid="{00000000-0005-0000-0000-0000D8000000}"/>
    <cellStyle name="40% - Accent3 2 3 10" xfId="24138" xr:uid="{4B28DC85-0321-4583-B894-22DD29D7A1B3}"/>
    <cellStyle name="40% - Accent3 2 3 11" xfId="6625" xr:uid="{83DB43A5-9BEA-470A-99B9-058B9A7FFA51}"/>
    <cellStyle name="40% - Accent3 2 3 12" xfId="32426" xr:uid="{D962C823-A6A2-40A8-AA3E-B36C0EB82D58}"/>
    <cellStyle name="40% - Accent3 2 3 13" xfId="4353" xr:uid="{8DA77935-1F3F-4BC9-BF58-B0B1B7455BC3}"/>
    <cellStyle name="40% - Accent3 2 3 2" xfId="218" xr:uid="{00000000-0005-0000-0000-0000D9000000}"/>
    <cellStyle name="40% - Accent3 2 3 2 2" xfId="11793" xr:uid="{5D09A607-CA3C-4960-91FF-A4885F3D8146}"/>
    <cellStyle name="40% - Accent3 2 3 2 2 2" xfId="17745" xr:uid="{A7A7E7CC-7AEF-4075-A630-604A367F42F5}"/>
    <cellStyle name="40% - Accent3 2 3 2 2 3" xfId="27307" xr:uid="{66E15A26-DE9D-424A-AAEA-C497AC0757B2}"/>
    <cellStyle name="40% - Accent3 2 3 2 3" xfId="9809" xr:uid="{F8FFF666-B198-49B3-970E-B9D433D462D6}"/>
    <cellStyle name="40% - Accent3 2 3 2 3 2" xfId="30318" xr:uid="{FA46DCBD-5511-4944-8DC7-2F5284DBDBC2}"/>
    <cellStyle name="40% - Accent3 2 3 2 4" xfId="15761" xr:uid="{8A310540-EE7B-48FE-9E72-93C96A93EDB1}"/>
    <cellStyle name="40% - Accent3 2 3 2 5" xfId="21730" xr:uid="{038AFA36-A213-437B-A9AD-3B99225BE681}"/>
    <cellStyle name="40% - Accent3 2 3 2 6" xfId="25323" xr:uid="{12BFACAB-EF9D-4854-A78B-F7F2621AAFF2}"/>
    <cellStyle name="40% - Accent3 2 3 2 7" xfId="6977" xr:uid="{08ACD1BF-4EBF-4EBE-914C-E8F9438D0935}"/>
    <cellStyle name="40% - Accent3 2 3 3" xfId="10608" xr:uid="{D2C84FC9-2426-45FB-A505-A3CFC2002A8A}"/>
    <cellStyle name="40% - Accent3 2 3 3 2" xfId="16560" xr:uid="{10BEDB3E-7151-4EED-B79F-08A05E4EA173}"/>
    <cellStyle name="40% - Accent3 2 3 3 2 2" xfId="30319" xr:uid="{285988BF-E8F8-4075-9E4C-7C61F512361A}"/>
    <cellStyle name="40% - Accent3 2 3 3 3" xfId="21731" xr:uid="{2BD825EE-AADF-4FAC-90F5-41BC4D4F7CF4}"/>
    <cellStyle name="40% - Accent3 2 3 3 4" xfId="26122" xr:uid="{8E0AE12E-345C-4D57-842B-F0A172AEAB4E}"/>
    <cellStyle name="40% - Accent3 2 3 4" xfId="12592" xr:uid="{A241F53B-37C0-4A9A-8919-ADF046CEFD0E}"/>
    <cellStyle name="40% - Accent3 2 3 4 2" xfId="14576" xr:uid="{1E0D093C-0FE7-44FC-A233-2A52529AED12}"/>
    <cellStyle name="40% - Accent3 2 3 4 3" xfId="28106" xr:uid="{6D8D016D-00CD-4F4F-B862-D1C01565DE5D}"/>
    <cellStyle name="40% - Accent3 2 3 5" xfId="8624" xr:uid="{32E8C955-79DE-4EE6-8155-1C9CE57EB5A9}"/>
    <cellStyle name="40% - Accent3 2 3 5 2" xfId="30317" xr:uid="{0A9CD7B3-896F-4749-B03C-16A46D74C777}"/>
    <cellStyle name="40% - Accent3 2 3 6" xfId="13777" xr:uid="{E66DFBCB-BF7F-4A88-9D4C-B5D4086486AA}"/>
    <cellStyle name="40% - Accent3 2 3 7" xfId="18597" xr:uid="{B3C2E992-51A3-4ABC-AF83-21EF1CEF6A8E}"/>
    <cellStyle name="40% - Accent3 2 3 8" xfId="19782" xr:uid="{8E8DD852-6AD4-4B15-A9B3-4E92E3E15EBB}"/>
    <cellStyle name="40% - Accent3 2 3 9" xfId="21732" xr:uid="{0D0FBC4E-5F3B-46F3-BF79-D381333B5ADB}"/>
    <cellStyle name="40% - Accent3 2 4" xfId="219" xr:uid="{00000000-0005-0000-0000-0000DA000000}"/>
    <cellStyle name="40% - Accent3 2 4 2" xfId="11313" xr:uid="{7D07AE57-1CA9-4019-A340-AECCB4CA25F4}"/>
    <cellStyle name="40% - Accent3 2 4 2 2" xfId="17265" xr:uid="{4832AA02-AC53-47B5-AF89-59A941C20060}"/>
    <cellStyle name="40% - Accent3 2 4 2 3" xfId="26827" xr:uid="{95721F67-50DF-4A13-B73E-DC80C9335F39}"/>
    <cellStyle name="40% - Accent3 2 4 3" xfId="9329" xr:uid="{6DBC4524-F7C0-40D7-92A7-293CCA0F8DF7}"/>
    <cellStyle name="40% - Accent3 2 4 3 2" xfId="30320" xr:uid="{DF5AE976-71C6-4E75-9656-141E9795A49C}"/>
    <cellStyle name="40% - Accent3 2 4 4" xfId="15281" xr:uid="{7318C1D7-2E23-4302-8FE0-D836CB0EB8E3}"/>
    <cellStyle name="40% - Accent3 2 4 5" xfId="21733" xr:uid="{38553FF4-4FA4-41FE-918F-C3134CBA43C1}"/>
    <cellStyle name="40% - Accent3 2 4 6" xfId="24843" xr:uid="{CADCD920-DB1E-4FAE-8F31-9A0B56FD5F8B}"/>
    <cellStyle name="40% - Accent3 2 4 7" xfId="6978" xr:uid="{711B8C58-91E9-435C-BB0D-B3E227532B45}"/>
    <cellStyle name="40% - Accent3 2 5" xfId="220" xr:uid="{00000000-0005-0000-0000-0000DB000000}"/>
    <cellStyle name="40% - Accent3 2 5 2" xfId="221" xr:uid="{00000000-0005-0000-0000-0000DC000000}"/>
    <cellStyle name="40% - Accent3 2 5 2 2" xfId="30321" xr:uid="{0CE092AB-C6E7-4165-B59C-335A2E5A57F1}"/>
    <cellStyle name="40% - Accent3 2 5 2 3" xfId="10605" xr:uid="{66177841-8805-48AB-86F0-2CA313AE5C02}"/>
    <cellStyle name="40% - Accent3 2 5 3" xfId="16557" xr:uid="{31999A85-7086-4F99-9FEA-C734A7047C2C}"/>
    <cellStyle name="40% - Accent3 2 5 4" xfId="21734" xr:uid="{93DD6C4D-3A35-4621-8A19-29BCC9F2CDBA}"/>
    <cellStyle name="40% - Accent3 2 5 5" xfId="26119" xr:uid="{DD03447A-7C75-445D-BD62-142CCA1BA46F}"/>
    <cellStyle name="40% - Accent3 2 5 6" xfId="6979" xr:uid="{A05B6D03-D861-4675-A34A-4673D0CD3361}"/>
    <cellStyle name="40% - Accent3 2 6" xfId="6980" xr:uid="{E6C0CB90-409D-49EC-8F81-F0D033C17BF9}"/>
    <cellStyle name="40% - Accent3 2 6 2" xfId="12589" xr:uid="{8AEDA2AC-CF54-4F03-AB6E-085E9061D5FB}"/>
    <cellStyle name="40% - Accent3 2 6 3" xfId="14573" xr:uid="{E9AF4033-685E-4F10-B94A-6F85FF2FAF25}"/>
    <cellStyle name="40% - Accent3 2 6 4" xfId="28103" xr:uid="{ABECA17A-BD5F-4A73-82AD-46CF7D3D0105}"/>
    <cellStyle name="40% - Accent3 2 7" xfId="8621" xr:uid="{EB206805-9A5F-4940-AE2E-4A8B8013B07C}"/>
    <cellStyle name="40% - Accent3 2 7 2" xfId="30310" xr:uid="{5FF8C217-D817-4656-8418-97A90E9B82E4}"/>
    <cellStyle name="40% - Accent3 2 8" xfId="13297" xr:uid="{FA8F34C2-AC40-4EDC-9327-4A7BA4CD57A0}"/>
    <cellStyle name="40% - Accent3 2 9" xfId="18594" xr:uid="{39A795C8-8066-4C4C-AD5D-3DD18666D9EB}"/>
    <cellStyle name="40% - Accent3 20" xfId="4354" xr:uid="{9487E153-66DB-4A60-9FD9-206603DCB020}"/>
    <cellStyle name="40% - Accent3 20 10" xfId="21735" xr:uid="{855B4BE2-60C8-42AD-9CA8-7571410E0192}"/>
    <cellStyle name="40% - Accent3 20 11" xfId="24139" xr:uid="{D30D20A0-1DEC-4EF6-B76A-DFE1F344B59B}"/>
    <cellStyle name="40% - Accent3 20 12" xfId="6147" xr:uid="{45636DDD-4521-48BB-B006-D9452D432722}"/>
    <cellStyle name="40% - Accent3 20 13" xfId="32427" xr:uid="{78540C69-5478-45E7-A10E-B54237C01F77}"/>
    <cellStyle name="40% - Accent3 20 2" xfId="4355" xr:uid="{49BCD951-F48D-49C5-8F17-CF6243A14651}"/>
    <cellStyle name="40% - Accent3 20 2 10" xfId="24140" xr:uid="{3B07920F-BAD1-4C1C-AD51-CF2C66283E79}"/>
    <cellStyle name="40% - Accent3 20 2 11" xfId="6626" xr:uid="{01A637A0-5B62-4368-BB5B-0CFD2C6B12E6}"/>
    <cellStyle name="40% - Accent3 20 2 12" xfId="32428" xr:uid="{A662650B-6098-43D3-9363-8BE64841002B}"/>
    <cellStyle name="40% - Accent3 20 2 2" xfId="9810" xr:uid="{2D0083C9-A044-4237-A446-71AD03C3506A}"/>
    <cellStyle name="40% - Accent3 20 2 2 2" xfId="11794" xr:uid="{EF52AD50-5CF2-4413-AB91-E40A5006E298}"/>
    <cellStyle name="40% - Accent3 20 2 2 2 2" xfId="17746" xr:uid="{70B04326-3926-4530-B38D-B8628372D001}"/>
    <cellStyle name="40% - Accent3 20 2 2 2 3" xfId="27308" xr:uid="{A611C8C3-6671-4A93-AB36-69126552002E}"/>
    <cellStyle name="40% - Accent3 20 2 2 3" xfId="15762" xr:uid="{45C25186-F79A-49E9-81DE-32DCF19289E4}"/>
    <cellStyle name="40% - Accent3 20 2 2 3 2" xfId="30324" xr:uid="{A4E43AAE-9E2A-48B7-9BCF-404D4C5A2293}"/>
    <cellStyle name="40% - Accent3 20 2 2 4" xfId="21736" xr:uid="{5D0F4A48-328F-43D4-A463-3E9BB9F68793}"/>
    <cellStyle name="40% - Accent3 20 2 2 5" xfId="25324" xr:uid="{2536878E-0310-4F21-B70E-4801E08CD35A}"/>
    <cellStyle name="40% - Accent3 20 2 3" xfId="10610" xr:uid="{D8877617-1D1B-4C3B-B6B9-A8205CCE37BC}"/>
    <cellStyle name="40% - Accent3 20 2 3 2" xfId="16562" xr:uid="{524905AF-546B-4DB1-B507-702B1848CE37}"/>
    <cellStyle name="40% - Accent3 20 2 3 2 2" xfId="30325" xr:uid="{1FD18AD6-B465-4441-A969-4AB1F38BB89B}"/>
    <cellStyle name="40% - Accent3 20 2 3 3" xfId="21737" xr:uid="{481ADE0B-C27D-42E0-A722-CEE15DD0B63D}"/>
    <cellStyle name="40% - Accent3 20 2 3 4" xfId="26124" xr:uid="{ADC31001-51DB-42BE-BE35-603FE7ADBD8E}"/>
    <cellStyle name="40% - Accent3 20 2 4" xfId="12594" xr:uid="{05E8CB6A-CAD4-4CE1-A3B3-27706A1B00B1}"/>
    <cellStyle name="40% - Accent3 20 2 4 2" xfId="14578" xr:uid="{3A45F451-47C7-42D5-B038-23C024F7A765}"/>
    <cellStyle name="40% - Accent3 20 2 4 3" xfId="28108" xr:uid="{D397B193-E338-456F-868A-678C06B87283}"/>
    <cellStyle name="40% - Accent3 20 2 5" xfId="8626" xr:uid="{E391AC99-25D2-454C-877A-B2E425F327F0}"/>
    <cellStyle name="40% - Accent3 20 2 5 2" xfId="30323" xr:uid="{DE8CA469-AA7B-48C8-B1FB-B6CCF251E7D4}"/>
    <cellStyle name="40% - Accent3 20 2 6" xfId="13778" xr:uid="{BF506702-1E11-410D-A7EC-6E1F250865EA}"/>
    <cellStyle name="40% - Accent3 20 2 7" xfId="18599" xr:uid="{A43BBF95-AECA-42F4-94D4-F40F0E8F4875}"/>
    <cellStyle name="40% - Accent3 20 2 8" xfId="19783" xr:uid="{6B3B9197-C617-4904-892E-DD2086F0D731}"/>
    <cellStyle name="40% - Accent3 20 2 9" xfId="21738" xr:uid="{17A57AFD-91C8-4097-8227-6689E7AD2371}"/>
    <cellStyle name="40% - Accent3 20 3" xfId="9331" xr:uid="{8C34F29A-2B11-4A6F-85F6-CA35168DCF50}"/>
    <cellStyle name="40% - Accent3 20 3 2" xfId="11315" xr:uid="{46684721-5934-492E-B01E-98D379BF9627}"/>
    <cellStyle name="40% - Accent3 20 3 2 2" xfId="17267" xr:uid="{BB445756-094D-412F-AF96-4B07F69D10B6}"/>
    <cellStyle name="40% - Accent3 20 3 2 3" xfId="26829" xr:uid="{03D48448-CFB3-4BD5-A389-60C6967A98A8}"/>
    <cellStyle name="40% - Accent3 20 3 3" xfId="15283" xr:uid="{C25D98B5-7220-4D8E-9042-2C108C6821AA}"/>
    <cellStyle name="40% - Accent3 20 3 3 2" xfId="30326" xr:uid="{5D4714DD-D87C-441F-A65A-5BE105EA06F3}"/>
    <cellStyle name="40% - Accent3 20 3 4" xfId="21739" xr:uid="{385272EF-94C2-4221-8D68-5F2B0C71BE00}"/>
    <cellStyle name="40% - Accent3 20 3 5" xfId="24845" xr:uid="{C02440BC-A794-4360-BC03-1EA8DD98672C}"/>
    <cellStyle name="40% - Accent3 20 4" xfId="10609" xr:uid="{6B162117-3A50-438F-B8C5-B182099902CA}"/>
    <cellStyle name="40% - Accent3 20 4 2" xfId="16561" xr:uid="{0CDC40D6-67A7-42D6-836F-59B8C0AF4A38}"/>
    <cellStyle name="40% - Accent3 20 4 2 2" xfId="30327" xr:uid="{09643EEE-675B-4A6C-BE19-867641A8FC17}"/>
    <cellStyle name="40% - Accent3 20 4 3" xfId="21740" xr:uid="{20549BEA-C766-4FB3-81B2-8D24D045A455}"/>
    <cellStyle name="40% - Accent3 20 4 4" xfId="26123" xr:uid="{C9387BB4-C81A-4980-BB00-798989BB8C28}"/>
    <cellStyle name="40% - Accent3 20 5" xfId="12593" xr:uid="{B40B0A67-8A74-4879-8CB5-CAEF50365572}"/>
    <cellStyle name="40% - Accent3 20 5 2" xfId="14577" xr:uid="{63C93906-2784-43EB-9866-79A23D52FE27}"/>
    <cellStyle name="40% - Accent3 20 5 3" xfId="28107" xr:uid="{596EC188-C4F8-4A50-AC61-4CF4B3D25705}"/>
    <cellStyle name="40% - Accent3 20 6" xfId="8625" xr:uid="{0957EFD1-2984-4193-83D1-8F005A9DC5B2}"/>
    <cellStyle name="40% - Accent3 20 6 2" xfId="30322" xr:uid="{221B373E-B752-41CB-B8B4-3EB349A6977F}"/>
    <cellStyle name="40% - Accent3 20 7" xfId="13299" xr:uid="{4735C492-3B6B-4853-8FAE-666CDF454815}"/>
    <cellStyle name="40% - Accent3 20 8" xfId="18598" xr:uid="{061B2144-7B39-4B15-958A-41590997D00C}"/>
    <cellStyle name="40% - Accent3 20 9" xfId="19304" xr:uid="{CD72DCF1-F5C9-451D-9AF4-4FC19F5530B6}"/>
    <cellStyle name="40% - Accent3 21" xfId="4356" xr:uid="{F4EBD458-F89A-4022-992E-13A357544E42}"/>
    <cellStyle name="40% - Accent3 21 10" xfId="21741" xr:uid="{4713FE37-4FAE-440E-8A5B-3CCB140E3987}"/>
    <cellStyle name="40% - Accent3 21 11" xfId="24141" xr:uid="{CE79CA0B-8692-4C59-8EB3-3D4D08316210}"/>
    <cellStyle name="40% - Accent3 21 12" xfId="6148" xr:uid="{84D3A90F-13E8-428B-B0C1-68D46BAA94C2}"/>
    <cellStyle name="40% - Accent3 21 13" xfId="32429" xr:uid="{D5A30482-5AE3-4B97-8F56-F97F3F56EE1C}"/>
    <cellStyle name="40% - Accent3 21 2" xfId="4357" xr:uid="{4D7D4130-38BA-45D6-8866-95F4BAD6AE4A}"/>
    <cellStyle name="40% - Accent3 21 2 10" xfId="24142" xr:uid="{C4567A24-C5CE-4D45-A24D-8690AD3119E9}"/>
    <cellStyle name="40% - Accent3 21 2 11" xfId="6627" xr:uid="{81DB74C7-C51F-41D3-AC54-B4C7C490FB1A}"/>
    <cellStyle name="40% - Accent3 21 2 12" xfId="32430" xr:uid="{0F277EC7-FADD-4238-9C92-1D5A15D0DF98}"/>
    <cellStyle name="40% - Accent3 21 2 2" xfId="9811" xr:uid="{63AB2674-5C47-4190-8379-1BBAFC724999}"/>
    <cellStyle name="40% - Accent3 21 2 2 2" xfId="11795" xr:uid="{AC28B72A-E568-4B50-B4E9-B45F104011AA}"/>
    <cellStyle name="40% - Accent3 21 2 2 2 2" xfId="17747" xr:uid="{EF4046DE-D39D-4705-A867-BF9BC7D7C022}"/>
    <cellStyle name="40% - Accent3 21 2 2 2 3" xfId="27309" xr:uid="{7EE1B754-3B2D-4E12-9DF0-2A30D84079F9}"/>
    <cellStyle name="40% - Accent3 21 2 2 3" xfId="15763" xr:uid="{622F2449-02F8-446A-A565-4CED6D93441F}"/>
    <cellStyle name="40% - Accent3 21 2 2 3 2" xfId="30330" xr:uid="{25900A75-0A85-45ED-85AC-6E088F62944D}"/>
    <cellStyle name="40% - Accent3 21 2 2 4" xfId="21742" xr:uid="{4106B9AB-BC03-499B-AC20-2724A4A000CE}"/>
    <cellStyle name="40% - Accent3 21 2 2 5" xfId="25325" xr:uid="{41E23BBC-30DC-4581-A6DB-A005916EF92A}"/>
    <cellStyle name="40% - Accent3 21 2 3" xfId="10612" xr:uid="{4CF521A4-729A-43ED-A120-D4D02B9E77AC}"/>
    <cellStyle name="40% - Accent3 21 2 3 2" xfId="16564" xr:uid="{85CB1B4C-398C-45BA-A4E6-C9F0D4661A10}"/>
    <cellStyle name="40% - Accent3 21 2 3 2 2" xfId="30331" xr:uid="{93076D4E-5DE4-4F34-9E5B-C2D4F7FA60FE}"/>
    <cellStyle name="40% - Accent3 21 2 3 3" xfId="21743" xr:uid="{9BABF7D0-03FE-4CF9-9A9F-86EFBDE6BA9C}"/>
    <cellStyle name="40% - Accent3 21 2 3 4" xfId="26126" xr:uid="{CD3D7F04-DC92-4E4B-8449-9032EBC1765F}"/>
    <cellStyle name="40% - Accent3 21 2 4" xfId="12596" xr:uid="{1706042D-B8DD-402C-B812-CA30930C0D1B}"/>
    <cellStyle name="40% - Accent3 21 2 4 2" xfId="14580" xr:uid="{A8D7232A-AD56-41C1-8957-DA7993AE3AD9}"/>
    <cellStyle name="40% - Accent3 21 2 4 3" xfId="28110" xr:uid="{EDA4C174-910E-412C-B733-42FEBEDD172A}"/>
    <cellStyle name="40% - Accent3 21 2 5" xfId="8628" xr:uid="{AC7AEAE8-4198-4D04-B92C-E9F254112641}"/>
    <cellStyle name="40% - Accent3 21 2 5 2" xfId="30329" xr:uid="{DD65B06F-50B2-41FE-8092-5274CF711848}"/>
    <cellStyle name="40% - Accent3 21 2 6" xfId="13779" xr:uid="{B0A28845-C7F4-4C27-84D3-12998D551764}"/>
    <cellStyle name="40% - Accent3 21 2 7" xfId="18601" xr:uid="{4FD9F6E9-681A-4CEE-9D95-03217D43CAE9}"/>
    <cellStyle name="40% - Accent3 21 2 8" xfId="19784" xr:uid="{E71E05DB-B983-479B-82EF-E38A1394F910}"/>
    <cellStyle name="40% - Accent3 21 2 9" xfId="21744" xr:uid="{E9B863F9-60BC-461A-8543-72B0082060D1}"/>
    <cellStyle name="40% - Accent3 21 3" xfId="9332" xr:uid="{9E4F7C85-6087-46D9-BBF8-E404875AA1AF}"/>
    <cellStyle name="40% - Accent3 21 3 2" xfId="11316" xr:uid="{687245C4-CE35-4F6B-B659-6472987B0AA1}"/>
    <cellStyle name="40% - Accent3 21 3 2 2" xfId="17268" xr:uid="{141B4126-E480-4106-BF89-D602A2E7116C}"/>
    <cellStyle name="40% - Accent3 21 3 2 3" xfId="26830" xr:uid="{961D83DD-9E39-4FDB-8A40-EF5FDEF56802}"/>
    <cellStyle name="40% - Accent3 21 3 3" xfId="15284" xr:uid="{46E0232B-216C-4B84-B16A-4A63E8415271}"/>
    <cellStyle name="40% - Accent3 21 3 3 2" xfId="30332" xr:uid="{35408C5A-611F-4F5B-B7D4-0F77B39B3158}"/>
    <cellStyle name="40% - Accent3 21 3 4" xfId="21745" xr:uid="{ADD861A2-35EA-4A49-94ED-60097BD7B6EB}"/>
    <cellStyle name="40% - Accent3 21 3 5" xfId="24846" xr:uid="{A84F6EB5-F8D1-4D4A-BB09-058DADA4E28C}"/>
    <cellStyle name="40% - Accent3 21 4" xfId="10611" xr:uid="{EF87C99E-A7EF-4000-B6C9-756184213C91}"/>
    <cellStyle name="40% - Accent3 21 4 2" xfId="16563" xr:uid="{571C6B9C-4D42-4C95-8200-D8A6A37DE1D3}"/>
    <cellStyle name="40% - Accent3 21 4 2 2" xfId="30333" xr:uid="{F8417F39-A3B3-427A-888F-8CEFF96878BF}"/>
    <cellStyle name="40% - Accent3 21 4 3" xfId="21746" xr:uid="{3C651ED3-2E1A-4523-B2A8-89EB032CCE67}"/>
    <cellStyle name="40% - Accent3 21 4 4" xfId="26125" xr:uid="{C076D6D5-0407-4833-9DF2-745348883684}"/>
    <cellStyle name="40% - Accent3 21 5" xfId="12595" xr:uid="{6781F531-7595-449C-A366-A4ADD92DA9E4}"/>
    <cellStyle name="40% - Accent3 21 5 2" xfId="14579" xr:uid="{FC96CC23-5957-43B3-AED2-6E1AA7813D1E}"/>
    <cellStyle name="40% - Accent3 21 5 3" xfId="28109" xr:uid="{4908DA85-5B02-4ADA-99F7-11D1E3D76D71}"/>
    <cellStyle name="40% - Accent3 21 6" xfId="8627" xr:uid="{6D80090F-5AAD-477B-BE75-2725C9D79863}"/>
    <cellStyle name="40% - Accent3 21 6 2" xfId="30328" xr:uid="{B176BC9D-4DAC-40CD-8658-A7C926F0189D}"/>
    <cellStyle name="40% - Accent3 21 7" xfId="13300" xr:uid="{2BDD9146-FF3E-4376-8BF8-0A713AAC8ECA}"/>
    <cellStyle name="40% - Accent3 21 8" xfId="18600" xr:uid="{59A7A1B2-2988-4F87-8A81-0F47B9045998}"/>
    <cellStyle name="40% - Accent3 21 9" xfId="19305" xr:uid="{16CB1571-1D5C-40AE-82BC-74503BFB9685}"/>
    <cellStyle name="40% - Accent3 22" xfId="4358" xr:uid="{872A35EC-E6C2-4893-A378-08C7E094A052}"/>
    <cellStyle name="40% - Accent3 22 10" xfId="21747" xr:uid="{D7D949E2-35D8-416D-96B6-7A51457787B8}"/>
    <cellStyle name="40% - Accent3 22 11" xfId="24143" xr:uid="{B1C5392D-B9D3-4DE7-8246-D6B6D6C345DF}"/>
    <cellStyle name="40% - Accent3 22 12" xfId="6149" xr:uid="{F6279239-2A5F-4284-BE38-0ED4C96FB6BE}"/>
    <cellStyle name="40% - Accent3 22 13" xfId="32431" xr:uid="{AA383FCA-40A4-48CE-8BE3-58BC63C7D03B}"/>
    <cellStyle name="40% - Accent3 22 2" xfId="4359" xr:uid="{3C906FD6-9376-4F7C-BA84-B31C333260C6}"/>
    <cellStyle name="40% - Accent3 22 2 10" xfId="24144" xr:uid="{199B96EF-075B-405F-B1F6-3A1FF35E13AB}"/>
    <cellStyle name="40% - Accent3 22 2 11" xfId="6628" xr:uid="{3086D12A-ED16-4787-8626-8301F5973F24}"/>
    <cellStyle name="40% - Accent3 22 2 12" xfId="32432" xr:uid="{021FAAAC-6830-41D4-9951-54F0B68D679E}"/>
    <cellStyle name="40% - Accent3 22 2 2" xfId="9812" xr:uid="{B03D6A14-A32F-473F-B182-77507FA408CF}"/>
    <cellStyle name="40% - Accent3 22 2 2 2" xfId="11796" xr:uid="{27F6EE42-BE9C-4D8A-B679-5365DC79070F}"/>
    <cellStyle name="40% - Accent3 22 2 2 2 2" xfId="17748" xr:uid="{CEA8388C-9C40-4098-A6BE-7C22B5A44A1B}"/>
    <cellStyle name="40% - Accent3 22 2 2 2 3" xfId="27310" xr:uid="{B02ED5F6-9794-4E8A-A675-46FC6C9E94C1}"/>
    <cellStyle name="40% - Accent3 22 2 2 3" xfId="15764" xr:uid="{ABEF3892-05EA-4E2F-923E-76525A991480}"/>
    <cellStyle name="40% - Accent3 22 2 2 3 2" xfId="30336" xr:uid="{31287972-8A5D-4BF3-B89F-EE7763A7B301}"/>
    <cellStyle name="40% - Accent3 22 2 2 4" xfId="21748" xr:uid="{8A33F8B3-2FB4-4FA7-A9C6-9051E04C0268}"/>
    <cellStyle name="40% - Accent3 22 2 2 5" xfId="25326" xr:uid="{583CC969-14F5-4DDD-8F0C-7A240093B9A6}"/>
    <cellStyle name="40% - Accent3 22 2 3" xfId="10614" xr:uid="{111D48CA-AEE2-4540-AD09-196FB9358EDC}"/>
    <cellStyle name="40% - Accent3 22 2 3 2" xfId="16566" xr:uid="{95A2F371-DD08-44E4-8811-2D278F99182B}"/>
    <cellStyle name="40% - Accent3 22 2 3 2 2" xfId="30337" xr:uid="{72AEEC3D-AD23-4C36-A40D-1E3CDEC521F9}"/>
    <cellStyle name="40% - Accent3 22 2 3 3" xfId="21749" xr:uid="{BBD726CA-250A-4DBD-9D27-2BF176D43088}"/>
    <cellStyle name="40% - Accent3 22 2 3 4" xfId="26128" xr:uid="{A7E17C9B-6BB4-4838-84CF-A967291EC82F}"/>
    <cellStyle name="40% - Accent3 22 2 4" xfId="12598" xr:uid="{216CC9F1-CAD3-4989-A89C-87EF212FD9D4}"/>
    <cellStyle name="40% - Accent3 22 2 4 2" xfId="14582" xr:uid="{47FD3B9F-A725-4BCB-A4D7-B41CDF063569}"/>
    <cellStyle name="40% - Accent3 22 2 4 3" xfId="28112" xr:uid="{341E58EF-2267-4681-8CDF-5FDDD77079FB}"/>
    <cellStyle name="40% - Accent3 22 2 5" xfId="8630" xr:uid="{A7D5DB8B-6B4C-4099-A814-7C6A63F809B1}"/>
    <cellStyle name="40% - Accent3 22 2 5 2" xfId="30335" xr:uid="{2DBADFBF-61B7-43B5-9820-55DF001643ED}"/>
    <cellStyle name="40% - Accent3 22 2 6" xfId="13780" xr:uid="{081933F6-D828-43FE-8B42-231A4557E586}"/>
    <cellStyle name="40% - Accent3 22 2 7" xfId="18603" xr:uid="{069ABB4A-95EC-4BFC-9B42-4DD626B19FBE}"/>
    <cellStyle name="40% - Accent3 22 2 8" xfId="19785" xr:uid="{EF9C97C6-F056-4879-B703-C10C8E21AB11}"/>
    <cellStyle name="40% - Accent3 22 2 9" xfId="21750" xr:uid="{B41AFCFD-788E-4275-8C9E-153AF6288348}"/>
    <cellStyle name="40% - Accent3 22 3" xfId="9333" xr:uid="{71C92B34-911A-4C0B-8657-4C84C98A1FC5}"/>
    <cellStyle name="40% - Accent3 22 3 2" xfId="11317" xr:uid="{DB1333C7-E7AD-42C9-869B-0E0DEA49DB52}"/>
    <cellStyle name="40% - Accent3 22 3 2 2" xfId="17269" xr:uid="{3168A2D9-A47D-4BE6-9AD3-1B1BD1BC018B}"/>
    <cellStyle name="40% - Accent3 22 3 2 3" xfId="26831" xr:uid="{54740B77-4437-411B-8034-E36E657A71B7}"/>
    <cellStyle name="40% - Accent3 22 3 3" xfId="15285" xr:uid="{54458506-E501-4DCD-BB13-5420CDC4F46D}"/>
    <cellStyle name="40% - Accent3 22 3 3 2" xfId="30338" xr:uid="{9C06148C-3149-4088-AF7F-2C0FAED85BD1}"/>
    <cellStyle name="40% - Accent3 22 3 4" xfId="21751" xr:uid="{0FBF7EB1-1A02-4C21-8210-71627A96AE63}"/>
    <cellStyle name="40% - Accent3 22 3 5" xfId="24847" xr:uid="{D7544DDD-60BD-42C7-8C2C-64DA1B809BE3}"/>
    <cellStyle name="40% - Accent3 22 4" xfId="10613" xr:uid="{0E621A17-FF15-4592-A3BD-4AD17CEF83A0}"/>
    <cellStyle name="40% - Accent3 22 4 2" xfId="16565" xr:uid="{A406F999-9059-416D-B8F0-16BDDDC9D1E8}"/>
    <cellStyle name="40% - Accent3 22 4 2 2" xfId="30339" xr:uid="{E1E8FF80-2FB5-4225-BFC7-E3E241029CC1}"/>
    <cellStyle name="40% - Accent3 22 4 3" xfId="21752" xr:uid="{6A3F9D0F-22F1-4627-9BA1-C19026D22B32}"/>
    <cellStyle name="40% - Accent3 22 4 4" xfId="26127" xr:uid="{E3D90655-EAC3-48A4-9985-8ACCFAE80D3E}"/>
    <cellStyle name="40% - Accent3 22 5" xfId="12597" xr:uid="{01AE66F2-1D74-47D8-89A9-6D10A6DD2B42}"/>
    <cellStyle name="40% - Accent3 22 5 2" xfId="14581" xr:uid="{73428ECD-5EF1-4095-9753-C25BD7308F86}"/>
    <cellStyle name="40% - Accent3 22 5 3" xfId="28111" xr:uid="{9095BEB2-8F02-414E-AE0C-19183422618A}"/>
    <cellStyle name="40% - Accent3 22 6" xfId="8629" xr:uid="{32EBBBB6-4022-4701-88C8-52C5197BBD80}"/>
    <cellStyle name="40% - Accent3 22 6 2" xfId="30334" xr:uid="{1F5FE083-1D32-4692-8573-87B09EAF9887}"/>
    <cellStyle name="40% - Accent3 22 7" xfId="13301" xr:uid="{B9F12950-831A-4FB1-8C65-1097EDBAD4BB}"/>
    <cellStyle name="40% - Accent3 22 8" xfId="18602" xr:uid="{4C8D7B32-509C-4A3C-AE84-4756C8682CAC}"/>
    <cellStyle name="40% - Accent3 22 9" xfId="19306" xr:uid="{AA228EEE-4A14-4AD5-8659-7B857EA925AE}"/>
    <cellStyle name="40% - Accent3 23" xfId="4360" xr:uid="{2F67FBD1-B1D5-4EA1-B86B-1143760B56F0}"/>
    <cellStyle name="40% - Accent3 24" xfId="4361" xr:uid="{BB5C9AD1-9BD6-413E-A1C3-3B6FCABCCDB7}"/>
    <cellStyle name="40% - Accent3 24 10" xfId="21753" xr:uid="{DFE595B5-B790-4C21-B000-DE4301BCBDEE}"/>
    <cellStyle name="40% - Accent3 24 11" xfId="24145" xr:uid="{67B46399-2FEF-4288-9D7E-9E191B630E46}"/>
    <cellStyle name="40% - Accent3 24 12" xfId="6150" xr:uid="{CC77A72C-0F72-4575-A077-86F1B99B2561}"/>
    <cellStyle name="40% - Accent3 24 13" xfId="32433" xr:uid="{2365AB3C-6560-43AD-A097-8D956FBBBB89}"/>
    <cellStyle name="40% - Accent3 24 2" xfId="4362" xr:uid="{1D1AFB1E-999E-42F3-9F70-1E7EDB496271}"/>
    <cellStyle name="40% - Accent3 24 2 10" xfId="24146" xr:uid="{7598A889-ACBA-4E58-B3F0-22430B54E8C0}"/>
    <cellStyle name="40% - Accent3 24 2 11" xfId="6629" xr:uid="{16107CCF-7E17-4645-A2A0-2E73299D92D4}"/>
    <cellStyle name="40% - Accent3 24 2 12" xfId="32434" xr:uid="{AE237BE6-A167-474C-8F49-99C9932FADD1}"/>
    <cellStyle name="40% - Accent3 24 2 2" xfId="9813" xr:uid="{312322A2-AAA6-44E7-9655-1D45E64D2E40}"/>
    <cellStyle name="40% - Accent3 24 2 2 2" xfId="11797" xr:uid="{AB756504-5D5B-4C89-A208-E4037A6220C4}"/>
    <cellStyle name="40% - Accent3 24 2 2 2 2" xfId="17749" xr:uid="{6CB4941C-3A6A-4113-98ED-6AACB3ADEF0E}"/>
    <cellStyle name="40% - Accent3 24 2 2 2 3" xfId="27311" xr:uid="{52B36176-E674-4AD4-A85E-6B8739AE25A9}"/>
    <cellStyle name="40% - Accent3 24 2 2 3" xfId="15765" xr:uid="{77510BA8-05AE-43F8-BC75-20E0B4B24E19}"/>
    <cellStyle name="40% - Accent3 24 2 2 3 2" xfId="30342" xr:uid="{2B0BCEDF-3ECD-46F1-9A36-95C957318D59}"/>
    <cellStyle name="40% - Accent3 24 2 2 4" xfId="21754" xr:uid="{E17457CF-A7A6-45F1-98B9-8006554CEAE7}"/>
    <cellStyle name="40% - Accent3 24 2 2 5" xfId="25327" xr:uid="{DAECD1A3-FAC4-44D8-9C69-8B056AFFE202}"/>
    <cellStyle name="40% - Accent3 24 2 3" xfId="10616" xr:uid="{DDE1AF33-FBC8-4523-B2CE-0D19287F96ED}"/>
    <cellStyle name="40% - Accent3 24 2 3 2" xfId="16568" xr:uid="{F3781035-CD65-4D72-B46D-F1B56E392737}"/>
    <cellStyle name="40% - Accent3 24 2 3 2 2" xfId="30343" xr:uid="{8F646483-6394-4F99-B651-DF74C0DF2D64}"/>
    <cellStyle name="40% - Accent3 24 2 3 3" xfId="21755" xr:uid="{24C2AC7F-428A-49B2-89CB-DDAB58378633}"/>
    <cellStyle name="40% - Accent3 24 2 3 4" xfId="26130" xr:uid="{FCC382BE-5668-4AEA-8049-10F32ECC2174}"/>
    <cellStyle name="40% - Accent3 24 2 4" xfId="12600" xr:uid="{18D090A6-4778-4301-8AB7-A586B7D2AF3C}"/>
    <cellStyle name="40% - Accent3 24 2 4 2" xfId="14584" xr:uid="{01895408-0993-49FD-BBC8-0888A00A5E9D}"/>
    <cellStyle name="40% - Accent3 24 2 4 3" xfId="28114" xr:uid="{900BACCA-87EC-4310-B718-32A48AC85811}"/>
    <cellStyle name="40% - Accent3 24 2 5" xfId="8632" xr:uid="{8206F785-73CF-43DF-88A1-B9758121E9D5}"/>
    <cellStyle name="40% - Accent3 24 2 5 2" xfId="30341" xr:uid="{7AC7781B-6A64-439E-8FC3-4292D34C8A06}"/>
    <cellStyle name="40% - Accent3 24 2 6" xfId="13781" xr:uid="{DA7E9047-BD7E-4EC4-94C5-7135304A6A7F}"/>
    <cellStyle name="40% - Accent3 24 2 7" xfId="18605" xr:uid="{0CA705EA-D757-44F2-87A7-E1DD60CC6F99}"/>
    <cellStyle name="40% - Accent3 24 2 8" xfId="19786" xr:uid="{BAAEC647-C558-4D5F-880C-8162D97F7BF0}"/>
    <cellStyle name="40% - Accent3 24 2 9" xfId="21756" xr:uid="{F91D1A02-0DF1-4E5D-A4C3-240B6DFD19B4}"/>
    <cellStyle name="40% - Accent3 24 3" xfId="9334" xr:uid="{8E088C9E-F89C-4C5A-9B51-5B91FBAE0FE5}"/>
    <cellStyle name="40% - Accent3 24 3 2" xfId="11318" xr:uid="{7D166FB4-1562-48A9-96C9-5342C153B79F}"/>
    <cellStyle name="40% - Accent3 24 3 2 2" xfId="17270" xr:uid="{0518B652-8095-4E24-A895-338A616A4087}"/>
    <cellStyle name="40% - Accent3 24 3 2 3" xfId="26832" xr:uid="{4E6986CB-6DA3-4BAE-B91E-AD00A799299D}"/>
    <cellStyle name="40% - Accent3 24 3 3" xfId="15286" xr:uid="{03CEA83A-1FA9-402C-AE27-4BCCDF3C753E}"/>
    <cellStyle name="40% - Accent3 24 3 3 2" xfId="30344" xr:uid="{59EBD222-0567-436D-99A1-765C359A3929}"/>
    <cellStyle name="40% - Accent3 24 3 4" xfId="21757" xr:uid="{8D5A74CC-C536-4433-BAC3-61577B69D749}"/>
    <cellStyle name="40% - Accent3 24 3 5" xfId="24848" xr:uid="{250A830D-2891-47B3-BCEA-EE93FB98952D}"/>
    <cellStyle name="40% - Accent3 24 4" xfId="10615" xr:uid="{F2761C16-4555-4D12-978F-8566C942235B}"/>
    <cellStyle name="40% - Accent3 24 4 2" xfId="16567" xr:uid="{C09E8490-26DE-4136-B8D2-D8530497F8D1}"/>
    <cellStyle name="40% - Accent3 24 4 2 2" xfId="30345" xr:uid="{7292221F-E756-48FD-B954-569AB58B5C97}"/>
    <cellStyle name="40% - Accent3 24 4 3" xfId="21758" xr:uid="{A1D94C1D-D62C-4132-B8EF-D53DA42546A1}"/>
    <cellStyle name="40% - Accent3 24 4 4" xfId="26129" xr:uid="{EE53CAE1-B8C3-4547-8F33-BE4C555671C2}"/>
    <cellStyle name="40% - Accent3 24 5" xfId="12599" xr:uid="{D6402706-85A6-4459-A078-E68CF82A8B02}"/>
    <cellStyle name="40% - Accent3 24 5 2" xfId="14583" xr:uid="{539C9123-C55D-4F1B-ABDA-D0DA62B83046}"/>
    <cellStyle name="40% - Accent3 24 5 3" xfId="28113" xr:uid="{1F9FDD20-93AF-4DC4-B745-5D00CB0304D6}"/>
    <cellStyle name="40% - Accent3 24 6" xfId="8631" xr:uid="{12F877FB-B977-4CB4-A4A0-5DC68880D137}"/>
    <cellStyle name="40% - Accent3 24 6 2" xfId="30340" xr:uid="{7B7F6B89-8FBF-4B3F-96C0-8430EAAEBB92}"/>
    <cellStyle name="40% - Accent3 24 7" xfId="13302" xr:uid="{FB33F6E2-3BD6-4BFC-B980-8F2D5A1A0A35}"/>
    <cellStyle name="40% - Accent3 24 8" xfId="18604" xr:uid="{51179AAE-F151-479C-B908-F3F6B267ADC8}"/>
    <cellStyle name="40% - Accent3 24 9" xfId="19307" xr:uid="{CAA688F4-5FB9-433C-BFE1-C9D3ECA067AB}"/>
    <cellStyle name="40% - Accent3 25" xfId="4363" xr:uid="{42167EA6-D89D-4886-820D-48F8948B0F37}"/>
    <cellStyle name="40% - Accent3 25 10" xfId="21759" xr:uid="{199C282B-41A0-4818-8672-4FC70710DA43}"/>
    <cellStyle name="40% - Accent3 25 11" xfId="24147" xr:uid="{B96A5E19-45B4-4673-B272-1F8365255659}"/>
    <cellStyle name="40% - Accent3 25 12" xfId="6151" xr:uid="{4350101A-74F3-493F-885F-B7D74CCEF671}"/>
    <cellStyle name="40% - Accent3 25 13" xfId="32435" xr:uid="{DA725C68-B1FD-4D37-95C0-ACC46C668F70}"/>
    <cellStyle name="40% - Accent3 25 2" xfId="4364" xr:uid="{7B4AFBAB-DC91-4CDF-99AD-B2D93515876B}"/>
    <cellStyle name="40% - Accent3 25 2 10" xfId="24148" xr:uid="{6BD5E43C-3C75-4F0C-8C1A-D21A4BB3C165}"/>
    <cellStyle name="40% - Accent3 25 2 11" xfId="6630" xr:uid="{29FB786D-1C50-4B85-AE91-6DF823A7EC39}"/>
    <cellStyle name="40% - Accent3 25 2 12" xfId="32436" xr:uid="{0A5A4C83-8E33-4E41-9446-8F12A337FD15}"/>
    <cellStyle name="40% - Accent3 25 2 2" xfId="9814" xr:uid="{A1455D1A-D76C-451D-B4A3-617A33445CE4}"/>
    <cellStyle name="40% - Accent3 25 2 2 2" xfId="11798" xr:uid="{48C4CF82-1633-46DA-BD3A-60EAE8519AA7}"/>
    <cellStyle name="40% - Accent3 25 2 2 2 2" xfId="17750" xr:uid="{13604085-C5F0-4417-AB2F-D69093E7A841}"/>
    <cellStyle name="40% - Accent3 25 2 2 2 3" xfId="27312" xr:uid="{96FBE5D3-B63A-4910-9D62-748CC444FB6D}"/>
    <cellStyle name="40% - Accent3 25 2 2 3" xfId="15766" xr:uid="{237CF65C-C7CB-4B2E-A23B-61BD745E95ED}"/>
    <cellStyle name="40% - Accent3 25 2 2 3 2" xfId="30348" xr:uid="{56C580FF-5786-40CC-B9DC-A94F6B1B21DD}"/>
    <cellStyle name="40% - Accent3 25 2 2 4" xfId="21760" xr:uid="{F01DCFBF-5357-41F4-B20C-B0E93C2BC21A}"/>
    <cellStyle name="40% - Accent3 25 2 2 5" xfId="25328" xr:uid="{75593E3A-2125-45D1-BF40-88259F8255FF}"/>
    <cellStyle name="40% - Accent3 25 2 3" xfId="10618" xr:uid="{9F4E549D-51AD-44E3-92F6-5714C5D0C864}"/>
    <cellStyle name="40% - Accent3 25 2 3 2" xfId="16570" xr:uid="{C37B1777-E6E0-4F49-973A-D67D11ECAD57}"/>
    <cellStyle name="40% - Accent3 25 2 3 2 2" xfId="30349" xr:uid="{2463EF45-3688-43CA-977C-74B83825CAF3}"/>
    <cellStyle name="40% - Accent3 25 2 3 3" xfId="21761" xr:uid="{09DF91AC-DF31-4D01-B65C-EB16EC234F14}"/>
    <cellStyle name="40% - Accent3 25 2 3 4" xfId="26132" xr:uid="{22E091FD-8421-43F4-BC93-CCD2CB00B1F3}"/>
    <cellStyle name="40% - Accent3 25 2 4" xfId="12602" xr:uid="{243ED0C2-1A88-4AD0-AD99-A1BE70F1E530}"/>
    <cellStyle name="40% - Accent3 25 2 4 2" xfId="14586" xr:uid="{149F74D2-96C3-44E0-BA16-E0FF12DD99A3}"/>
    <cellStyle name="40% - Accent3 25 2 4 3" xfId="28116" xr:uid="{B0A53D7A-2921-4094-9209-2AA66B1FE125}"/>
    <cellStyle name="40% - Accent3 25 2 5" xfId="8634" xr:uid="{955960E9-437C-441C-B4CD-B96AA6DDEAC4}"/>
    <cellStyle name="40% - Accent3 25 2 5 2" xfId="30347" xr:uid="{1F43055F-2845-430C-81BE-1E1A1E389EA2}"/>
    <cellStyle name="40% - Accent3 25 2 6" xfId="13782" xr:uid="{1ADF7349-94E7-4E2C-87F7-F0ED16C8E19E}"/>
    <cellStyle name="40% - Accent3 25 2 7" xfId="18607" xr:uid="{B6B636AA-56F9-450F-9A68-56C9997B9BD9}"/>
    <cellStyle name="40% - Accent3 25 2 8" xfId="19787" xr:uid="{1EB137E3-118C-42D6-B017-52FC225EBD18}"/>
    <cellStyle name="40% - Accent3 25 2 9" xfId="21762" xr:uid="{70FBCDB0-D636-4F10-8F06-3B40FB47E3BC}"/>
    <cellStyle name="40% - Accent3 25 3" xfId="9335" xr:uid="{2068FFFE-844A-4F97-B044-C8E388ED7F32}"/>
    <cellStyle name="40% - Accent3 25 3 2" xfId="11319" xr:uid="{2F18B3B8-3EB0-4A96-B16E-3C2763EAA802}"/>
    <cellStyle name="40% - Accent3 25 3 2 2" xfId="17271" xr:uid="{F7B70EBC-F7E9-4826-BA65-2815055EBEFE}"/>
    <cellStyle name="40% - Accent3 25 3 2 3" xfId="26833" xr:uid="{F2948CE6-388D-43ED-A0C8-496FCB29F3F2}"/>
    <cellStyle name="40% - Accent3 25 3 3" xfId="15287" xr:uid="{77F6D833-95F7-4D9D-A814-7EC25E05B75E}"/>
    <cellStyle name="40% - Accent3 25 3 3 2" xfId="30350" xr:uid="{1B768A3B-C175-4528-9B49-EFD27CC37739}"/>
    <cellStyle name="40% - Accent3 25 3 4" xfId="21763" xr:uid="{C7A0EEDA-4390-4CB0-B975-325844A88628}"/>
    <cellStyle name="40% - Accent3 25 3 5" xfId="24849" xr:uid="{516FA662-72FF-4335-A79B-010985BD8B9D}"/>
    <cellStyle name="40% - Accent3 25 4" xfId="10617" xr:uid="{E0420605-55D1-452C-A671-2A453A63AE91}"/>
    <cellStyle name="40% - Accent3 25 4 2" xfId="16569" xr:uid="{6E1B624C-5EFE-4378-9303-9990E176CF06}"/>
    <cellStyle name="40% - Accent3 25 4 2 2" xfId="30351" xr:uid="{5956F672-887C-4A34-A0A6-1631EA58144D}"/>
    <cellStyle name="40% - Accent3 25 4 3" xfId="21764" xr:uid="{89194C8F-2152-4E7F-8B85-C992D6187A02}"/>
    <cellStyle name="40% - Accent3 25 4 4" xfId="26131" xr:uid="{87FCE476-CCC4-4C4A-B6A4-C72C804ACF2D}"/>
    <cellStyle name="40% - Accent3 25 5" xfId="12601" xr:uid="{9017CBAB-880E-4282-AACA-FC70D584AA41}"/>
    <cellStyle name="40% - Accent3 25 5 2" xfId="14585" xr:uid="{10D1B2A4-1231-481A-9E24-E41D8C6DC9D0}"/>
    <cellStyle name="40% - Accent3 25 5 3" xfId="28115" xr:uid="{95C37FE1-8E27-4EDD-8F47-D23C1252E12A}"/>
    <cellStyle name="40% - Accent3 25 6" xfId="8633" xr:uid="{9D7A8F80-92E1-4D65-BCED-EF9018F2768D}"/>
    <cellStyle name="40% - Accent3 25 6 2" xfId="30346" xr:uid="{B379FB15-F127-4739-A4B9-4365A2BCB1EE}"/>
    <cellStyle name="40% - Accent3 25 7" xfId="13303" xr:uid="{5B41631E-D323-437E-B517-B8E502FBA392}"/>
    <cellStyle name="40% - Accent3 25 8" xfId="18606" xr:uid="{4A0D5444-4FED-47E4-A575-0ECBF2C7048B}"/>
    <cellStyle name="40% - Accent3 25 9" xfId="19308" xr:uid="{3A8EF30D-092C-4F81-BEEE-4AADBAE063D6}"/>
    <cellStyle name="40% - Accent3 26" xfId="4365" xr:uid="{72BAE884-C636-47D6-B2C3-1AA6FB7B7473}"/>
    <cellStyle name="40% - Accent3 26 10" xfId="21765" xr:uid="{CE5B6B90-CD6F-47CE-A8E9-479E5E4D1E17}"/>
    <cellStyle name="40% - Accent3 26 11" xfId="24149" xr:uid="{E3B6F2F3-FA86-49F7-86B2-2130D08C2C00}"/>
    <cellStyle name="40% - Accent3 26 12" xfId="6152" xr:uid="{B10F6E81-8A22-46AF-A81E-B230B68D0750}"/>
    <cellStyle name="40% - Accent3 26 13" xfId="32437" xr:uid="{2C366018-D42F-409E-9756-ED0C88C5E60D}"/>
    <cellStyle name="40% - Accent3 26 2" xfId="4366" xr:uid="{5D89F153-9B80-4C7E-BC6E-4F39A6B55C8A}"/>
    <cellStyle name="40% - Accent3 26 2 10" xfId="24150" xr:uid="{5B825A9B-D686-40A8-82B0-988CC48BA973}"/>
    <cellStyle name="40% - Accent3 26 2 11" xfId="6631" xr:uid="{654343F5-F8AE-4546-AEB0-F4816E04D17D}"/>
    <cellStyle name="40% - Accent3 26 2 12" xfId="32438" xr:uid="{2BA43EC1-36E9-4437-88CB-8602271BFF55}"/>
    <cellStyle name="40% - Accent3 26 2 2" xfId="9815" xr:uid="{8A6A123C-1989-48E4-9868-B91F3DC68E97}"/>
    <cellStyle name="40% - Accent3 26 2 2 2" xfId="11799" xr:uid="{412EF46C-D24E-4058-90B0-C0215830A7D7}"/>
    <cellStyle name="40% - Accent3 26 2 2 2 2" xfId="17751" xr:uid="{D331CA0D-C2F0-4F83-8FF2-21C1584E33F3}"/>
    <cellStyle name="40% - Accent3 26 2 2 2 3" xfId="27313" xr:uid="{254D46C0-D45F-4D44-A83B-24982DB70004}"/>
    <cellStyle name="40% - Accent3 26 2 2 3" xfId="15767" xr:uid="{1917C03A-0B90-4968-A8E5-CA821B043421}"/>
    <cellStyle name="40% - Accent3 26 2 2 3 2" xfId="30354" xr:uid="{C86302A7-707D-49C7-8D80-A78B9376812B}"/>
    <cellStyle name="40% - Accent3 26 2 2 4" xfId="21766" xr:uid="{AD2B5854-2080-4F70-BA4A-8FAE62AEFA73}"/>
    <cellStyle name="40% - Accent3 26 2 2 5" xfId="25329" xr:uid="{DB5DA028-1CD1-4C3C-B0EE-60CE4BF8C2E9}"/>
    <cellStyle name="40% - Accent3 26 2 3" xfId="10620" xr:uid="{D819E213-9400-41D6-A27E-143E9101796E}"/>
    <cellStyle name="40% - Accent3 26 2 3 2" xfId="16572" xr:uid="{4709016A-5FBA-4E5B-B352-755E6D394E0C}"/>
    <cellStyle name="40% - Accent3 26 2 3 2 2" xfId="30355" xr:uid="{0B716EDD-1BE6-4123-BAB1-5547D6202736}"/>
    <cellStyle name="40% - Accent3 26 2 3 3" xfId="21767" xr:uid="{493F3582-A409-47BF-8781-F0729501F5A5}"/>
    <cellStyle name="40% - Accent3 26 2 3 4" xfId="26134" xr:uid="{5AEBA23D-90E5-4D4A-BDA0-A8B8A169EEC4}"/>
    <cellStyle name="40% - Accent3 26 2 4" xfId="12604" xr:uid="{581A9299-31EE-4C2D-8645-3CCB273CBCB0}"/>
    <cellStyle name="40% - Accent3 26 2 4 2" xfId="14588" xr:uid="{8BE4FAD5-3FB2-43F5-AC2E-31748DC1B2FE}"/>
    <cellStyle name="40% - Accent3 26 2 4 3" xfId="28118" xr:uid="{A5A03DC3-D7AE-4A8B-B864-C155F0D28C18}"/>
    <cellStyle name="40% - Accent3 26 2 5" xfId="8636" xr:uid="{E1889B86-E7AE-4D6D-A646-475794953C3A}"/>
    <cellStyle name="40% - Accent3 26 2 5 2" xfId="30353" xr:uid="{E1779337-D78B-42A8-BE2B-6CD10916A6D1}"/>
    <cellStyle name="40% - Accent3 26 2 6" xfId="13783" xr:uid="{A91FC536-EE57-4DDF-87B1-34A1D7F097A9}"/>
    <cellStyle name="40% - Accent3 26 2 7" xfId="18609" xr:uid="{ACDF2C42-E571-4DA7-905B-0E2053B2B8E4}"/>
    <cellStyle name="40% - Accent3 26 2 8" xfId="19788" xr:uid="{E6F90142-AEFB-4317-AEFB-9C90D5E1BF3F}"/>
    <cellStyle name="40% - Accent3 26 2 9" xfId="21768" xr:uid="{F5F7EF71-F8A9-4AB6-B142-66EA24691557}"/>
    <cellStyle name="40% - Accent3 26 3" xfId="9336" xr:uid="{0AA8E88D-728A-4EDE-A14B-F9542F8126CE}"/>
    <cellStyle name="40% - Accent3 26 3 2" xfId="11320" xr:uid="{09973A75-ACB0-4F66-9502-300B4708DD03}"/>
    <cellStyle name="40% - Accent3 26 3 2 2" xfId="17272" xr:uid="{7FA83D6D-0596-4FDE-A8D4-0EF1D460DEEA}"/>
    <cellStyle name="40% - Accent3 26 3 2 3" xfId="26834" xr:uid="{719B1218-06DD-4067-9EAE-6CEB0CEE29C9}"/>
    <cellStyle name="40% - Accent3 26 3 3" xfId="15288" xr:uid="{2BF7A2DA-FC7B-4843-BC87-CCD176C3C20E}"/>
    <cellStyle name="40% - Accent3 26 3 3 2" xfId="30356" xr:uid="{B2A6DFD9-F9CD-4DC4-B4C9-7D17C36EB342}"/>
    <cellStyle name="40% - Accent3 26 3 4" xfId="21769" xr:uid="{ED148D0F-7B30-4BA2-AC32-F32A85266D7E}"/>
    <cellStyle name="40% - Accent3 26 3 5" xfId="24850" xr:uid="{8100B892-7D85-4479-AFC3-BDC4C347F644}"/>
    <cellStyle name="40% - Accent3 26 4" xfId="10619" xr:uid="{B3A3465A-87CB-4240-894B-F188EE9CDDB7}"/>
    <cellStyle name="40% - Accent3 26 4 2" xfId="16571" xr:uid="{86900A3D-C287-4FF3-A392-690CD8CA613F}"/>
    <cellStyle name="40% - Accent3 26 4 2 2" xfId="30357" xr:uid="{1D95AB50-4497-4DE4-809D-B731B438B3E9}"/>
    <cellStyle name="40% - Accent3 26 4 3" xfId="21770" xr:uid="{8900080C-85FD-43E2-BBDB-5EBDAE6D7426}"/>
    <cellStyle name="40% - Accent3 26 4 4" xfId="26133" xr:uid="{914399F5-6A49-4AD1-B185-E2D204F95B59}"/>
    <cellStyle name="40% - Accent3 26 5" xfId="12603" xr:uid="{8F82C7E7-F923-4520-B4E9-D5A9DA28CEDD}"/>
    <cellStyle name="40% - Accent3 26 5 2" xfId="14587" xr:uid="{9AF0EAEB-C58D-4A47-AA8C-AE394BDB05AC}"/>
    <cellStyle name="40% - Accent3 26 5 3" xfId="28117" xr:uid="{0204F110-6163-4C6D-92B2-F6152C24AB36}"/>
    <cellStyle name="40% - Accent3 26 6" xfId="8635" xr:uid="{54EA1488-68F3-4CC6-AC1A-8F03F0CE42D7}"/>
    <cellStyle name="40% - Accent3 26 6 2" xfId="30352" xr:uid="{1BAB7EBE-C176-495B-97AC-836DFB000E28}"/>
    <cellStyle name="40% - Accent3 26 7" xfId="13304" xr:uid="{62123C66-2F7C-4F98-A58A-51DE651B75BB}"/>
    <cellStyle name="40% - Accent3 26 8" xfId="18608" xr:uid="{55B61C3B-3B9F-4F5B-AFBB-D6CAD3EDF3B8}"/>
    <cellStyle name="40% - Accent3 26 9" xfId="19309" xr:uid="{D4A82272-604B-4A32-9577-55FBFBDA9993}"/>
    <cellStyle name="40% - Accent3 27" xfId="4367" xr:uid="{99A3EBCB-A8DD-4249-ACDD-84CA3071C962}"/>
    <cellStyle name="40% - Accent3 27 10" xfId="21771" xr:uid="{8E80FD9C-477A-4E06-B9E2-B865A39EB5C4}"/>
    <cellStyle name="40% - Accent3 27 11" xfId="24151" xr:uid="{D9102C70-F9C8-4AA9-9C0C-B8067980FD80}"/>
    <cellStyle name="40% - Accent3 27 12" xfId="6153" xr:uid="{E591B377-62C0-402D-BD11-D9FB78413480}"/>
    <cellStyle name="40% - Accent3 27 13" xfId="32439" xr:uid="{7C702875-5860-464F-888F-05361C75B77A}"/>
    <cellStyle name="40% - Accent3 27 2" xfId="4368" xr:uid="{FD7509B3-BAB8-4F68-A12D-EA053AC55CD3}"/>
    <cellStyle name="40% - Accent3 27 2 10" xfId="24152" xr:uid="{9C0E3DF5-1C8F-43C5-ABD9-4715BEA2B591}"/>
    <cellStyle name="40% - Accent3 27 2 11" xfId="6632" xr:uid="{32761851-6DE2-4EF7-A42F-9FAEA73C07F7}"/>
    <cellStyle name="40% - Accent3 27 2 12" xfId="32440" xr:uid="{3F6ED2E7-AE6F-435D-ADAF-1C20B9E68381}"/>
    <cellStyle name="40% - Accent3 27 2 2" xfId="9816" xr:uid="{256E742F-65E5-42BF-A080-78B40B04A0C9}"/>
    <cellStyle name="40% - Accent3 27 2 2 2" xfId="11800" xr:uid="{057F4E12-85F7-4D17-89D8-D67906CB6BFE}"/>
    <cellStyle name="40% - Accent3 27 2 2 2 2" xfId="17752" xr:uid="{A9CAFDD7-633B-42CA-A54B-73BBCFF609EA}"/>
    <cellStyle name="40% - Accent3 27 2 2 2 3" xfId="27314" xr:uid="{69348BA7-3572-494A-BFD1-BC72B5F6D7F4}"/>
    <cellStyle name="40% - Accent3 27 2 2 3" xfId="15768" xr:uid="{4B48783B-78D7-41FD-A190-E3B488D8AFAB}"/>
    <cellStyle name="40% - Accent3 27 2 2 3 2" xfId="30360" xr:uid="{9C3E8A3D-776E-4739-AD93-865EE99B4364}"/>
    <cellStyle name="40% - Accent3 27 2 2 4" xfId="21772" xr:uid="{9EBD86C6-2A8E-46E8-8F33-876E5FCCEB93}"/>
    <cellStyle name="40% - Accent3 27 2 2 5" xfId="25330" xr:uid="{70712DC7-F761-4A69-A832-FDC4643C4C87}"/>
    <cellStyle name="40% - Accent3 27 2 3" xfId="10622" xr:uid="{24DB7DBD-D074-496C-95BF-916231C84294}"/>
    <cellStyle name="40% - Accent3 27 2 3 2" xfId="16574" xr:uid="{BEB87D1D-54FE-42F6-BAE6-A9E429759501}"/>
    <cellStyle name="40% - Accent3 27 2 3 2 2" xfId="30361" xr:uid="{AB5EB74C-4464-4D26-B6E1-8865E77DCF07}"/>
    <cellStyle name="40% - Accent3 27 2 3 3" xfId="21773" xr:uid="{2A56D341-65DE-44F7-898F-E8E76AF4BDB4}"/>
    <cellStyle name="40% - Accent3 27 2 3 4" xfId="26136" xr:uid="{BB715A33-A4D6-4A88-A3A3-E460268A856A}"/>
    <cellStyle name="40% - Accent3 27 2 4" xfId="12606" xr:uid="{70216B4C-11CC-4C48-A563-FC58B2972927}"/>
    <cellStyle name="40% - Accent3 27 2 4 2" xfId="14590" xr:uid="{AAA62816-D7F8-46A0-9165-FA629707806A}"/>
    <cellStyle name="40% - Accent3 27 2 4 3" xfId="28120" xr:uid="{F3A079F6-0F72-4435-A77B-0E27C59F12D4}"/>
    <cellStyle name="40% - Accent3 27 2 5" xfId="8638" xr:uid="{11DCAD99-35B6-4A3C-91DC-F33B77ABBE40}"/>
    <cellStyle name="40% - Accent3 27 2 5 2" xfId="30359" xr:uid="{F895F9FF-A443-4356-B359-C58C489F31CE}"/>
    <cellStyle name="40% - Accent3 27 2 6" xfId="13784" xr:uid="{A86C3D4F-B393-4619-8D0F-0A824CB5B27A}"/>
    <cellStyle name="40% - Accent3 27 2 7" xfId="18611" xr:uid="{A7AA2198-4AF3-4C6C-B5E4-E9BF6131783D}"/>
    <cellStyle name="40% - Accent3 27 2 8" xfId="19789" xr:uid="{4C0C6DA8-9132-445E-9DEF-21FDFEEA397B}"/>
    <cellStyle name="40% - Accent3 27 2 9" xfId="21774" xr:uid="{27225A59-CE1B-4881-AD3A-4F45F87432BC}"/>
    <cellStyle name="40% - Accent3 27 3" xfId="9337" xr:uid="{B1E9903C-E112-43DC-B268-76223F0F2E81}"/>
    <cellStyle name="40% - Accent3 27 3 2" xfId="11321" xr:uid="{96AD4F72-AFDD-4C7E-AABA-267DAAD6EDBF}"/>
    <cellStyle name="40% - Accent3 27 3 2 2" xfId="17273" xr:uid="{6E97EA27-6B1A-43D4-A5F7-572911656442}"/>
    <cellStyle name="40% - Accent3 27 3 2 3" xfId="26835" xr:uid="{C6B10718-64FF-450A-BE72-65EEB0EDC4D8}"/>
    <cellStyle name="40% - Accent3 27 3 3" xfId="15289" xr:uid="{42DB0D19-D60A-4476-9F08-A8C6BD064DFE}"/>
    <cellStyle name="40% - Accent3 27 3 3 2" xfId="30362" xr:uid="{7C5D59C3-9AC9-47B7-93B8-F75BBEE3BE30}"/>
    <cellStyle name="40% - Accent3 27 3 4" xfId="21775" xr:uid="{208640E0-7A9B-4542-9D88-085D1AFBCA9A}"/>
    <cellStyle name="40% - Accent3 27 3 5" xfId="24851" xr:uid="{7068C506-BCC6-4D96-BBE6-2939F6F783AD}"/>
    <cellStyle name="40% - Accent3 27 4" xfId="10621" xr:uid="{00EDDF11-B7D8-4E95-B623-27F4E4DB89B8}"/>
    <cellStyle name="40% - Accent3 27 4 2" xfId="16573" xr:uid="{21627B96-571A-4195-99B6-82F7036B9027}"/>
    <cellStyle name="40% - Accent3 27 4 2 2" xfId="30363" xr:uid="{D45803F3-F810-46E5-B0CC-7EC2FFFEECA0}"/>
    <cellStyle name="40% - Accent3 27 4 3" xfId="21776" xr:uid="{FFC8923C-1053-441B-8657-E11E0B11B98F}"/>
    <cellStyle name="40% - Accent3 27 4 4" xfId="26135" xr:uid="{FF617A7D-A225-4EBE-817F-02761114A38D}"/>
    <cellStyle name="40% - Accent3 27 5" xfId="12605" xr:uid="{DF0EA034-836A-4AF5-BE6D-8204E3D625EF}"/>
    <cellStyle name="40% - Accent3 27 5 2" xfId="14589" xr:uid="{4101B797-338A-477A-A9A4-C8798E397B7C}"/>
    <cellStyle name="40% - Accent3 27 5 3" xfId="28119" xr:uid="{8BD9B61C-B427-403F-9B6F-52A0E474BC99}"/>
    <cellStyle name="40% - Accent3 27 6" xfId="8637" xr:uid="{B140E06A-84C0-4605-A115-04403ED9A0F0}"/>
    <cellStyle name="40% - Accent3 27 6 2" xfId="30358" xr:uid="{6C4BCF11-F422-401A-BF98-88606DD3BE80}"/>
    <cellStyle name="40% - Accent3 27 7" xfId="13305" xr:uid="{845F80FF-5EE9-4209-BFF5-4EAA4517F129}"/>
    <cellStyle name="40% - Accent3 27 8" xfId="18610" xr:uid="{E8411700-F146-4ADA-BA50-38E36640E1BB}"/>
    <cellStyle name="40% - Accent3 27 9" xfId="19310" xr:uid="{FF1B8317-3B2F-4DFC-88E4-2DB84C6897A7}"/>
    <cellStyle name="40% - Accent3 28" xfId="4369" xr:uid="{DC2B86D4-8197-460C-B7EF-4ED2ECEECD5D}"/>
    <cellStyle name="40% - Accent3 28 10" xfId="21777" xr:uid="{7CF34D3B-D01E-4533-91C1-0490616B0CB2}"/>
    <cellStyle name="40% - Accent3 28 11" xfId="24153" xr:uid="{6097252C-5005-4DE8-B610-BA394A035EE3}"/>
    <cellStyle name="40% - Accent3 28 12" xfId="6154" xr:uid="{E396A1DD-CBF9-4AB6-A8A1-1B8136928BBA}"/>
    <cellStyle name="40% - Accent3 28 13" xfId="32441" xr:uid="{1691C7FE-BAF1-40C1-95A3-EECAF46211BD}"/>
    <cellStyle name="40% - Accent3 28 2" xfId="4370" xr:uid="{81CD03C4-9B88-48D9-985B-D7D4088C49D7}"/>
    <cellStyle name="40% - Accent3 28 2 10" xfId="24154" xr:uid="{D5DD56B2-9900-4FEA-B177-B809858573B8}"/>
    <cellStyle name="40% - Accent3 28 2 11" xfId="6633" xr:uid="{30AD68BE-D016-467F-826C-B54EA6D6D267}"/>
    <cellStyle name="40% - Accent3 28 2 12" xfId="32442" xr:uid="{7EF6EE5D-1813-45ED-A475-1438F5846AB0}"/>
    <cellStyle name="40% - Accent3 28 2 2" xfId="9817" xr:uid="{EA3966FE-26F3-40E6-8977-2AB80F3288D5}"/>
    <cellStyle name="40% - Accent3 28 2 2 2" xfId="11801" xr:uid="{4897B118-7304-47ED-8ADF-CF4A731BD992}"/>
    <cellStyle name="40% - Accent3 28 2 2 2 2" xfId="17753" xr:uid="{5BEE0E7C-2606-4919-8236-7D7E626FFBEF}"/>
    <cellStyle name="40% - Accent3 28 2 2 2 3" xfId="27315" xr:uid="{C07D3DE6-F3FE-4EA8-9B61-9DEA62C500DA}"/>
    <cellStyle name="40% - Accent3 28 2 2 3" xfId="15769" xr:uid="{F8FB24B8-3B86-4663-835C-152D9D64C3B2}"/>
    <cellStyle name="40% - Accent3 28 2 2 3 2" xfId="30366" xr:uid="{66029A86-EF7C-4F28-B892-EB7966199D2C}"/>
    <cellStyle name="40% - Accent3 28 2 2 4" xfId="21778" xr:uid="{5DFEAB5F-3C6D-4D1E-9204-74CF8D96A9C3}"/>
    <cellStyle name="40% - Accent3 28 2 2 5" xfId="25331" xr:uid="{82AFAC26-C37B-4382-8222-33721BA476A9}"/>
    <cellStyle name="40% - Accent3 28 2 3" xfId="10624" xr:uid="{38D0EC29-70B6-4FB4-8DEE-9DF31766F4B8}"/>
    <cellStyle name="40% - Accent3 28 2 3 2" xfId="16576" xr:uid="{1BBA28C3-9D9B-4596-AC44-919750DDD176}"/>
    <cellStyle name="40% - Accent3 28 2 3 2 2" xfId="30367" xr:uid="{9F6667C7-012C-4313-89BE-64BED4899E0A}"/>
    <cellStyle name="40% - Accent3 28 2 3 3" xfId="21779" xr:uid="{FF0A8059-6894-4A02-9F80-728B9AF7A10B}"/>
    <cellStyle name="40% - Accent3 28 2 3 4" xfId="26138" xr:uid="{D0DEE54F-0018-4499-BA17-0898568FF185}"/>
    <cellStyle name="40% - Accent3 28 2 4" xfId="12608" xr:uid="{667D3D0A-6C62-4E5F-B220-CDBD39B8F35C}"/>
    <cellStyle name="40% - Accent3 28 2 4 2" xfId="14592" xr:uid="{96E6D8FB-AF31-42E2-B136-71956405DDB2}"/>
    <cellStyle name="40% - Accent3 28 2 4 3" xfId="28122" xr:uid="{084364FC-6427-4D4A-9D3D-6C9D903457A3}"/>
    <cellStyle name="40% - Accent3 28 2 5" xfId="8640" xr:uid="{9E03C64F-9735-4102-B022-A51BCB1B9F8B}"/>
    <cellStyle name="40% - Accent3 28 2 5 2" xfId="30365" xr:uid="{A54C30BE-3A98-47ED-B1C3-56B11AC306DC}"/>
    <cellStyle name="40% - Accent3 28 2 6" xfId="13785" xr:uid="{CFFC8E33-6848-4E2A-9E13-FDB9DCBFABB9}"/>
    <cellStyle name="40% - Accent3 28 2 7" xfId="18613" xr:uid="{31AAE73A-637D-4EDD-AA27-FAB032CB5FED}"/>
    <cellStyle name="40% - Accent3 28 2 8" xfId="19790" xr:uid="{2540D535-3A59-4E1F-9F34-B70BE1422286}"/>
    <cellStyle name="40% - Accent3 28 2 9" xfId="21780" xr:uid="{0A04D572-ED4F-4987-BBA9-F11418706C00}"/>
    <cellStyle name="40% - Accent3 28 3" xfId="9338" xr:uid="{AB61BEFF-3E2C-4D1E-ABCA-60309E2F084E}"/>
    <cellStyle name="40% - Accent3 28 3 2" xfId="11322" xr:uid="{6914C8C5-26E4-4C93-9725-5B056DDAC8CC}"/>
    <cellStyle name="40% - Accent3 28 3 2 2" xfId="17274" xr:uid="{F22BA6D8-F21D-423E-AB0F-B20CD28A73CA}"/>
    <cellStyle name="40% - Accent3 28 3 2 3" xfId="26836" xr:uid="{04526F04-A046-47DB-975E-6D09B16B66A3}"/>
    <cellStyle name="40% - Accent3 28 3 3" xfId="15290" xr:uid="{BF143A5B-E27E-4B69-AA00-70772ECFA130}"/>
    <cellStyle name="40% - Accent3 28 3 3 2" xfId="30368" xr:uid="{F9BB9DA5-A8C2-4E32-96DE-E9C66EE7FD0C}"/>
    <cellStyle name="40% - Accent3 28 3 4" xfId="21781" xr:uid="{17507CD1-5B68-4488-BB73-B27F46471498}"/>
    <cellStyle name="40% - Accent3 28 3 5" xfId="24852" xr:uid="{7D68704D-FA37-472D-B11C-FAF526E4B7AA}"/>
    <cellStyle name="40% - Accent3 28 4" xfId="10623" xr:uid="{35F42DDE-632F-4421-BE04-38D61A1936FA}"/>
    <cellStyle name="40% - Accent3 28 4 2" xfId="16575" xr:uid="{97076003-51D1-48B6-B9A2-1C85BF17C736}"/>
    <cellStyle name="40% - Accent3 28 4 2 2" xfId="30369" xr:uid="{7F56365E-C704-4BBD-A8A9-15C8175445F3}"/>
    <cellStyle name="40% - Accent3 28 4 3" xfId="21782" xr:uid="{EC280112-2840-41D3-AE22-2A43B70E9735}"/>
    <cellStyle name="40% - Accent3 28 4 4" xfId="26137" xr:uid="{08FAE5D3-013C-44D1-9060-72056584E05B}"/>
    <cellStyle name="40% - Accent3 28 5" xfId="12607" xr:uid="{E0A20500-7206-4F57-B38B-F19C3888A946}"/>
    <cellStyle name="40% - Accent3 28 5 2" xfId="14591" xr:uid="{C47EEFFA-A2E9-48BD-B0ED-C781A0A4E9AB}"/>
    <cellStyle name="40% - Accent3 28 5 3" xfId="28121" xr:uid="{EB26A572-F06B-434C-AF3E-1450D66960DF}"/>
    <cellStyle name="40% - Accent3 28 6" xfId="8639" xr:uid="{A7F58753-73B9-4E9A-A7DB-EFCF61ED98E6}"/>
    <cellStyle name="40% - Accent3 28 6 2" xfId="30364" xr:uid="{23D4F3F0-7472-41FF-AF5B-13304B56A42B}"/>
    <cellStyle name="40% - Accent3 28 7" xfId="13306" xr:uid="{186B2ECD-CC7A-4D85-8356-BE04E069EBA8}"/>
    <cellStyle name="40% - Accent3 28 8" xfId="18612" xr:uid="{A69FF868-182F-45A7-9F99-AD4464FA0895}"/>
    <cellStyle name="40% - Accent3 28 9" xfId="19311" xr:uid="{539CBD96-A6C0-45D2-8C17-AB5C022A6C7F}"/>
    <cellStyle name="40% - Accent3 29" xfId="4371" xr:uid="{9BFB0D74-8AC6-4837-A8F3-5CED1FEDA433}"/>
    <cellStyle name="40% - Accent3 29 10" xfId="21783" xr:uid="{442D7CE7-20CE-4F97-9B7A-8AD75FF83483}"/>
    <cellStyle name="40% - Accent3 29 11" xfId="24155" xr:uid="{CCA01B6C-84DA-416A-9B83-0E8751C27C1C}"/>
    <cellStyle name="40% - Accent3 29 12" xfId="6155" xr:uid="{9C82D87F-E817-4B02-84B5-5ACDCE118737}"/>
    <cellStyle name="40% - Accent3 29 13" xfId="32443" xr:uid="{D75D5404-B05A-4BAF-A397-04FFD918A626}"/>
    <cellStyle name="40% - Accent3 29 2" xfId="4372" xr:uid="{B1CC743F-8C5E-4C72-843A-2D02CF9BDDF4}"/>
    <cellStyle name="40% - Accent3 29 2 10" xfId="24156" xr:uid="{CBCD0908-C660-4563-80AE-782F1676979E}"/>
    <cellStyle name="40% - Accent3 29 2 11" xfId="6634" xr:uid="{B9C6AE00-26A5-4E23-86D9-7DF07E7A54A7}"/>
    <cellStyle name="40% - Accent3 29 2 12" xfId="32444" xr:uid="{7EDC35A2-F718-4E98-AFC0-9070C8C7C77C}"/>
    <cellStyle name="40% - Accent3 29 2 2" xfId="9818" xr:uid="{084950D0-C6C9-471D-AB6A-66829B6392E6}"/>
    <cellStyle name="40% - Accent3 29 2 2 2" xfId="11802" xr:uid="{210975CE-D24C-4685-93F5-43BCB23F583D}"/>
    <cellStyle name="40% - Accent3 29 2 2 2 2" xfId="17754" xr:uid="{07551EA2-07D2-4336-B392-CBE6C101034C}"/>
    <cellStyle name="40% - Accent3 29 2 2 2 3" xfId="27316" xr:uid="{5FA5DEF2-2850-423A-B5B4-E328DCF80C96}"/>
    <cellStyle name="40% - Accent3 29 2 2 3" xfId="15770" xr:uid="{A97F76C9-59B0-44C6-B904-66E15217FDEB}"/>
    <cellStyle name="40% - Accent3 29 2 2 3 2" xfId="30372" xr:uid="{991A0F03-F32E-4518-B823-873CBEFCF6C2}"/>
    <cellStyle name="40% - Accent3 29 2 2 4" xfId="21784" xr:uid="{CEAFD848-43EC-4557-BB43-F6DE52179F8F}"/>
    <cellStyle name="40% - Accent3 29 2 2 5" xfId="25332" xr:uid="{58BBDB5F-F65E-4CC3-BF6F-A9F82E564747}"/>
    <cellStyle name="40% - Accent3 29 2 3" xfId="10626" xr:uid="{F94DD9C5-F4F0-4310-B692-C6621CFBEEFB}"/>
    <cellStyle name="40% - Accent3 29 2 3 2" xfId="16578" xr:uid="{2E28FB39-EFC9-4E25-9D3E-067E4ABB6B02}"/>
    <cellStyle name="40% - Accent3 29 2 3 2 2" xfId="30373" xr:uid="{276359C1-AB33-4BBF-BC84-ECC5B7F3271E}"/>
    <cellStyle name="40% - Accent3 29 2 3 3" xfId="21785" xr:uid="{F6256FF3-89F6-484E-A414-DEF81EDAE162}"/>
    <cellStyle name="40% - Accent3 29 2 3 4" xfId="26140" xr:uid="{C7EC2446-25B4-4288-8815-3C4948F96C0B}"/>
    <cellStyle name="40% - Accent3 29 2 4" xfId="12610" xr:uid="{633417B2-5B2B-4C7C-B003-DD3FE5CE63F0}"/>
    <cellStyle name="40% - Accent3 29 2 4 2" xfId="14594" xr:uid="{76C6322F-1862-4CFB-ABA9-DBBC65F0DF6E}"/>
    <cellStyle name="40% - Accent3 29 2 4 3" xfId="28124" xr:uid="{C4AC4663-CEA2-4857-925D-F40960AD66B6}"/>
    <cellStyle name="40% - Accent3 29 2 5" xfId="8642" xr:uid="{9BBA8DE1-64B0-4B2D-8E26-10B79E673A78}"/>
    <cellStyle name="40% - Accent3 29 2 5 2" xfId="30371" xr:uid="{267485E5-B184-4E31-BFFD-5CE1E29FFA01}"/>
    <cellStyle name="40% - Accent3 29 2 6" xfId="13786" xr:uid="{4DE5BF92-794A-4FCA-930D-8FFAE74B06D1}"/>
    <cellStyle name="40% - Accent3 29 2 7" xfId="18615" xr:uid="{6F45E1B8-512B-4D63-B6A6-607452396A88}"/>
    <cellStyle name="40% - Accent3 29 2 8" xfId="19791" xr:uid="{C805CDCE-B31C-41A5-9CEE-2EA11CE3BD01}"/>
    <cellStyle name="40% - Accent3 29 2 9" xfId="21786" xr:uid="{B89D4365-CF33-4769-AC62-8E32F6470C0A}"/>
    <cellStyle name="40% - Accent3 29 3" xfId="9339" xr:uid="{1EDEFCCA-4634-4B75-A8CB-D700160F19C2}"/>
    <cellStyle name="40% - Accent3 29 3 2" xfId="11323" xr:uid="{5423568D-3304-4BA6-BB86-A60D67CEDFF7}"/>
    <cellStyle name="40% - Accent3 29 3 2 2" xfId="17275" xr:uid="{9FD8DF6A-6230-4BE7-9A18-0AE4082FB943}"/>
    <cellStyle name="40% - Accent3 29 3 2 3" xfId="26837" xr:uid="{64E1920A-073A-4074-B02B-321B446231FB}"/>
    <cellStyle name="40% - Accent3 29 3 3" xfId="15291" xr:uid="{5F64D750-7504-405E-B886-E515948C39A3}"/>
    <cellStyle name="40% - Accent3 29 3 3 2" xfId="30374" xr:uid="{72745A2D-89C9-4D10-80F0-6F11AC5C05EC}"/>
    <cellStyle name="40% - Accent3 29 3 4" xfId="21787" xr:uid="{ABC97E2C-2B4C-4112-9F66-25BA631A28C3}"/>
    <cellStyle name="40% - Accent3 29 3 5" xfId="24853" xr:uid="{40370316-96B9-41D6-B451-514DEE16139D}"/>
    <cellStyle name="40% - Accent3 29 4" xfId="10625" xr:uid="{C2FC5A09-898E-4007-BA94-D8E39287D049}"/>
    <cellStyle name="40% - Accent3 29 4 2" xfId="16577" xr:uid="{80EB7D7D-9298-444D-90F2-1580C3A65122}"/>
    <cellStyle name="40% - Accent3 29 4 2 2" xfId="30375" xr:uid="{CF5C34D0-B70B-4C76-83BD-0A24E120C04E}"/>
    <cellStyle name="40% - Accent3 29 4 3" xfId="21788" xr:uid="{FA4783EE-E024-4C03-8BA8-6C78F82BCDF7}"/>
    <cellStyle name="40% - Accent3 29 4 4" xfId="26139" xr:uid="{E489B2A3-1F71-4510-A55C-4DC64D69DD20}"/>
    <cellStyle name="40% - Accent3 29 5" xfId="12609" xr:uid="{E26806E9-2628-4551-89E2-E96C6BFC93EF}"/>
    <cellStyle name="40% - Accent3 29 5 2" xfId="14593" xr:uid="{2F75500B-C5E1-4717-8B4F-1B6CE425E134}"/>
    <cellStyle name="40% - Accent3 29 5 3" xfId="28123" xr:uid="{C39690DC-7C53-475F-9342-023C558FFE9D}"/>
    <cellStyle name="40% - Accent3 29 6" xfId="8641" xr:uid="{114CB668-AC76-4C5A-8D02-0E346CD02D51}"/>
    <cellStyle name="40% - Accent3 29 6 2" xfId="30370" xr:uid="{2322D797-A5DF-462A-BC69-5EA73831FCEA}"/>
    <cellStyle name="40% - Accent3 29 7" xfId="13307" xr:uid="{0E7D509E-9BCC-49CD-925E-7CF19AB06B6E}"/>
    <cellStyle name="40% - Accent3 29 8" xfId="18614" xr:uid="{51D45F27-2976-40A5-A13D-0AF95F68DF58}"/>
    <cellStyle name="40% - Accent3 29 9" xfId="19312" xr:uid="{7B1C3840-7180-4DB0-B97B-D04491C05C6F}"/>
    <cellStyle name="40% - Accent3 3" xfId="222" xr:uid="{00000000-0005-0000-0000-0000DD000000}"/>
    <cellStyle name="40% - Accent3 3 10" xfId="19313" xr:uid="{BFAB33C8-7034-4E6F-992E-8B0B87F56314}"/>
    <cellStyle name="40% - Accent3 3 11" xfId="21789" xr:uid="{269FC247-E07B-4BAB-A269-97EDDEBC56EE}"/>
    <cellStyle name="40% - Accent3 3 12" xfId="24157" xr:uid="{AD4585D9-229E-4EBE-A8D1-6F7420496DB7}"/>
    <cellStyle name="40% - Accent3 3 13" xfId="6156" xr:uid="{D3710294-C6FA-4FE4-9FFA-3EB2D38D1F63}"/>
    <cellStyle name="40% - Accent3 3 14" xfId="32445" xr:uid="{DF326C3C-4050-4405-B802-E74541787009}"/>
    <cellStyle name="40% - Accent3 3 15" xfId="4373" xr:uid="{742D60F3-EEC4-4B03-A741-2E5105684D5D}"/>
    <cellStyle name="40% - Accent3 3 2" xfId="223" xr:uid="{00000000-0005-0000-0000-0000DE000000}"/>
    <cellStyle name="40% - Accent3 3 2 10" xfId="21790" xr:uid="{5E2E81A2-D1E5-4860-A857-8F80D08728DB}"/>
    <cellStyle name="40% - Accent3 3 2 11" xfId="24158" xr:uid="{7D1D6F21-2361-4D8B-9AF0-67DADA91B4C7}"/>
    <cellStyle name="40% - Accent3 3 2 12" xfId="6157" xr:uid="{A7BC5543-35EC-4351-8260-BD48CCC7C0B7}"/>
    <cellStyle name="40% - Accent3 3 2 13" xfId="32446" xr:uid="{BF6C4C8C-5185-4FB7-9763-F0EF94CCDE2C}"/>
    <cellStyle name="40% - Accent3 3 2 14" xfId="4374" xr:uid="{DB9857F7-AB10-4C3B-B43B-78AD210682C4}"/>
    <cellStyle name="40% - Accent3 3 2 2" xfId="224" xr:uid="{00000000-0005-0000-0000-0000DF000000}"/>
    <cellStyle name="40% - Accent3 3 2 2 10" xfId="24159" xr:uid="{20468FF7-4ADA-4270-B2BF-F9568A03CEB9}"/>
    <cellStyle name="40% - Accent3 3 2 2 11" xfId="6635" xr:uid="{EC1A2D6A-1FD9-4D20-94B2-96DED6F378D7}"/>
    <cellStyle name="40% - Accent3 3 2 2 12" xfId="32447" xr:uid="{D0C59205-A874-4024-AAF8-D0DC99332B6F}"/>
    <cellStyle name="40% - Accent3 3 2 2 13" xfId="4375" xr:uid="{B6920C85-C404-48CD-BE70-AFABB3F15889}"/>
    <cellStyle name="40% - Accent3 3 2 2 2" xfId="9819" xr:uid="{A603A5BE-CF16-4349-A399-FA052969BE59}"/>
    <cellStyle name="40% - Accent3 3 2 2 2 2" xfId="11803" xr:uid="{A886CD2E-F004-459C-873F-D79FED5A16C0}"/>
    <cellStyle name="40% - Accent3 3 2 2 2 2 2" xfId="17755" xr:uid="{17E8CDF2-5C0C-4420-A602-85CAAAAD523B}"/>
    <cellStyle name="40% - Accent3 3 2 2 2 2 3" xfId="27317" xr:uid="{71657AD8-9F04-4410-AAEA-7072FD281576}"/>
    <cellStyle name="40% - Accent3 3 2 2 2 3" xfId="15771" xr:uid="{0F863E2F-2B07-4C32-B7D6-D6FEC5822FD7}"/>
    <cellStyle name="40% - Accent3 3 2 2 2 3 2" xfId="30379" xr:uid="{05FFFBEC-B7A0-4964-A36D-CBE89E0CDB4E}"/>
    <cellStyle name="40% - Accent3 3 2 2 2 4" xfId="21791" xr:uid="{9C69BDEC-A837-4CD5-B970-EDCA8A180C32}"/>
    <cellStyle name="40% - Accent3 3 2 2 2 5" xfId="25333" xr:uid="{FFC01DC8-833B-4530-9C54-F6B89740A720}"/>
    <cellStyle name="40% - Accent3 3 2 2 3" xfId="10629" xr:uid="{1B60DECE-3BD8-4519-92B8-762F72C5F4CF}"/>
    <cellStyle name="40% - Accent3 3 2 2 3 2" xfId="16581" xr:uid="{4E3D1ED8-FEF7-4E03-8604-4C7138B67AC1}"/>
    <cellStyle name="40% - Accent3 3 2 2 3 2 2" xfId="30380" xr:uid="{DD2B48D2-D108-495C-B763-24EC993EEA74}"/>
    <cellStyle name="40% - Accent3 3 2 2 3 3" xfId="21792" xr:uid="{3CA38817-5376-4E45-9949-4A36CA5C41D9}"/>
    <cellStyle name="40% - Accent3 3 2 2 3 4" xfId="26143" xr:uid="{62224C7D-E3E5-4786-B340-79A0538019BF}"/>
    <cellStyle name="40% - Accent3 3 2 2 4" xfId="12613" xr:uid="{9B9BBCDA-ED32-4DCD-B5CA-415853B14542}"/>
    <cellStyle name="40% - Accent3 3 2 2 4 2" xfId="14597" xr:uid="{4887617A-D913-4141-9BE1-26C8C61D485F}"/>
    <cellStyle name="40% - Accent3 3 2 2 4 3" xfId="28127" xr:uid="{81EE5289-51C1-412A-9966-1340A87D792B}"/>
    <cellStyle name="40% - Accent3 3 2 2 5" xfId="8645" xr:uid="{9EF060FA-3C84-43C5-9C97-26352A84D83F}"/>
    <cellStyle name="40% - Accent3 3 2 2 5 2" xfId="30378" xr:uid="{FFA64AC1-7B5C-4D16-AF07-29F4BE970DA2}"/>
    <cellStyle name="40% - Accent3 3 2 2 6" xfId="13787" xr:uid="{2ABE61E2-987A-4CDD-B3FD-A0D37C29B03C}"/>
    <cellStyle name="40% - Accent3 3 2 2 7" xfId="18618" xr:uid="{A2CB0842-C830-485A-B89F-875901C3F7AA}"/>
    <cellStyle name="40% - Accent3 3 2 2 8" xfId="19792" xr:uid="{7A44E13E-7F80-409E-861E-3BD15AD630B5}"/>
    <cellStyle name="40% - Accent3 3 2 2 9" xfId="21793" xr:uid="{0F0059BB-F015-4375-BA98-31862D3D270A}"/>
    <cellStyle name="40% - Accent3 3 2 3" xfId="6981" xr:uid="{115C9302-7C36-4FD1-BE06-377936D2F9F4}"/>
    <cellStyle name="40% - Accent3 3 2 3 2" xfId="11325" xr:uid="{3F2119CC-1ABB-454D-ACDB-137302E55F0E}"/>
    <cellStyle name="40% - Accent3 3 2 3 2 2" xfId="17277" xr:uid="{E2D2A409-1524-4E5A-9707-F04D47A2ABEE}"/>
    <cellStyle name="40% - Accent3 3 2 3 2 3" xfId="26839" xr:uid="{E7C59B21-4DD2-400C-93CA-EE1FF9567737}"/>
    <cellStyle name="40% - Accent3 3 2 3 3" xfId="9341" xr:uid="{036FE3CD-2D5F-4744-82F0-714E14185CCB}"/>
    <cellStyle name="40% - Accent3 3 2 3 3 2" xfId="30381" xr:uid="{F6D509DD-851E-43E0-A3BA-C041C48A0CA8}"/>
    <cellStyle name="40% - Accent3 3 2 3 4" xfId="15293" xr:uid="{E3030591-8497-4107-BBAF-D539D768FB28}"/>
    <cellStyle name="40% - Accent3 3 2 3 5" xfId="21794" xr:uid="{6BB34CF9-94F7-4891-9245-44C0F65CFCB0}"/>
    <cellStyle name="40% - Accent3 3 2 3 6" xfId="24855" xr:uid="{B04F84C1-10C7-4C75-9EB9-035732F1CE1D}"/>
    <cellStyle name="40% - Accent3 3 2 4" xfId="10628" xr:uid="{8B72F2A8-BFE5-4173-A8D2-FED6730BF048}"/>
    <cellStyle name="40% - Accent3 3 2 4 2" xfId="16580" xr:uid="{54AAAC0C-EB0C-4C03-8D21-A15866C7AA95}"/>
    <cellStyle name="40% - Accent3 3 2 4 2 2" xfId="30382" xr:uid="{B520B0C6-A5B8-4E24-BAB8-D59A97FCEAFE}"/>
    <cellStyle name="40% - Accent3 3 2 4 3" xfId="21795" xr:uid="{74D4689C-F4CC-411A-BA23-D40DF1F4AA3F}"/>
    <cellStyle name="40% - Accent3 3 2 4 4" xfId="26142" xr:uid="{61B16839-AB6E-41AE-AAD9-68A4592F1740}"/>
    <cellStyle name="40% - Accent3 3 2 5" xfId="12612" xr:uid="{35171EF6-0A72-4689-B138-D8AC61806981}"/>
    <cellStyle name="40% - Accent3 3 2 5 2" xfId="14596" xr:uid="{E08A6F8F-6AFF-4AD2-9524-0D046CF5CB8C}"/>
    <cellStyle name="40% - Accent3 3 2 5 3" xfId="28126" xr:uid="{C916EAD1-778C-43BF-B360-0234C1856082}"/>
    <cellStyle name="40% - Accent3 3 2 6" xfId="8644" xr:uid="{58F492F9-4AD6-46DA-B1AA-6A59937C1B84}"/>
    <cellStyle name="40% - Accent3 3 2 6 2" xfId="30377" xr:uid="{F4B38508-7262-4B45-A425-5FECDFA4B57F}"/>
    <cellStyle name="40% - Accent3 3 2 7" xfId="13309" xr:uid="{E821CEDE-6082-4714-8144-7202E1C2FFCC}"/>
    <cellStyle name="40% - Accent3 3 2 8" xfId="18617" xr:uid="{CAD9F1B5-90DB-4DEF-A373-44DACBD92727}"/>
    <cellStyle name="40% - Accent3 3 2 9" xfId="19314" xr:uid="{4E3EA44F-F942-438B-9E2D-775CFA3DA4CA}"/>
    <cellStyle name="40% - Accent3 3 3" xfId="225" xr:uid="{00000000-0005-0000-0000-0000E0000000}"/>
    <cellStyle name="40% - Accent3 3 3 10" xfId="24160" xr:uid="{C51005E9-8121-4F5C-B57F-717F88174051}"/>
    <cellStyle name="40% - Accent3 3 3 11" xfId="6636" xr:uid="{DB359BD9-4CC1-4A67-A9D7-73969F57502D}"/>
    <cellStyle name="40% - Accent3 3 3 12" xfId="32448" xr:uid="{C205BBEE-3D40-4681-B5A8-0C1FDF67EF72}"/>
    <cellStyle name="40% - Accent3 3 3 13" xfId="4376" xr:uid="{4950A2C5-E66D-4938-8317-88C0F8386CBD}"/>
    <cellStyle name="40% - Accent3 3 3 2" xfId="226" xr:uid="{00000000-0005-0000-0000-0000E1000000}"/>
    <cellStyle name="40% - Accent3 3 3 2 2" xfId="11804" xr:uid="{EC815140-ED04-4277-B76E-AD444A298689}"/>
    <cellStyle name="40% - Accent3 3 3 2 2 2" xfId="17756" xr:uid="{21984715-D79E-411A-A2ED-76088454F119}"/>
    <cellStyle name="40% - Accent3 3 3 2 2 3" xfId="27318" xr:uid="{3B56C042-732E-4D41-93AC-B73A315E2D84}"/>
    <cellStyle name="40% - Accent3 3 3 2 3" xfId="15772" xr:uid="{F2AB9BE3-8588-4E97-95F5-BD9E2EEB28D5}"/>
    <cellStyle name="40% - Accent3 3 3 2 3 2" xfId="30384" xr:uid="{FF10C7A1-D9C6-4E59-ACC9-3502587D2AA6}"/>
    <cellStyle name="40% - Accent3 3 3 2 4" xfId="21796" xr:uid="{054078F9-E7D1-433A-B256-5D6815A570AE}"/>
    <cellStyle name="40% - Accent3 3 3 2 5" xfId="25334" xr:uid="{BEA037D5-2145-474C-94C0-CF1A32D238C0}"/>
    <cellStyle name="40% - Accent3 3 3 2 6" xfId="9820" xr:uid="{C7BF28CA-526A-4D36-8D16-964676305F2A}"/>
    <cellStyle name="40% - Accent3 3 3 3" xfId="10630" xr:uid="{5F068AEE-77C5-43BC-8B85-2107AE962367}"/>
    <cellStyle name="40% - Accent3 3 3 3 2" xfId="16582" xr:uid="{FCD9D83F-17B5-4E04-8E88-A958F7435277}"/>
    <cellStyle name="40% - Accent3 3 3 3 2 2" xfId="30385" xr:uid="{CCB783C1-F675-4B78-AD1F-1925E6056D7E}"/>
    <cellStyle name="40% - Accent3 3 3 3 3" xfId="21797" xr:uid="{0896708A-719A-4597-9300-172A9BE9506F}"/>
    <cellStyle name="40% - Accent3 3 3 3 4" xfId="26144" xr:uid="{C2774383-C314-42F5-AEC7-72624BA14315}"/>
    <cellStyle name="40% - Accent3 3 3 4" xfId="12614" xr:uid="{54045832-316F-4887-B63E-C5DA30031A1C}"/>
    <cellStyle name="40% - Accent3 3 3 4 2" xfId="14598" xr:uid="{F7610934-C9F4-49EA-946D-120987473315}"/>
    <cellStyle name="40% - Accent3 3 3 4 3" xfId="28128" xr:uid="{09E2B6B0-C6F2-4D24-BF06-8B9AC353A7EF}"/>
    <cellStyle name="40% - Accent3 3 3 5" xfId="8646" xr:uid="{D7C8133A-E025-41D0-85C2-8D030F529624}"/>
    <cellStyle name="40% - Accent3 3 3 5 2" xfId="30383" xr:uid="{E545B706-74D4-49D5-9DA9-E3CD106CC9C7}"/>
    <cellStyle name="40% - Accent3 3 3 6" xfId="13788" xr:uid="{86BA0BBA-8AFB-45A7-9FA5-8BA91EE3ED33}"/>
    <cellStyle name="40% - Accent3 3 3 7" xfId="18619" xr:uid="{10AA734D-A19C-4BF7-BE20-228C00397409}"/>
    <cellStyle name="40% - Accent3 3 3 8" xfId="19793" xr:uid="{C7DF6898-1E9E-4666-A992-85F5540F7894}"/>
    <cellStyle name="40% - Accent3 3 3 9" xfId="21798" xr:uid="{65816B1E-858F-4989-9A31-0DE3C9D37D8A}"/>
    <cellStyle name="40% - Accent3 3 4" xfId="227" xr:uid="{00000000-0005-0000-0000-0000E2000000}"/>
    <cellStyle name="40% - Accent3 3 4 2" xfId="11324" xr:uid="{C99F3177-32F3-407A-AF37-C7843E3E0A29}"/>
    <cellStyle name="40% - Accent3 3 4 2 2" xfId="17276" xr:uid="{09B8E800-9CC5-4640-A5CB-48CC0CB955AD}"/>
    <cellStyle name="40% - Accent3 3 4 2 3" xfId="26838" xr:uid="{A8BFA6B3-2CE9-496B-81EF-D422A99A3BED}"/>
    <cellStyle name="40% - Accent3 3 4 3" xfId="9340" xr:uid="{CE7FC438-0DDF-4A1B-B366-D9C73F874306}"/>
    <cellStyle name="40% - Accent3 3 4 3 2" xfId="30386" xr:uid="{6A9B31D3-0D19-440A-8049-6C78A44E8E14}"/>
    <cellStyle name="40% - Accent3 3 4 4" xfId="15292" xr:uid="{6B7D2485-8C36-45EF-B34B-F116B428CD04}"/>
    <cellStyle name="40% - Accent3 3 4 5" xfId="21799" xr:uid="{5DA39606-07AB-488D-A55E-DBB3F08BEB0C}"/>
    <cellStyle name="40% - Accent3 3 4 6" xfId="24854" xr:uid="{448EAED8-FED1-4668-BB5F-0A30B3369D29}"/>
    <cellStyle name="40% - Accent3 3 4 7" xfId="6982" xr:uid="{5DC39629-3D5B-4B50-8E06-44FB16FA0AFC}"/>
    <cellStyle name="40% - Accent3 3 5" xfId="10627" xr:uid="{E35490FB-3824-4CC3-863E-DE2E1E68457F}"/>
    <cellStyle name="40% - Accent3 3 5 2" xfId="16579" xr:uid="{36232074-BE76-4B47-95E4-D33305CE2C65}"/>
    <cellStyle name="40% - Accent3 3 5 2 2" xfId="30387" xr:uid="{69911287-F3CE-4FCD-8D02-6A1316F3BEFB}"/>
    <cellStyle name="40% - Accent3 3 5 3" xfId="21800" xr:uid="{5FB17548-A40D-4CE0-9383-0732F7ECA4F0}"/>
    <cellStyle name="40% - Accent3 3 5 4" xfId="26141" xr:uid="{73F026B8-0FB8-48F8-8DFE-50EB5D30FA96}"/>
    <cellStyle name="40% - Accent3 3 6" xfId="12611" xr:uid="{B862DC5A-8346-4984-B7E1-9B0DB636843E}"/>
    <cellStyle name="40% - Accent3 3 6 2" xfId="14595" xr:uid="{D4B4A4AE-FAC2-494F-AD6D-5F359F71E3FE}"/>
    <cellStyle name="40% - Accent3 3 6 3" xfId="28125" xr:uid="{4B8C7290-9305-456E-9E1F-563E9F4D4E13}"/>
    <cellStyle name="40% - Accent3 3 7" xfId="8643" xr:uid="{01DAFE95-4843-4683-B7C5-EDC83FFCEB62}"/>
    <cellStyle name="40% - Accent3 3 7 2" xfId="30376" xr:uid="{1AAF440A-60E6-474E-9313-32ACB4A1249E}"/>
    <cellStyle name="40% - Accent3 3 8" xfId="13308" xr:uid="{18D75B2B-B93F-4247-9642-0E9F52D1CA30}"/>
    <cellStyle name="40% - Accent3 3 9" xfId="18616" xr:uid="{2D27AAEC-4957-46CA-B5BF-E7ED10C6A8CF}"/>
    <cellStyle name="40% - Accent3 30" xfId="4377" xr:uid="{2149E9B7-51C5-402B-AE25-9E0DA7EB8D96}"/>
    <cellStyle name="40% - Accent3 30 10" xfId="21801" xr:uid="{5A206B2F-0961-45EA-B3B2-4DD20B407CB8}"/>
    <cellStyle name="40% - Accent3 30 11" xfId="24161" xr:uid="{9414402F-2AD3-4A54-B3C0-2CDC5D05C87F}"/>
    <cellStyle name="40% - Accent3 30 12" xfId="6158" xr:uid="{9EBB22BD-93C6-4A25-940A-C8E308719EF4}"/>
    <cellStyle name="40% - Accent3 30 13" xfId="32449" xr:uid="{6A938175-F9A4-4B58-935D-35959D16768A}"/>
    <cellStyle name="40% - Accent3 30 2" xfId="4378" xr:uid="{60863D5F-3A4C-4061-AF65-2409C6712D5B}"/>
    <cellStyle name="40% - Accent3 30 2 10" xfId="24162" xr:uid="{BF0A796F-E97C-4872-B869-7AE5B3632A60}"/>
    <cellStyle name="40% - Accent3 30 2 11" xfId="6637" xr:uid="{9AB4675B-479F-49FD-9583-5FB45DBE3E4F}"/>
    <cellStyle name="40% - Accent3 30 2 12" xfId="32450" xr:uid="{9B5BC1F2-A4D3-492C-9467-7D2B88827412}"/>
    <cellStyle name="40% - Accent3 30 2 2" xfId="9821" xr:uid="{3BD766CF-7696-4F8E-8F6B-E73C254895DC}"/>
    <cellStyle name="40% - Accent3 30 2 2 2" xfId="11805" xr:uid="{61F98785-0F76-4DC4-999D-B6251746B693}"/>
    <cellStyle name="40% - Accent3 30 2 2 2 2" xfId="17757" xr:uid="{BA2B8990-6870-4229-9C0C-36A6CB725CD1}"/>
    <cellStyle name="40% - Accent3 30 2 2 2 3" xfId="27319" xr:uid="{0AF36E9C-26DA-4EAF-8C48-8F6AC1361AE1}"/>
    <cellStyle name="40% - Accent3 30 2 2 3" xfId="15773" xr:uid="{5ECA184C-0A47-4C89-8FEE-98E80F28F400}"/>
    <cellStyle name="40% - Accent3 30 2 2 3 2" xfId="30390" xr:uid="{CEEE1013-1DA4-4106-91C7-3A8BE71F02C2}"/>
    <cellStyle name="40% - Accent3 30 2 2 4" xfId="21802" xr:uid="{8221AA56-7CEB-43B4-9FA4-C6D8A4FFB612}"/>
    <cellStyle name="40% - Accent3 30 2 2 5" xfId="25335" xr:uid="{45155819-0750-4291-A768-3130FD8E4E02}"/>
    <cellStyle name="40% - Accent3 30 2 3" xfId="10632" xr:uid="{944280F1-CEE4-474D-B558-AC9343209965}"/>
    <cellStyle name="40% - Accent3 30 2 3 2" xfId="16584" xr:uid="{A899A6FF-68BF-4669-8127-79CF93A9032A}"/>
    <cellStyle name="40% - Accent3 30 2 3 2 2" xfId="30391" xr:uid="{ED8231C2-7B80-42BF-90FF-29E89FF01D81}"/>
    <cellStyle name="40% - Accent3 30 2 3 3" xfId="21803" xr:uid="{42406E0D-F16B-470D-9397-774D90A56A1B}"/>
    <cellStyle name="40% - Accent3 30 2 3 4" xfId="26146" xr:uid="{83D81EFF-BE3F-44FF-B1DC-F2CC7B7E4ACF}"/>
    <cellStyle name="40% - Accent3 30 2 4" xfId="12616" xr:uid="{6C2D0607-CCEA-425C-8424-20E54F8548C4}"/>
    <cellStyle name="40% - Accent3 30 2 4 2" xfId="14600" xr:uid="{0FD0C8FD-1000-4A34-AC1A-F3DF350DFCA5}"/>
    <cellStyle name="40% - Accent3 30 2 4 3" xfId="28130" xr:uid="{33057E9B-B4B9-479E-BDA1-82ACB3BF2D01}"/>
    <cellStyle name="40% - Accent3 30 2 5" xfId="8648" xr:uid="{8043825F-DBB6-469A-AAC3-9B1D3DBCD77C}"/>
    <cellStyle name="40% - Accent3 30 2 5 2" xfId="30389" xr:uid="{08DA914C-5326-4C59-A558-FDCEFE720F50}"/>
    <cellStyle name="40% - Accent3 30 2 6" xfId="13789" xr:uid="{194645AE-25CE-49AF-A213-2AE118B7D22D}"/>
    <cellStyle name="40% - Accent3 30 2 7" xfId="18621" xr:uid="{1C6B9F8D-66BE-45E9-94FA-E61A28276E8C}"/>
    <cellStyle name="40% - Accent3 30 2 8" xfId="19794" xr:uid="{2B2EA468-4F6A-4EC9-B146-D84135595E5D}"/>
    <cellStyle name="40% - Accent3 30 2 9" xfId="21804" xr:uid="{E3C84611-EA9C-4CD8-9C1B-79F12AB1E5E2}"/>
    <cellStyle name="40% - Accent3 30 3" xfId="9342" xr:uid="{8B8DAD8E-33D2-4C9F-98B3-19F8FF11CB65}"/>
    <cellStyle name="40% - Accent3 30 3 2" xfId="11326" xr:uid="{89151AD6-B4C2-460B-8114-BE49BB651D7E}"/>
    <cellStyle name="40% - Accent3 30 3 2 2" xfId="17278" xr:uid="{212F5C10-1638-41F1-AA18-18B218D7C667}"/>
    <cellStyle name="40% - Accent3 30 3 2 3" xfId="26840" xr:uid="{E514C8C8-DD44-42C7-ADF7-565CE88933E1}"/>
    <cellStyle name="40% - Accent3 30 3 3" xfId="15294" xr:uid="{2D14BCED-2F46-45AA-86FA-3AE1702C9721}"/>
    <cellStyle name="40% - Accent3 30 3 3 2" xfId="30392" xr:uid="{B4783A98-AA37-44AF-B3C1-1E8A23EA1E3D}"/>
    <cellStyle name="40% - Accent3 30 3 4" xfId="21805" xr:uid="{CED294BD-FAC5-491E-95F5-AE5735996DFA}"/>
    <cellStyle name="40% - Accent3 30 3 5" xfId="24856" xr:uid="{E4798092-45A9-42AE-98D7-E5E9E4DF46DA}"/>
    <cellStyle name="40% - Accent3 30 4" xfId="10631" xr:uid="{A08AF47C-9E7C-4F61-91C0-A6F480FC0910}"/>
    <cellStyle name="40% - Accent3 30 4 2" xfId="16583" xr:uid="{1B5CC0D5-AB53-4D81-9188-39C5D185F2B0}"/>
    <cellStyle name="40% - Accent3 30 4 2 2" xfId="30393" xr:uid="{1BB722BF-BCC6-42AD-A723-2F009BA58747}"/>
    <cellStyle name="40% - Accent3 30 4 3" xfId="21806" xr:uid="{FD02ED6F-D8CD-46B0-94AD-84BE304B4F4B}"/>
    <cellStyle name="40% - Accent3 30 4 4" xfId="26145" xr:uid="{CAC4F533-6029-4174-AC55-59E0D51144F3}"/>
    <cellStyle name="40% - Accent3 30 5" xfId="12615" xr:uid="{09B34D93-54F6-44D6-AC3F-EED2CD6AE3A5}"/>
    <cellStyle name="40% - Accent3 30 5 2" xfId="14599" xr:uid="{6549B628-FAD7-4769-8AE0-7909FCC382D4}"/>
    <cellStyle name="40% - Accent3 30 5 3" xfId="28129" xr:uid="{EC84D450-1A87-4C46-A932-AB238B14E96D}"/>
    <cellStyle name="40% - Accent3 30 6" xfId="8647" xr:uid="{91AF7B88-4488-4B40-96C4-F05CA429BFFE}"/>
    <cellStyle name="40% - Accent3 30 6 2" xfId="30388" xr:uid="{D2FF24AA-A864-4165-9A7B-F8B4FFEED774}"/>
    <cellStyle name="40% - Accent3 30 7" xfId="13310" xr:uid="{294EA679-B33B-47C2-98A8-B746DE345CD0}"/>
    <cellStyle name="40% - Accent3 30 8" xfId="18620" xr:uid="{F456D0A1-9174-4A9E-A6CA-2E69BCD57E45}"/>
    <cellStyle name="40% - Accent3 30 9" xfId="19315" xr:uid="{A656ACD8-178B-4959-829A-6FBDD2422E88}"/>
    <cellStyle name="40% - Accent3 31" xfId="4379" xr:uid="{021958D4-EF1B-41B3-8100-5E8407F89818}"/>
    <cellStyle name="40% - Accent3 31 10" xfId="21807" xr:uid="{C9A9E4F1-D52C-474B-AFE2-183DCB20B154}"/>
    <cellStyle name="40% - Accent3 31 11" xfId="24163" xr:uid="{F0E30217-F617-4FD0-B6BE-07E883494E5D}"/>
    <cellStyle name="40% - Accent3 31 12" xfId="6159" xr:uid="{B302C725-32F0-4022-ABB6-445C507BCFD7}"/>
    <cellStyle name="40% - Accent3 31 13" xfId="32451" xr:uid="{C2F3FB1E-D972-4972-A153-894EF6488933}"/>
    <cellStyle name="40% - Accent3 31 2" xfId="4380" xr:uid="{3D12AD0B-2E25-4C23-B0AE-3E4DAFF70011}"/>
    <cellStyle name="40% - Accent3 31 2 10" xfId="24164" xr:uid="{4BA7DC18-FF03-4964-A41F-825BCC9268FE}"/>
    <cellStyle name="40% - Accent3 31 2 11" xfId="6638" xr:uid="{8DAB9CD7-BAC5-4B2B-8EBE-F5F5C3180E76}"/>
    <cellStyle name="40% - Accent3 31 2 12" xfId="32452" xr:uid="{990015FB-D381-47EB-A33D-70BB1F19129F}"/>
    <cellStyle name="40% - Accent3 31 2 2" xfId="9822" xr:uid="{5856E621-23D3-4879-94E9-003FFB3125A1}"/>
    <cellStyle name="40% - Accent3 31 2 2 2" xfId="11806" xr:uid="{8315679D-447D-4715-A404-9447124FA021}"/>
    <cellStyle name="40% - Accent3 31 2 2 2 2" xfId="17758" xr:uid="{CA89203E-2601-4049-9B90-DE013E77A8B5}"/>
    <cellStyle name="40% - Accent3 31 2 2 2 3" xfId="27320" xr:uid="{5003C7C0-7050-4422-B7A4-067CB3A3432B}"/>
    <cellStyle name="40% - Accent3 31 2 2 3" xfId="15774" xr:uid="{600A8703-232F-48F6-9098-2FE500D910A1}"/>
    <cellStyle name="40% - Accent3 31 2 2 3 2" xfId="30396" xr:uid="{EC11868C-FB62-4108-BC79-7D3A95F6EC04}"/>
    <cellStyle name="40% - Accent3 31 2 2 4" xfId="21808" xr:uid="{5DB0D310-3E7C-4A77-B1F9-A47DC2566BB7}"/>
    <cellStyle name="40% - Accent3 31 2 2 5" xfId="25336" xr:uid="{FD83D834-CA91-4FC4-9EBA-63CF0D7E32C0}"/>
    <cellStyle name="40% - Accent3 31 2 3" xfId="10634" xr:uid="{D752E7B1-D81F-4D70-AC18-FDE76E23E8BF}"/>
    <cellStyle name="40% - Accent3 31 2 3 2" xfId="16586" xr:uid="{BD79D17D-7F02-4CF5-8EF2-C2037AB006D4}"/>
    <cellStyle name="40% - Accent3 31 2 3 2 2" xfId="30397" xr:uid="{ACB34AA1-C946-4017-8D03-EA0B6C8CB195}"/>
    <cellStyle name="40% - Accent3 31 2 3 3" xfId="21809" xr:uid="{273594A7-F0FE-4F68-A64C-525C541F15FF}"/>
    <cellStyle name="40% - Accent3 31 2 3 4" xfId="26148" xr:uid="{F46170D9-D27E-463A-8DF0-7EBDF3FA9EE2}"/>
    <cellStyle name="40% - Accent3 31 2 4" xfId="12618" xr:uid="{CFB25A87-D1D4-4772-8264-03ABA5407745}"/>
    <cellStyle name="40% - Accent3 31 2 4 2" xfId="14602" xr:uid="{469FCFF5-D96B-4363-AD22-4BEAD0B104DD}"/>
    <cellStyle name="40% - Accent3 31 2 4 3" xfId="28132" xr:uid="{9BFCCC34-394B-44E5-9B13-9ED291E35B60}"/>
    <cellStyle name="40% - Accent3 31 2 5" xfId="8650" xr:uid="{86F149DD-3F35-4A76-B7B7-5D12E10F0B87}"/>
    <cellStyle name="40% - Accent3 31 2 5 2" xfId="30395" xr:uid="{2CACBFCC-4D8C-4B7C-B841-C74546FC339A}"/>
    <cellStyle name="40% - Accent3 31 2 6" xfId="13790" xr:uid="{5AA76AF3-1857-4C42-8317-14CEF6CFB1DC}"/>
    <cellStyle name="40% - Accent3 31 2 7" xfId="18623" xr:uid="{6E1E930F-0D52-49C7-9A4F-90E7B68AFE53}"/>
    <cellStyle name="40% - Accent3 31 2 8" xfId="19795" xr:uid="{4A89FD74-CAC0-4B86-8C71-CD6D920C1B94}"/>
    <cellStyle name="40% - Accent3 31 2 9" xfId="21810" xr:uid="{71A2F51B-CF29-43D0-96A7-95986B27D226}"/>
    <cellStyle name="40% - Accent3 31 3" xfId="9343" xr:uid="{B076F400-6368-4FE7-9210-4C2F5C75B890}"/>
    <cellStyle name="40% - Accent3 31 3 2" xfId="11327" xr:uid="{2471C68D-4D39-4226-A01F-99340C7B9CDB}"/>
    <cellStyle name="40% - Accent3 31 3 2 2" xfId="17279" xr:uid="{DAF0F9CD-FA6B-40C6-A650-FDCD0086A14C}"/>
    <cellStyle name="40% - Accent3 31 3 2 3" xfId="26841" xr:uid="{774DF7D8-7A70-4252-BF0F-CBD032A27EF1}"/>
    <cellStyle name="40% - Accent3 31 3 3" xfId="15295" xr:uid="{28116797-6F98-4F90-A915-C526C08654E0}"/>
    <cellStyle name="40% - Accent3 31 3 3 2" xfId="30398" xr:uid="{92FAEEFC-4707-4D0E-9375-245A2135BE24}"/>
    <cellStyle name="40% - Accent3 31 3 4" xfId="21811" xr:uid="{6D88A615-A7E0-4FA4-9AF8-1726755E07C7}"/>
    <cellStyle name="40% - Accent3 31 3 5" xfId="24857" xr:uid="{81BAC316-F39C-4FEC-8226-10DBFAA461F6}"/>
    <cellStyle name="40% - Accent3 31 4" xfId="10633" xr:uid="{63BAAA83-FEEB-44AB-9652-A368818948E9}"/>
    <cellStyle name="40% - Accent3 31 4 2" xfId="16585" xr:uid="{3F95AEDC-EC3B-49C0-89ED-8DC6EECD27F6}"/>
    <cellStyle name="40% - Accent3 31 4 2 2" xfId="30399" xr:uid="{2110B247-8AC0-444B-AFAD-0DA7CF277973}"/>
    <cellStyle name="40% - Accent3 31 4 3" xfId="21812" xr:uid="{7E82120A-CA96-4605-9F68-121EF2ABC6BF}"/>
    <cellStyle name="40% - Accent3 31 4 4" xfId="26147" xr:uid="{6478598A-AA37-440D-A618-6AA65E65B438}"/>
    <cellStyle name="40% - Accent3 31 5" xfId="12617" xr:uid="{89EC6644-62C1-4C3E-BAC6-961B80064C1C}"/>
    <cellStyle name="40% - Accent3 31 5 2" xfId="14601" xr:uid="{3289ADC2-E9D6-4B75-88E6-D557D9D650B7}"/>
    <cellStyle name="40% - Accent3 31 5 3" xfId="28131" xr:uid="{891433F0-24C7-450A-932C-226F6BB18075}"/>
    <cellStyle name="40% - Accent3 31 6" xfId="8649" xr:uid="{28DB2E3A-06AC-4CC0-BBBD-924F9CFC5143}"/>
    <cellStyle name="40% - Accent3 31 6 2" xfId="30394" xr:uid="{FDC1B779-91DD-4EBC-A6A9-36E585EB852B}"/>
    <cellStyle name="40% - Accent3 31 7" xfId="13311" xr:uid="{E84F83F2-AE08-45D0-9AC6-C4A30081A979}"/>
    <cellStyle name="40% - Accent3 31 8" xfId="18622" xr:uid="{614B07B7-1419-4A96-B775-F5F9E50D36A2}"/>
    <cellStyle name="40% - Accent3 31 9" xfId="19316" xr:uid="{D25796AF-CFD1-4007-BB62-DD5A62AF398D}"/>
    <cellStyle name="40% - Accent3 32" xfId="4381" xr:uid="{703856F4-DBAB-4861-9B85-5945903800D1}"/>
    <cellStyle name="40% - Accent3 32 10" xfId="21813" xr:uid="{C7DD9821-4219-4CC3-BD4C-792C0A5E7DEA}"/>
    <cellStyle name="40% - Accent3 32 11" xfId="24165" xr:uid="{129C0740-9669-41D3-BEE0-2DFAE6F4AC0F}"/>
    <cellStyle name="40% - Accent3 32 12" xfId="6160" xr:uid="{2B32F981-EB43-4A95-BE07-0098F1095793}"/>
    <cellStyle name="40% - Accent3 32 13" xfId="32453" xr:uid="{F3401A19-D2FE-4AFC-BDDF-DE2DFF3584A2}"/>
    <cellStyle name="40% - Accent3 32 2" xfId="4382" xr:uid="{F7BB0269-6056-4D22-A4B8-68956D2EDA3D}"/>
    <cellStyle name="40% - Accent3 32 2 10" xfId="24166" xr:uid="{CFCA9F40-0813-4A32-B2AD-DFCBE594F740}"/>
    <cellStyle name="40% - Accent3 32 2 11" xfId="6639" xr:uid="{5083BD4E-AAFC-4D99-96C2-B01FD3389FC3}"/>
    <cellStyle name="40% - Accent3 32 2 12" xfId="32454" xr:uid="{D24A59B5-EBBB-451A-BAC3-08B08735DD1D}"/>
    <cellStyle name="40% - Accent3 32 2 2" xfId="9823" xr:uid="{913A0648-C157-4EA4-A74B-8FA7140DAAD3}"/>
    <cellStyle name="40% - Accent3 32 2 2 2" xfId="11807" xr:uid="{9736A42D-B481-4B82-B68F-07A42A2F0C85}"/>
    <cellStyle name="40% - Accent3 32 2 2 2 2" xfId="17759" xr:uid="{3779E81F-9D51-4C53-9A03-2055A962A9A8}"/>
    <cellStyle name="40% - Accent3 32 2 2 2 3" xfId="27321" xr:uid="{AF02A805-86F3-4409-B3B9-4842DB6E8D99}"/>
    <cellStyle name="40% - Accent3 32 2 2 3" xfId="15775" xr:uid="{954ABB40-7E84-448B-86AA-AFF008D89276}"/>
    <cellStyle name="40% - Accent3 32 2 2 3 2" xfId="30402" xr:uid="{7C288785-ECF5-4911-850A-108073FA0DE7}"/>
    <cellStyle name="40% - Accent3 32 2 2 4" xfId="21814" xr:uid="{6B658407-AA20-40CE-B28D-2BA0BF70B4D6}"/>
    <cellStyle name="40% - Accent3 32 2 2 5" xfId="25337" xr:uid="{C69316E0-BDE6-40B4-AC2E-52FF5D87E9DE}"/>
    <cellStyle name="40% - Accent3 32 2 3" xfId="10636" xr:uid="{2B7DE996-6244-4695-8AAF-A9232D3F041F}"/>
    <cellStyle name="40% - Accent3 32 2 3 2" xfId="16588" xr:uid="{840542DB-D4DC-43B2-B723-83F31CC2EB3B}"/>
    <cellStyle name="40% - Accent3 32 2 3 2 2" xfId="30403" xr:uid="{3EC8969B-92EA-42D3-B184-14F6144439EC}"/>
    <cellStyle name="40% - Accent3 32 2 3 3" xfId="21815" xr:uid="{96D19038-5EFF-4F7E-A769-052A06A18876}"/>
    <cellStyle name="40% - Accent3 32 2 3 4" xfId="26150" xr:uid="{3E149B78-6FBF-48F8-B822-328344F94BAD}"/>
    <cellStyle name="40% - Accent3 32 2 4" xfId="12620" xr:uid="{B50ED442-3BC2-4519-898A-87453A67CD03}"/>
    <cellStyle name="40% - Accent3 32 2 4 2" xfId="14604" xr:uid="{0938471C-73DB-4D9E-B2D3-4FE0D6C4835C}"/>
    <cellStyle name="40% - Accent3 32 2 4 3" xfId="28134" xr:uid="{C4040E14-919E-41B0-8F14-7E8FDB54D4CB}"/>
    <cellStyle name="40% - Accent3 32 2 5" xfId="8652" xr:uid="{1C433206-CB22-4330-883D-8FEFA0A6537E}"/>
    <cellStyle name="40% - Accent3 32 2 5 2" xfId="30401" xr:uid="{5A223477-D5F7-4607-99F1-AE3BDFAF8992}"/>
    <cellStyle name="40% - Accent3 32 2 6" xfId="13791" xr:uid="{45119867-9E3D-43B3-8A53-150F4C08F61D}"/>
    <cellStyle name="40% - Accent3 32 2 7" xfId="18625" xr:uid="{25C08024-8B93-456A-B041-44627984C1E6}"/>
    <cellStyle name="40% - Accent3 32 2 8" xfId="19796" xr:uid="{F033220D-7394-4D8A-A82E-A108E3A38021}"/>
    <cellStyle name="40% - Accent3 32 2 9" xfId="21816" xr:uid="{99C760BB-3B68-4540-96FD-99D0362FAECD}"/>
    <cellStyle name="40% - Accent3 32 3" xfId="9344" xr:uid="{3F19A93D-16C7-4BF4-8054-37F61958AA77}"/>
    <cellStyle name="40% - Accent3 32 3 2" xfId="11328" xr:uid="{85DB2C84-41B4-4616-BA12-2E3F772B6218}"/>
    <cellStyle name="40% - Accent3 32 3 2 2" xfId="17280" xr:uid="{E0C9F018-864C-4259-9CE6-FF16CAC6A14A}"/>
    <cellStyle name="40% - Accent3 32 3 2 3" xfId="26842" xr:uid="{DCACA535-D2ED-4ADA-A2CF-37F166EE0A8A}"/>
    <cellStyle name="40% - Accent3 32 3 3" xfId="15296" xr:uid="{C59F3196-2E68-433A-852B-3DF1BB95866F}"/>
    <cellStyle name="40% - Accent3 32 3 3 2" xfId="30404" xr:uid="{D88BD516-2A31-4CF0-9C4E-276FA4E684F1}"/>
    <cellStyle name="40% - Accent3 32 3 4" xfId="21817" xr:uid="{68567ABE-F11A-4766-BBF2-CB9B3E73C802}"/>
    <cellStyle name="40% - Accent3 32 3 5" xfId="24858" xr:uid="{92FE9262-2731-45A3-A697-0ACB92DAFCBB}"/>
    <cellStyle name="40% - Accent3 32 4" xfId="10635" xr:uid="{5A7EBB9F-6DC9-4290-810D-09AF66910E4E}"/>
    <cellStyle name="40% - Accent3 32 4 2" xfId="16587" xr:uid="{FE5E7D2C-37B0-4B72-8C99-35DCCD23F214}"/>
    <cellStyle name="40% - Accent3 32 4 2 2" xfId="30405" xr:uid="{E551572F-67C8-4815-ABC4-E83D2A5F8FC8}"/>
    <cellStyle name="40% - Accent3 32 4 3" xfId="21818" xr:uid="{EAE09B3D-0746-4477-8A77-0933C20CBD09}"/>
    <cellStyle name="40% - Accent3 32 4 4" xfId="26149" xr:uid="{782C7AC0-47DA-4942-B6A9-77373328E9C3}"/>
    <cellStyle name="40% - Accent3 32 5" xfId="12619" xr:uid="{61D49587-23BB-4F64-B1B1-2978E942D8C8}"/>
    <cellStyle name="40% - Accent3 32 5 2" xfId="14603" xr:uid="{38FFA040-CE0B-4F6C-B212-CE5F5DA74F8E}"/>
    <cellStyle name="40% - Accent3 32 5 3" xfId="28133" xr:uid="{7FF0A2F8-2921-4080-B40D-741A2CC6A406}"/>
    <cellStyle name="40% - Accent3 32 6" xfId="8651" xr:uid="{75ACCCB2-8ED1-4DFE-BC60-802648EEAF3F}"/>
    <cellStyle name="40% - Accent3 32 6 2" xfId="30400" xr:uid="{7FA8EDC5-0FAC-4DB9-B28D-A6444411AD45}"/>
    <cellStyle name="40% - Accent3 32 7" xfId="13312" xr:uid="{A2B10541-97CE-4DD9-99B8-2BFDEF74FC01}"/>
    <cellStyle name="40% - Accent3 32 8" xfId="18624" xr:uid="{EEFC6087-D122-4C70-8CA0-975886D7B6BB}"/>
    <cellStyle name="40% - Accent3 32 9" xfId="19317" xr:uid="{17C99D70-ECE7-47FF-BDDB-726E7A8BF6CA}"/>
    <cellStyle name="40% - Accent3 33" xfId="4383" xr:uid="{14C16EB6-E84F-473F-B931-7E08694CB7A9}"/>
    <cellStyle name="40% - Accent3 33 10" xfId="21819" xr:uid="{4466D53D-BBC0-4393-9423-4B1A7625C986}"/>
    <cellStyle name="40% - Accent3 33 11" xfId="24167" xr:uid="{2F95833A-3CA1-4100-8A5A-D7F6CB843CFC}"/>
    <cellStyle name="40% - Accent3 33 12" xfId="6161" xr:uid="{B35FC753-C57A-41D0-A8E4-17FD48A627DE}"/>
    <cellStyle name="40% - Accent3 33 13" xfId="32455" xr:uid="{922F6861-46A2-491B-B88F-B56529A571B7}"/>
    <cellStyle name="40% - Accent3 33 2" xfId="4384" xr:uid="{A0054DFD-E768-4C46-81FE-6FDF1E4B8614}"/>
    <cellStyle name="40% - Accent3 33 2 10" xfId="24168" xr:uid="{EBD49196-71F1-43F8-B480-810D6334C815}"/>
    <cellStyle name="40% - Accent3 33 2 11" xfId="6640" xr:uid="{DE48F681-8876-4C94-B60D-C588D66179B0}"/>
    <cellStyle name="40% - Accent3 33 2 12" xfId="32456" xr:uid="{F10D7132-11CF-402F-A809-B8587BC0D914}"/>
    <cellStyle name="40% - Accent3 33 2 2" xfId="9824" xr:uid="{2AEBC230-1330-4A38-8AE2-5D41DD4F83B4}"/>
    <cellStyle name="40% - Accent3 33 2 2 2" xfId="11808" xr:uid="{7FAA3F55-C926-4FA9-A47A-C6B5F0041E33}"/>
    <cellStyle name="40% - Accent3 33 2 2 2 2" xfId="17760" xr:uid="{552180F4-77B3-4D27-8870-4D4AFD66DBA4}"/>
    <cellStyle name="40% - Accent3 33 2 2 2 3" xfId="27322" xr:uid="{C59CF85F-33D3-4C55-9AB8-599787F1578C}"/>
    <cellStyle name="40% - Accent3 33 2 2 3" xfId="15776" xr:uid="{687E0D07-CD87-4D8A-869B-F5BC6F1A402B}"/>
    <cellStyle name="40% - Accent3 33 2 2 3 2" xfId="30408" xr:uid="{03937F70-339D-4BC8-9720-90470E0237B3}"/>
    <cellStyle name="40% - Accent3 33 2 2 4" xfId="21820" xr:uid="{72A45558-7E13-40EE-B730-A7A9EAF81B9E}"/>
    <cellStyle name="40% - Accent3 33 2 2 5" xfId="25338" xr:uid="{C6453B4A-76CA-44EC-B582-23B8D19F3B73}"/>
    <cellStyle name="40% - Accent3 33 2 3" xfId="10638" xr:uid="{ECB1424E-4C3A-4EE3-BB61-40D65D913DA1}"/>
    <cellStyle name="40% - Accent3 33 2 3 2" xfId="16590" xr:uid="{62E7782D-B28A-4F6B-A80D-932F7C7BD223}"/>
    <cellStyle name="40% - Accent3 33 2 3 2 2" xfId="30409" xr:uid="{CB81B6EE-EB6E-4408-AA96-125C2FEC5896}"/>
    <cellStyle name="40% - Accent3 33 2 3 3" xfId="21821" xr:uid="{6432ADA4-B736-4218-AC69-6F6632E38703}"/>
    <cellStyle name="40% - Accent3 33 2 3 4" xfId="26152" xr:uid="{BAEA216D-2E8F-4DB2-97DE-39160C882999}"/>
    <cellStyle name="40% - Accent3 33 2 4" xfId="12622" xr:uid="{83E5176E-A8FC-4C66-9FC8-298540EE27E9}"/>
    <cellStyle name="40% - Accent3 33 2 4 2" xfId="14606" xr:uid="{2F970F09-712D-41E1-BC2D-A7CD4F30CFB6}"/>
    <cellStyle name="40% - Accent3 33 2 4 3" xfId="28136" xr:uid="{229282CE-9566-4741-9687-4E26723DDDDD}"/>
    <cellStyle name="40% - Accent3 33 2 5" xfId="8654" xr:uid="{CDD9697C-7D62-49F9-B39D-8A3FD60CB0B9}"/>
    <cellStyle name="40% - Accent3 33 2 5 2" xfId="30407" xr:uid="{C2462FDF-726B-42BF-9C00-AEEA20DEDF7C}"/>
    <cellStyle name="40% - Accent3 33 2 6" xfId="13792" xr:uid="{ABBA4055-CA2A-4642-966A-3B88806B862E}"/>
    <cellStyle name="40% - Accent3 33 2 7" xfId="18627" xr:uid="{A948446A-C458-453A-9CE5-D25B7E9DC8A0}"/>
    <cellStyle name="40% - Accent3 33 2 8" xfId="19797" xr:uid="{38EE6E23-2DDF-48A3-9B3F-3B02F4A0D0D2}"/>
    <cellStyle name="40% - Accent3 33 2 9" xfId="21822" xr:uid="{59765F67-71B7-4E00-9D31-DCCD846EB73E}"/>
    <cellStyle name="40% - Accent3 33 3" xfId="9345" xr:uid="{0D7FD103-9859-4A29-9FDA-777C8B7CB43A}"/>
    <cellStyle name="40% - Accent3 33 3 2" xfId="11329" xr:uid="{31B6F6B6-5C35-4662-91D9-0A888886A9A8}"/>
    <cellStyle name="40% - Accent3 33 3 2 2" xfId="17281" xr:uid="{2B1810FC-DFBC-4868-B992-B6E5E9FF9764}"/>
    <cellStyle name="40% - Accent3 33 3 2 3" xfId="26843" xr:uid="{22FE8AF1-F058-443C-8FEE-3D3E5F55E260}"/>
    <cellStyle name="40% - Accent3 33 3 3" xfId="15297" xr:uid="{B1174BA7-B0F1-4A51-87E3-09F846FD40D6}"/>
    <cellStyle name="40% - Accent3 33 3 3 2" xfId="30410" xr:uid="{2A01F2E6-3F30-4BB2-9A34-F1625699434F}"/>
    <cellStyle name="40% - Accent3 33 3 4" xfId="21823" xr:uid="{3B7942EF-149C-4BD7-8384-47E235F42F84}"/>
    <cellStyle name="40% - Accent3 33 3 5" xfId="24859" xr:uid="{7B11F7B3-A449-4874-A365-6D5ED6C8FB75}"/>
    <cellStyle name="40% - Accent3 33 4" xfId="10637" xr:uid="{8E1CB7B5-D4F2-4A53-B03C-A4B5871C1AA4}"/>
    <cellStyle name="40% - Accent3 33 4 2" xfId="16589" xr:uid="{69A88BC4-81F1-466D-8611-B5A1829E7FDB}"/>
    <cellStyle name="40% - Accent3 33 4 2 2" xfId="30411" xr:uid="{0CDBB753-2142-4922-A03A-C88E17607699}"/>
    <cellStyle name="40% - Accent3 33 4 3" xfId="21824" xr:uid="{043B539E-1BAC-4E31-94D9-0B7BA14C9BB3}"/>
    <cellStyle name="40% - Accent3 33 4 4" xfId="26151" xr:uid="{4CFBF84D-2296-47B6-8A10-CD58D5BDA96D}"/>
    <cellStyle name="40% - Accent3 33 5" xfId="12621" xr:uid="{D915EAE4-C005-4FF3-A055-916D821C168F}"/>
    <cellStyle name="40% - Accent3 33 5 2" xfId="14605" xr:uid="{E309A654-000E-46DC-84A6-D32C78D0B7DE}"/>
    <cellStyle name="40% - Accent3 33 5 3" xfId="28135" xr:uid="{AED6351E-3045-46FB-9B50-B43324E055C1}"/>
    <cellStyle name="40% - Accent3 33 6" xfId="8653" xr:uid="{EEF0FD97-2186-4846-AC67-F64C91BC4558}"/>
    <cellStyle name="40% - Accent3 33 6 2" xfId="30406" xr:uid="{B4CDCDEE-4FEE-4493-8AB1-4E8BCE06F356}"/>
    <cellStyle name="40% - Accent3 33 7" xfId="13313" xr:uid="{0C40945A-1B5A-4C5F-8C51-5BD80BCA1422}"/>
    <cellStyle name="40% - Accent3 33 8" xfId="18626" xr:uid="{D1A8E605-B232-4402-B944-77F91A37F48C}"/>
    <cellStyle name="40% - Accent3 33 9" xfId="19318" xr:uid="{05D8991C-1FD9-4CC4-97D4-846FEDE7C3B0}"/>
    <cellStyle name="40% - Accent3 34" xfId="4385" xr:uid="{6A975756-40F8-4583-B260-8F4A44C3E9FE}"/>
    <cellStyle name="40% - Accent3 34 10" xfId="21825" xr:uid="{B662F050-1144-4B85-BBD5-EBB6045ED95A}"/>
    <cellStyle name="40% - Accent3 34 11" xfId="24169" xr:uid="{01E68860-CAD3-4AE7-8D5F-FFA1CBE0A50C}"/>
    <cellStyle name="40% - Accent3 34 12" xfId="6162" xr:uid="{29FCAE71-BA61-499B-A45D-3EA8F3FC03DC}"/>
    <cellStyle name="40% - Accent3 34 13" xfId="32457" xr:uid="{517AF1F5-D8CA-4916-A5E3-E7E9FB9549F6}"/>
    <cellStyle name="40% - Accent3 34 2" xfId="4386" xr:uid="{F3A43822-D48D-44E4-BDF2-778A7A178F32}"/>
    <cellStyle name="40% - Accent3 34 2 10" xfId="24170" xr:uid="{B6CD57DB-9B02-4252-9759-6CA1289728D9}"/>
    <cellStyle name="40% - Accent3 34 2 11" xfId="6641" xr:uid="{50F17D93-C817-4723-BC9D-878C554527DE}"/>
    <cellStyle name="40% - Accent3 34 2 12" xfId="32458" xr:uid="{68D1C959-8CB7-4575-B158-6A2CA0A9BF24}"/>
    <cellStyle name="40% - Accent3 34 2 2" xfId="9825" xr:uid="{7B63A984-6603-4F26-9F1D-292437E83052}"/>
    <cellStyle name="40% - Accent3 34 2 2 2" xfId="11809" xr:uid="{871D249B-B299-403A-B261-C746B7875174}"/>
    <cellStyle name="40% - Accent3 34 2 2 2 2" xfId="17761" xr:uid="{231BF8CF-AA7C-4C2B-B78C-5905A044B8C8}"/>
    <cellStyle name="40% - Accent3 34 2 2 2 3" xfId="27323" xr:uid="{F7F4A5A6-67CD-4A18-81B9-597994CD40C7}"/>
    <cellStyle name="40% - Accent3 34 2 2 3" xfId="15777" xr:uid="{60FF1B22-5B5B-418D-AA08-724853C14FCE}"/>
    <cellStyle name="40% - Accent3 34 2 2 3 2" xfId="30414" xr:uid="{8E7CE12E-B192-4434-A36D-BDD2498542E2}"/>
    <cellStyle name="40% - Accent3 34 2 2 4" xfId="21826" xr:uid="{61A97D5F-3D31-4509-BD3B-6C84390F181F}"/>
    <cellStyle name="40% - Accent3 34 2 2 5" xfId="25339" xr:uid="{35A5F163-9FD6-4FFE-8DCA-B0C385B2E7C4}"/>
    <cellStyle name="40% - Accent3 34 2 3" xfId="10640" xr:uid="{9EB04AB1-2359-4C4A-851C-CF847A8A286C}"/>
    <cellStyle name="40% - Accent3 34 2 3 2" xfId="16592" xr:uid="{6BE01F5B-EC4E-47C3-94E0-3C9A8C6A5730}"/>
    <cellStyle name="40% - Accent3 34 2 3 2 2" xfId="30415" xr:uid="{E35FA627-E28E-4B8B-9A30-DED813133F1D}"/>
    <cellStyle name="40% - Accent3 34 2 3 3" xfId="21827" xr:uid="{058963E5-80B4-440F-8F8E-501B348DC42E}"/>
    <cellStyle name="40% - Accent3 34 2 3 4" xfId="26154" xr:uid="{7BDA3AC9-6BCB-4D0C-B230-721F6410CEAA}"/>
    <cellStyle name="40% - Accent3 34 2 4" xfId="12624" xr:uid="{97DC08F9-4B24-4BC0-B982-8F3AD8AAD82F}"/>
    <cellStyle name="40% - Accent3 34 2 4 2" xfId="14608" xr:uid="{805F7080-0BB8-4622-97A8-C07CAC0EAE3F}"/>
    <cellStyle name="40% - Accent3 34 2 4 3" xfId="28138" xr:uid="{001E8E26-0D5E-4585-A8F6-DCE736415313}"/>
    <cellStyle name="40% - Accent3 34 2 5" xfId="8656" xr:uid="{E3F37A9B-59AD-44FD-BF98-333C2DE44576}"/>
    <cellStyle name="40% - Accent3 34 2 5 2" xfId="30413" xr:uid="{F9BD0281-70BF-4E1E-B400-6870B2F19896}"/>
    <cellStyle name="40% - Accent3 34 2 6" xfId="13793" xr:uid="{180125D6-FE60-4AF2-A8E7-402258131247}"/>
    <cellStyle name="40% - Accent3 34 2 7" xfId="18629" xr:uid="{985718C4-1D00-49EB-A185-ADE315C04509}"/>
    <cellStyle name="40% - Accent3 34 2 8" xfId="19798" xr:uid="{99D12AED-AF7E-47BE-9446-F1B1FE18DBD6}"/>
    <cellStyle name="40% - Accent3 34 2 9" xfId="21828" xr:uid="{D5CD5F1A-A33C-43D1-A8BA-F26C88EBA545}"/>
    <cellStyle name="40% - Accent3 34 3" xfId="9346" xr:uid="{30542D19-492E-400C-9B50-8DD49386DA5A}"/>
    <cellStyle name="40% - Accent3 34 3 2" xfId="11330" xr:uid="{2B58448B-0DE1-49F6-B215-2A6D028CAA09}"/>
    <cellStyle name="40% - Accent3 34 3 2 2" xfId="17282" xr:uid="{B72BD066-668A-497B-8EF9-DD1F6D35B464}"/>
    <cellStyle name="40% - Accent3 34 3 2 3" xfId="26844" xr:uid="{375D9972-F304-4B04-BF22-B17214758B30}"/>
    <cellStyle name="40% - Accent3 34 3 3" xfId="15298" xr:uid="{6677D521-67D2-4673-876B-2CBC11423581}"/>
    <cellStyle name="40% - Accent3 34 3 3 2" xfId="30416" xr:uid="{40D0007D-2A86-4E6E-915B-6B9EEB3759BF}"/>
    <cellStyle name="40% - Accent3 34 3 4" xfId="21829" xr:uid="{EA7BD816-2AEB-495A-A646-64C998CFBDA7}"/>
    <cellStyle name="40% - Accent3 34 3 5" xfId="24860" xr:uid="{ECD8E957-5BBE-4B3F-BAA0-63F51BDC04EB}"/>
    <cellStyle name="40% - Accent3 34 4" xfId="10639" xr:uid="{587E5937-F460-4353-B390-B347A9672508}"/>
    <cellStyle name="40% - Accent3 34 4 2" xfId="16591" xr:uid="{60D85B46-7945-4AA2-8020-780E9FA03005}"/>
    <cellStyle name="40% - Accent3 34 4 2 2" xfId="30417" xr:uid="{7393C4EF-5201-4F5E-B5A5-2A539D7B8F33}"/>
    <cellStyle name="40% - Accent3 34 4 3" xfId="21830" xr:uid="{92B7C449-0ADF-47C9-B45C-EE978EDF2B3C}"/>
    <cellStyle name="40% - Accent3 34 4 4" xfId="26153" xr:uid="{E436B361-5AC7-4818-9496-61F864C899EB}"/>
    <cellStyle name="40% - Accent3 34 5" xfId="12623" xr:uid="{D163B9E0-921A-48CB-BCBC-3F270178C254}"/>
    <cellStyle name="40% - Accent3 34 5 2" xfId="14607" xr:uid="{4A39AC78-16CB-4EF9-B876-F00795735032}"/>
    <cellStyle name="40% - Accent3 34 5 3" xfId="28137" xr:uid="{44C43FE2-4C99-4EBC-9F87-E08CA0F10F88}"/>
    <cellStyle name="40% - Accent3 34 6" xfId="8655" xr:uid="{6974BD5E-2619-42A8-B50C-5CB11B2FD70E}"/>
    <cellStyle name="40% - Accent3 34 6 2" xfId="30412" xr:uid="{2FFFC791-79EC-45CB-BFB4-65C19DC9FABE}"/>
    <cellStyle name="40% - Accent3 34 7" xfId="13314" xr:uid="{F1320172-1AE8-4582-8C87-81F471BF8570}"/>
    <cellStyle name="40% - Accent3 34 8" xfId="18628" xr:uid="{A22D2FE6-D23C-4529-8AE5-344093B00AFF}"/>
    <cellStyle name="40% - Accent3 34 9" xfId="19319" xr:uid="{B198B144-F609-4F78-9FB9-032AED5875B1}"/>
    <cellStyle name="40% - Accent3 35" xfId="4387" xr:uid="{84E15410-C1D7-400C-9E4C-6E43AE906622}"/>
    <cellStyle name="40% - Accent3 35 10" xfId="21831" xr:uid="{827CD956-AE65-47DB-8AEB-F6B3BFF94AAD}"/>
    <cellStyle name="40% - Accent3 35 11" xfId="24171" xr:uid="{E70AE923-60D5-4FB6-97A6-17F853CA26BF}"/>
    <cellStyle name="40% - Accent3 35 12" xfId="6163" xr:uid="{99FDAE3A-68D6-4902-B88F-69D66EE3964C}"/>
    <cellStyle name="40% - Accent3 35 13" xfId="32459" xr:uid="{1B8A51D2-1DA6-4DFB-AD42-0A18911983F2}"/>
    <cellStyle name="40% - Accent3 35 2" xfId="4388" xr:uid="{9B02CD94-0AB2-42C6-AA1E-DDE2DB3226A1}"/>
    <cellStyle name="40% - Accent3 35 2 10" xfId="24172" xr:uid="{31043736-4EB9-45BE-B3B4-5A1B97B9F8BA}"/>
    <cellStyle name="40% - Accent3 35 2 11" xfId="6642" xr:uid="{396A8FD1-9B83-4494-866B-3F01F66F2F13}"/>
    <cellStyle name="40% - Accent3 35 2 12" xfId="32460" xr:uid="{B9A70074-9433-460D-9282-8AC002F85D3D}"/>
    <cellStyle name="40% - Accent3 35 2 2" xfId="9826" xr:uid="{59A14385-ADDE-4589-8D7A-AB2B547528A5}"/>
    <cellStyle name="40% - Accent3 35 2 2 2" xfId="11810" xr:uid="{16E82C59-3156-4AE6-A29F-B150675C1C7F}"/>
    <cellStyle name="40% - Accent3 35 2 2 2 2" xfId="17762" xr:uid="{A81D7BAA-165D-433B-BB87-88F52BB9A0F7}"/>
    <cellStyle name="40% - Accent3 35 2 2 2 3" xfId="27324" xr:uid="{882CAFC2-0F52-4E7B-A891-75B1775D9261}"/>
    <cellStyle name="40% - Accent3 35 2 2 3" xfId="15778" xr:uid="{63ACE104-C900-4E71-9498-BDBEC8BF4546}"/>
    <cellStyle name="40% - Accent3 35 2 2 3 2" xfId="30420" xr:uid="{517BFC98-0AEF-41B3-B614-2F9107EBA9F3}"/>
    <cellStyle name="40% - Accent3 35 2 2 4" xfId="21832" xr:uid="{DC55CECB-14AD-4A76-A515-7BFAEA6067AC}"/>
    <cellStyle name="40% - Accent3 35 2 2 5" xfId="25340" xr:uid="{419C2309-08CD-479E-BFF5-BE9DE3BC691F}"/>
    <cellStyle name="40% - Accent3 35 2 3" xfId="10642" xr:uid="{77E8D3F0-2C99-429E-AEBF-CFD10C5A7D4D}"/>
    <cellStyle name="40% - Accent3 35 2 3 2" xfId="16594" xr:uid="{AEE74119-3796-477B-87E3-0510064442EE}"/>
    <cellStyle name="40% - Accent3 35 2 3 2 2" xfId="30421" xr:uid="{C50B9CE8-D498-4174-A377-00730411D256}"/>
    <cellStyle name="40% - Accent3 35 2 3 3" xfId="21833" xr:uid="{A2E762D3-E7E7-423A-BAA1-76719E953225}"/>
    <cellStyle name="40% - Accent3 35 2 3 4" xfId="26156" xr:uid="{A11C38BD-8FC0-4E0A-A1F3-88EAE48E62DB}"/>
    <cellStyle name="40% - Accent3 35 2 4" xfId="12626" xr:uid="{5F64142E-28E2-4EC7-ABA9-E4D4702C4C1B}"/>
    <cellStyle name="40% - Accent3 35 2 4 2" xfId="14610" xr:uid="{056BAE98-5636-4F94-8132-F9C354A91F4B}"/>
    <cellStyle name="40% - Accent3 35 2 4 3" xfId="28140" xr:uid="{619948A6-EEC6-4166-ACDC-0C4C224FFE44}"/>
    <cellStyle name="40% - Accent3 35 2 5" xfId="8658" xr:uid="{2AE32B69-2E81-4F52-A76C-4B82432F8BE9}"/>
    <cellStyle name="40% - Accent3 35 2 5 2" xfId="30419" xr:uid="{81A2BE24-B514-4D03-844E-CA92F78A8E2D}"/>
    <cellStyle name="40% - Accent3 35 2 6" xfId="13794" xr:uid="{C540CB61-43F0-42CE-B3FE-ED21CE01D509}"/>
    <cellStyle name="40% - Accent3 35 2 7" xfId="18631" xr:uid="{135CFF14-09CF-4DD5-8412-B779259E5B20}"/>
    <cellStyle name="40% - Accent3 35 2 8" xfId="19799" xr:uid="{CBCF0B38-4375-47FA-964F-DCFAEAF89341}"/>
    <cellStyle name="40% - Accent3 35 2 9" xfId="21834" xr:uid="{34A6D7D9-C0B8-4300-97DC-F01DD1C8FF78}"/>
    <cellStyle name="40% - Accent3 35 3" xfId="9347" xr:uid="{6467D81A-E19D-416B-8F01-582F2BF91E66}"/>
    <cellStyle name="40% - Accent3 35 3 2" xfId="11331" xr:uid="{53C4155C-B24E-4E37-A407-180BFC093598}"/>
    <cellStyle name="40% - Accent3 35 3 2 2" xfId="17283" xr:uid="{07DDDDCA-5A25-4079-ABBB-8751C5D73181}"/>
    <cellStyle name="40% - Accent3 35 3 2 3" xfId="26845" xr:uid="{11E4FB40-2B35-40D8-80ED-134F7697BC62}"/>
    <cellStyle name="40% - Accent3 35 3 3" xfId="15299" xr:uid="{30AF81CE-CB47-4782-8C6B-E105F56057D8}"/>
    <cellStyle name="40% - Accent3 35 3 3 2" xfId="30422" xr:uid="{88C45655-7833-4D04-9662-070EC6EF70BD}"/>
    <cellStyle name="40% - Accent3 35 3 4" xfId="21835" xr:uid="{A0CDA418-A863-4184-B543-0CE32EDFFC14}"/>
    <cellStyle name="40% - Accent3 35 3 5" xfId="24861" xr:uid="{3117AAC6-C8D8-48EB-9FEA-B6E067E7242A}"/>
    <cellStyle name="40% - Accent3 35 4" xfId="10641" xr:uid="{4DEE3517-8383-4597-AF2D-D5C17953FBEB}"/>
    <cellStyle name="40% - Accent3 35 4 2" xfId="16593" xr:uid="{1267F51B-CA89-4850-A05F-296AFC6690A7}"/>
    <cellStyle name="40% - Accent3 35 4 2 2" xfId="30423" xr:uid="{4141B30D-7736-4113-9D95-54E802C6F968}"/>
    <cellStyle name="40% - Accent3 35 4 3" xfId="21836" xr:uid="{5174EC89-42DB-4C4F-BF9E-EAD830A4B2F8}"/>
    <cellStyle name="40% - Accent3 35 4 4" xfId="26155" xr:uid="{7562FE49-D6F8-4C3F-A219-7CE74421AE70}"/>
    <cellStyle name="40% - Accent3 35 5" xfId="12625" xr:uid="{CD479DBD-C9D2-4E68-9FE0-28EF3B78B46E}"/>
    <cellStyle name="40% - Accent3 35 5 2" xfId="14609" xr:uid="{9B7FBF4A-DC53-45B6-9F66-043E1AF99496}"/>
    <cellStyle name="40% - Accent3 35 5 3" xfId="28139" xr:uid="{0D765739-20B7-4227-BD35-FDA9074224A3}"/>
    <cellStyle name="40% - Accent3 35 6" xfId="8657" xr:uid="{A9E6ECE6-5500-41E1-B40C-D7653AFE51B4}"/>
    <cellStyle name="40% - Accent3 35 6 2" xfId="30418" xr:uid="{B75C2DEC-A04B-4F00-9B12-88405DCF4FA1}"/>
    <cellStyle name="40% - Accent3 35 7" xfId="13315" xr:uid="{6DD4542C-DE0D-4974-BB32-78B7597001B1}"/>
    <cellStyle name="40% - Accent3 35 8" xfId="18630" xr:uid="{206F6019-55DB-4315-A236-BEAA85285A0A}"/>
    <cellStyle name="40% - Accent3 35 9" xfId="19320" xr:uid="{87785D6B-59FA-431C-B585-8A98709C6C86}"/>
    <cellStyle name="40% - Accent3 36" xfId="4389" xr:uid="{89D0EB75-2C14-4747-BF40-DA673765700D}"/>
    <cellStyle name="40% - Accent3 37" xfId="4390" xr:uid="{3286C94D-AAEB-43EE-B9A4-E047D39A1970}"/>
    <cellStyle name="40% - Accent3 38" xfId="4391" xr:uid="{DD37712E-7E4F-450D-8AE2-98C14058D359}"/>
    <cellStyle name="40% - Accent3 39" xfId="5483" xr:uid="{79233B07-0948-41E1-9D79-EC1EE2E4CD9F}"/>
    <cellStyle name="40% - Accent3 39 2" xfId="28543" xr:uid="{B756B9E8-2FF4-47BF-B393-60CE716C515A}"/>
    <cellStyle name="40% - Accent3 39 3" xfId="21837" xr:uid="{5D444B7B-4C8C-4E59-A10F-A9BA3095326E}"/>
    <cellStyle name="40% - Accent3 4" xfId="228" xr:uid="{00000000-0005-0000-0000-0000E3000000}"/>
    <cellStyle name="40% - Accent3 4 10" xfId="19321" xr:uid="{4C920736-0B63-4E6F-B324-0BAAE3BA8B12}"/>
    <cellStyle name="40% - Accent3 4 11" xfId="21838" xr:uid="{62B549D3-556A-494A-A1AA-ADAC1E53D74D}"/>
    <cellStyle name="40% - Accent3 4 12" xfId="24173" xr:uid="{92F07C9C-02A5-45F8-A3E5-718B9D967CC4}"/>
    <cellStyle name="40% - Accent3 4 13" xfId="6164" xr:uid="{60C46B29-DD3C-44EF-819B-E637EA1A7661}"/>
    <cellStyle name="40% - Accent3 4 14" xfId="32461" xr:uid="{B9482B7C-5195-4B9A-9DFF-886095D71361}"/>
    <cellStyle name="40% - Accent3 4 15" xfId="4392" xr:uid="{042D4E05-021D-467C-93FA-EE7C2D0A217E}"/>
    <cellStyle name="40% - Accent3 4 2" xfId="229" xr:uid="{00000000-0005-0000-0000-0000E4000000}"/>
    <cellStyle name="40% - Accent3 4 2 10" xfId="21839" xr:uid="{3A8F5100-C3B5-4825-9691-CD8C363915E3}"/>
    <cellStyle name="40% - Accent3 4 2 11" xfId="24174" xr:uid="{DEA0728D-69E7-4E9D-B88D-B4CD7B7C1463}"/>
    <cellStyle name="40% - Accent3 4 2 12" xfId="6165" xr:uid="{5CA26D9A-C806-470F-B9E5-AA791BC1D311}"/>
    <cellStyle name="40% - Accent3 4 2 13" xfId="32462" xr:uid="{F7EEE7FC-748E-4B76-898B-913BD49C1063}"/>
    <cellStyle name="40% - Accent3 4 2 14" xfId="4393" xr:uid="{84EF1B51-65D9-4F67-993D-17C5480EFEF9}"/>
    <cellStyle name="40% - Accent3 4 2 2" xfId="230" xr:uid="{00000000-0005-0000-0000-0000E5000000}"/>
    <cellStyle name="40% - Accent3 4 2 2 10" xfId="24175" xr:uid="{37727E85-0A2E-467D-8DC4-D3618EC21E86}"/>
    <cellStyle name="40% - Accent3 4 2 2 11" xfId="6643" xr:uid="{D20C4E91-2BAA-487A-BDEE-92571F4FDCA3}"/>
    <cellStyle name="40% - Accent3 4 2 2 12" xfId="32463" xr:uid="{791A1ED7-9325-49BE-91E3-3A312B7149D1}"/>
    <cellStyle name="40% - Accent3 4 2 2 13" xfId="4394" xr:uid="{4C8FFB47-8B42-4402-AAA9-D99E50C48768}"/>
    <cellStyle name="40% - Accent3 4 2 2 2" xfId="9827" xr:uid="{93188BFD-D581-4CCD-A93E-03A3619E4E6C}"/>
    <cellStyle name="40% - Accent3 4 2 2 2 2" xfId="11811" xr:uid="{E6C3ED96-3D98-4CAC-81F9-F6DC5394A8DA}"/>
    <cellStyle name="40% - Accent3 4 2 2 2 2 2" xfId="17763" xr:uid="{6A6A55D3-FD01-4282-8CBE-30710B0EFE54}"/>
    <cellStyle name="40% - Accent3 4 2 2 2 2 3" xfId="27325" xr:uid="{C8C42C1F-207B-44ED-9EC7-81C8C5CA2E27}"/>
    <cellStyle name="40% - Accent3 4 2 2 2 3" xfId="15779" xr:uid="{65D6246E-5CB9-4DDF-856E-41199B7BD945}"/>
    <cellStyle name="40% - Accent3 4 2 2 2 3 2" xfId="30427" xr:uid="{927FD613-ADCE-45A8-AE47-77C9F18B7186}"/>
    <cellStyle name="40% - Accent3 4 2 2 2 4" xfId="21840" xr:uid="{2EFC1A5D-0D15-4470-BB7A-F336F91EFF6E}"/>
    <cellStyle name="40% - Accent3 4 2 2 2 5" xfId="25341" xr:uid="{0CB68FD7-D3F8-4437-8974-2553428ABF9F}"/>
    <cellStyle name="40% - Accent3 4 2 2 3" xfId="10645" xr:uid="{1C181482-BD4B-46A5-90A0-522BD1C2A5E6}"/>
    <cellStyle name="40% - Accent3 4 2 2 3 2" xfId="16597" xr:uid="{45E68525-CC85-4B6A-A9A6-D02CE470A0B4}"/>
    <cellStyle name="40% - Accent3 4 2 2 3 2 2" xfId="30428" xr:uid="{26CA94D7-37EF-4B2F-B300-431DDAC4EDFF}"/>
    <cellStyle name="40% - Accent3 4 2 2 3 3" xfId="21841" xr:uid="{6A4A3B0A-4A62-4A7F-AB79-0144C0BF27BA}"/>
    <cellStyle name="40% - Accent3 4 2 2 3 4" xfId="26159" xr:uid="{D8BD77FE-F6D9-4AF7-8D4D-5C31709B1526}"/>
    <cellStyle name="40% - Accent3 4 2 2 4" xfId="12629" xr:uid="{23DC5A4B-92C5-4312-9082-ECEFF4E18BB6}"/>
    <cellStyle name="40% - Accent3 4 2 2 4 2" xfId="14613" xr:uid="{E37AC066-EBE2-4AC9-B03B-848180B59EE5}"/>
    <cellStyle name="40% - Accent3 4 2 2 4 3" xfId="28143" xr:uid="{3737CE52-0B8A-4F07-8BA2-F1D2975FD36C}"/>
    <cellStyle name="40% - Accent3 4 2 2 5" xfId="8661" xr:uid="{21292176-A57D-4124-B5E4-5CFFB8B66C25}"/>
    <cellStyle name="40% - Accent3 4 2 2 5 2" xfId="30426" xr:uid="{9A134AEE-9502-4CAE-AB95-345DCB0B150A}"/>
    <cellStyle name="40% - Accent3 4 2 2 6" xfId="13795" xr:uid="{415C2935-8A51-49CC-8543-FE31587B9FA0}"/>
    <cellStyle name="40% - Accent3 4 2 2 7" xfId="18634" xr:uid="{8B8FCCDC-1067-49D9-BCC8-3D1A41C42F37}"/>
    <cellStyle name="40% - Accent3 4 2 2 8" xfId="19800" xr:uid="{F8CFE590-FCB5-4511-AA0F-BC5C191D7F54}"/>
    <cellStyle name="40% - Accent3 4 2 2 9" xfId="21842" xr:uid="{58F6B4D1-FAE1-4996-B7A2-ADD727E80429}"/>
    <cellStyle name="40% - Accent3 4 2 3" xfId="231" xr:uid="{00000000-0005-0000-0000-0000E6000000}"/>
    <cellStyle name="40% - Accent3 4 2 3 2" xfId="11333" xr:uid="{1E2D7907-599F-4F81-9D40-59DC68A0A40D}"/>
    <cellStyle name="40% - Accent3 4 2 3 2 2" xfId="17285" xr:uid="{1B39997F-797B-4B4C-813B-AB472C43D953}"/>
    <cellStyle name="40% - Accent3 4 2 3 2 3" xfId="26847" xr:uid="{B9B2159F-79A0-4F69-BCA1-F75FDE887384}"/>
    <cellStyle name="40% - Accent3 4 2 3 3" xfId="9349" xr:uid="{85D2B73C-A8F4-48EB-BA79-300D6CDA9480}"/>
    <cellStyle name="40% - Accent3 4 2 3 3 2" xfId="30429" xr:uid="{EDAD3B73-D4C1-4EB8-9A02-C09D0C3E46B2}"/>
    <cellStyle name="40% - Accent3 4 2 3 4" xfId="15301" xr:uid="{6B8638DB-4361-4579-A90A-4F33718252D2}"/>
    <cellStyle name="40% - Accent3 4 2 3 5" xfId="21843" xr:uid="{CB0D2408-9E4D-4EAE-9F21-9E6A0AC09FA3}"/>
    <cellStyle name="40% - Accent3 4 2 3 6" xfId="24863" xr:uid="{F408CDB5-9441-48CC-8FE4-6CCDA0908D8F}"/>
    <cellStyle name="40% - Accent3 4 2 3 7" xfId="6983" xr:uid="{42DB3CC4-FF40-4099-B9A3-540B5D13EE31}"/>
    <cellStyle name="40% - Accent3 4 2 4" xfId="10644" xr:uid="{97169A9E-C6C7-439B-A867-C8AEC25B4E17}"/>
    <cellStyle name="40% - Accent3 4 2 4 2" xfId="16596" xr:uid="{BC80619A-2C1C-4D72-9F2C-32F7206A0C2D}"/>
    <cellStyle name="40% - Accent3 4 2 4 2 2" xfId="30430" xr:uid="{AF2D29C9-A447-4D94-8120-AEC285094F8A}"/>
    <cellStyle name="40% - Accent3 4 2 4 3" xfId="21844" xr:uid="{C9F34334-3ACF-4300-B99D-51216D880AFE}"/>
    <cellStyle name="40% - Accent3 4 2 4 4" xfId="26158" xr:uid="{EC3B259E-467B-459E-89ED-1B27F8AAE35F}"/>
    <cellStyle name="40% - Accent3 4 2 5" xfId="12628" xr:uid="{CEA10EAC-AC97-4BC1-8222-574D52F0FF9E}"/>
    <cellStyle name="40% - Accent3 4 2 5 2" xfId="14612" xr:uid="{5362C01F-25F8-4B08-A088-1FCB91363362}"/>
    <cellStyle name="40% - Accent3 4 2 5 3" xfId="28142" xr:uid="{026D5A05-67D8-427C-B97F-59038BF95F54}"/>
    <cellStyle name="40% - Accent3 4 2 6" xfId="8660" xr:uid="{C3DCC95F-53E1-49FF-ABE9-D307C6A2CA0F}"/>
    <cellStyle name="40% - Accent3 4 2 6 2" xfId="30425" xr:uid="{EE4CB3D7-1DA3-4EE9-A928-5503A16E31DE}"/>
    <cellStyle name="40% - Accent3 4 2 7" xfId="13317" xr:uid="{6B78F7F8-347E-4DB9-834D-59C21D9B97CD}"/>
    <cellStyle name="40% - Accent3 4 2 8" xfId="18633" xr:uid="{9D6CE5FC-6473-47F7-88F4-CAB799BBC62D}"/>
    <cellStyle name="40% - Accent3 4 2 9" xfId="19322" xr:uid="{E91E7D81-743E-492B-8CCF-43C0A10E09E6}"/>
    <cellStyle name="40% - Accent3 4 3" xfId="232" xr:uid="{00000000-0005-0000-0000-0000E7000000}"/>
    <cellStyle name="40% - Accent3 4 3 10" xfId="24176" xr:uid="{E462825E-BB71-4E73-8928-F6C1677E7BE8}"/>
    <cellStyle name="40% - Accent3 4 3 11" xfId="6644" xr:uid="{40686EA6-0A3E-46EE-9957-D55A53BDD678}"/>
    <cellStyle name="40% - Accent3 4 3 12" xfId="32464" xr:uid="{96549582-2A95-4B33-B37E-EF416A2FE78C}"/>
    <cellStyle name="40% - Accent3 4 3 13" xfId="4395" xr:uid="{46458605-B1E6-45EF-AFAF-C493E8D7756B}"/>
    <cellStyle name="40% - Accent3 4 3 2" xfId="9828" xr:uid="{8952C3D3-095C-4144-9011-DAD61BFB4EA6}"/>
    <cellStyle name="40% - Accent3 4 3 2 2" xfId="11812" xr:uid="{528B5FCB-6F8D-4A1C-B16F-0B844F893559}"/>
    <cellStyle name="40% - Accent3 4 3 2 2 2" xfId="17764" xr:uid="{3CA815C1-D211-40D7-9A24-FD77B437E3BA}"/>
    <cellStyle name="40% - Accent3 4 3 2 2 3" xfId="27326" xr:uid="{07FED7FE-38AE-47B7-8F1F-0368C88C57BE}"/>
    <cellStyle name="40% - Accent3 4 3 2 3" xfId="15780" xr:uid="{6507D61E-9D64-484A-9651-F8217AECF749}"/>
    <cellStyle name="40% - Accent3 4 3 2 3 2" xfId="30432" xr:uid="{83A591CB-42A1-465A-9987-DE76B8C3311E}"/>
    <cellStyle name="40% - Accent3 4 3 2 4" xfId="21845" xr:uid="{53F1344D-B22B-418E-B8E0-D89B9D589EA0}"/>
    <cellStyle name="40% - Accent3 4 3 2 5" xfId="25342" xr:uid="{6E4A3285-9777-4865-8510-F6EA4DF0F5F9}"/>
    <cellStyle name="40% - Accent3 4 3 3" xfId="10646" xr:uid="{7FD884A8-E9D2-46E0-984F-365BAED4AC39}"/>
    <cellStyle name="40% - Accent3 4 3 3 2" xfId="16598" xr:uid="{D04CDE4B-EF7C-49E6-BA53-E833C01E309B}"/>
    <cellStyle name="40% - Accent3 4 3 3 2 2" xfId="30433" xr:uid="{B7EB469A-958B-4AD2-ABD2-78BE9A27F372}"/>
    <cellStyle name="40% - Accent3 4 3 3 3" xfId="21846" xr:uid="{3FB721CA-A268-42CB-A3B8-76D3894CEAEF}"/>
    <cellStyle name="40% - Accent3 4 3 3 4" xfId="26160" xr:uid="{00CA932F-9450-4C93-BFBC-E9A61DA6F511}"/>
    <cellStyle name="40% - Accent3 4 3 4" xfId="12630" xr:uid="{730E7BFA-171E-4A65-95C3-7746C0A088A0}"/>
    <cellStyle name="40% - Accent3 4 3 4 2" xfId="14614" xr:uid="{0E914F6E-041F-4E2C-B9A9-8E677B75F449}"/>
    <cellStyle name="40% - Accent3 4 3 4 3" xfId="28144" xr:uid="{676685F1-3C4C-4AB8-AE61-7EA6EE3DD3CC}"/>
    <cellStyle name="40% - Accent3 4 3 5" xfId="8662" xr:uid="{F6CFA4EC-D67A-4D63-B95B-D5755C93025A}"/>
    <cellStyle name="40% - Accent3 4 3 5 2" xfId="30431" xr:uid="{6A87432E-F384-4BBC-AD43-7AF68AEF6717}"/>
    <cellStyle name="40% - Accent3 4 3 6" xfId="13796" xr:uid="{63D0A71A-3898-4512-835F-9CB350F3DE52}"/>
    <cellStyle name="40% - Accent3 4 3 7" xfId="18635" xr:uid="{F0BB94C8-AE74-4229-95B3-4D1B38848A00}"/>
    <cellStyle name="40% - Accent3 4 3 8" xfId="19801" xr:uid="{52834325-A867-4936-A720-C37B3C82F453}"/>
    <cellStyle name="40% - Accent3 4 3 9" xfId="21847" xr:uid="{65BEBE1F-93C9-41FD-9E50-52A37069B503}"/>
    <cellStyle name="40% - Accent3 4 4" xfId="6984" xr:uid="{241C6BF8-FFDE-4CBB-8696-0B571738656E}"/>
    <cellStyle name="40% - Accent3 4 4 2" xfId="11332" xr:uid="{20A5CF4B-F1A0-4E54-82BA-D820CE55A887}"/>
    <cellStyle name="40% - Accent3 4 4 2 2" xfId="17284" xr:uid="{A64A8541-F41E-49FB-93A5-FBCEA75112C0}"/>
    <cellStyle name="40% - Accent3 4 4 2 3" xfId="26846" xr:uid="{34F596D8-42B3-4A75-9AD0-125B1C546A9A}"/>
    <cellStyle name="40% - Accent3 4 4 3" xfId="9348" xr:uid="{0B2AE75A-6378-4AB1-8A80-239AC886BE57}"/>
    <cellStyle name="40% - Accent3 4 4 3 2" xfId="30434" xr:uid="{7420EE5A-D145-407D-A107-E1396796B109}"/>
    <cellStyle name="40% - Accent3 4 4 4" xfId="15300" xr:uid="{C68A693D-8625-4DC1-B0BA-D34519DD90C2}"/>
    <cellStyle name="40% - Accent3 4 4 5" xfId="21848" xr:uid="{CD3CC0AB-ABD6-41A5-9590-7DC405753563}"/>
    <cellStyle name="40% - Accent3 4 4 6" xfId="24862" xr:uid="{10AC4757-1FF6-4551-8506-1064F655DAF3}"/>
    <cellStyle name="40% - Accent3 4 5" xfId="10643" xr:uid="{F4C81A0C-8785-4FEF-82C9-F7B6E376CD06}"/>
    <cellStyle name="40% - Accent3 4 5 2" xfId="16595" xr:uid="{C2A44C7E-9EE8-4F65-9331-43DCF2EF9381}"/>
    <cellStyle name="40% - Accent3 4 5 2 2" xfId="30435" xr:uid="{69371747-CB90-4A0C-9674-3B1AB661BE86}"/>
    <cellStyle name="40% - Accent3 4 5 3" xfId="21849" xr:uid="{EA6E564E-1875-4E5B-8FDD-332E4D9B24A2}"/>
    <cellStyle name="40% - Accent3 4 5 4" xfId="26157" xr:uid="{6EDE8E70-98CA-4842-AB7E-4FFE7313E02C}"/>
    <cellStyle name="40% - Accent3 4 6" xfId="12627" xr:uid="{7F0DBB8E-B642-49C5-A2EA-B0142CC87534}"/>
    <cellStyle name="40% - Accent3 4 6 2" xfId="14611" xr:uid="{C070DD5B-F505-45D1-A029-119B10E205E9}"/>
    <cellStyle name="40% - Accent3 4 6 3" xfId="28141" xr:uid="{9E24FCF2-27DF-4351-B801-A4C52A563EC4}"/>
    <cellStyle name="40% - Accent3 4 7" xfId="8659" xr:uid="{3728A925-D9F8-4789-BC79-8B3EC36732A1}"/>
    <cellStyle name="40% - Accent3 4 7 2" xfId="30424" xr:uid="{1F67A9BC-30DC-4024-93BE-B4C95A03D070}"/>
    <cellStyle name="40% - Accent3 4 8" xfId="13316" xr:uid="{B15FE093-79AA-4FC1-91C9-49E73C5F57C9}"/>
    <cellStyle name="40% - Accent3 4 9" xfId="18632" xr:uid="{D9E812E1-7160-443B-8A22-34260878A639}"/>
    <cellStyle name="40% - Accent3 40" xfId="5498" xr:uid="{03E797B9-7563-4523-8B90-5BA26B6E4DA0}"/>
    <cellStyle name="40% - Accent3 40 2" xfId="31799" xr:uid="{45CF7E03-A829-4F21-A127-071AC2BC8907}"/>
    <cellStyle name="40% - Accent3 41" xfId="5818" xr:uid="{D773B325-4737-44FD-B4A4-67EC46D7FEEE}"/>
    <cellStyle name="40% - Accent3 41 2" xfId="31817" xr:uid="{476C3F42-5682-48A7-9811-27BFCF972DEE}"/>
    <cellStyle name="40% - Accent3 42" xfId="5839" xr:uid="{EBA8D7CB-9BE2-4144-8870-C002871A0C21}"/>
    <cellStyle name="40% - Accent3 43" xfId="32402" xr:uid="{DC2DA594-4DBA-4984-8D97-049D1ED12E46}"/>
    <cellStyle name="40% - Accent3 44" xfId="32786" xr:uid="{7EC85275-AAF7-4E6F-8566-B5BE9FCEADD7}"/>
    <cellStyle name="40% - Accent3 45" xfId="4329" xr:uid="{815A84B7-0819-43FD-8DE1-2FEBD42C9AFC}"/>
    <cellStyle name="40% - Accent3 5" xfId="233" xr:uid="{00000000-0005-0000-0000-0000E8000000}"/>
    <cellStyle name="40% - Accent3 5 2" xfId="234" xr:uid="{00000000-0005-0000-0000-0000E9000000}"/>
    <cellStyle name="40% - Accent3 5 2 2" xfId="4397" xr:uid="{BFDD1F19-5D8B-43AF-BDD4-D22C38D9880B}"/>
    <cellStyle name="40% - Accent3 5 3" xfId="6985" xr:uid="{A834F5D5-7708-4128-8638-F3F84DCC0B70}"/>
    <cellStyle name="40% - Accent3 5 4" xfId="4396" xr:uid="{7345AE99-4C67-4CA5-8DD7-4D282F86BAEC}"/>
    <cellStyle name="40% - Accent3 6" xfId="235" xr:uid="{00000000-0005-0000-0000-0000EA000000}"/>
    <cellStyle name="40% - Accent3 6 2" xfId="4399" xr:uid="{3F055B4D-DB65-4508-895C-8CF44568654B}"/>
    <cellStyle name="40% - Accent3 6 3" xfId="6986" xr:uid="{0C969BEB-65BF-409A-94B3-0FDE11045117}"/>
    <cellStyle name="40% - Accent3 6 4" xfId="4398" xr:uid="{839D7FD9-F55B-4FBE-B3F1-293E341E4D0A}"/>
    <cellStyle name="40% - Accent3 7" xfId="236" xr:uid="{00000000-0005-0000-0000-0000EB000000}"/>
    <cellStyle name="40% - Accent3 7 10" xfId="19323" xr:uid="{F5F04615-38A9-4818-9ADF-92E6509EB341}"/>
    <cellStyle name="40% - Accent3 7 11" xfId="21850" xr:uid="{3DEF0437-360A-4B8E-AF91-388E1CCA3B87}"/>
    <cellStyle name="40% - Accent3 7 12" xfId="24177" xr:uid="{33DFEABC-D8CB-4DB4-B48F-1E222B5C23C9}"/>
    <cellStyle name="40% - Accent3 7 13" xfId="6166" xr:uid="{A2992576-792D-4772-BFBE-58E6972440C0}"/>
    <cellStyle name="40% - Accent3 7 14" xfId="32465" xr:uid="{C14B056C-6A08-495E-8D74-12473DEA0C2F}"/>
    <cellStyle name="40% - Accent3 7 15" xfId="4400" xr:uid="{E10DD8DB-B167-4978-822E-532CFBBE7F9E}"/>
    <cellStyle name="40% - Accent3 7 2" xfId="4401" xr:uid="{F4C7BDAB-E4D6-4A96-9DA1-5CB4816D6C12}"/>
    <cellStyle name="40% - Accent3 7 2 10" xfId="21851" xr:uid="{71F760B8-A5BA-4D36-B4BF-1F33A7EB44B8}"/>
    <cellStyle name="40% - Accent3 7 2 11" xfId="24178" xr:uid="{E0D961F6-C811-47EC-A042-5F48EDE1C3CF}"/>
    <cellStyle name="40% - Accent3 7 2 12" xfId="6167" xr:uid="{39D8F939-8F21-4C14-B31A-AB95471056B4}"/>
    <cellStyle name="40% - Accent3 7 2 13" xfId="32466" xr:uid="{81BCCDA7-EABF-4202-904A-23C178210AD2}"/>
    <cellStyle name="40% - Accent3 7 2 2" xfId="4402" xr:uid="{11045572-413F-40C3-B491-6E6F6D3637B2}"/>
    <cellStyle name="40% - Accent3 7 2 2 10" xfId="24179" xr:uid="{88EF36E8-D8F3-4065-BB76-C31199484271}"/>
    <cellStyle name="40% - Accent3 7 2 2 11" xfId="6645" xr:uid="{81338DF8-76F7-45CF-9F75-244882F58891}"/>
    <cellStyle name="40% - Accent3 7 2 2 12" xfId="32467" xr:uid="{514AD6AF-C7CA-4667-9F18-A3E1B530F1C7}"/>
    <cellStyle name="40% - Accent3 7 2 2 2" xfId="9829" xr:uid="{E64FD135-4E1B-4DDC-BE2F-1F9415968F37}"/>
    <cellStyle name="40% - Accent3 7 2 2 2 2" xfId="11813" xr:uid="{422C0F27-3FAC-413B-9BDB-5D9A8B61ABA6}"/>
    <cellStyle name="40% - Accent3 7 2 2 2 2 2" xfId="17765" xr:uid="{88F5AEF5-E8F0-4A3B-BA02-80B82BCDBBFE}"/>
    <cellStyle name="40% - Accent3 7 2 2 2 2 3" xfId="27327" xr:uid="{CB7A2395-4988-4832-8575-824FB13CF3F0}"/>
    <cellStyle name="40% - Accent3 7 2 2 2 3" xfId="15781" xr:uid="{2463290E-E808-4FD3-AAB5-2720A5368B60}"/>
    <cellStyle name="40% - Accent3 7 2 2 2 3 2" xfId="30439" xr:uid="{CA13908C-272F-4301-8349-449F84E20EB7}"/>
    <cellStyle name="40% - Accent3 7 2 2 2 4" xfId="21852" xr:uid="{DB99EBEE-0177-44B7-AFFE-DFC4A03B1565}"/>
    <cellStyle name="40% - Accent3 7 2 2 2 5" xfId="25343" xr:uid="{9F20A9C4-0262-4ABC-938D-36823544C3A1}"/>
    <cellStyle name="40% - Accent3 7 2 2 3" xfId="10649" xr:uid="{6D7C077C-8FB4-42DD-B01F-927DDB76BE73}"/>
    <cellStyle name="40% - Accent3 7 2 2 3 2" xfId="16601" xr:uid="{5582C412-C78B-4020-B000-3F81C2DF5946}"/>
    <cellStyle name="40% - Accent3 7 2 2 3 2 2" xfId="30440" xr:uid="{837A6581-B6E6-450D-8B93-A0F8F9D9599F}"/>
    <cellStyle name="40% - Accent3 7 2 2 3 3" xfId="21853" xr:uid="{3B7FA51C-A37B-4958-B082-B99B76E3CFB9}"/>
    <cellStyle name="40% - Accent3 7 2 2 3 4" xfId="26163" xr:uid="{F453BCA3-1CB7-44C5-8E30-9C4F539239AB}"/>
    <cellStyle name="40% - Accent3 7 2 2 4" xfId="12633" xr:uid="{8DD0EE7D-C84F-4619-8586-0CF92FBBF239}"/>
    <cellStyle name="40% - Accent3 7 2 2 4 2" xfId="14617" xr:uid="{56AD4C22-8C6C-4306-8343-214EB58C3594}"/>
    <cellStyle name="40% - Accent3 7 2 2 4 3" xfId="28147" xr:uid="{D4D23F6D-18E6-4BD8-A3FD-A1FB9C8D1EB9}"/>
    <cellStyle name="40% - Accent3 7 2 2 5" xfId="8665" xr:uid="{A4527291-E193-4708-93E2-D2DC38B646C6}"/>
    <cellStyle name="40% - Accent3 7 2 2 5 2" xfId="30438" xr:uid="{F40F45EB-8B92-492D-9476-E507A597B25F}"/>
    <cellStyle name="40% - Accent3 7 2 2 6" xfId="13797" xr:uid="{1B0ED176-115A-4BFE-AD31-4F80E5B07613}"/>
    <cellStyle name="40% - Accent3 7 2 2 7" xfId="18638" xr:uid="{B43871A9-E3DE-4C74-8AC3-4787BE0E400D}"/>
    <cellStyle name="40% - Accent3 7 2 2 8" xfId="19802" xr:uid="{62615E32-AF6B-46C3-B2F7-205F47A030B9}"/>
    <cellStyle name="40% - Accent3 7 2 2 9" xfId="21854" xr:uid="{327658EC-7453-4A0C-A8C4-375286908051}"/>
    <cellStyle name="40% - Accent3 7 2 3" xfId="9351" xr:uid="{CF917052-401C-4B89-A527-B6A0C146E6B9}"/>
    <cellStyle name="40% - Accent3 7 2 3 2" xfId="11335" xr:uid="{5380B58B-9D9D-43CE-8525-0D1E8B9FFED0}"/>
    <cellStyle name="40% - Accent3 7 2 3 2 2" xfId="17287" xr:uid="{FCE7D93F-EC2D-4FE5-8E7A-6C2120459AD8}"/>
    <cellStyle name="40% - Accent3 7 2 3 2 3" xfId="26849" xr:uid="{98733657-1E29-4746-BEB4-5FBAF542D9D0}"/>
    <cellStyle name="40% - Accent3 7 2 3 3" xfId="15303" xr:uid="{8E1AACCE-BFFD-415E-B1BC-0942DF66D1C1}"/>
    <cellStyle name="40% - Accent3 7 2 3 3 2" xfId="30441" xr:uid="{CD47EBA4-698F-4765-A0B8-0A968C3EF824}"/>
    <cellStyle name="40% - Accent3 7 2 3 4" xfId="21855" xr:uid="{735556B0-19C0-4C6E-8637-742A7E605715}"/>
    <cellStyle name="40% - Accent3 7 2 3 5" xfId="24865" xr:uid="{B5C7529A-15AE-40D1-9A92-04F28222A671}"/>
    <cellStyle name="40% - Accent3 7 2 4" xfId="10648" xr:uid="{4EE63875-EFD8-4A42-B504-DB809C841E2B}"/>
    <cellStyle name="40% - Accent3 7 2 4 2" xfId="16600" xr:uid="{48FD3734-C2DA-4565-A5BB-601434F9ED8F}"/>
    <cellStyle name="40% - Accent3 7 2 4 2 2" xfId="30442" xr:uid="{1E6BDDAE-9708-4C17-82C0-84E65DB6DE8C}"/>
    <cellStyle name="40% - Accent3 7 2 4 3" xfId="21856" xr:uid="{E2E4C68F-1320-4644-AD4E-CAE68FA930A8}"/>
    <cellStyle name="40% - Accent3 7 2 4 4" xfId="26162" xr:uid="{B42F4073-B910-4058-BE48-7651C7C37BB3}"/>
    <cellStyle name="40% - Accent3 7 2 5" xfId="12632" xr:uid="{08C998AA-6FB6-4151-A42B-EE2E7BA4E914}"/>
    <cellStyle name="40% - Accent3 7 2 5 2" xfId="14616" xr:uid="{82A95154-C47B-46EC-891D-75705099FC81}"/>
    <cellStyle name="40% - Accent3 7 2 5 3" xfId="28146" xr:uid="{D1B58F88-883B-438E-95D6-3AA6F07C0152}"/>
    <cellStyle name="40% - Accent3 7 2 6" xfId="8664" xr:uid="{D6138C47-C878-479A-99FA-052C8D2CF07B}"/>
    <cellStyle name="40% - Accent3 7 2 6 2" xfId="30437" xr:uid="{F5AFB978-C9D5-41A8-B3EE-D1BF98AB3A3C}"/>
    <cellStyle name="40% - Accent3 7 2 7" xfId="13319" xr:uid="{EDA06D7F-8CE8-4E8A-8C5B-5BF4839B3AB1}"/>
    <cellStyle name="40% - Accent3 7 2 8" xfId="18637" xr:uid="{ABAC8F0C-4BFB-4AFA-9E6E-2AF4771F0D9F}"/>
    <cellStyle name="40% - Accent3 7 2 9" xfId="19324" xr:uid="{A9758663-5AB6-4FA0-89E6-134C09B438E6}"/>
    <cellStyle name="40% - Accent3 7 3" xfId="4403" xr:uid="{0BB592E8-A573-4E3E-91CF-4C53E073F942}"/>
    <cellStyle name="40% - Accent3 7 3 10" xfId="24180" xr:uid="{E798D367-8C92-46C6-8043-EE68F1FEC7C1}"/>
    <cellStyle name="40% - Accent3 7 3 11" xfId="6646" xr:uid="{5137455F-45C1-46C2-907D-E80076009E24}"/>
    <cellStyle name="40% - Accent3 7 3 12" xfId="32468" xr:uid="{2EA421CE-BEEE-404F-9A07-0B3AB1E633B7}"/>
    <cellStyle name="40% - Accent3 7 3 2" xfId="9830" xr:uid="{D6B8D54C-9348-42F0-9D31-8B1CF2A2075D}"/>
    <cellStyle name="40% - Accent3 7 3 2 2" xfId="11814" xr:uid="{46B32A05-C88D-442A-A4FF-1001BC1AE556}"/>
    <cellStyle name="40% - Accent3 7 3 2 2 2" xfId="17766" xr:uid="{65B6DAF6-16F3-4BE4-B418-A98657C0B5FD}"/>
    <cellStyle name="40% - Accent3 7 3 2 2 3" xfId="27328" xr:uid="{57D2B287-9232-4BEA-B616-451FA4A3F5A2}"/>
    <cellStyle name="40% - Accent3 7 3 2 3" xfId="15782" xr:uid="{6EC21748-5EEA-40DE-BB54-B7D71A755742}"/>
    <cellStyle name="40% - Accent3 7 3 2 3 2" xfId="30444" xr:uid="{22B57004-58DD-40DD-B130-6070479C8C09}"/>
    <cellStyle name="40% - Accent3 7 3 2 4" xfId="21857" xr:uid="{B3C0E63E-AE68-4CAB-B438-5B1FB0A9D52A}"/>
    <cellStyle name="40% - Accent3 7 3 2 5" xfId="25344" xr:uid="{300D8E3F-24B9-4307-BCD1-D29684782866}"/>
    <cellStyle name="40% - Accent3 7 3 3" xfId="10650" xr:uid="{2DD54DA3-06A1-424D-9419-4F270E1F35D3}"/>
    <cellStyle name="40% - Accent3 7 3 3 2" xfId="16602" xr:uid="{1A87F453-D11F-4A94-B6D1-10F1E432DA5D}"/>
    <cellStyle name="40% - Accent3 7 3 3 2 2" xfId="30445" xr:uid="{7228AA50-3964-4781-BEE7-2BF71044A1D3}"/>
    <cellStyle name="40% - Accent3 7 3 3 3" xfId="21858" xr:uid="{A5B50988-855C-47E6-BD4F-2BB1C9D43FEC}"/>
    <cellStyle name="40% - Accent3 7 3 3 4" xfId="26164" xr:uid="{5E8E1641-1F9A-4B89-B1E0-64515B1BF7BF}"/>
    <cellStyle name="40% - Accent3 7 3 4" xfId="12634" xr:uid="{429B8537-EA65-4F17-8676-0C0FEC196A32}"/>
    <cellStyle name="40% - Accent3 7 3 4 2" xfId="14618" xr:uid="{7EACE7BC-EF2C-4C53-BFED-271B66EFE1A9}"/>
    <cellStyle name="40% - Accent3 7 3 4 3" xfId="28148" xr:uid="{618CB0E0-0A02-493A-8892-0C693E487C4C}"/>
    <cellStyle name="40% - Accent3 7 3 5" xfId="8666" xr:uid="{7ED1C8FA-E4CA-435C-B8AD-B43E520CD762}"/>
    <cellStyle name="40% - Accent3 7 3 5 2" xfId="30443" xr:uid="{147A9293-574E-44AC-9054-21C7D7FD8018}"/>
    <cellStyle name="40% - Accent3 7 3 6" xfId="13798" xr:uid="{7197B03E-47C2-473C-9F99-EE4E93C7BD9C}"/>
    <cellStyle name="40% - Accent3 7 3 7" xfId="18639" xr:uid="{38C4BD01-1822-4E25-8DFE-2BF97FBF8215}"/>
    <cellStyle name="40% - Accent3 7 3 8" xfId="19803" xr:uid="{8B0D2476-4B67-4F08-A760-7E46E6BE4D91}"/>
    <cellStyle name="40% - Accent3 7 3 9" xfId="21859" xr:uid="{365CF7F8-C5AD-4601-BC75-D9FE304ACC5D}"/>
    <cellStyle name="40% - Accent3 7 4" xfId="6987" xr:uid="{5A6F2244-E12D-466C-BED3-284C3E589E5E}"/>
    <cellStyle name="40% - Accent3 7 4 2" xfId="11334" xr:uid="{3501DD00-455D-4699-930A-2F33E842C9B3}"/>
    <cellStyle name="40% - Accent3 7 4 2 2" xfId="17286" xr:uid="{87D0B7BA-B07B-49BB-B4ED-AC7DA58876B8}"/>
    <cellStyle name="40% - Accent3 7 4 2 3" xfId="26848" xr:uid="{9CBC3932-EEBF-4244-9582-0FBD9A712BCD}"/>
    <cellStyle name="40% - Accent3 7 4 3" xfId="9350" xr:uid="{048DC0E1-A0C7-4A76-A1FF-E7F34401ECF9}"/>
    <cellStyle name="40% - Accent3 7 4 3 2" xfId="30446" xr:uid="{A2E8A012-41A3-43AC-91D2-0D0F9E8D0C57}"/>
    <cellStyle name="40% - Accent3 7 4 4" xfId="15302" xr:uid="{585E8D4F-D88D-4AD9-B53D-5DA9F6D4504C}"/>
    <cellStyle name="40% - Accent3 7 4 5" xfId="21860" xr:uid="{76CA38DC-AD50-4289-AFB9-E410ACE6F6F4}"/>
    <cellStyle name="40% - Accent3 7 4 6" xfId="24864" xr:uid="{ED282305-058F-4D40-B634-0273BC2B62D6}"/>
    <cellStyle name="40% - Accent3 7 5" xfId="10647" xr:uid="{318A8902-AB75-44BB-9106-C28674CCABE2}"/>
    <cellStyle name="40% - Accent3 7 5 2" xfId="16599" xr:uid="{4E0CC470-E1CE-490A-B057-7B4E9E354338}"/>
    <cellStyle name="40% - Accent3 7 5 2 2" xfId="30447" xr:uid="{4795C938-1EB0-46BE-95EB-B183D191BD70}"/>
    <cellStyle name="40% - Accent3 7 5 3" xfId="21861" xr:uid="{E206146B-054D-4E41-B380-469706B0DED2}"/>
    <cellStyle name="40% - Accent3 7 5 4" xfId="26161" xr:uid="{491EA422-F37C-4644-9469-A0DD6A4087F0}"/>
    <cellStyle name="40% - Accent3 7 6" xfId="12631" xr:uid="{AC6A7688-DADC-473A-8C5E-E25964AC2A20}"/>
    <cellStyle name="40% - Accent3 7 6 2" xfId="14615" xr:uid="{5A966202-7CF9-4779-B55F-656720F5B47E}"/>
    <cellStyle name="40% - Accent3 7 6 3" xfId="28145" xr:uid="{20EC6C4B-67AE-432D-85E0-E9EC8D308946}"/>
    <cellStyle name="40% - Accent3 7 7" xfId="8663" xr:uid="{8A85C0CC-1FF3-4ACE-9A18-1D671071C0C5}"/>
    <cellStyle name="40% - Accent3 7 7 2" xfId="30436" xr:uid="{BF667C11-F3E5-4334-B33F-D5D7D26900D9}"/>
    <cellStyle name="40% - Accent3 7 8" xfId="13318" xr:uid="{EDC855D3-F3EF-46E9-95BE-48A0EC965B89}"/>
    <cellStyle name="40% - Accent3 7 9" xfId="18636" xr:uid="{5838595F-3F8E-43E7-99FE-2B07D7E7A230}"/>
    <cellStyle name="40% - Accent3 8" xfId="4404" xr:uid="{2CFBBB5C-E77A-4A79-A36F-270FE4583AF8}"/>
    <cellStyle name="40% - Accent3 8 10" xfId="21862" xr:uid="{9C921F1E-9BD1-48FC-9D5C-89A7ED106A3B}"/>
    <cellStyle name="40% - Accent3 8 11" xfId="24181" xr:uid="{E3997133-7433-4EB1-AF3F-19F4FAAA35CB}"/>
    <cellStyle name="40% - Accent3 8 12" xfId="6168" xr:uid="{4AEC104D-62F7-4E87-BEE1-ED947A32BA96}"/>
    <cellStyle name="40% - Accent3 8 13" xfId="32469" xr:uid="{606533FA-5807-4FB2-BE9A-82D2403199AD}"/>
    <cellStyle name="40% - Accent3 8 2" xfId="4405" xr:uid="{D65F9A33-F57C-4038-AEF6-173EF3C686AF}"/>
    <cellStyle name="40% - Accent3 8 2 10" xfId="24182" xr:uid="{A2D69E94-5E76-4C31-A535-7E57B10FEEFE}"/>
    <cellStyle name="40% - Accent3 8 2 11" xfId="6647" xr:uid="{76104DB2-C0B6-43F0-8B45-2C031C177B93}"/>
    <cellStyle name="40% - Accent3 8 2 12" xfId="32470" xr:uid="{111BD735-86E5-46CA-8361-B1CC2A97EC44}"/>
    <cellStyle name="40% - Accent3 8 2 2" xfId="9831" xr:uid="{B3B8721A-0629-4CE3-8A82-A9A6CAD0093C}"/>
    <cellStyle name="40% - Accent3 8 2 2 2" xfId="11815" xr:uid="{745D7924-8BD4-443F-95BC-92511832CDD7}"/>
    <cellStyle name="40% - Accent3 8 2 2 2 2" xfId="17767" xr:uid="{213E2677-7C6E-4412-8997-446F81A02E0E}"/>
    <cellStyle name="40% - Accent3 8 2 2 2 3" xfId="27329" xr:uid="{BF1CF5E7-B183-4DD3-B6AB-A97352D3988B}"/>
    <cellStyle name="40% - Accent3 8 2 2 3" xfId="15783" xr:uid="{BFA3EBF6-48B9-4E66-B679-85E5CD8EFBE3}"/>
    <cellStyle name="40% - Accent3 8 2 2 3 2" xfId="30450" xr:uid="{18FA7ED8-82EB-4964-A604-2BA70E0D9223}"/>
    <cellStyle name="40% - Accent3 8 2 2 4" xfId="21863" xr:uid="{8BE2622A-4443-4CDE-B5DC-81FD0FBAF8CE}"/>
    <cellStyle name="40% - Accent3 8 2 2 5" xfId="25345" xr:uid="{C08CC8F6-C1F1-4C65-8BAE-F2D87004A5B8}"/>
    <cellStyle name="40% - Accent3 8 2 3" xfId="10652" xr:uid="{A3485B5C-E43A-434E-9301-65B3977EF392}"/>
    <cellStyle name="40% - Accent3 8 2 3 2" xfId="16604" xr:uid="{64B843B4-1967-4166-8C6A-23F5AEBB427A}"/>
    <cellStyle name="40% - Accent3 8 2 3 2 2" xfId="30451" xr:uid="{26DD3BC5-B62F-4262-B267-3BBC5D2F5295}"/>
    <cellStyle name="40% - Accent3 8 2 3 3" xfId="21864" xr:uid="{FD238D48-CDB4-4521-85B3-C420CAE5B05B}"/>
    <cellStyle name="40% - Accent3 8 2 3 4" xfId="26166" xr:uid="{873079F1-8E00-47E4-9D5E-1DE27DE5DB76}"/>
    <cellStyle name="40% - Accent3 8 2 4" xfId="12636" xr:uid="{97D1843B-71D3-4156-82E4-C49A67837B8B}"/>
    <cellStyle name="40% - Accent3 8 2 4 2" xfId="14620" xr:uid="{9B14363F-BAF2-4981-B9B0-78992D6775AD}"/>
    <cellStyle name="40% - Accent3 8 2 4 3" xfId="28150" xr:uid="{67D35997-AA3D-47C7-8256-27499AD1D433}"/>
    <cellStyle name="40% - Accent3 8 2 5" xfId="8668" xr:uid="{46649CC6-BD92-4536-980A-F8B57538F583}"/>
    <cellStyle name="40% - Accent3 8 2 5 2" xfId="30449" xr:uid="{B40C14B6-F91D-413C-A2BD-E3A8869803F2}"/>
    <cellStyle name="40% - Accent3 8 2 6" xfId="13799" xr:uid="{0E13316D-5480-4DB4-BFF1-D14B5717A497}"/>
    <cellStyle name="40% - Accent3 8 2 7" xfId="18641" xr:uid="{E02DD95E-5BDF-4BC9-A7F1-0FFA5EA6585A}"/>
    <cellStyle name="40% - Accent3 8 2 8" xfId="19804" xr:uid="{9B7D1806-307C-46C9-9029-105E8109DA9D}"/>
    <cellStyle name="40% - Accent3 8 2 9" xfId="21865" xr:uid="{B5E3C372-8CE6-4364-B694-2E5559E1618D}"/>
    <cellStyle name="40% - Accent3 8 3" xfId="6988" xr:uid="{9E49774E-BD7E-4170-A09E-BA9846DE1927}"/>
    <cellStyle name="40% - Accent3 8 3 2" xfId="11336" xr:uid="{BBE4D147-45E5-45EB-85AF-901CC25815FC}"/>
    <cellStyle name="40% - Accent3 8 3 2 2" xfId="17288" xr:uid="{FEC9ED7A-BC0F-4869-94AB-FBCFEAB703FB}"/>
    <cellStyle name="40% - Accent3 8 3 2 3" xfId="26850" xr:uid="{D954AA8C-E3A8-4777-9B46-19C8A191C0CF}"/>
    <cellStyle name="40% - Accent3 8 3 3" xfId="9352" xr:uid="{59EE354F-3A0D-4CEB-B351-38929804A83B}"/>
    <cellStyle name="40% - Accent3 8 3 3 2" xfId="30452" xr:uid="{BAE7A12B-2620-4386-9DE2-D549F85C1CAC}"/>
    <cellStyle name="40% - Accent3 8 3 4" xfId="15304" xr:uid="{D290B7BB-3721-4E1D-99D8-32E74B5181EE}"/>
    <cellStyle name="40% - Accent3 8 3 5" xfId="21866" xr:uid="{9DCFC99A-9BA6-4E2F-B1D1-82D78870B9C6}"/>
    <cellStyle name="40% - Accent3 8 3 6" xfId="24866" xr:uid="{C6F3C3C9-EE74-4109-950D-327EB5D01098}"/>
    <cellStyle name="40% - Accent3 8 4" xfId="10651" xr:uid="{E056C4EB-144E-415D-B789-79EAC32F892A}"/>
    <cellStyle name="40% - Accent3 8 4 2" xfId="16603" xr:uid="{D64743B4-C95E-44A0-B5A7-A2ECA288878F}"/>
    <cellStyle name="40% - Accent3 8 4 2 2" xfId="30453" xr:uid="{D777E0BF-6FED-4687-8751-F03F1F8C8B43}"/>
    <cellStyle name="40% - Accent3 8 4 3" xfId="21867" xr:uid="{B6BE3AD0-471E-4598-AA27-2E2B5F28C3A5}"/>
    <cellStyle name="40% - Accent3 8 4 4" xfId="26165" xr:uid="{83D3B2E1-18FF-458F-83C3-7702E660EABA}"/>
    <cellStyle name="40% - Accent3 8 5" xfId="12635" xr:uid="{F6E07ECB-E707-4DD5-90AB-02A8E8EA90CA}"/>
    <cellStyle name="40% - Accent3 8 5 2" xfId="14619" xr:uid="{D3B013D8-E5D8-4187-8AA7-FEC483828DE8}"/>
    <cellStyle name="40% - Accent3 8 5 3" xfId="28149" xr:uid="{C9789A9A-A0AF-4028-B767-FF2BDCF25E65}"/>
    <cellStyle name="40% - Accent3 8 6" xfId="8667" xr:uid="{F2E67BCF-57CB-48D6-97E3-A3CC23FE0353}"/>
    <cellStyle name="40% - Accent3 8 6 2" xfId="30448" xr:uid="{705C9DA8-91D8-44E0-9818-666DD69AA837}"/>
    <cellStyle name="40% - Accent3 8 7" xfId="13320" xr:uid="{B22C7924-F970-4C34-931C-22A4EF636027}"/>
    <cellStyle name="40% - Accent3 8 8" xfId="18640" xr:uid="{EE9E6175-13AB-4067-BB41-1A5967CA4D32}"/>
    <cellStyle name="40% - Accent3 8 9" xfId="19325" xr:uid="{5ED69968-5939-4D17-AC92-BAFA1ADC043D}"/>
    <cellStyle name="40% - Accent3 9" xfId="4406" xr:uid="{BF13A09D-60D0-4E4D-9450-FDCC9E1FE2DD}"/>
    <cellStyle name="40% - Accent3 9 10" xfId="21868" xr:uid="{1999AD88-F88E-4CB2-BCA1-261EAF05D325}"/>
    <cellStyle name="40% - Accent3 9 11" xfId="24183" xr:uid="{3D6C2509-F708-48CE-AD27-CA40601093A6}"/>
    <cellStyle name="40% - Accent3 9 12" xfId="6169" xr:uid="{ADA0874F-4899-416F-99BF-668906AEE297}"/>
    <cellStyle name="40% - Accent3 9 13" xfId="32471" xr:uid="{A481F35A-1080-49A0-937D-3AB7DDE1F04B}"/>
    <cellStyle name="40% - Accent3 9 2" xfId="4407" xr:uid="{795705DA-101C-4631-98FF-FB756B40EAF2}"/>
    <cellStyle name="40% - Accent3 9 2 10" xfId="24184" xr:uid="{62D266A1-3619-4BCD-A289-6E173BF332D6}"/>
    <cellStyle name="40% - Accent3 9 2 11" xfId="6648" xr:uid="{93DDB503-85CF-45D2-B535-EEF28731CBC1}"/>
    <cellStyle name="40% - Accent3 9 2 12" xfId="32472" xr:uid="{AED316C7-742B-4D05-B730-01A15CD35D8D}"/>
    <cellStyle name="40% - Accent3 9 2 2" xfId="9832" xr:uid="{C3C751D7-7F19-4900-A295-F580262AFFFB}"/>
    <cellStyle name="40% - Accent3 9 2 2 2" xfId="11816" xr:uid="{BE9A017D-FB1C-4EB2-818E-9AD37BA51004}"/>
    <cellStyle name="40% - Accent3 9 2 2 2 2" xfId="17768" xr:uid="{587778F2-57FA-46C6-B723-120B87186611}"/>
    <cellStyle name="40% - Accent3 9 2 2 2 3" xfId="27330" xr:uid="{56C0C829-F6CB-48FC-BA21-F77B522C06D3}"/>
    <cellStyle name="40% - Accent3 9 2 2 3" xfId="15784" xr:uid="{A40B6902-3217-41DA-80CC-F753E35C29D4}"/>
    <cellStyle name="40% - Accent3 9 2 2 3 2" xfId="30456" xr:uid="{4F62AAB9-D3BC-4B87-A83F-F83E8F0C8E56}"/>
    <cellStyle name="40% - Accent3 9 2 2 4" xfId="21869" xr:uid="{C2BA91D6-A5F1-485C-AB22-D5BBE5FAF73D}"/>
    <cellStyle name="40% - Accent3 9 2 2 5" xfId="25346" xr:uid="{359CFB8B-F8E3-46A0-91B5-F4BD1C4C5BEA}"/>
    <cellStyle name="40% - Accent3 9 2 3" xfId="10654" xr:uid="{1C0CA7FF-C1D3-411E-9A91-293B4EED43C7}"/>
    <cellStyle name="40% - Accent3 9 2 3 2" xfId="16606" xr:uid="{CFFE0CC1-AD05-4796-B2E0-41D802332A77}"/>
    <cellStyle name="40% - Accent3 9 2 3 2 2" xfId="30457" xr:uid="{2EE958AA-95C4-423D-BE34-CCE30A08C023}"/>
    <cellStyle name="40% - Accent3 9 2 3 3" xfId="21870" xr:uid="{0034A791-F88B-4555-81BC-7D2C626A7DD1}"/>
    <cellStyle name="40% - Accent3 9 2 3 4" xfId="26168" xr:uid="{FE0D0CDE-5D2F-4500-89BD-3E80F01C8BC3}"/>
    <cellStyle name="40% - Accent3 9 2 4" xfId="12638" xr:uid="{C1679C50-FBA3-4D6F-9134-3628A926D129}"/>
    <cellStyle name="40% - Accent3 9 2 4 2" xfId="14622" xr:uid="{D958F48C-4DEC-4602-8014-7BF050566B50}"/>
    <cellStyle name="40% - Accent3 9 2 4 3" xfId="28152" xr:uid="{807B5001-58AF-4E45-BD8A-361F6E4D0F7E}"/>
    <cellStyle name="40% - Accent3 9 2 5" xfId="8670" xr:uid="{315E0366-7FCC-4954-A7A5-FAC92D473835}"/>
    <cellStyle name="40% - Accent3 9 2 5 2" xfId="30455" xr:uid="{C6ED4331-D2AC-452C-8077-40521A3F9CC6}"/>
    <cellStyle name="40% - Accent3 9 2 6" xfId="13800" xr:uid="{16022919-7B92-491F-BDB3-55ACF30DCA62}"/>
    <cellStyle name="40% - Accent3 9 2 7" xfId="18643" xr:uid="{7B07A82F-51AE-48B9-B6CA-1152DE657110}"/>
    <cellStyle name="40% - Accent3 9 2 8" xfId="19805" xr:uid="{B5CF211A-945C-4887-87E6-C0CBEDF21232}"/>
    <cellStyle name="40% - Accent3 9 2 9" xfId="21871" xr:uid="{0D4E0973-183E-4B3B-9B4B-6103F3AF008A}"/>
    <cellStyle name="40% - Accent3 9 3" xfId="6989" xr:uid="{02BA3109-E5A1-40E3-A7EF-FA0256C4E02B}"/>
    <cellStyle name="40% - Accent3 9 3 2" xfId="11337" xr:uid="{B87B4D91-6E10-4701-932B-F40AE195F9A1}"/>
    <cellStyle name="40% - Accent3 9 3 2 2" xfId="17289" xr:uid="{D822C268-2694-4C17-A305-832605DECDCC}"/>
    <cellStyle name="40% - Accent3 9 3 2 3" xfId="26851" xr:uid="{EF6762A6-5F00-40BB-BC12-21FB81B796A6}"/>
    <cellStyle name="40% - Accent3 9 3 3" xfId="9353" xr:uid="{D7D578CB-0BC0-4CB0-BD29-77CD4D829D21}"/>
    <cellStyle name="40% - Accent3 9 3 3 2" xfId="30458" xr:uid="{D498B394-E889-421E-9F4A-3891DED568FB}"/>
    <cellStyle name="40% - Accent3 9 3 4" xfId="15305" xr:uid="{B897948C-603E-4DEB-8E62-5464947A4E0C}"/>
    <cellStyle name="40% - Accent3 9 3 5" xfId="21872" xr:uid="{A9711A33-903E-46DD-A611-4583A505B2DD}"/>
    <cellStyle name="40% - Accent3 9 3 6" xfId="24867" xr:uid="{BDCDE9F3-8B21-47F9-A824-F985682C94CA}"/>
    <cellStyle name="40% - Accent3 9 4" xfId="10653" xr:uid="{18BAC25C-068C-46E9-9614-01DC04D7F364}"/>
    <cellStyle name="40% - Accent3 9 4 2" xfId="16605" xr:uid="{7356AAC6-A296-4914-9E95-E9A1650B9C33}"/>
    <cellStyle name="40% - Accent3 9 4 2 2" xfId="30459" xr:uid="{5288CDE9-015C-4522-9271-B2947482A15B}"/>
    <cellStyle name="40% - Accent3 9 4 3" xfId="21873" xr:uid="{408E5CF7-C02F-483B-8FB2-FFB874B2D685}"/>
    <cellStyle name="40% - Accent3 9 4 4" xfId="26167" xr:uid="{48B1AE13-E540-42FB-8546-AD8930CF6AE8}"/>
    <cellStyle name="40% - Accent3 9 5" xfId="12637" xr:uid="{8B83B473-BE83-4C2F-9A86-D7A9EC05192E}"/>
    <cellStyle name="40% - Accent3 9 5 2" xfId="14621" xr:uid="{0AAD7A3A-B212-4E61-8F1E-FD5457BA8B2E}"/>
    <cellStyle name="40% - Accent3 9 5 3" xfId="28151" xr:uid="{53C5A1B3-A51A-49CB-8641-4BCCA475F069}"/>
    <cellStyle name="40% - Accent3 9 6" xfId="8669" xr:uid="{DF397B34-5E02-43D2-8B08-8C4AD1C0B283}"/>
    <cellStyle name="40% - Accent3 9 6 2" xfId="30454" xr:uid="{FF34FCAD-AA45-4E66-A221-622BB20F5D8F}"/>
    <cellStyle name="40% - Accent3 9 7" xfId="13321" xr:uid="{22ADC342-6B9E-40C4-8F2D-936CF5C9D86A}"/>
    <cellStyle name="40% - Accent3 9 8" xfId="18642" xr:uid="{045A6E30-EF41-4101-AD74-2873AFB2A957}"/>
    <cellStyle name="40% - Accent3 9 9" xfId="19326" xr:uid="{74552F57-6836-4BA3-99FF-CEFEF796C909}"/>
    <cellStyle name="40% - Accent4" xfId="237" builtinId="43" customBuiltin="1"/>
    <cellStyle name="40% - Accent4 10" xfId="4409" xr:uid="{24034ACC-1B36-4649-B3FF-73EA3466A127}"/>
    <cellStyle name="40% - Accent4 10 10" xfId="21874" xr:uid="{D2294119-363C-4A35-93AE-6E4597736909}"/>
    <cellStyle name="40% - Accent4 10 11" xfId="24185" xr:uid="{CF4293B8-6326-4DB0-8F44-0AEE4D4B631D}"/>
    <cellStyle name="40% - Accent4 10 12" xfId="6170" xr:uid="{23677396-417D-4428-A0BD-FB6CC73C9C0A}"/>
    <cellStyle name="40% - Accent4 10 13" xfId="32474" xr:uid="{225F6FDB-D7DD-4D81-8870-A3F2906C159B}"/>
    <cellStyle name="40% - Accent4 10 2" xfId="4410" xr:uid="{009F8325-4955-481E-AAA4-B7DBE1E61015}"/>
    <cellStyle name="40% - Accent4 10 2 10" xfId="24186" xr:uid="{4EC49B08-6D60-4AA4-9291-EB738CBE6FB2}"/>
    <cellStyle name="40% - Accent4 10 2 11" xfId="6649" xr:uid="{39CF7BC8-D8BA-4A4E-8C3A-4704054FD3DC}"/>
    <cellStyle name="40% - Accent4 10 2 12" xfId="32475" xr:uid="{CC0ABCDD-E4D6-4492-96ED-3F4EBEDD40B7}"/>
    <cellStyle name="40% - Accent4 10 2 2" xfId="9833" xr:uid="{9C06E8BB-FA9F-4595-9B46-EE41ACAA4A5A}"/>
    <cellStyle name="40% - Accent4 10 2 2 2" xfId="11817" xr:uid="{20F83AD1-E2C9-4ED1-9283-529BFADAB76E}"/>
    <cellStyle name="40% - Accent4 10 2 2 2 2" xfId="17769" xr:uid="{76036532-1EF4-49F3-B890-B284B94D3C80}"/>
    <cellStyle name="40% - Accent4 10 2 2 2 3" xfId="27331" xr:uid="{ECAC1D2E-6396-4FD8-8053-5D5B2EA3A9BF}"/>
    <cellStyle name="40% - Accent4 10 2 2 3" xfId="15785" xr:uid="{EC9E02BC-884A-42B0-88F2-BC5C3C19119C}"/>
    <cellStyle name="40% - Accent4 10 2 2 3 2" xfId="30462" xr:uid="{54E8F573-7AEC-4494-9212-3645AA473A40}"/>
    <cellStyle name="40% - Accent4 10 2 2 4" xfId="21875" xr:uid="{FD48D23F-D0DA-4311-8E27-04FEEB6EC216}"/>
    <cellStyle name="40% - Accent4 10 2 2 5" xfId="25347" xr:uid="{8E34F8CE-415C-4957-8BB0-7561010139C7}"/>
    <cellStyle name="40% - Accent4 10 2 3" xfId="10656" xr:uid="{281D244B-BD7A-4B4E-93E3-8227F29FF907}"/>
    <cellStyle name="40% - Accent4 10 2 3 2" xfId="16608" xr:uid="{AB190C56-D268-4A45-A247-CB924127F948}"/>
    <cellStyle name="40% - Accent4 10 2 3 2 2" xfId="30463" xr:uid="{C7A12134-50B9-4B81-8EDC-A9E7CD20836E}"/>
    <cellStyle name="40% - Accent4 10 2 3 3" xfId="21876" xr:uid="{B46BC159-2DDA-4D8C-8774-0598D1D2335B}"/>
    <cellStyle name="40% - Accent4 10 2 3 4" xfId="26170" xr:uid="{7EE9C82F-6EC4-4A9D-BFCB-4367ACE16D1B}"/>
    <cellStyle name="40% - Accent4 10 2 4" xfId="12640" xr:uid="{EFDEB4FA-1081-4A7D-9811-EC81AACF3E4B}"/>
    <cellStyle name="40% - Accent4 10 2 4 2" xfId="14624" xr:uid="{27A7BF46-198E-4599-8B9F-153FB015230F}"/>
    <cellStyle name="40% - Accent4 10 2 4 3" xfId="28154" xr:uid="{0B631726-CD63-4381-8B42-C8E23A382ABD}"/>
    <cellStyle name="40% - Accent4 10 2 5" xfId="8672" xr:uid="{40D436AE-D324-4AB5-83CC-6A9D9AC6EE5F}"/>
    <cellStyle name="40% - Accent4 10 2 5 2" xfId="30461" xr:uid="{A8CF20FE-7A75-4638-8158-FE7976F904FC}"/>
    <cellStyle name="40% - Accent4 10 2 6" xfId="13801" xr:uid="{179645A4-B171-42D4-988B-ECAEA9296649}"/>
    <cellStyle name="40% - Accent4 10 2 7" xfId="18645" xr:uid="{3EDEEFC5-3CDE-46A2-88E1-6EA5D65AABCD}"/>
    <cellStyle name="40% - Accent4 10 2 8" xfId="19806" xr:uid="{0A597F6B-F61F-4E4C-A305-DC9E17F722B7}"/>
    <cellStyle name="40% - Accent4 10 2 9" xfId="21877" xr:uid="{5E1D570F-AC7D-4DF5-9AFF-07CE1BF5D4D9}"/>
    <cellStyle name="40% - Accent4 10 3" xfId="6990" xr:uid="{6C43DB73-9FA7-4DFD-BE57-26E91BB9E46E}"/>
    <cellStyle name="40% - Accent4 10 3 2" xfId="11338" xr:uid="{7B40F4F3-031D-40A5-A761-188B57FB99F7}"/>
    <cellStyle name="40% - Accent4 10 3 2 2" xfId="17290" xr:uid="{E1809387-186E-43CD-BF52-B856EA27A435}"/>
    <cellStyle name="40% - Accent4 10 3 2 3" xfId="26852" xr:uid="{76BB84D4-FAE1-4405-A242-9BF12D2CBEBB}"/>
    <cellStyle name="40% - Accent4 10 3 3" xfId="9354" xr:uid="{F3135099-07FF-4780-A8E7-8B7C2ABD42BA}"/>
    <cellStyle name="40% - Accent4 10 3 3 2" xfId="30464" xr:uid="{5687F5BA-215E-4D2E-9282-D1DEF098C1C4}"/>
    <cellStyle name="40% - Accent4 10 3 4" xfId="15306" xr:uid="{34996B03-4CAF-4192-A6A0-AAFBE46CE45F}"/>
    <cellStyle name="40% - Accent4 10 3 5" xfId="21878" xr:uid="{284ACBD4-B7C0-40BA-8A3D-96959835295A}"/>
    <cellStyle name="40% - Accent4 10 3 6" xfId="24868" xr:uid="{A5CC1862-1A83-4B5D-BCAA-4EFED9A21264}"/>
    <cellStyle name="40% - Accent4 10 4" xfId="10655" xr:uid="{B9671D37-9B1B-4FF1-A4B5-612B5B15F443}"/>
    <cellStyle name="40% - Accent4 10 4 2" xfId="16607" xr:uid="{AFB0B6AA-734D-4145-BD08-B852ACE18880}"/>
    <cellStyle name="40% - Accent4 10 4 2 2" xfId="30465" xr:uid="{6E66DC75-397E-497C-B6CC-0DEC3792F1E5}"/>
    <cellStyle name="40% - Accent4 10 4 3" xfId="21879" xr:uid="{27F07C47-878E-4283-8B6E-9C058043D178}"/>
    <cellStyle name="40% - Accent4 10 4 4" xfId="26169" xr:uid="{C4B60524-5750-44F4-9F64-B98BFFB8A865}"/>
    <cellStyle name="40% - Accent4 10 5" xfId="12639" xr:uid="{4953A496-4050-472B-B7F3-E77D88178246}"/>
    <cellStyle name="40% - Accent4 10 5 2" xfId="14623" xr:uid="{8064456E-CBF1-4A5F-BA08-E91EE9EBEDCD}"/>
    <cellStyle name="40% - Accent4 10 5 3" xfId="28153" xr:uid="{BB311D1E-6435-4CF4-BE7B-9605F74E413D}"/>
    <cellStyle name="40% - Accent4 10 6" xfId="8671" xr:uid="{FCA5D824-2229-4F85-BB2B-0FADC9EFE546}"/>
    <cellStyle name="40% - Accent4 10 6 2" xfId="30460" xr:uid="{5F0537E7-6700-420A-95AB-E10CA4B28D7D}"/>
    <cellStyle name="40% - Accent4 10 7" xfId="13322" xr:uid="{087B9CE7-B751-4929-9EAF-D5DD801CDBEE}"/>
    <cellStyle name="40% - Accent4 10 8" xfId="18644" xr:uid="{100EFDCC-FE12-4F4E-87DF-EC1FDBCC2B8C}"/>
    <cellStyle name="40% - Accent4 10 9" xfId="19327" xr:uid="{6B104F9B-ABBC-4FD8-B4C2-5C8B97518492}"/>
    <cellStyle name="40% - Accent4 11" xfId="4411" xr:uid="{E3E8B6E8-EB6E-490A-850C-998D6A701397}"/>
    <cellStyle name="40% - Accent4 11 10" xfId="21880" xr:uid="{D92B1C8A-96AA-4B5C-A937-99330E9F9481}"/>
    <cellStyle name="40% - Accent4 11 11" xfId="24187" xr:uid="{6493484A-6B05-46E7-A822-64B4130B71AF}"/>
    <cellStyle name="40% - Accent4 11 12" xfId="6171" xr:uid="{E0DB8FA5-B7F7-4ABF-95EB-BDC598E3E393}"/>
    <cellStyle name="40% - Accent4 11 13" xfId="32476" xr:uid="{76C77953-064A-48F4-9055-6354D1665B2F}"/>
    <cellStyle name="40% - Accent4 11 2" xfId="4412" xr:uid="{A7828E9E-F499-41DA-A0D8-20645B7C6E99}"/>
    <cellStyle name="40% - Accent4 11 2 10" xfId="24188" xr:uid="{B3FEE5C7-9A54-4816-9C3E-22D16B555B76}"/>
    <cellStyle name="40% - Accent4 11 2 11" xfId="6650" xr:uid="{568AD56C-5B0C-49B7-99D5-AD15A896DB7E}"/>
    <cellStyle name="40% - Accent4 11 2 12" xfId="32477" xr:uid="{EE1C9872-6F31-43EF-A4DF-89F22E67C607}"/>
    <cellStyle name="40% - Accent4 11 2 2" xfId="9834" xr:uid="{287C0AD6-AB3F-4B20-AA0E-EAB0DAC4AD07}"/>
    <cellStyle name="40% - Accent4 11 2 2 2" xfId="11818" xr:uid="{CF3B8AC9-B07A-474B-801E-963C15A894A3}"/>
    <cellStyle name="40% - Accent4 11 2 2 2 2" xfId="17770" xr:uid="{E013900B-CE56-41CB-84EC-CAB8F853CD03}"/>
    <cellStyle name="40% - Accent4 11 2 2 2 3" xfId="27332" xr:uid="{D48DAE4D-E848-4996-BF9C-C80B8EB51669}"/>
    <cellStyle name="40% - Accent4 11 2 2 3" xfId="15786" xr:uid="{950D54A5-13C4-492E-AC2F-7ADCD2661B5A}"/>
    <cellStyle name="40% - Accent4 11 2 2 3 2" xfId="30468" xr:uid="{489F03BB-3096-406B-8280-5785F11869AD}"/>
    <cellStyle name="40% - Accent4 11 2 2 4" xfId="21881" xr:uid="{B6D22DB2-787F-499F-8155-6A5136A8475F}"/>
    <cellStyle name="40% - Accent4 11 2 2 5" xfId="25348" xr:uid="{EC2DEC25-347E-4BCB-BFFF-127DD3B941E3}"/>
    <cellStyle name="40% - Accent4 11 2 3" xfId="10658" xr:uid="{6CCFABE3-45C9-4E2F-A43D-82D316C2AC1A}"/>
    <cellStyle name="40% - Accent4 11 2 3 2" xfId="16610" xr:uid="{48F2B962-7C5C-4571-98B0-61AECAB8B5A3}"/>
    <cellStyle name="40% - Accent4 11 2 3 2 2" xfId="30469" xr:uid="{F36851BB-DA16-485D-9A96-61C250222C8C}"/>
    <cellStyle name="40% - Accent4 11 2 3 3" xfId="21882" xr:uid="{217F900D-73A5-490C-A683-295DA9CA3527}"/>
    <cellStyle name="40% - Accent4 11 2 3 4" xfId="26172" xr:uid="{92E86C70-22AC-48D9-A10B-7E7BB35B80CB}"/>
    <cellStyle name="40% - Accent4 11 2 4" xfId="12642" xr:uid="{C08E77EB-80A2-49F2-9C83-312530BB5AC9}"/>
    <cellStyle name="40% - Accent4 11 2 4 2" xfId="14626" xr:uid="{0E3D847C-7958-4ED3-B554-646AD62A280D}"/>
    <cellStyle name="40% - Accent4 11 2 4 3" xfId="28156" xr:uid="{6F76398F-1DBC-4076-8257-2CF168E2E2C6}"/>
    <cellStyle name="40% - Accent4 11 2 5" xfId="8674" xr:uid="{BAE8A19D-8C92-4895-B3F2-DDBA53C4B6D4}"/>
    <cellStyle name="40% - Accent4 11 2 5 2" xfId="30467" xr:uid="{4CBF09FA-32DB-4A3A-9CFC-CAF754696BAE}"/>
    <cellStyle name="40% - Accent4 11 2 6" xfId="13802" xr:uid="{A0031499-6647-453B-B58C-913E4C638D0F}"/>
    <cellStyle name="40% - Accent4 11 2 7" xfId="18647" xr:uid="{02FC6705-5BC8-43F3-98E6-5278AF19E0E7}"/>
    <cellStyle name="40% - Accent4 11 2 8" xfId="19807" xr:uid="{31F01266-1FD5-4B3B-B49D-5652F5AF3CBC}"/>
    <cellStyle name="40% - Accent4 11 2 9" xfId="21883" xr:uid="{326BCFB6-A18E-4044-84EB-A60DF9E008D2}"/>
    <cellStyle name="40% - Accent4 11 3" xfId="9355" xr:uid="{40D14CE5-B2EA-40F3-813C-B7AC039D2C9E}"/>
    <cellStyle name="40% - Accent4 11 3 2" xfId="11339" xr:uid="{FCAC0D69-49B1-4A17-9228-7CE85351B405}"/>
    <cellStyle name="40% - Accent4 11 3 2 2" xfId="17291" xr:uid="{A89598DD-6C2C-4F0F-8B1F-47107BCF96C1}"/>
    <cellStyle name="40% - Accent4 11 3 2 3" xfId="26853" xr:uid="{34843B6A-6A2E-4CA7-B5BD-3F91909CB43F}"/>
    <cellStyle name="40% - Accent4 11 3 3" xfId="15307" xr:uid="{7FDD33C9-92FA-4C0B-8742-5D86DA3EEDCA}"/>
    <cellStyle name="40% - Accent4 11 3 3 2" xfId="30470" xr:uid="{F4DD5DED-0C1F-4FC7-AA9D-59DE92DEEF38}"/>
    <cellStyle name="40% - Accent4 11 3 4" xfId="21884" xr:uid="{4FDA9476-C7D4-44FA-A9F0-4ACF4BBCC573}"/>
    <cellStyle name="40% - Accent4 11 3 5" xfId="24869" xr:uid="{080EADEE-6093-4FFF-B9A7-F7D550802CAE}"/>
    <cellStyle name="40% - Accent4 11 4" xfId="10657" xr:uid="{FB889715-03D5-42A6-B4A5-61C5589394F6}"/>
    <cellStyle name="40% - Accent4 11 4 2" xfId="16609" xr:uid="{0C4687BA-0A9A-483D-A29A-86E3C960923A}"/>
    <cellStyle name="40% - Accent4 11 4 2 2" xfId="30471" xr:uid="{64701835-69E5-4227-8109-19D26A106D49}"/>
    <cellStyle name="40% - Accent4 11 4 3" xfId="21885" xr:uid="{8D384FB3-CB93-4554-A348-326B11CD15C6}"/>
    <cellStyle name="40% - Accent4 11 4 4" xfId="26171" xr:uid="{DB7F4D34-5073-4A5C-A0AC-F88900CFBF1A}"/>
    <cellStyle name="40% - Accent4 11 5" xfId="12641" xr:uid="{C72FD7F6-7D29-4192-A543-1FEEE19F4746}"/>
    <cellStyle name="40% - Accent4 11 5 2" xfId="14625" xr:uid="{64CAFA06-168E-4F91-A968-57C9E857F10A}"/>
    <cellStyle name="40% - Accent4 11 5 3" xfId="28155" xr:uid="{8DC2BAF1-FE2C-4A42-9CD4-2A9BBA2353CB}"/>
    <cellStyle name="40% - Accent4 11 6" xfId="8673" xr:uid="{4162E919-3A73-490F-91CC-8107731586C5}"/>
    <cellStyle name="40% - Accent4 11 6 2" xfId="30466" xr:uid="{84621026-36AD-40E5-8929-56022203F866}"/>
    <cellStyle name="40% - Accent4 11 7" xfId="13323" xr:uid="{C536582B-AE5E-4C6F-A725-DF76D1217F90}"/>
    <cellStyle name="40% - Accent4 11 8" xfId="18646" xr:uid="{19CA08A0-494A-431F-9E62-05B9E6F45B56}"/>
    <cellStyle name="40% - Accent4 11 9" xfId="19328" xr:uid="{9039F1EE-6FBF-4299-B8D6-3EDC6634A66B}"/>
    <cellStyle name="40% - Accent4 12" xfId="4413" xr:uid="{1E87840C-03E5-4DBA-9A82-6FC3F7CF1DD2}"/>
    <cellStyle name="40% - Accent4 12 10" xfId="21886" xr:uid="{0F29DBC2-A5E6-4CD8-A34F-1E85B5A28B76}"/>
    <cellStyle name="40% - Accent4 12 11" xfId="24189" xr:uid="{F45FBC1E-4AAB-439F-A315-BE50C0D35DFC}"/>
    <cellStyle name="40% - Accent4 12 12" xfId="6172" xr:uid="{39DEC646-8523-4D15-9954-40F136530DAC}"/>
    <cellStyle name="40% - Accent4 12 13" xfId="32478" xr:uid="{9739D4EE-260C-40AF-BCE6-AEB7A33846D9}"/>
    <cellStyle name="40% - Accent4 12 2" xfId="4414" xr:uid="{3FB5C947-E246-4523-A3CF-2DD5EEDB860E}"/>
    <cellStyle name="40% - Accent4 12 2 10" xfId="24190" xr:uid="{5A1194B0-0957-4378-9164-728B1375F5ED}"/>
    <cellStyle name="40% - Accent4 12 2 11" xfId="6651" xr:uid="{C9E2F30E-4951-4586-AF0D-C809EEEE9763}"/>
    <cellStyle name="40% - Accent4 12 2 12" xfId="32479" xr:uid="{B9C2A067-B42E-4EA4-8D60-34D34EEA4802}"/>
    <cellStyle name="40% - Accent4 12 2 2" xfId="9835" xr:uid="{53FF0354-A0FE-4048-B44C-B49221078EA8}"/>
    <cellStyle name="40% - Accent4 12 2 2 2" xfId="11819" xr:uid="{90D714E6-E258-407D-9CC0-8BAFD8CA15EF}"/>
    <cellStyle name="40% - Accent4 12 2 2 2 2" xfId="17771" xr:uid="{991B718A-EB42-43FA-8473-72FCD20783A0}"/>
    <cellStyle name="40% - Accent4 12 2 2 2 3" xfId="27333" xr:uid="{9D63BBDE-7CF0-479A-9F30-7CD591708837}"/>
    <cellStyle name="40% - Accent4 12 2 2 3" xfId="15787" xr:uid="{515135CB-B963-4470-9BEB-95CA3897BD86}"/>
    <cellStyle name="40% - Accent4 12 2 2 3 2" xfId="30474" xr:uid="{8431DEC8-0344-48CD-9DD9-4ED79E0780B9}"/>
    <cellStyle name="40% - Accent4 12 2 2 4" xfId="21887" xr:uid="{A9256276-B8B5-42A5-B12E-D539C6BA3852}"/>
    <cellStyle name="40% - Accent4 12 2 2 5" xfId="25349" xr:uid="{E88BE3FD-27B7-4E17-A22B-248EB6EFF8AA}"/>
    <cellStyle name="40% - Accent4 12 2 3" xfId="10660" xr:uid="{56D5FEB4-27D2-4C33-94E6-0A9CDDB78CE5}"/>
    <cellStyle name="40% - Accent4 12 2 3 2" xfId="16612" xr:uid="{3851ABE3-BBEE-403C-AF25-5A078EFA33CB}"/>
    <cellStyle name="40% - Accent4 12 2 3 2 2" xfId="30475" xr:uid="{C34A79AE-FC14-42C3-9148-CC57404034E6}"/>
    <cellStyle name="40% - Accent4 12 2 3 3" xfId="21888" xr:uid="{C03F597B-30B7-4E85-B7C4-03BB251634C2}"/>
    <cellStyle name="40% - Accent4 12 2 3 4" xfId="26174" xr:uid="{DC41E176-1FD9-4117-BDEF-5D923147677D}"/>
    <cellStyle name="40% - Accent4 12 2 4" xfId="12644" xr:uid="{26388ACA-81C0-490C-AECD-BE4656738108}"/>
    <cellStyle name="40% - Accent4 12 2 4 2" xfId="14628" xr:uid="{D38A46FC-C19E-414F-853F-86F9D66E55FE}"/>
    <cellStyle name="40% - Accent4 12 2 4 3" xfId="28158" xr:uid="{5D982EE6-8F2F-42D2-9ADC-95F5EED3EB8D}"/>
    <cellStyle name="40% - Accent4 12 2 5" xfId="8676" xr:uid="{79897CD6-F28E-42B7-8A85-9EA1F9E6B687}"/>
    <cellStyle name="40% - Accent4 12 2 5 2" xfId="30473" xr:uid="{12490943-AE3C-488E-994A-F8A49262D0C6}"/>
    <cellStyle name="40% - Accent4 12 2 6" xfId="13803" xr:uid="{A229253C-5690-41D0-A238-2F76E2232396}"/>
    <cellStyle name="40% - Accent4 12 2 7" xfId="18649" xr:uid="{6811EA07-3507-48FB-B453-BC77BB1F53B8}"/>
    <cellStyle name="40% - Accent4 12 2 8" xfId="19808" xr:uid="{2212666C-4CC5-4F30-9AF7-AD581D6EDAB2}"/>
    <cellStyle name="40% - Accent4 12 2 9" xfId="21889" xr:uid="{EA4DDF9E-F624-4FE8-BB9B-8FA526E2881B}"/>
    <cellStyle name="40% - Accent4 12 3" xfId="9356" xr:uid="{E23E6FF8-4196-4B1C-8BFE-8A3B1D7822DE}"/>
    <cellStyle name="40% - Accent4 12 3 2" xfId="11340" xr:uid="{F13F5974-8C9E-4E71-81AB-4939414DEDDC}"/>
    <cellStyle name="40% - Accent4 12 3 2 2" xfId="17292" xr:uid="{2077B3F9-7F4C-4DC5-A066-B96B3F42FE18}"/>
    <cellStyle name="40% - Accent4 12 3 2 3" xfId="26854" xr:uid="{B6ADE412-68CD-4216-90BF-5D94F7217265}"/>
    <cellStyle name="40% - Accent4 12 3 3" xfId="15308" xr:uid="{50222C63-9EA1-4C13-95E5-C9CE9C1AB899}"/>
    <cellStyle name="40% - Accent4 12 3 3 2" xfId="30476" xr:uid="{3176D495-C058-4431-ACC1-30BF0AFF8FA0}"/>
    <cellStyle name="40% - Accent4 12 3 4" xfId="21890" xr:uid="{5B2CFC6A-1ED3-416C-9818-8410C1F655FF}"/>
    <cellStyle name="40% - Accent4 12 3 5" xfId="24870" xr:uid="{BF429E1C-34B5-4A61-BDEA-96D7B1977EB3}"/>
    <cellStyle name="40% - Accent4 12 4" xfId="10659" xr:uid="{305BB34A-9435-4FAE-BFE7-C498118FEBF1}"/>
    <cellStyle name="40% - Accent4 12 4 2" xfId="16611" xr:uid="{A7BA26A3-AEAB-436B-B238-2290C70E8FC5}"/>
    <cellStyle name="40% - Accent4 12 4 2 2" xfId="30477" xr:uid="{AA3CBDDD-BC38-41F9-90C6-F249245A065D}"/>
    <cellStyle name="40% - Accent4 12 4 3" xfId="21891" xr:uid="{FBF91B6D-4B44-49F4-9F84-3ECA06DEDBBC}"/>
    <cellStyle name="40% - Accent4 12 4 4" xfId="26173" xr:uid="{63DBEBBC-E992-4C04-8888-4B2DF2C35A2C}"/>
    <cellStyle name="40% - Accent4 12 5" xfId="12643" xr:uid="{635B9EBB-CAF3-4B78-BD55-30BDD365191D}"/>
    <cellStyle name="40% - Accent4 12 5 2" xfId="14627" xr:uid="{46A1C683-7DE8-489B-BC6A-4E4D0B1B76A1}"/>
    <cellStyle name="40% - Accent4 12 5 3" xfId="28157" xr:uid="{539BD003-2ACC-4F32-AF70-71720E99C653}"/>
    <cellStyle name="40% - Accent4 12 6" xfId="8675" xr:uid="{C6963FA3-84F7-4926-88AA-0E492BAD1C24}"/>
    <cellStyle name="40% - Accent4 12 6 2" xfId="30472" xr:uid="{35BA603B-E1C3-47BB-A577-BFDAB7157E61}"/>
    <cellStyle name="40% - Accent4 12 7" xfId="13324" xr:uid="{0AF807E6-54FD-4D1B-AB9B-2F38AD6CBCE1}"/>
    <cellStyle name="40% - Accent4 12 8" xfId="18648" xr:uid="{873D3EDA-48D1-48E4-81DE-4BBE145343EC}"/>
    <cellStyle name="40% - Accent4 12 9" xfId="19329" xr:uid="{9150F3DD-7CB5-4A24-9E0A-105EA5C782D8}"/>
    <cellStyle name="40% - Accent4 13" xfId="4415" xr:uid="{10917BC2-521F-4A87-9905-57B878F6DC8D}"/>
    <cellStyle name="40% - Accent4 13 10" xfId="21892" xr:uid="{66145AC4-1C0E-446D-AD2F-B61A041A975F}"/>
    <cellStyle name="40% - Accent4 13 11" xfId="24191" xr:uid="{6D2115FC-E7D4-4E76-907A-8E8CD1BDFB65}"/>
    <cellStyle name="40% - Accent4 13 12" xfId="6173" xr:uid="{9E5E4DAA-63EB-4753-AA44-79477050A3C1}"/>
    <cellStyle name="40% - Accent4 13 13" xfId="32480" xr:uid="{B1988FF6-8D64-4B47-AD52-1970CAA51D8C}"/>
    <cellStyle name="40% - Accent4 13 2" xfId="4416" xr:uid="{CB8CF415-9289-4186-8933-E532F7AD7BE6}"/>
    <cellStyle name="40% - Accent4 13 2 10" xfId="24192" xr:uid="{A089624E-3FDE-4428-84AF-0729EBBC7A8E}"/>
    <cellStyle name="40% - Accent4 13 2 11" xfId="6652" xr:uid="{91CDCA4C-271C-4D1B-B330-31278B89EF99}"/>
    <cellStyle name="40% - Accent4 13 2 12" xfId="32481" xr:uid="{0D79ADC2-8130-4CD1-B9BF-FE98F0CC88AD}"/>
    <cellStyle name="40% - Accent4 13 2 2" xfId="9836" xr:uid="{6823620E-EEA7-48F6-9CD8-A85D11263237}"/>
    <cellStyle name="40% - Accent4 13 2 2 2" xfId="11820" xr:uid="{A4EBCD67-C4B4-4A8E-A52F-1154617119C4}"/>
    <cellStyle name="40% - Accent4 13 2 2 2 2" xfId="17772" xr:uid="{89500D1C-AA78-462D-98D6-869A58358E1D}"/>
    <cellStyle name="40% - Accent4 13 2 2 2 3" xfId="27334" xr:uid="{C92643C2-C0FB-422F-A371-1E523AB213AC}"/>
    <cellStyle name="40% - Accent4 13 2 2 3" xfId="15788" xr:uid="{CECED3CA-3E47-4F31-B991-6388848A674B}"/>
    <cellStyle name="40% - Accent4 13 2 2 3 2" xfId="30480" xr:uid="{5842AF85-31B3-428D-80BF-689B9855520E}"/>
    <cellStyle name="40% - Accent4 13 2 2 4" xfId="21893" xr:uid="{945FC2A0-7BAE-424B-8F47-70CA4BF1AF6D}"/>
    <cellStyle name="40% - Accent4 13 2 2 5" xfId="25350" xr:uid="{67AD28D1-400C-4845-829E-300BC740B1B3}"/>
    <cellStyle name="40% - Accent4 13 2 3" xfId="10662" xr:uid="{47CF0ECA-7107-4A69-AAD1-8DE0B036D4AC}"/>
    <cellStyle name="40% - Accent4 13 2 3 2" xfId="16614" xr:uid="{5FB2A804-B69A-4417-9CEF-22FD914FFFA9}"/>
    <cellStyle name="40% - Accent4 13 2 3 2 2" xfId="30481" xr:uid="{16279BEF-93CD-4873-B063-5DE5A409E1FA}"/>
    <cellStyle name="40% - Accent4 13 2 3 3" xfId="21894" xr:uid="{2805F9F9-81BD-4688-A7CF-21992322851C}"/>
    <cellStyle name="40% - Accent4 13 2 3 4" xfId="26176" xr:uid="{6E7C11BE-E38C-41F7-8D51-3AA2C8EE73CF}"/>
    <cellStyle name="40% - Accent4 13 2 4" xfId="12646" xr:uid="{F516A634-40A2-425E-BB7F-2B566C8129A4}"/>
    <cellStyle name="40% - Accent4 13 2 4 2" xfId="14630" xr:uid="{21524E74-520A-4F17-8801-B6BC2B248E47}"/>
    <cellStyle name="40% - Accent4 13 2 4 3" xfId="28160" xr:uid="{28A53564-F115-4406-B76C-C5722E12D816}"/>
    <cellStyle name="40% - Accent4 13 2 5" xfId="8678" xr:uid="{916D2311-DFB2-4293-92B7-1A37963DCAED}"/>
    <cellStyle name="40% - Accent4 13 2 5 2" xfId="30479" xr:uid="{F5714E87-6D52-421B-BFA7-31884BA4534C}"/>
    <cellStyle name="40% - Accent4 13 2 6" xfId="13804" xr:uid="{7F60068E-2920-4899-8673-FDEF0B1B837F}"/>
    <cellStyle name="40% - Accent4 13 2 7" xfId="18651" xr:uid="{343971E7-8B42-4E5C-A8D6-E967D2481BFA}"/>
    <cellStyle name="40% - Accent4 13 2 8" xfId="19809" xr:uid="{82A37DF2-C9BA-4B64-9989-4C42A23ACAE2}"/>
    <cellStyle name="40% - Accent4 13 2 9" xfId="21895" xr:uid="{D762B12E-05C2-4D80-A1B3-5ADE84C14F3A}"/>
    <cellStyle name="40% - Accent4 13 3" xfId="9357" xr:uid="{5DE1C34D-F8ED-439E-88BE-6FCA28F3975C}"/>
    <cellStyle name="40% - Accent4 13 3 2" xfId="11341" xr:uid="{3E4943E9-B1AF-48AC-8FAC-E10869F10F89}"/>
    <cellStyle name="40% - Accent4 13 3 2 2" xfId="17293" xr:uid="{F7250D04-064D-4DD2-82E3-9F2A1091DDFD}"/>
    <cellStyle name="40% - Accent4 13 3 2 3" xfId="26855" xr:uid="{A2644E94-18C5-4D76-A9AD-BB7147089A41}"/>
    <cellStyle name="40% - Accent4 13 3 3" xfId="15309" xr:uid="{0C3249FE-11D6-40E2-AD86-C132FDF8B0EC}"/>
    <cellStyle name="40% - Accent4 13 3 3 2" xfId="30482" xr:uid="{71CE2BE2-B45C-48B2-B240-DBBA154632A7}"/>
    <cellStyle name="40% - Accent4 13 3 4" xfId="21896" xr:uid="{D4201405-AA98-464D-8557-1C4558BD28D1}"/>
    <cellStyle name="40% - Accent4 13 3 5" xfId="24871" xr:uid="{E65DA659-BE2E-4AA9-B3F1-9FAE0EAEEEE7}"/>
    <cellStyle name="40% - Accent4 13 4" xfId="10661" xr:uid="{A91F39DA-E357-48A4-BDE4-A1EF6405A9B5}"/>
    <cellStyle name="40% - Accent4 13 4 2" xfId="16613" xr:uid="{F1EBD9BD-F200-4DD7-A0AC-6D990A38021C}"/>
    <cellStyle name="40% - Accent4 13 4 2 2" xfId="30483" xr:uid="{C6802DE6-5544-41F0-BB9D-EF731DEB423A}"/>
    <cellStyle name="40% - Accent4 13 4 3" xfId="21897" xr:uid="{67DB9374-2172-4917-8209-0297A77E0F36}"/>
    <cellStyle name="40% - Accent4 13 4 4" xfId="26175" xr:uid="{8AA2C26F-8914-4A19-8C07-1716EDBE835D}"/>
    <cellStyle name="40% - Accent4 13 5" xfId="12645" xr:uid="{C1D096D5-2888-44BF-BC3D-A2D84E57E780}"/>
    <cellStyle name="40% - Accent4 13 5 2" xfId="14629" xr:uid="{93639A94-1404-4272-AA15-BAFBBDC28C90}"/>
    <cellStyle name="40% - Accent4 13 5 3" xfId="28159" xr:uid="{30A80175-7321-4AE8-8E56-760B713C461A}"/>
    <cellStyle name="40% - Accent4 13 6" xfId="8677" xr:uid="{82A0A353-2E88-4FDF-A423-DDAB6ADF3253}"/>
    <cellStyle name="40% - Accent4 13 6 2" xfId="30478" xr:uid="{690507E6-64B3-4A95-AA64-BA05CDB4825A}"/>
    <cellStyle name="40% - Accent4 13 7" xfId="13325" xr:uid="{6357B3F5-9FC1-4FB3-BD52-A47004CB31B5}"/>
    <cellStyle name="40% - Accent4 13 8" xfId="18650" xr:uid="{ABE65D11-EBD5-41D4-83B0-384EBABF393A}"/>
    <cellStyle name="40% - Accent4 13 9" xfId="19330" xr:uid="{487A8FA4-2F11-4B6D-8E3B-5E08B7F8EA4C}"/>
    <cellStyle name="40% - Accent4 14" xfId="4417" xr:uid="{3246F539-83D1-42F4-981E-A761BD4F618B}"/>
    <cellStyle name="40% - Accent4 14 10" xfId="21898" xr:uid="{EC6FCB73-3DC5-4CB8-9CB7-D74565756F61}"/>
    <cellStyle name="40% - Accent4 14 11" xfId="24193" xr:uid="{FEAC53AF-C8C4-47B3-8A89-ED4DB1D346D6}"/>
    <cellStyle name="40% - Accent4 14 12" xfId="6174" xr:uid="{4829C5E5-C04A-4C8A-867E-0522D6B5683C}"/>
    <cellStyle name="40% - Accent4 14 13" xfId="32482" xr:uid="{1A234B50-7658-4C72-A6CB-A0F2A6B3218F}"/>
    <cellStyle name="40% - Accent4 14 2" xfId="4418" xr:uid="{3C845999-B942-4ECD-90D2-9A8CE0EF3CB0}"/>
    <cellStyle name="40% - Accent4 14 2 10" xfId="24194" xr:uid="{A25E8736-8B46-4FFB-AE38-8FC0C0068B76}"/>
    <cellStyle name="40% - Accent4 14 2 11" xfId="6653" xr:uid="{28498C65-53C0-4750-B79F-FD5C66414227}"/>
    <cellStyle name="40% - Accent4 14 2 12" xfId="32483" xr:uid="{B5AB9CDD-43E7-43E9-8C01-09DD2256BF12}"/>
    <cellStyle name="40% - Accent4 14 2 2" xfId="9837" xr:uid="{1B994859-7526-4592-AD48-A519025FF950}"/>
    <cellStyle name="40% - Accent4 14 2 2 2" xfId="11821" xr:uid="{132CC391-1066-4541-8920-1719B5CEDE53}"/>
    <cellStyle name="40% - Accent4 14 2 2 2 2" xfId="17773" xr:uid="{BAF5141E-7BB1-445B-8D64-06882F5A5D3A}"/>
    <cellStyle name="40% - Accent4 14 2 2 2 3" xfId="27335" xr:uid="{922511E8-B9BC-48E6-A6DE-02F476FB5A44}"/>
    <cellStyle name="40% - Accent4 14 2 2 3" xfId="15789" xr:uid="{4613559E-8784-4698-B80B-708B4F241EE8}"/>
    <cellStyle name="40% - Accent4 14 2 2 3 2" xfId="30486" xr:uid="{E2F54CEC-7D40-4A22-B91D-E869814801F0}"/>
    <cellStyle name="40% - Accent4 14 2 2 4" xfId="21899" xr:uid="{173F835E-1B9D-4CFD-87A4-DB9C22E01882}"/>
    <cellStyle name="40% - Accent4 14 2 2 5" xfId="25351" xr:uid="{31834EAE-08F2-42A7-A2E9-DC4346B04E8D}"/>
    <cellStyle name="40% - Accent4 14 2 3" xfId="10664" xr:uid="{5C7B2E45-A881-4393-8ABB-DF16897365E8}"/>
    <cellStyle name="40% - Accent4 14 2 3 2" xfId="16616" xr:uid="{0EF22967-DECC-4C86-BF9D-186090D7E457}"/>
    <cellStyle name="40% - Accent4 14 2 3 2 2" xfId="30487" xr:uid="{4A55FF10-CC48-4A25-9B2E-8E819B7200D8}"/>
    <cellStyle name="40% - Accent4 14 2 3 3" xfId="21900" xr:uid="{65E447F4-3BE6-4A1B-9E90-9821C5CB5D0D}"/>
    <cellStyle name="40% - Accent4 14 2 3 4" xfId="26178" xr:uid="{58C9AAB3-538D-4E53-BBEB-606710CB42DB}"/>
    <cellStyle name="40% - Accent4 14 2 4" xfId="12648" xr:uid="{C76E1013-0B97-4738-AB93-072BBECEB208}"/>
    <cellStyle name="40% - Accent4 14 2 4 2" xfId="14632" xr:uid="{BDDB2D3A-CE75-4D43-9BBA-7D14AFCD2AA6}"/>
    <cellStyle name="40% - Accent4 14 2 4 3" xfId="28162" xr:uid="{6D03DC48-C887-470F-A50B-92D37E3DAD7C}"/>
    <cellStyle name="40% - Accent4 14 2 5" xfId="8680" xr:uid="{51AC656B-F774-480C-A8FA-6084AADEB511}"/>
    <cellStyle name="40% - Accent4 14 2 5 2" xfId="30485" xr:uid="{D916B3E3-ED96-412F-A89C-94D81D0BDB99}"/>
    <cellStyle name="40% - Accent4 14 2 6" xfId="13805" xr:uid="{92A847B4-7873-425B-B361-9F262A1B186E}"/>
    <cellStyle name="40% - Accent4 14 2 7" xfId="18653" xr:uid="{A1369213-DC77-4EAA-8030-E81591C95758}"/>
    <cellStyle name="40% - Accent4 14 2 8" xfId="19810" xr:uid="{FD795235-0F47-4013-B68E-348D969CCE06}"/>
    <cellStyle name="40% - Accent4 14 2 9" xfId="21901" xr:uid="{6A36048E-C9D3-44A0-8EE7-303AC93CE6F6}"/>
    <cellStyle name="40% - Accent4 14 3" xfId="9358" xr:uid="{022DB06D-B8AA-4D88-B3A8-80BC802F38EF}"/>
    <cellStyle name="40% - Accent4 14 3 2" xfId="11342" xr:uid="{F0A2441B-EEDA-4AE4-81BC-1933A88D48A6}"/>
    <cellStyle name="40% - Accent4 14 3 2 2" xfId="17294" xr:uid="{3FA2FC63-35CC-4364-8330-55C9ADE32994}"/>
    <cellStyle name="40% - Accent4 14 3 2 3" xfId="26856" xr:uid="{45135D5B-06E3-455B-B1F5-62D5A52CC65A}"/>
    <cellStyle name="40% - Accent4 14 3 3" xfId="15310" xr:uid="{6178BF85-A518-4B6E-966A-D9767E5DDE4F}"/>
    <cellStyle name="40% - Accent4 14 3 3 2" xfId="30488" xr:uid="{6A69020F-7034-4D75-BEE3-850E73B05870}"/>
    <cellStyle name="40% - Accent4 14 3 4" xfId="21902" xr:uid="{29EC5F9D-9CE8-4442-8260-D760645C7503}"/>
    <cellStyle name="40% - Accent4 14 3 5" xfId="24872" xr:uid="{C701B349-209B-4C11-91B3-1DC6DDE790FF}"/>
    <cellStyle name="40% - Accent4 14 4" xfId="10663" xr:uid="{0780E470-E8F3-4472-97D4-569059801287}"/>
    <cellStyle name="40% - Accent4 14 4 2" xfId="16615" xr:uid="{A7F47A64-D641-4DF7-AAF4-756F4B1CBB50}"/>
    <cellStyle name="40% - Accent4 14 4 2 2" xfId="30489" xr:uid="{EF994BEF-DC1B-4E6F-BC7B-4898AFCB1803}"/>
    <cellStyle name="40% - Accent4 14 4 3" xfId="21903" xr:uid="{20F28B71-DAA8-4482-B877-205051E81DE5}"/>
    <cellStyle name="40% - Accent4 14 4 4" xfId="26177" xr:uid="{DE361DEF-8FD1-4350-A0E3-4C12BD717D78}"/>
    <cellStyle name="40% - Accent4 14 5" xfId="12647" xr:uid="{0D51E08C-1C88-48D9-A0AA-B84228B4DD33}"/>
    <cellStyle name="40% - Accent4 14 5 2" xfId="14631" xr:uid="{369D3F0B-31BB-4315-AD7F-ADD06230F40F}"/>
    <cellStyle name="40% - Accent4 14 5 3" xfId="28161" xr:uid="{329A17CB-27D2-4606-93E9-E7A0B036857D}"/>
    <cellStyle name="40% - Accent4 14 6" xfId="8679" xr:uid="{E150A1CB-C23C-474C-A8B6-AD847FDCA71C}"/>
    <cellStyle name="40% - Accent4 14 6 2" xfId="30484" xr:uid="{BAC0F9BD-14C8-4A5D-B1F7-93DA32A5369C}"/>
    <cellStyle name="40% - Accent4 14 7" xfId="13326" xr:uid="{CC045815-3158-4612-8188-24B4724FD2DB}"/>
    <cellStyle name="40% - Accent4 14 8" xfId="18652" xr:uid="{78A4846E-95DD-46F1-94FE-E9D6B5F7D1BD}"/>
    <cellStyle name="40% - Accent4 14 9" xfId="19331" xr:uid="{3B5B64F0-D00D-41C0-8BBA-F6EED4EE84AF}"/>
    <cellStyle name="40% - Accent4 15" xfId="4419" xr:uid="{29D66159-DAB7-4EB6-85A4-5542B9A85154}"/>
    <cellStyle name="40% - Accent4 15 10" xfId="21904" xr:uid="{8DDFF387-A5C5-4704-972C-56F393BCFDE6}"/>
    <cellStyle name="40% - Accent4 15 11" xfId="24195" xr:uid="{95C15796-82A9-4D0F-8C54-DA9B4A1D998E}"/>
    <cellStyle name="40% - Accent4 15 12" xfId="6175" xr:uid="{54D3FA5D-43FD-4D04-9C44-6C649ED13C03}"/>
    <cellStyle name="40% - Accent4 15 13" xfId="32484" xr:uid="{9FA65615-A398-4CE5-A848-A9C2EC7DC0A6}"/>
    <cellStyle name="40% - Accent4 15 2" xfId="4420" xr:uid="{B196869A-EA9B-4795-AA31-B50354D5D395}"/>
    <cellStyle name="40% - Accent4 15 2 10" xfId="24196" xr:uid="{41CB4BCA-5293-4465-BD27-6BE0F908D40F}"/>
    <cellStyle name="40% - Accent4 15 2 11" xfId="6654" xr:uid="{11DB6254-1D35-4477-8C75-F0A621960E44}"/>
    <cellStyle name="40% - Accent4 15 2 12" xfId="32485" xr:uid="{35A2E2FB-D45D-47F9-9447-80ECF9986DBF}"/>
    <cellStyle name="40% - Accent4 15 2 2" xfId="9838" xr:uid="{BEA5E1DE-A294-4482-8CFC-55B3B69598FF}"/>
    <cellStyle name="40% - Accent4 15 2 2 2" xfId="11822" xr:uid="{5923C021-30DD-4864-B68D-27B8C346E9FC}"/>
    <cellStyle name="40% - Accent4 15 2 2 2 2" xfId="17774" xr:uid="{75CE896D-421F-43C0-A09D-4EC604B6E76D}"/>
    <cellStyle name="40% - Accent4 15 2 2 2 3" xfId="27336" xr:uid="{576EC295-6A32-4935-8511-5CE5306B7C3C}"/>
    <cellStyle name="40% - Accent4 15 2 2 3" xfId="15790" xr:uid="{880CA50D-0DCF-485F-874A-482FEEA95FCE}"/>
    <cellStyle name="40% - Accent4 15 2 2 3 2" xfId="30492" xr:uid="{2FFF8FCF-948D-45CD-B0BA-A9FB6BDC93AE}"/>
    <cellStyle name="40% - Accent4 15 2 2 4" xfId="21905" xr:uid="{B8CB82BE-9B58-4503-A787-2EA7D31D1644}"/>
    <cellStyle name="40% - Accent4 15 2 2 5" xfId="25352" xr:uid="{C01B6520-DEE7-4E6E-B1FD-B35A0A535D18}"/>
    <cellStyle name="40% - Accent4 15 2 3" xfId="10666" xr:uid="{97D61F2A-8DE1-4C10-9B9D-079B53211901}"/>
    <cellStyle name="40% - Accent4 15 2 3 2" xfId="16618" xr:uid="{76CFF3D9-498D-4961-988A-0409F0CE159F}"/>
    <cellStyle name="40% - Accent4 15 2 3 2 2" xfId="30493" xr:uid="{C3C872E0-76AB-4F8D-BDE2-3A635962DFEF}"/>
    <cellStyle name="40% - Accent4 15 2 3 3" xfId="21906" xr:uid="{497E9F31-2830-420E-A0AF-22F24539E0EE}"/>
    <cellStyle name="40% - Accent4 15 2 3 4" xfId="26180" xr:uid="{55890FD5-3CE0-4AA3-B567-B982BBF99823}"/>
    <cellStyle name="40% - Accent4 15 2 4" xfId="12650" xr:uid="{8DEACE28-4800-49F4-9408-EE6615EE4197}"/>
    <cellStyle name="40% - Accent4 15 2 4 2" xfId="14634" xr:uid="{FCA5B8DB-F182-49C3-B86A-523DFFE5F37D}"/>
    <cellStyle name="40% - Accent4 15 2 4 3" xfId="28164" xr:uid="{C128FE57-9C62-43CD-B09B-D8FF906E3BD8}"/>
    <cellStyle name="40% - Accent4 15 2 5" xfId="8682" xr:uid="{82FE3179-5ED7-4E0B-B944-CBC0BC5714A5}"/>
    <cellStyle name="40% - Accent4 15 2 5 2" xfId="30491" xr:uid="{A221D459-822E-4A2B-9EC9-8CCCA423E827}"/>
    <cellStyle name="40% - Accent4 15 2 6" xfId="13806" xr:uid="{55A6DE11-2135-454D-A0B1-B8B93C9D9594}"/>
    <cellStyle name="40% - Accent4 15 2 7" xfId="18655" xr:uid="{F984E075-4620-4674-8D0E-E1ACFE060FEE}"/>
    <cellStyle name="40% - Accent4 15 2 8" xfId="19811" xr:uid="{EB68D8C2-1F71-4928-B6AD-B54A0FDF610C}"/>
    <cellStyle name="40% - Accent4 15 2 9" xfId="21907" xr:uid="{AFE0C6C0-1D5C-45B9-B474-EEA81A073F28}"/>
    <cellStyle name="40% - Accent4 15 3" xfId="9359" xr:uid="{1E35110F-0A52-45DB-8DB5-DF91DD8B0B8C}"/>
    <cellStyle name="40% - Accent4 15 3 2" xfId="11343" xr:uid="{392D8058-CABB-4A1A-B75C-1DC86111B6E6}"/>
    <cellStyle name="40% - Accent4 15 3 2 2" xfId="17295" xr:uid="{7C60220F-40F5-4865-825D-622A18444234}"/>
    <cellStyle name="40% - Accent4 15 3 2 3" xfId="26857" xr:uid="{06DBC96B-A293-4B3E-BCD3-EB81D587815E}"/>
    <cellStyle name="40% - Accent4 15 3 3" xfId="15311" xr:uid="{7F736395-B676-43EF-97EE-9A83DE712704}"/>
    <cellStyle name="40% - Accent4 15 3 3 2" xfId="30494" xr:uid="{1F9E8BFC-C236-4F0B-A5AA-ADF00F8DB3D0}"/>
    <cellStyle name="40% - Accent4 15 3 4" xfId="21908" xr:uid="{6FFBB6C7-28CD-4C8C-87D2-1240C7C6AA78}"/>
    <cellStyle name="40% - Accent4 15 3 5" xfId="24873" xr:uid="{993B641D-5B3F-4880-84DD-F3633ED9F1B2}"/>
    <cellStyle name="40% - Accent4 15 4" xfId="10665" xr:uid="{140B3DD7-FADC-4DEE-8D8F-2964696CA1D5}"/>
    <cellStyle name="40% - Accent4 15 4 2" xfId="16617" xr:uid="{4C4CA68A-7066-4AC1-A5DB-F7F43449DE14}"/>
    <cellStyle name="40% - Accent4 15 4 2 2" xfId="30495" xr:uid="{1EA36B87-391A-49AF-8B56-7DC1F93C6EB5}"/>
    <cellStyle name="40% - Accent4 15 4 3" xfId="21909" xr:uid="{2DF2BD52-2B58-47D7-9EAD-0E7955D0E6CF}"/>
    <cellStyle name="40% - Accent4 15 4 4" xfId="26179" xr:uid="{99C1BDCD-0917-48A2-947F-BF531FDF5A7A}"/>
    <cellStyle name="40% - Accent4 15 5" xfId="12649" xr:uid="{2289525C-49AA-4824-BB94-7248A8E28535}"/>
    <cellStyle name="40% - Accent4 15 5 2" xfId="14633" xr:uid="{9B5F4D0C-2221-44C5-B7F7-4FE6C450516D}"/>
    <cellStyle name="40% - Accent4 15 5 3" xfId="28163" xr:uid="{DE960BC0-507B-4E2D-8C6D-CA14087E0993}"/>
    <cellStyle name="40% - Accent4 15 6" xfId="8681" xr:uid="{F30FE7FD-FDCC-43F2-ACA4-8BF7FA568A1C}"/>
    <cellStyle name="40% - Accent4 15 6 2" xfId="30490" xr:uid="{FE156CDD-4594-49D6-BC67-8E45FEFA65E6}"/>
    <cellStyle name="40% - Accent4 15 7" xfId="13327" xr:uid="{773FD4EA-9ECF-4FC2-A650-D04960B283E7}"/>
    <cellStyle name="40% - Accent4 15 8" xfId="18654" xr:uid="{E867C915-0515-4511-A97F-4FB23103AFE3}"/>
    <cellStyle name="40% - Accent4 15 9" xfId="19332" xr:uid="{5E7BC327-C255-40F1-B775-699A353049D6}"/>
    <cellStyle name="40% - Accent4 16" xfId="4421" xr:uid="{C6691240-0FD6-445A-8754-C27E9A3B151A}"/>
    <cellStyle name="40% - Accent4 16 10" xfId="21910" xr:uid="{FFBFE73F-2293-483F-9150-6394E560956E}"/>
    <cellStyle name="40% - Accent4 16 11" xfId="24197" xr:uid="{AFFFEFA1-20F8-4651-867B-96AFA3B68C40}"/>
    <cellStyle name="40% - Accent4 16 12" xfId="6176" xr:uid="{DDB549EC-CDB6-4588-BA7D-44C65657367A}"/>
    <cellStyle name="40% - Accent4 16 13" xfId="32486" xr:uid="{5CAAF1B4-FCA4-4914-B743-6A98C3BAC78E}"/>
    <cellStyle name="40% - Accent4 16 2" xfId="4422" xr:uid="{D2C25622-68C0-4E82-A6DA-0EB6CE1F5236}"/>
    <cellStyle name="40% - Accent4 16 2 10" xfId="24198" xr:uid="{85B08EC9-E9B1-43B3-9776-1C537392C800}"/>
    <cellStyle name="40% - Accent4 16 2 11" xfId="6655" xr:uid="{CC9E5592-1068-48EC-A676-52028C37E950}"/>
    <cellStyle name="40% - Accent4 16 2 12" xfId="32487" xr:uid="{D4AF8072-28EA-4810-885F-28FD0E7ED44F}"/>
    <cellStyle name="40% - Accent4 16 2 2" xfId="9839" xr:uid="{17A048E6-F81A-478A-A5E9-6A73DDF72A09}"/>
    <cellStyle name="40% - Accent4 16 2 2 2" xfId="11823" xr:uid="{0C962FD8-1F5B-49F6-9D8F-B5AAA0E3D8C8}"/>
    <cellStyle name="40% - Accent4 16 2 2 2 2" xfId="17775" xr:uid="{C7751BE7-5E97-4B2D-A660-C5867FE4F212}"/>
    <cellStyle name="40% - Accent4 16 2 2 2 3" xfId="27337" xr:uid="{C667722E-9DCE-4035-A50F-4FE1B5D7B58B}"/>
    <cellStyle name="40% - Accent4 16 2 2 3" xfId="15791" xr:uid="{7579B4D2-AA8B-4337-979A-49918C1797AF}"/>
    <cellStyle name="40% - Accent4 16 2 2 3 2" xfId="30498" xr:uid="{70C65EA0-C5DF-4264-9EFB-124A269FC011}"/>
    <cellStyle name="40% - Accent4 16 2 2 4" xfId="21911" xr:uid="{1B2D8552-E92E-425A-BA14-C70D1E3D5F46}"/>
    <cellStyle name="40% - Accent4 16 2 2 5" xfId="25353" xr:uid="{01B9E36B-54B8-4CA8-8E6E-D1E50137C790}"/>
    <cellStyle name="40% - Accent4 16 2 3" xfId="10668" xr:uid="{AFDD5313-D15B-441D-BBF3-E6EF6A100623}"/>
    <cellStyle name="40% - Accent4 16 2 3 2" xfId="16620" xr:uid="{57AD6F7C-99BA-402A-BEAA-D379EBAE2C25}"/>
    <cellStyle name="40% - Accent4 16 2 3 2 2" xfId="30499" xr:uid="{A5FC6F4F-012C-48E2-8299-9225DF565BB0}"/>
    <cellStyle name="40% - Accent4 16 2 3 3" xfId="21912" xr:uid="{DC80ADE8-9899-427F-B463-CB44BE6A2B5D}"/>
    <cellStyle name="40% - Accent4 16 2 3 4" xfId="26182" xr:uid="{BC341C02-381D-4C59-A4B8-64AEC6F33540}"/>
    <cellStyle name="40% - Accent4 16 2 4" xfId="12652" xr:uid="{2AAEBEEE-2D0E-4366-80FD-08D0EC3194BD}"/>
    <cellStyle name="40% - Accent4 16 2 4 2" xfId="14636" xr:uid="{87548A79-2B2D-478E-9926-13DD4047422F}"/>
    <cellStyle name="40% - Accent4 16 2 4 3" xfId="28166" xr:uid="{8C39EDA1-3B0E-40A9-817C-9B53324E9B3C}"/>
    <cellStyle name="40% - Accent4 16 2 5" xfId="8684" xr:uid="{983D30F5-4E89-47F8-A900-2BCF47A6F2AA}"/>
    <cellStyle name="40% - Accent4 16 2 5 2" xfId="30497" xr:uid="{88E16183-37A2-467C-AEDF-BD3E50E617E8}"/>
    <cellStyle name="40% - Accent4 16 2 6" xfId="13807" xr:uid="{927C3B1F-D761-443E-B7AE-9A04CE927054}"/>
    <cellStyle name="40% - Accent4 16 2 7" xfId="18657" xr:uid="{D54768F7-A42D-4937-8A77-3A48220223A1}"/>
    <cellStyle name="40% - Accent4 16 2 8" xfId="19812" xr:uid="{220AA6C6-8AFC-452A-8D9E-5027F92F777C}"/>
    <cellStyle name="40% - Accent4 16 2 9" xfId="21913" xr:uid="{5F81AAA2-6703-4EAA-9E24-FEBE35A2E7E2}"/>
    <cellStyle name="40% - Accent4 16 3" xfId="9360" xr:uid="{C69DB009-4ECD-4E2A-BC42-58705A7C9878}"/>
    <cellStyle name="40% - Accent4 16 3 2" xfId="11344" xr:uid="{BA41A447-1C26-4CDD-9C8D-391DBD0866F6}"/>
    <cellStyle name="40% - Accent4 16 3 2 2" xfId="17296" xr:uid="{D728D60A-1092-4E01-821B-FCED9274F91C}"/>
    <cellStyle name="40% - Accent4 16 3 2 3" xfId="26858" xr:uid="{F507ED85-00AB-4316-97DF-D08BFEB59D35}"/>
    <cellStyle name="40% - Accent4 16 3 3" xfId="15312" xr:uid="{C42F2A70-BFE2-4B34-B322-E79D9FE72828}"/>
    <cellStyle name="40% - Accent4 16 3 3 2" xfId="30500" xr:uid="{A38BA87F-B6B9-4532-9D84-C47288A5BF76}"/>
    <cellStyle name="40% - Accent4 16 3 4" xfId="21914" xr:uid="{D3115AD3-AF93-4771-A79A-47702736D656}"/>
    <cellStyle name="40% - Accent4 16 3 5" xfId="24874" xr:uid="{C3BE7D9E-93FF-4CC8-A4AE-C4FA17276296}"/>
    <cellStyle name="40% - Accent4 16 4" xfId="10667" xr:uid="{D1F2BC4D-EAEE-420A-8F6F-F358A3911E89}"/>
    <cellStyle name="40% - Accent4 16 4 2" xfId="16619" xr:uid="{80CCCF3A-3C33-4310-904A-5BF17DAD5AE5}"/>
    <cellStyle name="40% - Accent4 16 4 2 2" xfId="30501" xr:uid="{6821244E-7DE3-452F-8AF0-AAD7731CD711}"/>
    <cellStyle name="40% - Accent4 16 4 3" xfId="21915" xr:uid="{E0B16B6D-8EB4-421F-82B9-27E8A154F06F}"/>
    <cellStyle name="40% - Accent4 16 4 4" xfId="26181" xr:uid="{C54D546E-8BB9-4E33-9B7E-0FB629FF022C}"/>
    <cellStyle name="40% - Accent4 16 5" xfId="12651" xr:uid="{CA9D4CC4-E375-46BA-A20B-0D7AA9C38456}"/>
    <cellStyle name="40% - Accent4 16 5 2" xfId="14635" xr:uid="{522ED5EE-F391-438D-9CA0-2E35BCBF7DF3}"/>
    <cellStyle name="40% - Accent4 16 5 3" xfId="28165" xr:uid="{F3C976AC-A712-43D7-814A-7755B4B7DCDB}"/>
    <cellStyle name="40% - Accent4 16 6" xfId="8683" xr:uid="{C7D40D5A-74B8-40EB-BDB8-BB43AFE1BA87}"/>
    <cellStyle name="40% - Accent4 16 6 2" xfId="30496" xr:uid="{46FF4DF4-E963-4305-BC0B-6C375319B9BB}"/>
    <cellStyle name="40% - Accent4 16 7" xfId="13328" xr:uid="{6669CDEB-E9EF-481C-8F99-26C8E26F863A}"/>
    <cellStyle name="40% - Accent4 16 8" xfId="18656" xr:uid="{9A6D2A92-63FB-46AF-94A3-42F1CA589E52}"/>
    <cellStyle name="40% - Accent4 16 9" xfId="19333" xr:uid="{0E59B569-ACCF-4B20-B06D-6CC97CAA65DD}"/>
    <cellStyle name="40% - Accent4 17" xfId="4423" xr:uid="{DB36629B-AF9D-4700-A4FF-C4375931DED6}"/>
    <cellStyle name="40% - Accent4 17 10" xfId="21916" xr:uid="{19A1EF82-A1CE-4754-9366-043C3A5FA0CE}"/>
    <cellStyle name="40% - Accent4 17 11" xfId="24199" xr:uid="{00B2C5FA-42EF-4D7D-87A4-8088F18CB29A}"/>
    <cellStyle name="40% - Accent4 17 12" xfId="6177" xr:uid="{A7757E4A-0398-430A-8C69-253C4D33591C}"/>
    <cellStyle name="40% - Accent4 17 13" xfId="32488" xr:uid="{1A1B2E52-A4D8-4174-A21B-DEBC1B491FD3}"/>
    <cellStyle name="40% - Accent4 17 2" xfId="4424" xr:uid="{151A24E2-EA93-4361-BC8E-62F6CC8F70CF}"/>
    <cellStyle name="40% - Accent4 17 2 10" xfId="24200" xr:uid="{9B87DDB0-8475-4E8A-B097-E731D5510A81}"/>
    <cellStyle name="40% - Accent4 17 2 11" xfId="6656" xr:uid="{7C7CF822-6D5A-4787-8A06-A661039C1E7B}"/>
    <cellStyle name="40% - Accent4 17 2 12" xfId="32489" xr:uid="{3AC0458E-3844-4F3F-8D95-A19B7F269E55}"/>
    <cellStyle name="40% - Accent4 17 2 2" xfId="9840" xr:uid="{147566CA-0645-4F0B-8FAC-9AAC4BE2B2AF}"/>
    <cellStyle name="40% - Accent4 17 2 2 2" xfId="11824" xr:uid="{06EA31DE-C062-4158-B642-CC146FE3251B}"/>
    <cellStyle name="40% - Accent4 17 2 2 2 2" xfId="17776" xr:uid="{C5E374C6-6821-4657-89D9-A485756AD4AF}"/>
    <cellStyle name="40% - Accent4 17 2 2 2 3" xfId="27338" xr:uid="{38ED16EF-1486-41C3-97E8-CBA27B2F5FCC}"/>
    <cellStyle name="40% - Accent4 17 2 2 3" xfId="15792" xr:uid="{A070CA81-6EE4-49BE-9B9D-2D20C7ABE66E}"/>
    <cellStyle name="40% - Accent4 17 2 2 3 2" xfId="30504" xr:uid="{3A0C5D2C-1D56-4D84-9A9A-D65F77DB0BEC}"/>
    <cellStyle name="40% - Accent4 17 2 2 4" xfId="21917" xr:uid="{E0A46CE3-8D77-4887-830C-F493CAC4B629}"/>
    <cellStyle name="40% - Accent4 17 2 2 5" xfId="25354" xr:uid="{2A9DE354-4DE3-4689-898E-E8ADACD35055}"/>
    <cellStyle name="40% - Accent4 17 2 3" xfId="10670" xr:uid="{28ED1CD5-7F64-47DB-B7C9-1138E3ED0B3A}"/>
    <cellStyle name="40% - Accent4 17 2 3 2" xfId="16622" xr:uid="{CC607131-BC6C-4918-A336-99449C89BC55}"/>
    <cellStyle name="40% - Accent4 17 2 3 2 2" xfId="30505" xr:uid="{ABAEBBDD-0F88-4AE7-8943-10E1D7B2B5C9}"/>
    <cellStyle name="40% - Accent4 17 2 3 3" xfId="21918" xr:uid="{895A714B-A4C0-4A0B-9BB8-F236A8BFDD05}"/>
    <cellStyle name="40% - Accent4 17 2 3 4" xfId="26184" xr:uid="{085F36CF-BDC9-48AF-9D04-E0BFC33141E4}"/>
    <cellStyle name="40% - Accent4 17 2 4" xfId="12654" xr:uid="{9E5B5F24-6AF0-4A66-83E0-8524D154E27B}"/>
    <cellStyle name="40% - Accent4 17 2 4 2" xfId="14638" xr:uid="{44CFCCD1-885E-4070-985F-F60A27FDFDE4}"/>
    <cellStyle name="40% - Accent4 17 2 4 3" xfId="28168" xr:uid="{975C5021-A554-44EB-8507-330F0289DDEA}"/>
    <cellStyle name="40% - Accent4 17 2 5" xfId="8686" xr:uid="{9278BA8F-C801-42FD-8FD4-62D4EE054BC5}"/>
    <cellStyle name="40% - Accent4 17 2 5 2" xfId="30503" xr:uid="{261E43A0-BEE0-4BA0-99AB-A00E485DF586}"/>
    <cellStyle name="40% - Accent4 17 2 6" xfId="13808" xr:uid="{E2A21C25-68F2-4102-BE8B-608B57439A84}"/>
    <cellStyle name="40% - Accent4 17 2 7" xfId="18659" xr:uid="{CFBCA126-5E0B-421E-90B3-6FE2B3C0E805}"/>
    <cellStyle name="40% - Accent4 17 2 8" xfId="19813" xr:uid="{239A4090-2842-46E9-B150-7496C7B6161F}"/>
    <cellStyle name="40% - Accent4 17 2 9" xfId="21919" xr:uid="{E426C0CA-3573-4AEE-9A68-557DB5796900}"/>
    <cellStyle name="40% - Accent4 17 3" xfId="9361" xr:uid="{5393EBF4-E666-497B-B7A5-0652F77658D3}"/>
    <cellStyle name="40% - Accent4 17 3 2" xfId="11345" xr:uid="{96F02BAA-0A14-453D-95AB-6F06606AAAD8}"/>
    <cellStyle name="40% - Accent4 17 3 2 2" xfId="17297" xr:uid="{F5FF8E4C-7C3E-4735-81C3-9D8AF3DB33B0}"/>
    <cellStyle name="40% - Accent4 17 3 2 3" xfId="26859" xr:uid="{2F592AC9-8647-4BFB-8980-EE1FD2D1D287}"/>
    <cellStyle name="40% - Accent4 17 3 3" xfId="15313" xr:uid="{88E5AC6E-33EB-4321-AF0D-638EA73F5B71}"/>
    <cellStyle name="40% - Accent4 17 3 3 2" xfId="30506" xr:uid="{BFE4F448-8409-481E-8F4C-9EE8E8201A12}"/>
    <cellStyle name="40% - Accent4 17 3 4" xfId="21920" xr:uid="{CFC898B0-2511-41ED-99D1-5B28C6107E86}"/>
    <cellStyle name="40% - Accent4 17 3 5" xfId="24875" xr:uid="{FDB9973E-CD19-4D8B-9034-E5FA8AB6A791}"/>
    <cellStyle name="40% - Accent4 17 4" xfId="10669" xr:uid="{385B1377-EA49-47C3-AE82-C807B3DD7650}"/>
    <cellStyle name="40% - Accent4 17 4 2" xfId="16621" xr:uid="{A602EA58-936D-47C7-9F26-0FC80DDFF023}"/>
    <cellStyle name="40% - Accent4 17 4 2 2" xfId="30507" xr:uid="{AC7155FD-45B0-40BF-A98C-453611E2B98D}"/>
    <cellStyle name="40% - Accent4 17 4 3" xfId="21921" xr:uid="{B61905C6-2C80-4F13-AF44-C78528F2F3E2}"/>
    <cellStyle name="40% - Accent4 17 4 4" xfId="26183" xr:uid="{25EE3B28-6FA6-4F18-8241-51D5156487C6}"/>
    <cellStyle name="40% - Accent4 17 5" xfId="12653" xr:uid="{E7F8E718-2355-412E-9855-E5FF87F871BF}"/>
    <cellStyle name="40% - Accent4 17 5 2" xfId="14637" xr:uid="{798947A8-31F3-4FD6-8E02-EB4E74141133}"/>
    <cellStyle name="40% - Accent4 17 5 3" xfId="28167" xr:uid="{5E478AD2-E2A7-46FA-B176-84CCF947FB96}"/>
    <cellStyle name="40% - Accent4 17 6" xfId="8685" xr:uid="{5903786C-411A-4115-B10A-D3F20738A42D}"/>
    <cellStyle name="40% - Accent4 17 6 2" xfId="30502" xr:uid="{24342DCD-322B-45DF-8C4E-809B2FE8A7C2}"/>
    <cellStyle name="40% - Accent4 17 7" xfId="13329" xr:uid="{E876B175-62B0-4DA7-8E5B-3D2DAC0E8D1F}"/>
    <cellStyle name="40% - Accent4 17 8" xfId="18658" xr:uid="{F46CAC21-C662-4E1F-9898-0160BC370E5D}"/>
    <cellStyle name="40% - Accent4 17 9" xfId="19334" xr:uid="{5E78FADA-3DD9-4B02-BCCA-85CFDF1CA21B}"/>
    <cellStyle name="40% - Accent4 18" xfId="4425" xr:uid="{5CD3E6F8-E516-4923-8716-140590EDC1E1}"/>
    <cellStyle name="40% - Accent4 18 10" xfId="21922" xr:uid="{BD18653D-6B36-479E-BCCC-29438ACC42DB}"/>
    <cellStyle name="40% - Accent4 18 11" xfId="24201" xr:uid="{0CB3AF55-FF10-4DBF-9127-E491EFC95551}"/>
    <cellStyle name="40% - Accent4 18 12" xfId="6178" xr:uid="{D40C1172-5FE5-48B7-9C07-DBAD63BE24C7}"/>
    <cellStyle name="40% - Accent4 18 13" xfId="32490" xr:uid="{273C2F9D-7F6D-493D-A8F1-EEAA1B10806A}"/>
    <cellStyle name="40% - Accent4 18 2" xfId="4426" xr:uid="{E66813F3-0199-415B-BA08-EF0B5A18C2D0}"/>
    <cellStyle name="40% - Accent4 18 2 10" xfId="24202" xr:uid="{C51E0656-DBF5-4D50-A598-B503AA9BEC23}"/>
    <cellStyle name="40% - Accent4 18 2 11" xfId="6657" xr:uid="{29B719F6-F208-44DD-88D4-811525630C9F}"/>
    <cellStyle name="40% - Accent4 18 2 12" xfId="32491" xr:uid="{A4BD64DE-E21B-4620-A340-DF62CA5CA4CC}"/>
    <cellStyle name="40% - Accent4 18 2 2" xfId="9841" xr:uid="{73C3E70B-B530-428C-8B6B-D7B8CDF63C34}"/>
    <cellStyle name="40% - Accent4 18 2 2 2" xfId="11825" xr:uid="{A69C756B-8F5E-4B91-92DA-B06808E8C81B}"/>
    <cellStyle name="40% - Accent4 18 2 2 2 2" xfId="17777" xr:uid="{4370A018-B3AD-4E2C-B912-A965B489FAA0}"/>
    <cellStyle name="40% - Accent4 18 2 2 2 3" xfId="27339" xr:uid="{6269424D-4B4E-4180-A2C1-A44914A69AEA}"/>
    <cellStyle name="40% - Accent4 18 2 2 3" xfId="15793" xr:uid="{6E50F636-01F9-445B-9807-148B320BB896}"/>
    <cellStyle name="40% - Accent4 18 2 2 3 2" xfId="30510" xr:uid="{72C22927-B277-4E43-ACCD-8AC3AE7A6490}"/>
    <cellStyle name="40% - Accent4 18 2 2 4" xfId="21923" xr:uid="{56159B3B-610B-403D-B411-F7E5EDCC8DC1}"/>
    <cellStyle name="40% - Accent4 18 2 2 5" xfId="25355" xr:uid="{AECF1ED5-976E-4E4B-A1B2-34148D2B8E9D}"/>
    <cellStyle name="40% - Accent4 18 2 3" xfId="10672" xr:uid="{0D4327E6-0CE7-4AE1-B04D-251EF79DB38C}"/>
    <cellStyle name="40% - Accent4 18 2 3 2" xfId="16624" xr:uid="{94C993B6-7551-4D8B-9ADB-3CF8FD007BDA}"/>
    <cellStyle name="40% - Accent4 18 2 3 2 2" xfId="30511" xr:uid="{6091234F-C708-4972-971C-E38E7C75AE2B}"/>
    <cellStyle name="40% - Accent4 18 2 3 3" xfId="21924" xr:uid="{C8A31A43-C68F-4A03-996B-261289CBD698}"/>
    <cellStyle name="40% - Accent4 18 2 3 4" xfId="26186" xr:uid="{93E93CB3-10A7-420E-85BF-552FBD444A6F}"/>
    <cellStyle name="40% - Accent4 18 2 4" xfId="12656" xr:uid="{7E45131D-16B9-46DB-BBE7-7FC32F7518AE}"/>
    <cellStyle name="40% - Accent4 18 2 4 2" xfId="14640" xr:uid="{2514EFD6-8F69-4F41-B2D8-C9F707F9ADF4}"/>
    <cellStyle name="40% - Accent4 18 2 4 3" xfId="28170" xr:uid="{1B0825DD-3486-46B6-9E49-464AC63587BF}"/>
    <cellStyle name="40% - Accent4 18 2 5" xfId="8688" xr:uid="{6B516136-1B99-427A-BDD7-4D6595686423}"/>
    <cellStyle name="40% - Accent4 18 2 5 2" xfId="30509" xr:uid="{53C8D1C1-4402-4102-A776-8D1B72A525BA}"/>
    <cellStyle name="40% - Accent4 18 2 6" xfId="13809" xr:uid="{38F516B1-C3CA-4C6A-B698-8D5805B87F1A}"/>
    <cellStyle name="40% - Accent4 18 2 7" xfId="18661" xr:uid="{9A7C4B1D-B8B2-4838-8491-F453740FFCDE}"/>
    <cellStyle name="40% - Accent4 18 2 8" xfId="19814" xr:uid="{9E214133-C422-47FC-A84B-0072A26FC517}"/>
    <cellStyle name="40% - Accent4 18 2 9" xfId="21925" xr:uid="{C9D4D092-833E-42DF-A6D5-0D62BE086031}"/>
    <cellStyle name="40% - Accent4 18 3" xfId="9362" xr:uid="{BB8234B4-B677-4EE9-97E5-EA7C54A49DE1}"/>
    <cellStyle name="40% - Accent4 18 3 2" xfId="11346" xr:uid="{39F344A4-B299-48BC-8B50-F4B227207A08}"/>
    <cellStyle name="40% - Accent4 18 3 2 2" xfId="17298" xr:uid="{007BD011-EC87-4468-BA8C-9283B7987CE8}"/>
    <cellStyle name="40% - Accent4 18 3 2 3" xfId="26860" xr:uid="{43CB2AC2-3928-4A32-AF50-BA59F7B90112}"/>
    <cellStyle name="40% - Accent4 18 3 3" xfId="15314" xr:uid="{D5FE7C6A-0705-483C-8530-C696C42C9AB8}"/>
    <cellStyle name="40% - Accent4 18 3 3 2" xfId="30512" xr:uid="{3D50D3C1-E9FA-4E14-BEDD-5CA4092BFE20}"/>
    <cellStyle name="40% - Accent4 18 3 4" xfId="21926" xr:uid="{BB04F7E5-19D0-4234-BA5A-9C8ED8F06507}"/>
    <cellStyle name="40% - Accent4 18 3 5" xfId="24876" xr:uid="{C6E4BDCE-D017-4C34-9C39-CD7E9C719E0E}"/>
    <cellStyle name="40% - Accent4 18 4" xfId="10671" xr:uid="{965DCB1C-FA8D-4D18-8B34-4531202EAAC6}"/>
    <cellStyle name="40% - Accent4 18 4 2" xfId="16623" xr:uid="{061AF812-CAB6-4FDA-8AE4-D94E4B434E52}"/>
    <cellStyle name="40% - Accent4 18 4 2 2" xfId="30513" xr:uid="{BA150DD3-4BDA-4E69-B6F7-A46F9565686C}"/>
    <cellStyle name="40% - Accent4 18 4 3" xfId="21927" xr:uid="{519A4463-E50C-4969-8556-78D23AD3338B}"/>
    <cellStyle name="40% - Accent4 18 4 4" xfId="26185" xr:uid="{2D4E5C43-0926-4F86-841D-1968DB55F979}"/>
    <cellStyle name="40% - Accent4 18 5" xfId="12655" xr:uid="{ECC75FAC-F32B-4609-9296-6ECF2B90E727}"/>
    <cellStyle name="40% - Accent4 18 5 2" xfId="14639" xr:uid="{696C0058-4C9A-4471-8D9B-B78CAA1EF071}"/>
    <cellStyle name="40% - Accent4 18 5 3" xfId="28169" xr:uid="{6B6A3870-B931-48C8-85BB-0C2AC3AB0C32}"/>
    <cellStyle name="40% - Accent4 18 6" xfId="8687" xr:uid="{9D85A84B-B7D5-4BAE-BE66-AE7E247DB8AD}"/>
    <cellStyle name="40% - Accent4 18 6 2" xfId="30508" xr:uid="{6470323C-F0CF-4924-A91F-51BE4CF20106}"/>
    <cellStyle name="40% - Accent4 18 7" xfId="13330" xr:uid="{93E13854-49AA-44C0-B406-66FFB778AF8C}"/>
    <cellStyle name="40% - Accent4 18 8" xfId="18660" xr:uid="{4D76CFBF-49CC-4A0A-9077-ADA1F01FD121}"/>
    <cellStyle name="40% - Accent4 18 9" xfId="19335" xr:uid="{CE782640-86C5-4382-AA0E-53A2F4665C05}"/>
    <cellStyle name="40% - Accent4 19" xfId="4427" xr:uid="{AEA4BC78-0A90-4B88-8EDA-B445F8A3A91F}"/>
    <cellStyle name="40% - Accent4 19 10" xfId="21928" xr:uid="{A5077541-7AB9-4089-9A37-E319F4503AD4}"/>
    <cellStyle name="40% - Accent4 19 11" xfId="24203" xr:uid="{BC891B3B-2320-4F48-94F1-0ABF0E27084D}"/>
    <cellStyle name="40% - Accent4 19 12" xfId="6179" xr:uid="{4BD30409-26BA-4C2F-8A72-6697FF028130}"/>
    <cellStyle name="40% - Accent4 19 13" xfId="32492" xr:uid="{6C98BCD9-7441-4FE0-B61D-75449FC11A17}"/>
    <cellStyle name="40% - Accent4 19 2" xfId="4428" xr:uid="{5F9C74C5-DA6D-409C-B5E3-E952FBCD6F7F}"/>
    <cellStyle name="40% - Accent4 19 2 10" xfId="24204" xr:uid="{D4967845-15C4-4268-B73F-0BE06F70B368}"/>
    <cellStyle name="40% - Accent4 19 2 11" xfId="6658" xr:uid="{D5CAC112-6AB3-45FF-BF65-E05D6223F5F2}"/>
    <cellStyle name="40% - Accent4 19 2 12" xfId="32493" xr:uid="{8EE6F1D8-00FD-4CDF-8F6B-BC0C78D587A3}"/>
    <cellStyle name="40% - Accent4 19 2 2" xfId="9842" xr:uid="{C314F565-8BF3-4CB0-B909-6D9CC40F2FEE}"/>
    <cellStyle name="40% - Accent4 19 2 2 2" xfId="11826" xr:uid="{FDC42238-04DB-4654-9A97-EB3EBF67C949}"/>
    <cellStyle name="40% - Accent4 19 2 2 2 2" xfId="17778" xr:uid="{C5A5FAF8-DBF1-43C7-9E6E-0F7ED6E8A3E8}"/>
    <cellStyle name="40% - Accent4 19 2 2 2 3" xfId="27340" xr:uid="{280B39E2-5A46-45DD-92C1-0448A90B85C9}"/>
    <cellStyle name="40% - Accent4 19 2 2 3" xfId="15794" xr:uid="{14AED126-E635-4126-B68D-95BEFD0F8B2B}"/>
    <cellStyle name="40% - Accent4 19 2 2 3 2" xfId="30516" xr:uid="{D8B57A3E-B512-465C-8B5C-7927822CBD40}"/>
    <cellStyle name="40% - Accent4 19 2 2 4" xfId="21929" xr:uid="{A090EE7B-07D4-4F05-ABF2-B5ADCFC4E6BB}"/>
    <cellStyle name="40% - Accent4 19 2 2 5" xfId="25356" xr:uid="{8AB91CBB-EC6C-4952-A749-49BB17ABB8DF}"/>
    <cellStyle name="40% - Accent4 19 2 3" xfId="10674" xr:uid="{8E0F87EF-9C18-41C5-BD2D-93FDA2AC7AF2}"/>
    <cellStyle name="40% - Accent4 19 2 3 2" xfId="16626" xr:uid="{47D8A619-739F-4EF2-AE94-ECF27B0E706B}"/>
    <cellStyle name="40% - Accent4 19 2 3 2 2" xfId="30517" xr:uid="{2D8DF377-29E4-426D-BB65-3BE8A99A745F}"/>
    <cellStyle name="40% - Accent4 19 2 3 3" xfId="21930" xr:uid="{C4D4D662-7C6F-4126-81CF-5EE0FF812959}"/>
    <cellStyle name="40% - Accent4 19 2 3 4" xfId="26188" xr:uid="{C911C7DE-8837-401C-95E7-002C2D58F093}"/>
    <cellStyle name="40% - Accent4 19 2 4" xfId="12658" xr:uid="{CD920A6E-F208-44CB-94E4-A44418066CE2}"/>
    <cellStyle name="40% - Accent4 19 2 4 2" xfId="14642" xr:uid="{E25FACB7-6D68-41BC-9F1E-783DBDC6AF85}"/>
    <cellStyle name="40% - Accent4 19 2 4 3" xfId="28172" xr:uid="{A05C83DB-3867-442E-BECA-9ADEB0536AA4}"/>
    <cellStyle name="40% - Accent4 19 2 5" xfId="8690" xr:uid="{85678561-E124-4A20-8AB7-3F09718F9CB7}"/>
    <cellStyle name="40% - Accent4 19 2 5 2" xfId="30515" xr:uid="{AF18FCB1-5EC6-4F31-880B-CA15E6A759F5}"/>
    <cellStyle name="40% - Accent4 19 2 6" xfId="13810" xr:uid="{AFC33604-C487-40CC-923F-BAD051E72829}"/>
    <cellStyle name="40% - Accent4 19 2 7" xfId="18663" xr:uid="{5C4C3BA0-BE58-4A1C-B0AC-D8C28EB0B006}"/>
    <cellStyle name="40% - Accent4 19 2 8" xfId="19815" xr:uid="{7E0EF792-AC26-4F51-9AFB-E3D07D6C57D1}"/>
    <cellStyle name="40% - Accent4 19 2 9" xfId="21931" xr:uid="{FBF15101-2F5C-4A63-A88E-9F9DE38723F3}"/>
    <cellStyle name="40% - Accent4 19 3" xfId="9363" xr:uid="{05A317F1-7B5B-4CD4-8182-37FFF596AAC5}"/>
    <cellStyle name="40% - Accent4 19 3 2" xfId="11347" xr:uid="{349448F9-3B08-4155-9907-92858573D16B}"/>
    <cellStyle name="40% - Accent4 19 3 2 2" xfId="17299" xr:uid="{ADB8871B-4A98-4FCC-89EF-A8DFC9669596}"/>
    <cellStyle name="40% - Accent4 19 3 2 3" xfId="26861" xr:uid="{2BABD846-4D92-4F77-9C2D-12F7F8787F84}"/>
    <cellStyle name="40% - Accent4 19 3 3" xfId="15315" xr:uid="{4BD350CC-A312-40BC-A28D-B69A0D2889EF}"/>
    <cellStyle name="40% - Accent4 19 3 3 2" xfId="30518" xr:uid="{40FBE1D8-D286-49A3-B316-D4CD6271D62A}"/>
    <cellStyle name="40% - Accent4 19 3 4" xfId="21932" xr:uid="{876469DF-0A5D-4276-88FF-4595D120C08D}"/>
    <cellStyle name="40% - Accent4 19 3 5" xfId="24877" xr:uid="{783B1407-58DB-4B37-BB0C-56B15B2B5633}"/>
    <cellStyle name="40% - Accent4 19 4" xfId="10673" xr:uid="{C04F10A2-9244-4B5E-B256-7A477A8CAB7A}"/>
    <cellStyle name="40% - Accent4 19 4 2" xfId="16625" xr:uid="{D60F5F2B-51DB-45B1-96A8-0EE3B4D59E59}"/>
    <cellStyle name="40% - Accent4 19 4 2 2" xfId="30519" xr:uid="{EE28B04E-7A9B-4067-8A04-EE07D276F60B}"/>
    <cellStyle name="40% - Accent4 19 4 3" xfId="21933" xr:uid="{DFFF63D6-035A-450B-A37D-452E43FCE487}"/>
    <cellStyle name="40% - Accent4 19 4 4" xfId="26187" xr:uid="{11336008-E5D7-472D-B4F7-27A0F081B9C5}"/>
    <cellStyle name="40% - Accent4 19 5" xfId="12657" xr:uid="{085F954E-B4D3-4171-9BB0-CE830EBD7C80}"/>
    <cellStyle name="40% - Accent4 19 5 2" xfId="14641" xr:uid="{8BF51B78-177E-4319-A15E-A33E002706C3}"/>
    <cellStyle name="40% - Accent4 19 5 3" xfId="28171" xr:uid="{139A2633-4129-4CAB-9F4B-BCC193512F75}"/>
    <cellStyle name="40% - Accent4 19 6" xfId="8689" xr:uid="{68D928CF-FF2E-4E2E-92F7-177499FB0894}"/>
    <cellStyle name="40% - Accent4 19 6 2" xfId="30514" xr:uid="{D388441F-A10B-4918-B7EE-7B0B7B1D46C3}"/>
    <cellStyle name="40% - Accent4 19 7" xfId="13331" xr:uid="{9E043C61-B52F-49D5-9C26-61444AC10492}"/>
    <cellStyle name="40% - Accent4 19 8" xfId="18662" xr:uid="{C2096870-9F3A-448F-BAE3-23B28475FDF5}"/>
    <cellStyle name="40% - Accent4 19 9" xfId="19336" xr:uid="{D37E3A7B-BC2F-4E46-9AD1-E3B4DE23F28B}"/>
    <cellStyle name="40% - Accent4 2" xfId="238" xr:uid="{00000000-0005-0000-0000-0000ED000000}"/>
    <cellStyle name="40% - Accent4 2 10" xfId="19337" xr:uid="{198C1A67-F1FB-471B-83BE-8B6538D838C8}"/>
    <cellStyle name="40% - Accent4 2 11" xfId="21934" xr:uid="{FD161D46-E45A-4616-9DD7-266938FACAC5}"/>
    <cellStyle name="40% - Accent4 2 12" xfId="24205" xr:uid="{41F41EDA-3E4D-4CDD-8BDB-002A279AB47B}"/>
    <cellStyle name="40% - Accent4 2 13" xfId="6180" xr:uid="{D117FD5C-32D5-4015-8D0E-8AA92972800B}"/>
    <cellStyle name="40% - Accent4 2 14" xfId="32494" xr:uid="{09EC043F-4E8D-4E6A-AB2C-ABEED3E51971}"/>
    <cellStyle name="40% - Accent4 2 15" xfId="4429" xr:uid="{91AF359B-0C80-408A-95C1-6C09578C56CA}"/>
    <cellStyle name="40% - Accent4 2 2" xfId="239" xr:uid="{00000000-0005-0000-0000-0000EE000000}"/>
    <cellStyle name="40% - Accent4 2 2 10" xfId="21935" xr:uid="{7BBC5883-4C65-44F9-B3CF-FE7D476647ED}"/>
    <cellStyle name="40% - Accent4 2 2 11" xfId="24206" xr:uid="{6D8286FA-E04E-43D4-A1B9-8713E1BE773A}"/>
    <cellStyle name="40% - Accent4 2 2 12" xfId="6181" xr:uid="{583DB99E-BC87-4F43-9A20-206656876995}"/>
    <cellStyle name="40% - Accent4 2 2 13" xfId="32495" xr:uid="{21F8134F-A503-482E-882C-B236C311D874}"/>
    <cellStyle name="40% - Accent4 2 2 14" xfId="4430" xr:uid="{85D7992C-EFC8-4900-9946-742C85984A2D}"/>
    <cellStyle name="40% - Accent4 2 2 2" xfId="240" xr:uid="{00000000-0005-0000-0000-0000EF000000}"/>
    <cellStyle name="40% - Accent4 2 2 2 10" xfId="24207" xr:uid="{8540D67C-B700-46F2-9D26-B2E0B8B1F483}"/>
    <cellStyle name="40% - Accent4 2 2 2 11" xfId="6659" xr:uid="{585B6648-3940-439F-BC44-2B8CC626DC5E}"/>
    <cellStyle name="40% - Accent4 2 2 2 12" xfId="32496" xr:uid="{904B6A95-B64A-430E-B526-3D9F2CC5C610}"/>
    <cellStyle name="40% - Accent4 2 2 2 13" xfId="4431" xr:uid="{35004CF0-E5BF-42CC-8BDD-0C73DC51396A}"/>
    <cellStyle name="40% - Accent4 2 2 2 2" xfId="9843" xr:uid="{FEFE0DD1-D737-48D9-9A60-CBE8ACEDC88A}"/>
    <cellStyle name="40% - Accent4 2 2 2 2 2" xfId="11827" xr:uid="{50A1E790-AA00-41BA-A685-CAB23F6D65AB}"/>
    <cellStyle name="40% - Accent4 2 2 2 2 2 2" xfId="17779" xr:uid="{04106DC9-AE36-402D-A3F8-6D992C4BC877}"/>
    <cellStyle name="40% - Accent4 2 2 2 2 2 3" xfId="27341" xr:uid="{883C77C3-84EB-4F35-B141-518473E22449}"/>
    <cellStyle name="40% - Accent4 2 2 2 2 3" xfId="15795" xr:uid="{F0F1A2C8-47BB-4961-8ED7-AEF7E1EF9CD4}"/>
    <cellStyle name="40% - Accent4 2 2 2 2 3 2" xfId="30523" xr:uid="{42C1E36F-0EED-48A2-ABFC-B9EC28EF0D36}"/>
    <cellStyle name="40% - Accent4 2 2 2 2 4" xfId="21936" xr:uid="{E355AB37-5A6C-4B95-AE0C-C3FFB560A28A}"/>
    <cellStyle name="40% - Accent4 2 2 2 2 5" xfId="25357" xr:uid="{C3919539-0F5F-447A-9122-A7680C0BA739}"/>
    <cellStyle name="40% - Accent4 2 2 2 3" xfId="10677" xr:uid="{93DBE399-B34D-4FF6-A5A0-82BA9DE84A70}"/>
    <cellStyle name="40% - Accent4 2 2 2 3 2" xfId="16629" xr:uid="{79940A14-4687-4E39-9D42-2C17AEC823E5}"/>
    <cellStyle name="40% - Accent4 2 2 2 3 2 2" xfId="30524" xr:uid="{3857AC5A-4122-4657-B6CE-4824F9D9A30C}"/>
    <cellStyle name="40% - Accent4 2 2 2 3 3" xfId="21937" xr:uid="{0A7B77B6-CD3E-412D-93EA-C7D024EFD640}"/>
    <cellStyle name="40% - Accent4 2 2 2 3 4" xfId="26191" xr:uid="{143DF2FD-C170-4080-9DCD-A1C4FAD7063A}"/>
    <cellStyle name="40% - Accent4 2 2 2 4" xfId="12661" xr:uid="{86F006C6-1BBB-44A2-8C13-A562DDD50273}"/>
    <cellStyle name="40% - Accent4 2 2 2 4 2" xfId="14645" xr:uid="{7DC917D6-0A8E-4339-9A52-F4B55EDEBF81}"/>
    <cellStyle name="40% - Accent4 2 2 2 4 3" xfId="28175" xr:uid="{83AAA4C5-A79F-4C86-BA0D-A0EAF8E22067}"/>
    <cellStyle name="40% - Accent4 2 2 2 5" xfId="8693" xr:uid="{F49D6378-8CCB-45BF-B631-24C6D9452C62}"/>
    <cellStyle name="40% - Accent4 2 2 2 5 2" xfId="30522" xr:uid="{BFA12AB0-CEB1-4910-B06A-66F53F41DDD6}"/>
    <cellStyle name="40% - Accent4 2 2 2 6" xfId="13811" xr:uid="{9387CA9B-F25C-4C61-B5C4-5902748B76D8}"/>
    <cellStyle name="40% - Accent4 2 2 2 7" xfId="18666" xr:uid="{4A341164-FD43-4CFE-89EC-3555080BE48C}"/>
    <cellStyle name="40% - Accent4 2 2 2 8" xfId="19816" xr:uid="{999FA41B-1389-4760-8A49-A40DE9989C93}"/>
    <cellStyle name="40% - Accent4 2 2 2 9" xfId="21938" xr:uid="{0CF38BDB-EF7D-49F5-A4B9-86D35B23D433}"/>
    <cellStyle name="40% - Accent4 2 2 3" xfId="241" xr:uid="{00000000-0005-0000-0000-0000F0000000}"/>
    <cellStyle name="40% - Accent4 2 2 3 2" xfId="11349" xr:uid="{77C07226-0D90-445B-8F92-71F8D8DD8200}"/>
    <cellStyle name="40% - Accent4 2 2 3 2 2" xfId="17301" xr:uid="{2A718FAE-AEAA-41B8-AEA7-7B331C2D474A}"/>
    <cellStyle name="40% - Accent4 2 2 3 2 3" xfId="26863" xr:uid="{E6E19368-B9D3-4C70-BC02-F44EBC1A4465}"/>
    <cellStyle name="40% - Accent4 2 2 3 3" xfId="9365" xr:uid="{EBAD5FD3-13B4-4826-A7A0-60E7F31FFF0D}"/>
    <cellStyle name="40% - Accent4 2 2 3 3 2" xfId="30525" xr:uid="{D3BE7190-C260-434B-AAF4-1EDA13283ADE}"/>
    <cellStyle name="40% - Accent4 2 2 3 4" xfId="15317" xr:uid="{0D34E716-C077-438F-BC07-B1402FA68166}"/>
    <cellStyle name="40% - Accent4 2 2 3 5" xfId="21939" xr:uid="{03BD680B-B8AF-4024-A255-97F843BDDA87}"/>
    <cellStyle name="40% - Accent4 2 2 3 6" xfId="24879" xr:uid="{AB70BEE5-8FA1-4ACA-B081-0E1270AFCDDB}"/>
    <cellStyle name="40% - Accent4 2 2 3 7" xfId="6991" xr:uid="{F730BC56-FE85-4C63-BBD3-561E36D7EA00}"/>
    <cellStyle name="40% - Accent4 2 2 4" xfId="242" xr:uid="{00000000-0005-0000-0000-0000F1000000}"/>
    <cellStyle name="40% - Accent4 2 2 4 2" xfId="16628" xr:uid="{40318966-203D-489D-A9B4-5EE7BB16AC21}"/>
    <cellStyle name="40% - Accent4 2 2 4 2 2" xfId="30526" xr:uid="{5D564AF9-42BE-4886-AEDD-03490187718F}"/>
    <cellStyle name="40% - Accent4 2 2 4 3" xfId="21940" xr:uid="{6729A768-457F-499A-A75E-922A73FB7033}"/>
    <cellStyle name="40% - Accent4 2 2 4 4" xfId="26190" xr:uid="{D1F20934-B8B9-46B6-B47F-67001D225195}"/>
    <cellStyle name="40% - Accent4 2 2 4 5" xfId="10676" xr:uid="{1BCEF6D2-7840-437D-9072-DF51758F33C1}"/>
    <cellStyle name="40% - Accent4 2 2 5" xfId="12660" xr:uid="{961084C6-5B63-43B1-B072-6160A9E4AA43}"/>
    <cellStyle name="40% - Accent4 2 2 5 2" xfId="14644" xr:uid="{1E7DB9FF-6756-4641-A56B-D518B22CEC76}"/>
    <cellStyle name="40% - Accent4 2 2 5 3" xfId="28174" xr:uid="{ACA56F4D-2C14-4EEE-8EDD-58B7A10301E4}"/>
    <cellStyle name="40% - Accent4 2 2 6" xfId="8692" xr:uid="{BDC6F0FD-DE6B-488F-B2EE-E5AF6FF06F1E}"/>
    <cellStyle name="40% - Accent4 2 2 6 2" xfId="30521" xr:uid="{97B7D0C5-692E-4104-867C-F26213801C98}"/>
    <cellStyle name="40% - Accent4 2 2 7" xfId="13333" xr:uid="{36C356D3-ABF7-45A7-9024-2C409CEFEC4A}"/>
    <cellStyle name="40% - Accent4 2 2 8" xfId="18665" xr:uid="{4C4086AD-2DA1-4FD7-B948-36F9CD544BD3}"/>
    <cellStyle name="40% - Accent4 2 2 9" xfId="19338" xr:uid="{09BB3B21-B451-448D-8D17-B08E3CAF9458}"/>
    <cellStyle name="40% - Accent4 2 3" xfId="243" xr:uid="{00000000-0005-0000-0000-0000F2000000}"/>
    <cellStyle name="40% - Accent4 2 3 10" xfId="24208" xr:uid="{E86ECB4E-9807-4969-8978-04AD01A31894}"/>
    <cellStyle name="40% - Accent4 2 3 11" xfId="6660" xr:uid="{12E95BEC-A4D9-4810-8D55-7AA9370C04C1}"/>
    <cellStyle name="40% - Accent4 2 3 12" xfId="32497" xr:uid="{36E90FDD-AD7E-4A29-AAA3-FEC2B2E22753}"/>
    <cellStyle name="40% - Accent4 2 3 13" xfId="4432" xr:uid="{8F244F30-2710-4959-AFE0-855E8B25B753}"/>
    <cellStyle name="40% - Accent4 2 3 2" xfId="244" xr:uid="{00000000-0005-0000-0000-0000F3000000}"/>
    <cellStyle name="40% - Accent4 2 3 2 2" xfId="11828" xr:uid="{BF502E32-E2A1-4612-8DA4-95A915B2E36F}"/>
    <cellStyle name="40% - Accent4 2 3 2 2 2" xfId="17780" xr:uid="{433E80AC-F3EC-4C4D-AEC2-3C7D6FC901C4}"/>
    <cellStyle name="40% - Accent4 2 3 2 2 3" xfId="27342" xr:uid="{CB730FA6-47C6-4E81-BB02-D3318A89CE75}"/>
    <cellStyle name="40% - Accent4 2 3 2 3" xfId="9844" xr:uid="{7DE0B866-3F7A-4538-9EA4-41445D717BFA}"/>
    <cellStyle name="40% - Accent4 2 3 2 3 2" xfId="30528" xr:uid="{29F0FD57-CE08-4846-9EA8-CEC1A89D265D}"/>
    <cellStyle name="40% - Accent4 2 3 2 4" xfId="15796" xr:uid="{BD3372CC-B7FE-45C7-BF66-8775376A8DEB}"/>
    <cellStyle name="40% - Accent4 2 3 2 5" xfId="21941" xr:uid="{E060B267-0443-4286-8F91-F58524BE5577}"/>
    <cellStyle name="40% - Accent4 2 3 2 6" xfId="25358" xr:uid="{C4A0F5B5-C5A0-4A38-8336-EF87EA430511}"/>
    <cellStyle name="40% - Accent4 2 3 2 7" xfId="6992" xr:uid="{5253AEF3-632C-4BF7-9F25-940B8D63FCC6}"/>
    <cellStyle name="40% - Accent4 2 3 3" xfId="10678" xr:uid="{ADEC7BA9-6932-4694-8C95-466B4C9BDF38}"/>
    <cellStyle name="40% - Accent4 2 3 3 2" xfId="16630" xr:uid="{A38DFC48-837A-4580-B5BB-4C5EACE99DA0}"/>
    <cellStyle name="40% - Accent4 2 3 3 2 2" xfId="30529" xr:uid="{8FC6565F-E71F-4AA9-8563-9E3560D3419F}"/>
    <cellStyle name="40% - Accent4 2 3 3 3" xfId="21942" xr:uid="{6086152F-2C5B-4371-B1CC-586B9EEB2D52}"/>
    <cellStyle name="40% - Accent4 2 3 3 4" xfId="26192" xr:uid="{E418CBBD-CE8E-4B4E-A395-2C447EAEEA0E}"/>
    <cellStyle name="40% - Accent4 2 3 4" xfId="12662" xr:uid="{493E359E-8A26-4E3A-8B23-196EB149755B}"/>
    <cellStyle name="40% - Accent4 2 3 4 2" xfId="14646" xr:uid="{C9BFB130-4A9F-4333-B828-3E155DDE3E59}"/>
    <cellStyle name="40% - Accent4 2 3 4 3" xfId="28176" xr:uid="{C5A485EC-802F-4E3E-86E1-48B2319DE622}"/>
    <cellStyle name="40% - Accent4 2 3 5" xfId="8694" xr:uid="{D320D4E7-9432-40B7-AE13-F731323A34B4}"/>
    <cellStyle name="40% - Accent4 2 3 5 2" xfId="30527" xr:uid="{9A30817E-7885-4CBB-A439-20D15F75610A}"/>
    <cellStyle name="40% - Accent4 2 3 6" xfId="13812" xr:uid="{FB0BB9D2-2428-456C-8639-4FC0F5AB5ECF}"/>
    <cellStyle name="40% - Accent4 2 3 7" xfId="18667" xr:uid="{6BB792C3-AC4E-4FCD-B322-27B9744918AD}"/>
    <cellStyle name="40% - Accent4 2 3 8" xfId="19817" xr:uid="{F3140613-FD19-48AC-BF7C-8F88B951F5DE}"/>
    <cellStyle name="40% - Accent4 2 3 9" xfId="21943" xr:uid="{D7AC7945-C6F3-48C3-A7F3-8E6ACE3C8337}"/>
    <cellStyle name="40% - Accent4 2 4" xfId="245" xr:uid="{00000000-0005-0000-0000-0000F4000000}"/>
    <cellStyle name="40% - Accent4 2 4 2" xfId="11348" xr:uid="{E976ABC0-CF7A-435B-B5AE-2635840704A9}"/>
    <cellStyle name="40% - Accent4 2 4 2 2" xfId="17300" xr:uid="{A0B9D874-6FAE-400E-A450-6F1B5BB55E84}"/>
    <cellStyle name="40% - Accent4 2 4 2 3" xfId="26862" xr:uid="{AED4E096-05D6-4A4E-964D-E1BB239D4094}"/>
    <cellStyle name="40% - Accent4 2 4 3" xfId="9364" xr:uid="{AB57D29D-02F6-4A8D-A9E5-047C56091CB6}"/>
    <cellStyle name="40% - Accent4 2 4 3 2" xfId="30530" xr:uid="{24EEA264-B520-47B7-AB04-0A4B03E79BF2}"/>
    <cellStyle name="40% - Accent4 2 4 4" xfId="15316" xr:uid="{DDC7E5AC-9157-42C5-AB49-5D7858D0C8C7}"/>
    <cellStyle name="40% - Accent4 2 4 5" xfId="21944" xr:uid="{1C2A7E66-DE1B-4590-8680-77C2B5AD876F}"/>
    <cellStyle name="40% - Accent4 2 4 6" xfId="24878" xr:uid="{185ABE12-3B9E-4146-B4FB-AE39E3C1B7AC}"/>
    <cellStyle name="40% - Accent4 2 4 7" xfId="6993" xr:uid="{87E7BCB6-F8D9-4088-8639-A127316E884C}"/>
    <cellStyle name="40% - Accent4 2 5" xfId="246" xr:uid="{00000000-0005-0000-0000-0000F5000000}"/>
    <cellStyle name="40% - Accent4 2 5 2" xfId="247" xr:uid="{00000000-0005-0000-0000-0000F6000000}"/>
    <cellStyle name="40% - Accent4 2 5 2 2" xfId="30531" xr:uid="{2526546E-4452-4DE7-81B2-8A56A2CBDCFB}"/>
    <cellStyle name="40% - Accent4 2 5 2 3" xfId="10675" xr:uid="{1401BB01-F4EB-4F67-85CC-92BEDE44DFA3}"/>
    <cellStyle name="40% - Accent4 2 5 3" xfId="16627" xr:uid="{AB985D10-492C-4FE9-ACF2-24E3D7C5025B}"/>
    <cellStyle name="40% - Accent4 2 5 4" xfId="21945" xr:uid="{1016F185-A6A3-43E0-957C-5FEC6DE02CC3}"/>
    <cellStyle name="40% - Accent4 2 5 5" xfId="26189" xr:uid="{087AE80E-BCAF-4BF8-A2F3-D27A0BDD85FB}"/>
    <cellStyle name="40% - Accent4 2 5 6" xfId="6994" xr:uid="{7FA4EE9C-CD2F-4C89-9EE9-755D35E7FB8B}"/>
    <cellStyle name="40% - Accent4 2 6" xfId="6995" xr:uid="{26058B61-CCF2-43FD-8F0F-DA6D2C66CFF3}"/>
    <cellStyle name="40% - Accent4 2 6 2" xfId="12659" xr:uid="{4BDD458D-87BD-47B5-9C55-ADE9AC6EE145}"/>
    <cellStyle name="40% - Accent4 2 6 3" xfId="14643" xr:uid="{EB12C359-FBE1-448F-A85A-7EA2C6AA2D83}"/>
    <cellStyle name="40% - Accent4 2 6 4" xfId="28173" xr:uid="{F0C990A7-E8AE-449F-B5B0-87E5541EEEAB}"/>
    <cellStyle name="40% - Accent4 2 7" xfId="8691" xr:uid="{398F0EDF-880B-477F-80A4-9E5D36E874C9}"/>
    <cellStyle name="40% - Accent4 2 7 2" xfId="30520" xr:uid="{C6A80EDA-3832-47D2-A108-44C6FF7700EE}"/>
    <cellStyle name="40% - Accent4 2 8" xfId="13332" xr:uid="{783EF6F3-94DF-4E89-A047-6EDCC1EC2032}"/>
    <cellStyle name="40% - Accent4 2 9" xfId="18664" xr:uid="{ED2E1B60-1F7B-4431-AD50-6F00985124EC}"/>
    <cellStyle name="40% - Accent4 20" xfId="4433" xr:uid="{3F2284AA-48C5-429A-B416-6AF5B836654B}"/>
    <cellStyle name="40% - Accent4 20 10" xfId="21946" xr:uid="{0BA7306E-DCBD-4504-BB61-6F0A6FFD6D82}"/>
    <cellStyle name="40% - Accent4 20 11" xfId="24209" xr:uid="{A9B70F5C-9C5A-4E44-B363-622EA0220A0E}"/>
    <cellStyle name="40% - Accent4 20 12" xfId="6182" xr:uid="{ECEE1383-BD82-4E65-ACBD-325EF7F74C85}"/>
    <cellStyle name="40% - Accent4 20 13" xfId="32498" xr:uid="{7A0B9253-3968-4965-AD07-54D634C660A4}"/>
    <cellStyle name="40% - Accent4 20 2" xfId="4434" xr:uid="{2D9C2F86-A373-4039-AB47-70B3E819C950}"/>
    <cellStyle name="40% - Accent4 20 2 10" xfId="24210" xr:uid="{07D9D4B2-3896-468C-A42E-58035D9C796E}"/>
    <cellStyle name="40% - Accent4 20 2 11" xfId="6661" xr:uid="{AD39709A-6C50-4F7F-B8A7-8B7746E68962}"/>
    <cellStyle name="40% - Accent4 20 2 12" xfId="32499" xr:uid="{8CC68201-D0EF-49A2-9539-DA174D9C2927}"/>
    <cellStyle name="40% - Accent4 20 2 2" xfId="9845" xr:uid="{F0D45781-D578-4D97-AB66-F9F537DEDC32}"/>
    <cellStyle name="40% - Accent4 20 2 2 2" xfId="11829" xr:uid="{662FC16E-6759-40D1-8187-32FE093D3DC2}"/>
    <cellStyle name="40% - Accent4 20 2 2 2 2" xfId="17781" xr:uid="{93B66A88-A288-47BD-BB52-F3E1D80C5D92}"/>
    <cellStyle name="40% - Accent4 20 2 2 2 3" xfId="27343" xr:uid="{2387D2F9-0431-420A-BF64-DE11B9A89549}"/>
    <cellStyle name="40% - Accent4 20 2 2 3" xfId="15797" xr:uid="{C1DD9A71-60B5-4036-B4A4-90F0EF0D9F2B}"/>
    <cellStyle name="40% - Accent4 20 2 2 3 2" xfId="30534" xr:uid="{60130579-34F6-4B18-89E7-991F32886183}"/>
    <cellStyle name="40% - Accent4 20 2 2 4" xfId="21947" xr:uid="{6C7DE885-781D-4500-8A19-01E1113B1BDA}"/>
    <cellStyle name="40% - Accent4 20 2 2 5" xfId="25359" xr:uid="{D3BE31F6-8402-4965-A934-4847968FE76E}"/>
    <cellStyle name="40% - Accent4 20 2 3" xfId="10680" xr:uid="{47680237-930D-4B9D-88F0-618EDD2D0A9B}"/>
    <cellStyle name="40% - Accent4 20 2 3 2" xfId="16632" xr:uid="{4811EC4F-6109-45EB-AADA-9B94C6069AD4}"/>
    <cellStyle name="40% - Accent4 20 2 3 2 2" xfId="30535" xr:uid="{C9A5F6DB-9416-4FC0-A5C8-3B69DCF90C63}"/>
    <cellStyle name="40% - Accent4 20 2 3 3" xfId="21948" xr:uid="{AE249307-0FAA-45AA-9E8D-02EFECF4A1A8}"/>
    <cellStyle name="40% - Accent4 20 2 3 4" xfId="26194" xr:uid="{EA63D98E-CFB6-40E4-A954-38B06DFD6116}"/>
    <cellStyle name="40% - Accent4 20 2 4" xfId="12664" xr:uid="{DD46CDDD-33D8-4BD7-80C6-F1BBF91DC7F8}"/>
    <cellStyle name="40% - Accent4 20 2 4 2" xfId="14648" xr:uid="{14943185-BB8E-49F7-8F7B-09EFEE40AE0A}"/>
    <cellStyle name="40% - Accent4 20 2 4 3" xfId="28178" xr:uid="{CE1BB9A4-A9CD-42C6-A69B-D1E6C0FF5961}"/>
    <cellStyle name="40% - Accent4 20 2 5" xfId="8696" xr:uid="{64A22DED-B347-4CAA-994E-3431E52D49D2}"/>
    <cellStyle name="40% - Accent4 20 2 5 2" xfId="30533" xr:uid="{8A73939E-02D0-488C-A620-F88561D392EE}"/>
    <cellStyle name="40% - Accent4 20 2 6" xfId="13813" xr:uid="{FB38C976-5B02-4572-969A-695C84898351}"/>
    <cellStyle name="40% - Accent4 20 2 7" xfId="18669" xr:uid="{C2E9273D-2FAB-4306-929D-D305EDFE32EA}"/>
    <cellStyle name="40% - Accent4 20 2 8" xfId="19818" xr:uid="{9713F97F-909F-4A56-9291-77C6E3AFFC87}"/>
    <cellStyle name="40% - Accent4 20 2 9" xfId="21949" xr:uid="{04C93B51-73B6-4EAD-8563-D4BBE71E8350}"/>
    <cellStyle name="40% - Accent4 20 3" xfId="9366" xr:uid="{7E48B7C7-4E07-4339-9186-E58A91B0D971}"/>
    <cellStyle name="40% - Accent4 20 3 2" xfId="11350" xr:uid="{C4220BFD-A921-405C-A917-5B6F12C118DA}"/>
    <cellStyle name="40% - Accent4 20 3 2 2" xfId="17302" xr:uid="{9E7E5587-E001-4CE3-AD8A-5BECD1E93696}"/>
    <cellStyle name="40% - Accent4 20 3 2 3" xfId="26864" xr:uid="{814B8BD8-7C69-496D-9745-0B6159B9BD97}"/>
    <cellStyle name="40% - Accent4 20 3 3" xfId="15318" xr:uid="{36017440-9CDE-4299-A484-58782FFE4881}"/>
    <cellStyle name="40% - Accent4 20 3 3 2" xfId="30536" xr:uid="{7DA8E66A-3789-4F9E-B3CF-954F6A49C24B}"/>
    <cellStyle name="40% - Accent4 20 3 4" xfId="21950" xr:uid="{38D7750B-525C-461D-9F06-1E1808B9298B}"/>
    <cellStyle name="40% - Accent4 20 3 5" xfId="24880" xr:uid="{64795975-0AB9-424C-9798-C8EF4358A084}"/>
    <cellStyle name="40% - Accent4 20 4" xfId="10679" xr:uid="{C1EEF2A8-79BF-4B1D-B6E3-5C8EF390AD2F}"/>
    <cellStyle name="40% - Accent4 20 4 2" xfId="16631" xr:uid="{50B17241-27A9-4588-A78F-DFA1DFB74596}"/>
    <cellStyle name="40% - Accent4 20 4 2 2" xfId="30537" xr:uid="{C9CEF3DA-59E3-4BC5-A02E-F0FAA27D408E}"/>
    <cellStyle name="40% - Accent4 20 4 3" xfId="21951" xr:uid="{41E85EF8-7ABF-4E2F-B5ED-25B5342C63BB}"/>
    <cellStyle name="40% - Accent4 20 4 4" xfId="26193" xr:uid="{B4902061-E1C6-43B4-A2A1-F9A2B0BFD9B4}"/>
    <cellStyle name="40% - Accent4 20 5" xfId="12663" xr:uid="{E03CDFCD-68B1-4E72-AD65-FAB3CE5E5939}"/>
    <cellStyle name="40% - Accent4 20 5 2" xfId="14647" xr:uid="{0D041A45-3EDC-4C3C-B8AA-D506E663F496}"/>
    <cellStyle name="40% - Accent4 20 5 3" xfId="28177" xr:uid="{C2629EEA-7A97-4882-A07B-82EFA6C31023}"/>
    <cellStyle name="40% - Accent4 20 6" xfId="8695" xr:uid="{FEF8E533-8D91-44CE-8AF0-49FF3542BBE0}"/>
    <cellStyle name="40% - Accent4 20 6 2" xfId="30532" xr:uid="{9631F1D4-7AC8-4F24-A7F8-D9931B83B3F1}"/>
    <cellStyle name="40% - Accent4 20 7" xfId="13334" xr:uid="{DDE4DC8B-5201-4D6F-AE43-339D3F2E29FB}"/>
    <cellStyle name="40% - Accent4 20 8" xfId="18668" xr:uid="{0821E40D-CAA9-437A-8EE7-8D934AB2542C}"/>
    <cellStyle name="40% - Accent4 20 9" xfId="19339" xr:uid="{33956541-1734-4829-9E4A-19103CFBFC80}"/>
    <cellStyle name="40% - Accent4 21" xfId="4435" xr:uid="{8CBBC2CF-3069-4801-B342-DF88BAD66F77}"/>
    <cellStyle name="40% - Accent4 21 10" xfId="21952" xr:uid="{DCF9868F-28CC-4E64-8725-D64DAAAB1BE6}"/>
    <cellStyle name="40% - Accent4 21 11" xfId="24211" xr:uid="{C08C037B-969E-43CB-B1AC-1C22C21D2820}"/>
    <cellStyle name="40% - Accent4 21 12" xfId="6183" xr:uid="{2C5D034C-0243-455F-8D24-0F3CA6D33A27}"/>
    <cellStyle name="40% - Accent4 21 13" xfId="32500" xr:uid="{87D4EB1B-B649-4CC9-BA1E-121173F77224}"/>
    <cellStyle name="40% - Accent4 21 2" xfId="4436" xr:uid="{109B9229-7C71-4B69-883E-82DB29BAC42F}"/>
    <cellStyle name="40% - Accent4 21 2 10" xfId="24212" xr:uid="{0D7F783D-0461-40D3-A986-3AF7F057492F}"/>
    <cellStyle name="40% - Accent4 21 2 11" xfId="6662" xr:uid="{2F5C2850-9DA7-4C0A-8926-AAF4219B65F4}"/>
    <cellStyle name="40% - Accent4 21 2 12" xfId="32501" xr:uid="{B9582696-5153-47B6-B1CB-8F7478B3A7EC}"/>
    <cellStyle name="40% - Accent4 21 2 2" xfId="9846" xr:uid="{1282E156-989A-4421-85D9-A395C04D41CB}"/>
    <cellStyle name="40% - Accent4 21 2 2 2" xfId="11830" xr:uid="{6022C1B4-1BCD-4936-A930-F0E97DB1C7F0}"/>
    <cellStyle name="40% - Accent4 21 2 2 2 2" xfId="17782" xr:uid="{7E313E8B-144D-42A8-B94C-E816A153D2D8}"/>
    <cellStyle name="40% - Accent4 21 2 2 2 3" xfId="27344" xr:uid="{85CF90E5-5B76-4FE4-BC0F-DCF9D88F31B2}"/>
    <cellStyle name="40% - Accent4 21 2 2 3" xfId="15798" xr:uid="{674D1FCD-BE9A-49BF-AF6D-5E69268A889C}"/>
    <cellStyle name="40% - Accent4 21 2 2 3 2" xfId="30540" xr:uid="{7AD58594-09C6-4B4C-A28A-2CDA25919491}"/>
    <cellStyle name="40% - Accent4 21 2 2 4" xfId="21953" xr:uid="{B1B1098F-B185-4FF3-BD82-5A9541F012C4}"/>
    <cellStyle name="40% - Accent4 21 2 2 5" xfId="25360" xr:uid="{AD3A0043-F1F4-4731-9135-1C877F570EE3}"/>
    <cellStyle name="40% - Accent4 21 2 3" xfId="10682" xr:uid="{1FC1B032-54B8-483F-8784-38B1686CA1B6}"/>
    <cellStyle name="40% - Accent4 21 2 3 2" xfId="16634" xr:uid="{A150D840-1C81-4470-B61D-E9BA168D8F35}"/>
    <cellStyle name="40% - Accent4 21 2 3 2 2" xfId="30541" xr:uid="{A5461F92-792E-461C-9B30-8266CBFD5D53}"/>
    <cellStyle name="40% - Accent4 21 2 3 3" xfId="21954" xr:uid="{7B7729D5-3F2A-47EE-8D66-D544BFE9D567}"/>
    <cellStyle name="40% - Accent4 21 2 3 4" xfId="26196" xr:uid="{87D4D4F9-F6B0-4FD7-8120-2432D65BE2BD}"/>
    <cellStyle name="40% - Accent4 21 2 4" xfId="12666" xr:uid="{E1DBC67E-DE9B-4C4B-BB8D-B4977A7C94A5}"/>
    <cellStyle name="40% - Accent4 21 2 4 2" xfId="14650" xr:uid="{8A3B084F-9D1E-4326-BC98-53852462ACB1}"/>
    <cellStyle name="40% - Accent4 21 2 4 3" xfId="28180" xr:uid="{EE496C5E-156F-4A5F-90AA-53B6381FE374}"/>
    <cellStyle name="40% - Accent4 21 2 5" xfId="8698" xr:uid="{0FBB0076-CD94-4FDE-8172-0F4EE680E504}"/>
    <cellStyle name="40% - Accent4 21 2 5 2" xfId="30539" xr:uid="{2BE70BE1-06C1-41D7-8F88-3B112BB1DF1A}"/>
    <cellStyle name="40% - Accent4 21 2 6" xfId="13814" xr:uid="{98F90DC6-D6E9-4863-9E8D-9266757DD42A}"/>
    <cellStyle name="40% - Accent4 21 2 7" xfId="18671" xr:uid="{DF40FF0A-C052-45D7-8C6C-8FC28863102F}"/>
    <cellStyle name="40% - Accent4 21 2 8" xfId="19819" xr:uid="{2BE7C890-5778-455C-8CC7-D202CBC3136E}"/>
    <cellStyle name="40% - Accent4 21 2 9" xfId="21955" xr:uid="{D338AF90-DEB6-454F-A73A-D0F526D34E43}"/>
    <cellStyle name="40% - Accent4 21 3" xfId="9367" xr:uid="{4A899FDB-44EE-4363-BADF-514175941926}"/>
    <cellStyle name="40% - Accent4 21 3 2" xfId="11351" xr:uid="{F8C1C83E-CB76-49F0-804C-C71A72F62411}"/>
    <cellStyle name="40% - Accent4 21 3 2 2" xfId="17303" xr:uid="{57F8C50A-1324-4247-B85D-1DD7D914FA5D}"/>
    <cellStyle name="40% - Accent4 21 3 2 3" xfId="26865" xr:uid="{C818EBDB-3E6F-41FE-9F0B-C0E17AC713C4}"/>
    <cellStyle name="40% - Accent4 21 3 3" xfId="15319" xr:uid="{76725582-8A11-4EFD-9F4D-096FE69CF91B}"/>
    <cellStyle name="40% - Accent4 21 3 3 2" xfId="30542" xr:uid="{8BE3C7EC-1380-42C0-95C4-6E2C737AF60D}"/>
    <cellStyle name="40% - Accent4 21 3 4" xfId="21956" xr:uid="{7ED3EB7A-B44A-4E19-A49C-BBE3BC0C8F68}"/>
    <cellStyle name="40% - Accent4 21 3 5" xfId="24881" xr:uid="{F4E7687B-24B0-4004-B021-4EEDC0A0A421}"/>
    <cellStyle name="40% - Accent4 21 4" xfId="10681" xr:uid="{53414E35-E929-494B-9B7A-446C91CAD886}"/>
    <cellStyle name="40% - Accent4 21 4 2" xfId="16633" xr:uid="{5D10DD00-0757-4C66-8011-2CBAB1757124}"/>
    <cellStyle name="40% - Accent4 21 4 2 2" xfId="30543" xr:uid="{5BEBAFE8-5159-449C-87D3-BCC0C6DE1CBA}"/>
    <cellStyle name="40% - Accent4 21 4 3" xfId="21957" xr:uid="{CF7FB59E-D6FE-42DF-8240-62FCC73BCCFE}"/>
    <cellStyle name="40% - Accent4 21 4 4" xfId="26195" xr:uid="{2F770D41-3DFB-4A2A-AE7D-57CD8CD68611}"/>
    <cellStyle name="40% - Accent4 21 5" xfId="12665" xr:uid="{4E4A7AEC-0D9C-4E08-B116-0E0CC2EF61F1}"/>
    <cellStyle name="40% - Accent4 21 5 2" xfId="14649" xr:uid="{8C23FF32-2C35-44AB-985B-96C1140CBE5D}"/>
    <cellStyle name="40% - Accent4 21 5 3" xfId="28179" xr:uid="{D76551B9-F2E0-4793-81B3-28B44D391D69}"/>
    <cellStyle name="40% - Accent4 21 6" xfId="8697" xr:uid="{0248E4BD-00DC-44E4-9ADB-DE8B581A6EDA}"/>
    <cellStyle name="40% - Accent4 21 6 2" xfId="30538" xr:uid="{76D6A8A8-B9F4-4A6C-885E-AA7A41798A63}"/>
    <cellStyle name="40% - Accent4 21 7" xfId="13335" xr:uid="{50B033AE-D05B-4470-8862-2D711B188252}"/>
    <cellStyle name="40% - Accent4 21 8" xfId="18670" xr:uid="{F4167AFD-71C2-4521-9026-DA45B8518A85}"/>
    <cellStyle name="40% - Accent4 21 9" xfId="19340" xr:uid="{126C2852-6584-451F-B7A1-F9A67664F21E}"/>
    <cellStyle name="40% - Accent4 22" xfId="4437" xr:uid="{A7003E7E-C1C1-48ED-B9CB-965C1514C05D}"/>
    <cellStyle name="40% - Accent4 22 10" xfId="21958" xr:uid="{9C47FAB8-FCAB-4141-90B8-029307A1FF5B}"/>
    <cellStyle name="40% - Accent4 22 11" xfId="24213" xr:uid="{DD8EA6EF-846F-4D8A-B974-EB4251DD3B2F}"/>
    <cellStyle name="40% - Accent4 22 12" xfId="6184" xr:uid="{2E55851C-B775-4665-9891-E50783E72FA4}"/>
    <cellStyle name="40% - Accent4 22 13" xfId="32502" xr:uid="{57C39F68-763A-41FE-BA8B-4FFC522DF5AE}"/>
    <cellStyle name="40% - Accent4 22 2" xfId="4438" xr:uid="{248E1886-91CE-4666-9732-3B3E2DDB84E7}"/>
    <cellStyle name="40% - Accent4 22 2 10" xfId="24214" xr:uid="{7BF8C152-1F74-4B63-9471-E11CF34A6DDC}"/>
    <cellStyle name="40% - Accent4 22 2 11" xfId="6663" xr:uid="{825AFE88-800C-4DBF-B8F4-AA565242B8DB}"/>
    <cellStyle name="40% - Accent4 22 2 12" xfId="32503" xr:uid="{FC027262-DEDF-4376-A240-5437FC159C4B}"/>
    <cellStyle name="40% - Accent4 22 2 2" xfId="9847" xr:uid="{0B23D467-AD8A-4CC2-A1EF-B3EA9F814CB3}"/>
    <cellStyle name="40% - Accent4 22 2 2 2" xfId="11831" xr:uid="{FBD775B0-EB89-46C6-8DF5-CA6EC060C82A}"/>
    <cellStyle name="40% - Accent4 22 2 2 2 2" xfId="17783" xr:uid="{4B1EFBE0-8281-4781-86E4-2E0F63834880}"/>
    <cellStyle name="40% - Accent4 22 2 2 2 3" xfId="27345" xr:uid="{B6D9E4ED-34F1-442E-B151-1041F927E0C4}"/>
    <cellStyle name="40% - Accent4 22 2 2 3" xfId="15799" xr:uid="{EF425DB1-72B1-4A3F-BF43-F15F33EFFF0C}"/>
    <cellStyle name="40% - Accent4 22 2 2 3 2" xfId="30546" xr:uid="{6061C87C-FB33-4E0B-8297-EDBD18E7B9C7}"/>
    <cellStyle name="40% - Accent4 22 2 2 4" xfId="21959" xr:uid="{F7978579-3B49-4271-82DE-5D2BD2617206}"/>
    <cellStyle name="40% - Accent4 22 2 2 5" xfId="25361" xr:uid="{2D19F3C4-01AF-4167-A17F-9C9896D7A4C5}"/>
    <cellStyle name="40% - Accent4 22 2 3" xfId="10684" xr:uid="{826B7A52-DD0B-4CAD-B9AF-B08DAABAB21B}"/>
    <cellStyle name="40% - Accent4 22 2 3 2" xfId="16636" xr:uid="{64AA7918-98B6-4B11-BD82-F0B575515309}"/>
    <cellStyle name="40% - Accent4 22 2 3 2 2" xfId="30547" xr:uid="{AF6F2D2A-48BC-4AE8-B369-880A68CDC782}"/>
    <cellStyle name="40% - Accent4 22 2 3 3" xfId="21960" xr:uid="{9F7C9EF4-659B-4BE8-86D4-E4E5DE5D3581}"/>
    <cellStyle name="40% - Accent4 22 2 3 4" xfId="26198" xr:uid="{6F1C3C87-4679-4928-BB37-154A8C6DC7C1}"/>
    <cellStyle name="40% - Accent4 22 2 4" xfId="12668" xr:uid="{B70837D0-540B-4250-ACD8-4395F543278A}"/>
    <cellStyle name="40% - Accent4 22 2 4 2" xfId="14652" xr:uid="{EA72C593-F629-434F-AD70-B878F569DBCB}"/>
    <cellStyle name="40% - Accent4 22 2 4 3" xfId="28182" xr:uid="{186206B3-E3C5-49B3-91D4-A419A58ADFCE}"/>
    <cellStyle name="40% - Accent4 22 2 5" xfId="8700" xr:uid="{E2FB0794-E724-4351-A07C-D7930910A7B5}"/>
    <cellStyle name="40% - Accent4 22 2 5 2" xfId="30545" xr:uid="{DA13D210-AC75-413B-8D1E-38F349D238C8}"/>
    <cellStyle name="40% - Accent4 22 2 6" xfId="13815" xr:uid="{08A6C26B-FC47-4CA8-AFC0-A39D3DDD8C99}"/>
    <cellStyle name="40% - Accent4 22 2 7" xfId="18673" xr:uid="{BFAFC7E9-F5BC-48BB-8504-19AFCD08D64C}"/>
    <cellStyle name="40% - Accent4 22 2 8" xfId="19820" xr:uid="{E777BBBC-F833-4472-B8C4-287D8406C5D1}"/>
    <cellStyle name="40% - Accent4 22 2 9" xfId="21961" xr:uid="{53051000-2C60-4F69-A2AA-960CF6D43CA8}"/>
    <cellStyle name="40% - Accent4 22 3" xfId="9368" xr:uid="{43E226B6-3C8C-47D2-84FD-A46E1F2FE24B}"/>
    <cellStyle name="40% - Accent4 22 3 2" xfId="11352" xr:uid="{55A8DB43-75B4-4BC3-A805-C18EA3AB5FF2}"/>
    <cellStyle name="40% - Accent4 22 3 2 2" xfId="17304" xr:uid="{08C32EE3-F886-4E21-9E89-B88FFF7ECEB8}"/>
    <cellStyle name="40% - Accent4 22 3 2 3" xfId="26866" xr:uid="{829B022C-F291-405B-BECE-159C7473DF60}"/>
    <cellStyle name="40% - Accent4 22 3 3" xfId="15320" xr:uid="{F094B503-96CA-4DE7-8CDB-507F9C69EBD2}"/>
    <cellStyle name="40% - Accent4 22 3 3 2" xfId="30548" xr:uid="{30544732-4842-470A-BEDC-92F61E581419}"/>
    <cellStyle name="40% - Accent4 22 3 4" xfId="21962" xr:uid="{0388159E-DD7D-446B-805A-0AA8E92DCD58}"/>
    <cellStyle name="40% - Accent4 22 3 5" xfId="24882" xr:uid="{BDEAF8F9-C7B9-4515-B5D0-7CA1D41BDC6A}"/>
    <cellStyle name="40% - Accent4 22 4" xfId="10683" xr:uid="{584A2C5D-5469-442C-BBF4-64B2C7B6C792}"/>
    <cellStyle name="40% - Accent4 22 4 2" xfId="16635" xr:uid="{E511DF74-62F8-4A7E-91EB-78D411B3C670}"/>
    <cellStyle name="40% - Accent4 22 4 2 2" xfId="30549" xr:uid="{A7D49C7D-FFA4-466A-BCE8-83E45BF53A65}"/>
    <cellStyle name="40% - Accent4 22 4 3" xfId="21963" xr:uid="{AE8BA762-A048-436A-813D-7A3EA531E7F9}"/>
    <cellStyle name="40% - Accent4 22 4 4" xfId="26197" xr:uid="{94754157-9469-43E5-90EF-DB13DACF3A25}"/>
    <cellStyle name="40% - Accent4 22 5" xfId="12667" xr:uid="{D05F55EC-99BE-4D74-8F8E-AEC30AB735AF}"/>
    <cellStyle name="40% - Accent4 22 5 2" xfId="14651" xr:uid="{B2A36BB4-D6CA-46A8-8AF5-598270494821}"/>
    <cellStyle name="40% - Accent4 22 5 3" xfId="28181" xr:uid="{3ADAA7A3-9648-4B7F-9424-7DE49292E554}"/>
    <cellStyle name="40% - Accent4 22 6" xfId="8699" xr:uid="{8ADA6169-59F5-4515-B611-9BFD4686981D}"/>
    <cellStyle name="40% - Accent4 22 6 2" xfId="30544" xr:uid="{4010A241-DA5C-4A0C-BB33-C7B68A92EC89}"/>
    <cellStyle name="40% - Accent4 22 7" xfId="13336" xr:uid="{5A5D0ED1-8BC0-4601-9B9C-D39B04716F53}"/>
    <cellStyle name="40% - Accent4 22 8" xfId="18672" xr:uid="{521906CE-22FE-44BF-B9FB-E30CEEB7D27A}"/>
    <cellStyle name="40% - Accent4 22 9" xfId="19341" xr:uid="{7185A72E-23D5-418E-8954-4FBEC787A586}"/>
    <cellStyle name="40% - Accent4 23" xfId="4439" xr:uid="{5B87C2C7-E707-4838-830B-E596C6A9B899}"/>
    <cellStyle name="40% - Accent4 24" xfId="4440" xr:uid="{D33015BC-34F1-4716-A1E6-86969D81A597}"/>
    <cellStyle name="40% - Accent4 24 10" xfId="21964" xr:uid="{26299431-6986-4A51-9886-DA0EC0CC0502}"/>
    <cellStyle name="40% - Accent4 24 11" xfId="24215" xr:uid="{781B3DBB-53C5-4022-8924-1FECDEF1910C}"/>
    <cellStyle name="40% - Accent4 24 12" xfId="6185" xr:uid="{8B5CF203-07EE-4B6F-A935-351AE1AAB4BE}"/>
    <cellStyle name="40% - Accent4 24 13" xfId="32504" xr:uid="{F6F96C9F-E1F8-4B17-B9BF-74093A9E3509}"/>
    <cellStyle name="40% - Accent4 24 2" xfId="4441" xr:uid="{1975C578-6ECA-442B-978C-82456A527881}"/>
    <cellStyle name="40% - Accent4 24 2 10" xfId="24216" xr:uid="{EA33CAD6-362B-4F8D-BAD0-91ED5AB321EB}"/>
    <cellStyle name="40% - Accent4 24 2 11" xfId="6664" xr:uid="{1D594C19-D406-473F-B3CE-D32258ED3B69}"/>
    <cellStyle name="40% - Accent4 24 2 12" xfId="32505" xr:uid="{C0295DB9-3453-4131-A697-E35EC4938CCE}"/>
    <cellStyle name="40% - Accent4 24 2 2" xfId="9848" xr:uid="{586BDE2D-A362-404D-A404-F94071497A9F}"/>
    <cellStyle name="40% - Accent4 24 2 2 2" xfId="11832" xr:uid="{67F3D2E0-3921-4950-BB6D-396F21A239AF}"/>
    <cellStyle name="40% - Accent4 24 2 2 2 2" xfId="17784" xr:uid="{ED232659-DC17-479D-9DCB-26DF6BD51378}"/>
    <cellStyle name="40% - Accent4 24 2 2 2 3" xfId="27346" xr:uid="{587EFD08-E100-41B5-87C1-BE54CE94A693}"/>
    <cellStyle name="40% - Accent4 24 2 2 3" xfId="15800" xr:uid="{440DBDE5-D2AC-4D02-A960-B7C073D3F39C}"/>
    <cellStyle name="40% - Accent4 24 2 2 3 2" xfId="30552" xr:uid="{2E241D89-2973-413E-8CB1-35FB9FA44157}"/>
    <cellStyle name="40% - Accent4 24 2 2 4" xfId="21965" xr:uid="{20820B32-1F29-4A5A-9E85-36DCD3D96345}"/>
    <cellStyle name="40% - Accent4 24 2 2 5" xfId="25362" xr:uid="{413EEF99-E903-4207-9AAE-FEC9FB52BC11}"/>
    <cellStyle name="40% - Accent4 24 2 3" xfId="10686" xr:uid="{EC4D0C23-299F-43E0-9989-4006EC04149A}"/>
    <cellStyle name="40% - Accent4 24 2 3 2" xfId="16638" xr:uid="{E0A485A9-D2EE-476A-951D-A43E4C280B69}"/>
    <cellStyle name="40% - Accent4 24 2 3 2 2" xfId="30553" xr:uid="{11AABD80-FB79-430D-8D67-1E15D789F58A}"/>
    <cellStyle name="40% - Accent4 24 2 3 3" xfId="21966" xr:uid="{531DFD6A-D211-4100-A7F5-F931E2D40E84}"/>
    <cellStyle name="40% - Accent4 24 2 3 4" xfId="26200" xr:uid="{F42EFD77-9984-4A92-B235-94B104646862}"/>
    <cellStyle name="40% - Accent4 24 2 4" xfId="12670" xr:uid="{B7199151-1DBA-45E2-8BBA-9509C60A5F59}"/>
    <cellStyle name="40% - Accent4 24 2 4 2" xfId="14654" xr:uid="{B6B51959-007B-4067-A3A0-002AE49BE157}"/>
    <cellStyle name="40% - Accent4 24 2 4 3" xfId="28184" xr:uid="{C6572620-0D88-42A9-A0FB-8CCC841790DA}"/>
    <cellStyle name="40% - Accent4 24 2 5" xfId="8702" xr:uid="{5A29EF7A-743B-4615-BA2C-A5FE1CC1CF8B}"/>
    <cellStyle name="40% - Accent4 24 2 5 2" xfId="30551" xr:uid="{E86F53C1-911E-4B1D-BE39-C68C117FB6E3}"/>
    <cellStyle name="40% - Accent4 24 2 6" xfId="13816" xr:uid="{85410571-C327-42D3-99CF-A85209D85B05}"/>
    <cellStyle name="40% - Accent4 24 2 7" xfId="18675" xr:uid="{40B1CC47-B31F-427C-9741-4D42755F0F1B}"/>
    <cellStyle name="40% - Accent4 24 2 8" xfId="19821" xr:uid="{83CF7BA3-C972-4562-9BED-5E0A943E4834}"/>
    <cellStyle name="40% - Accent4 24 2 9" xfId="21967" xr:uid="{F1D98095-B436-42FD-8282-63526E94BAD5}"/>
    <cellStyle name="40% - Accent4 24 3" xfId="9369" xr:uid="{7033694F-DB8A-4DE6-A9AE-A71DEAACC5C0}"/>
    <cellStyle name="40% - Accent4 24 3 2" xfId="11353" xr:uid="{D1014E23-4519-4353-9380-63A68AAA3C0E}"/>
    <cellStyle name="40% - Accent4 24 3 2 2" xfId="17305" xr:uid="{638B798F-6050-4EB9-8D24-4583BF0C4F99}"/>
    <cellStyle name="40% - Accent4 24 3 2 3" xfId="26867" xr:uid="{62258BEB-7F91-4381-9298-434FC7C048A8}"/>
    <cellStyle name="40% - Accent4 24 3 3" xfId="15321" xr:uid="{FB47B1FB-47A5-4D6B-9DD9-8E618D4B7A38}"/>
    <cellStyle name="40% - Accent4 24 3 3 2" xfId="30554" xr:uid="{986B0762-708A-4F33-B5F4-F06474936431}"/>
    <cellStyle name="40% - Accent4 24 3 4" xfId="21968" xr:uid="{D9FF67B7-D07B-4B59-B6DE-79456A874AC9}"/>
    <cellStyle name="40% - Accent4 24 3 5" xfId="24883" xr:uid="{8F78FABB-9B7D-4155-8568-AD1C587E3098}"/>
    <cellStyle name="40% - Accent4 24 4" xfId="10685" xr:uid="{7939F0A3-53FA-453C-BD2F-EEB2AEF00940}"/>
    <cellStyle name="40% - Accent4 24 4 2" xfId="16637" xr:uid="{690A31AF-99EF-4A93-8CDB-3FD84321FF8F}"/>
    <cellStyle name="40% - Accent4 24 4 2 2" xfId="30555" xr:uid="{F356BCBE-BC8A-4628-A581-5B83325A3FDA}"/>
    <cellStyle name="40% - Accent4 24 4 3" xfId="21969" xr:uid="{7A2A75EB-A60F-42DE-9F84-F7C0A3E61EB6}"/>
    <cellStyle name="40% - Accent4 24 4 4" xfId="26199" xr:uid="{602AC482-B460-4A53-B0D8-24A01507C5D6}"/>
    <cellStyle name="40% - Accent4 24 5" xfId="12669" xr:uid="{745153F3-16D6-44EA-96DD-145D76F30648}"/>
    <cellStyle name="40% - Accent4 24 5 2" xfId="14653" xr:uid="{80D3622B-5CCC-4F70-89C4-7C8C9227E0E3}"/>
    <cellStyle name="40% - Accent4 24 5 3" xfId="28183" xr:uid="{A203ECA8-393E-4B19-AF4B-45CA4E681842}"/>
    <cellStyle name="40% - Accent4 24 6" xfId="8701" xr:uid="{C5688350-0A33-4641-97E1-53AF080B590C}"/>
    <cellStyle name="40% - Accent4 24 6 2" xfId="30550" xr:uid="{DD3C2A8E-348C-45B3-8BA1-67A1C08AADB3}"/>
    <cellStyle name="40% - Accent4 24 7" xfId="13337" xr:uid="{1A4CFA53-A481-4F33-A48B-E37265A490C8}"/>
    <cellStyle name="40% - Accent4 24 8" xfId="18674" xr:uid="{5ABFE99D-F066-4A71-A39C-EF409C0B9D9A}"/>
    <cellStyle name="40% - Accent4 24 9" xfId="19342" xr:uid="{6AD76B8A-7D2E-4D6C-A5A4-20C1BE22C8E1}"/>
    <cellStyle name="40% - Accent4 25" xfId="4442" xr:uid="{16B7F3C7-214F-4979-8044-3320643807F0}"/>
    <cellStyle name="40% - Accent4 25 10" xfId="21970" xr:uid="{A3744044-F00C-4498-8B83-F714822BB1F8}"/>
    <cellStyle name="40% - Accent4 25 11" xfId="24217" xr:uid="{7BE5E1C9-DC2C-45DA-841E-201DE2190FAE}"/>
    <cellStyle name="40% - Accent4 25 12" xfId="6186" xr:uid="{7122CAD6-3FFD-4DBA-B79A-BE2786E06992}"/>
    <cellStyle name="40% - Accent4 25 13" xfId="32506" xr:uid="{41EBB00D-5752-4AE2-8610-E7157CAC3F0C}"/>
    <cellStyle name="40% - Accent4 25 2" xfId="4443" xr:uid="{C116B1E0-65E0-4115-AF5C-45EF53D640C4}"/>
    <cellStyle name="40% - Accent4 25 2 10" xfId="24218" xr:uid="{56FD799F-9B44-4A7E-88BB-F79FA91B6780}"/>
    <cellStyle name="40% - Accent4 25 2 11" xfId="6665" xr:uid="{CDA9D760-2F33-4601-BA69-75F6D9A4CA76}"/>
    <cellStyle name="40% - Accent4 25 2 12" xfId="32507" xr:uid="{C742B1B7-770B-400A-8365-D16EE3369FFF}"/>
    <cellStyle name="40% - Accent4 25 2 2" xfId="9849" xr:uid="{D386CA77-1AEE-40B8-B62F-8951BEC52D72}"/>
    <cellStyle name="40% - Accent4 25 2 2 2" xfId="11833" xr:uid="{9F180D0C-1248-4296-ACAD-C0D23EC7F4A9}"/>
    <cellStyle name="40% - Accent4 25 2 2 2 2" xfId="17785" xr:uid="{279A9C22-F243-4F2D-BF58-349AD8F4F07E}"/>
    <cellStyle name="40% - Accent4 25 2 2 2 3" xfId="27347" xr:uid="{C58C1E17-3A67-44EA-9F1B-EA32AF30885D}"/>
    <cellStyle name="40% - Accent4 25 2 2 3" xfId="15801" xr:uid="{61228DAD-0444-4276-9E60-5495395C08DB}"/>
    <cellStyle name="40% - Accent4 25 2 2 3 2" xfId="30558" xr:uid="{E2AD9290-9F11-4317-A087-62BDE599CB1C}"/>
    <cellStyle name="40% - Accent4 25 2 2 4" xfId="21971" xr:uid="{992B4C8C-245F-4EBE-AD2C-229FA179CEF9}"/>
    <cellStyle name="40% - Accent4 25 2 2 5" xfId="25363" xr:uid="{F1165BB5-5F98-4A6B-B0BC-6BF576A4D7A0}"/>
    <cellStyle name="40% - Accent4 25 2 3" xfId="10688" xr:uid="{B6B58371-4316-4FDF-A3C1-D74F1E93339B}"/>
    <cellStyle name="40% - Accent4 25 2 3 2" xfId="16640" xr:uid="{44B0A73B-07A7-4498-8518-BCA3BBCB4D16}"/>
    <cellStyle name="40% - Accent4 25 2 3 2 2" xfId="30559" xr:uid="{DE2B90A5-4A78-40FF-9CA9-5814E256FEAB}"/>
    <cellStyle name="40% - Accent4 25 2 3 3" xfId="21972" xr:uid="{91FA7950-0BEF-4997-A090-451D5EFA02AE}"/>
    <cellStyle name="40% - Accent4 25 2 3 4" xfId="26202" xr:uid="{52D3EFDC-DCD6-4851-B7BA-B6405A919507}"/>
    <cellStyle name="40% - Accent4 25 2 4" xfId="12672" xr:uid="{AC5D159D-3EC9-4DA6-957A-A07198CB6544}"/>
    <cellStyle name="40% - Accent4 25 2 4 2" xfId="14656" xr:uid="{EEEC9B0A-B75D-4F23-8515-1D512631C203}"/>
    <cellStyle name="40% - Accent4 25 2 4 3" xfId="28186" xr:uid="{66B92504-5767-44F0-BFD9-20A0098724C6}"/>
    <cellStyle name="40% - Accent4 25 2 5" xfId="8704" xr:uid="{2D772D1E-415F-4EC9-976A-DA19C3DCED42}"/>
    <cellStyle name="40% - Accent4 25 2 5 2" xfId="30557" xr:uid="{12541AAA-5F0A-4AC7-A61D-87C2F7F43E38}"/>
    <cellStyle name="40% - Accent4 25 2 6" xfId="13817" xr:uid="{1ABF3AD3-380F-4359-82FC-E3E670D1D35B}"/>
    <cellStyle name="40% - Accent4 25 2 7" xfId="18677" xr:uid="{B718FA07-5EAA-4043-A45C-B45633B3C066}"/>
    <cellStyle name="40% - Accent4 25 2 8" xfId="19822" xr:uid="{2AF028E4-BD7C-45FB-904E-D2CCC22362ED}"/>
    <cellStyle name="40% - Accent4 25 2 9" xfId="21973" xr:uid="{B38FD4E0-DBD4-44F8-B191-180476BFE8B3}"/>
    <cellStyle name="40% - Accent4 25 3" xfId="9370" xr:uid="{B84A3601-F194-402B-BF0F-B89A003AAA59}"/>
    <cellStyle name="40% - Accent4 25 3 2" xfId="11354" xr:uid="{895E0255-45BF-4BA0-88E6-F093B63A97F8}"/>
    <cellStyle name="40% - Accent4 25 3 2 2" xfId="17306" xr:uid="{1D1F8478-B855-4E4A-870F-30F38BD8FCAD}"/>
    <cellStyle name="40% - Accent4 25 3 2 3" xfId="26868" xr:uid="{1F60DF20-0339-4A9E-A4EE-0F5A9C97D5BB}"/>
    <cellStyle name="40% - Accent4 25 3 3" xfId="15322" xr:uid="{717D272A-221A-4CBF-A573-14A2AC9AD7C1}"/>
    <cellStyle name="40% - Accent4 25 3 3 2" xfId="30560" xr:uid="{F2A39B6E-1519-4900-975A-FABEF0553257}"/>
    <cellStyle name="40% - Accent4 25 3 4" xfId="21974" xr:uid="{40D875DE-FA20-4186-9A54-E29E7521D2D5}"/>
    <cellStyle name="40% - Accent4 25 3 5" xfId="24884" xr:uid="{BBDDBB76-ABEE-43FF-8EE8-5914B2493B68}"/>
    <cellStyle name="40% - Accent4 25 4" xfId="10687" xr:uid="{83097754-F07B-41D1-BFA6-13272D71B6C7}"/>
    <cellStyle name="40% - Accent4 25 4 2" xfId="16639" xr:uid="{3F4F3902-19D5-4BC5-A54C-C284A0089538}"/>
    <cellStyle name="40% - Accent4 25 4 2 2" xfId="30561" xr:uid="{DFE9EF63-B85B-49A2-87B0-97903B7171D9}"/>
    <cellStyle name="40% - Accent4 25 4 3" xfId="21975" xr:uid="{CD2A86FE-C3E6-46F2-A3F1-6F555B821EDE}"/>
    <cellStyle name="40% - Accent4 25 4 4" xfId="26201" xr:uid="{BAACA378-43AD-4A74-811E-5D25A4A38DDD}"/>
    <cellStyle name="40% - Accent4 25 5" xfId="12671" xr:uid="{09AC8323-F870-42A5-BF85-CB1C49C2045A}"/>
    <cellStyle name="40% - Accent4 25 5 2" xfId="14655" xr:uid="{22325E14-D7A9-4468-9181-E8C1B7DEDA33}"/>
    <cellStyle name="40% - Accent4 25 5 3" xfId="28185" xr:uid="{36D7FAA4-E493-4F9C-8D47-B92805CC8F87}"/>
    <cellStyle name="40% - Accent4 25 6" xfId="8703" xr:uid="{28412953-A29B-4E64-A3A8-45E1D1C20775}"/>
    <cellStyle name="40% - Accent4 25 6 2" xfId="30556" xr:uid="{546B0D8E-BA82-4C0E-B04E-B285CA58A600}"/>
    <cellStyle name="40% - Accent4 25 7" xfId="13338" xr:uid="{9DF76F59-235F-40B1-82EC-634F965CB7F9}"/>
    <cellStyle name="40% - Accent4 25 8" xfId="18676" xr:uid="{A66061A5-0A32-45CB-811A-5DB7494491C6}"/>
    <cellStyle name="40% - Accent4 25 9" xfId="19343" xr:uid="{52D3F8FC-526A-48C3-A280-E6BBE06D1E19}"/>
    <cellStyle name="40% - Accent4 26" xfId="4444" xr:uid="{DEFF32E0-BFD5-4012-A3A7-2E53C2AA389C}"/>
    <cellStyle name="40% - Accent4 26 10" xfId="21976" xr:uid="{A3CAF800-CFD0-4E9C-AB50-824C4BF70753}"/>
    <cellStyle name="40% - Accent4 26 11" xfId="24219" xr:uid="{3DA26C09-0251-4C96-B8EB-2731AB993DB3}"/>
    <cellStyle name="40% - Accent4 26 12" xfId="6187" xr:uid="{F1314762-A599-40A6-8E2B-364A892D2B3E}"/>
    <cellStyle name="40% - Accent4 26 13" xfId="32508" xr:uid="{099814B2-3EC1-48A8-8CC0-D485A960010C}"/>
    <cellStyle name="40% - Accent4 26 2" xfId="4445" xr:uid="{0D39D056-FA14-4808-9EEC-2ADFC2436CB1}"/>
    <cellStyle name="40% - Accent4 26 2 10" xfId="24220" xr:uid="{D87FDF43-9012-41C9-8751-E3318E90BD7E}"/>
    <cellStyle name="40% - Accent4 26 2 11" xfId="6666" xr:uid="{80322007-17FD-4221-874A-2306C6B0112D}"/>
    <cellStyle name="40% - Accent4 26 2 12" xfId="32509" xr:uid="{091E36DF-36DD-47CD-957F-9601AF7B2517}"/>
    <cellStyle name="40% - Accent4 26 2 2" xfId="9850" xr:uid="{87F80E10-8968-48B1-A257-598948AF3C13}"/>
    <cellStyle name="40% - Accent4 26 2 2 2" xfId="11834" xr:uid="{77C3722A-36EF-4EAF-93C6-196992CA5CDA}"/>
    <cellStyle name="40% - Accent4 26 2 2 2 2" xfId="17786" xr:uid="{76D81AEE-E6CE-4898-8153-13635C8258C2}"/>
    <cellStyle name="40% - Accent4 26 2 2 2 3" xfId="27348" xr:uid="{E2EC2095-93A6-4C4F-AD62-14FF5BD1F5AF}"/>
    <cellStyle name="40% - Accent4 26 2 2 3" xfId="15802" xr:uid="{5C7F0156-6DC1-4BC6-8135-B963AC49301E}"/>
    <cellStyle name="40% - Accent4 26 2 2 3 2" xfId="30564" xr:uid="{C8F440C4-9D9E-44C7-B73E-025CE1D47DEC}"/>
    <cellStyle name="40% - Accent4 26 2 2 4" xfId="21977" xr:uid="{DA29E01E-21EB-4A91-8C33-A4AC17CCE23E}"/>
    <cellStyle name="40% - Accent4 26 2 2 5" xfId="25364" xr:uid="{F7D7F9F5-5D20-4883-B0AA-B6C9B4A3EC91}"/>
    <cellStyle name="40% - Accent4 26 2 3" xfId="10690" xr:uid="{654152BA-7D05-446B-8636-491C3A8FF9B0}"/>
    <cellStyle name="40% - Accent4 26 2 3 2" xfId="16642" xr:uid="{8F4986A0-6039-4E9E-BE17-7F1651B6A4EF}"/>
    <cellStyle name="40% - Accent4 26 2 3 2 2" xfId="30565" xr:uid="{DA35A5B6-6F24-47B3-B984-9505DC9E5178}"/>
    <cellStyle name="40% - Accent4 26 2 3 3" xfId="21978" xr:uid="{A9B23BFF-47F7-4E16-9FC6-BD2AC457F065}"/>
    <cellStyle name="40% - Accent4 26 2 3 4" xfId="26204" xr:uid="{ADA68863-949B-45D6-BB71-74504BECC469}"/>
    <cellStyle name="40% - Accent4 26 2 4" xfId="12674" xr:uid="{774888CD-50AF-45A4-881E-C6E4DDEBBFFF}"/>
    <cellStyle name="40% - Accent4 26 2 4 2" xfId="14658" xr:uid="{C2DD6DE0-7E17-4D7D-B43F-79F30628FE6D}"/>
    <cellStyle name="40% - Accent4 26 2 4 3" xfId="28188" xr:uid="{D2B6DE27-6AED-44B7-A658-C1E6517ECD7B}"/>
    <cellStyle name="40% - Accent4 26 2 5" xfId="8706" xr:uid="{3FB07945-725F-4AAC-8D0C-A0924971FCE0}"/>
    <cellStyle name="40% - Accent4 26 2 5 2" xfId="30563" xr:uid="{2FC8753D-1D3E-48A6-94C3-BA14D0C5C2C2}"/>
    <cellStyle name="40% - Accent4 26 2 6" xfId="13818" xr:uid="{861F86A3-0875-412A-BBD2-63C4C2AB569A}"/>
    <cellStyle name="40% - Accent4 26 2 7" xfId="18679" xr:uid="{9F4CF838-959D-4CA8-BC3F-68CA8153AF75}"/>
    <cellStyle name="40% - Accent4 26 2 8" xfId="19823" xr:uid="{1EF8B72A-263D-4104-9FAC-94F9BA87FA1A}"/>
    <cellStyle name="40% - Accent4 26 2 9" xfId="21979" xr:uid="{47A92610-54BE-44C9-A6DD-0DE441E09437}"/>
    <cellStyle name="40% - Accent4 26 3" xfId="9371" xr:uid="{B4D5D16A-426B-48CB-9B57-35FEF739E883}"/>
    <cellStyle name="40% - Accent4 26 3 2" xfId="11355" xr:uid="{BD5FADC2-2C04-4E89-A449-EA5D0D3614D1}"/>
    <cellStyle name="40% - Accent4 26 3 2 2" xfId="17307" xr:uid="{31A0AAA9-3219-42E6-91BB-89F21749E17F}"/>
    <cellStyle name="40% - Accent4 26 3 2 3" xfId="26869" xr:uid="{EC068C44-D696-4808-A06A-BA7B0EBDBB71}"/>
    <cellStyle name="40% - Accent4 26 3 3" xfId="15323" xr:uid="{7172A38B-53C2-4982-9158-2D5634DF11B5}"/>
    <cellStyle name="40% - Accent4 26 3 3 2" xfId="30566" xr:uid="{8C333B86-1F01-4969-B24F-D1EF1FCCC2E2}"/>
    <cellStyle name="40% - Accent4 26 3 4" xfId="21980" xr:uid="{80B0394E-A0D4-484F-B644-E270BD6EB4A8}"/>
    <cellStyle name="40% - Accent4 26 3 5" xfId="24885" xr:uid="{16B1121A-AF81-4977-B53E-51532BFC6002}"/>
    <cellStyle name="40% - Accent4 26 4" xfId="10689" xr:uid="{A8E43B2D-1A8D-4576-AAE8-07C20EC3473F}"/>
    <cellStyle name="40% - Accent4 26 4 2" xfId="16641" xr:uid="{24E41545-EF27-4211-9AFD-B05045EA0A37}"/>
    <cellStyle name="40% - Accent4 26 4 2 2" xfId="30567" xr:uid="{E296A0A1-2EEA-4C45-8A54-2F9418415FD3}"/>
    <cellStyle name="40% - Accent4 26 4 3" xfId="21981" xr:uid="{08BE19EE-5EDC-4069-9800-D2FA573B4479}"/>
    <cellStyle name="40% - Accent4 26 4 4" xfId="26203" xr:uid="{6A6DBEE2-B049-4C8D-A748-07A4701C1FAD}"/>
    <cellStyle name="40% - Accent4 26 5" xfId="12673" xr:uid="{2F689C50-C887-4DB9-A20F-167332A86852}"/>
    <cellStyle name="40% - Accent4 26 5 2" xfId="14657" xr:uid="{37D9A166-7B0C-4FD0-802B-14F772D8406D}"/>
    <cellStyle name="40% - Accent4 26 5 3" xfId="28187" xr:uid="{3E793E65-4E39-4382-AF39-C5F91F146568}"/>
    <cellStyle name="40% - Accent4 26 6" xfId="8705" xr:uid="{C7A79CCA-132B-435A-B53B-691B75A141EB}"/>
    <cellStyle name="40% - Accent4 26 6 2" xfId="30562" xr:uid="{857BA9BE-0A07-45DA-B2C6-9A02A1076D55}"/>
    <cellStyle name="40% - Accent4 26 7" xfId="13339" xr:uid="{AD66307C-3CD1-4235-93B6-4A94722D77AB}"/>
    <cellStyle name="40% - Accent4 26 8" xfId="18678" xr:uid="{2B7B3080-E6B5-4C7F-AD30-28868F3AFEFD}"/>
    <cellStyle name="40% - Accent4 26 9" xfId="19344" xr:uid="{42746E90-4E45-40AF-B03F-982EACB6E54E}"/>
    <cellStyle name="40% - Accent4 27" xfId="4446" xr:uid="{771B1D94-B3F0-40E8-8D85-9684E6BD6AF8}"/>
    <cellStyle name="40% - Accent4 27 10" xfId="21982" xr:uid="{E3872BE6-1645-478D-856F-8FDA0A41AB8A}"/>
    <cellStyle name="40% - Accent4 27 11" xfId="24221" xr:uid="{CCEAC314-29A5-47C8-96E3-5F1A3D116D10}"/>
    <cellStyle name="40% - Accent4 27 12" xfId="6188" xr:uid="{54F01EE8-0DFB-4916-8462-3BC716786FF3}"/>
    <cellStyle name="40% - Accent4 27 13" xfId="32510" xr:uid="{9B279011-CF0B-499E-B843-A26E5E0787CB}"/>
    <cellStyle name="40% - Accent4 27 2" xfId="4447" xr:uid="{9202F92B-AD7A-45F5-8811-D89331018BFD}"/>
    <cellStyle name="40% - Accent4 27 2 10" xfId="24222" xr:uid="{6D2BE176-A5F5-4501-896F-EE8F17022291}"/>
    <cellStyle name="40% - Accent4 27 2 11" xfId="6667" xr:uid="{9DDF9F8E-0E9B-4DF8-8D92-A94961069A29}"/>
    <cellStyle name="40% - Accent4 27 2 12" xfId="32511" xr:uid="{B591B205-4FE8-4C4A-88E4-A6EFA7DC551C}"/>
    <cellStyle name="40% - Accent4 27 2 2" xfId="9851" xr:uid="{6B189EE6-2396-46D7-BCE5-F31079E108FD}"/>
    <cellStyle name="40% - Accent4 27 2 2 2" xfId="11835" xr:uid="{B12A4309-0F5A-4F49-895A-74B9A1030186}"/>
    <cellStyle name="40% - Accent4 27 2 2 2 2" xfId="17787" xr:uid="{507FF71F-4D7E-49A4-BE24-3FDAEBD8806F}"/>
    <cellStyle name="40% - Accent4 27 2 2 2 3" xfId="27349" xr:uid="{C42B983D-5519-4144-9857-3430C3928CDD}"/>
    <cellStyle name="40% - Accent4 27 2 2 3" xfId="15803" xr:uid="{CD6486B1-62D3-4EC4-A8CF-036116447079}"/>
    <cellStyle name="40% - Accent4 27 2 2 3 2" xfId="30570" xr:uid="{7C0A101C-011B-42E6-BF1E-719F78D2DB7E}"/>
    <cellStyle name="40% - Accent4 27 2 2 4" xfId="21983" xr:uid="{C7962AE4-D07B-4166-8E87-EF5D0770A1F5}"/>
    <cellStyle name="40% - Accent4 27 2 2 5" xfId="25365" xr:uid="{616DB220-7E75-43D3-B884-C6F19FE8EFBD}"/>
    <cellStyle name="40% - Accent4 27 2 3" xfId="10692" xr:uid="{4B5C65E6-80E3-4C4F-882E-C709D6C17E61}"/>
    <cellStyle name="40% - Accent4 27 2 3 2" xfId="16644" xr:uid="{62BBB88E-3B3E-4889-9BCE-B3F68A4E357D}"/>
    <cellStyle name="40% - Accent4 27 2 3 2 2" xfId="30571" xr:uid="{9A099B5B-124B-4EAF-A12F-8A5997E5D85F}"/>
    <cellStyle name="40% - Accent4 27 2 3 3" xfId="21984" xr:uid="{C47F7FDA-6328-4752-B980-B1E85C328F9E}"/>
    <cellStyle name="40% - Accent4 27 2 3 4" xfId="26206" xr:uid="{8EB7DE6B-9D56-4DF6-9C7D-727DC4195BBE}"/>
    <cellStyle name="40% - Accent4 27 2 4" xfId="12676" xr:uid="{8C12FD1A-7954-4480-9E58-33200EB093A5}"/>
    <cellStyle name="40% - Accent4 27 2 4 2" xfId="14660" xr:uid="{E6AB38E5-62DC-431C-B861-C19687E5EE6B}"/>
    <cellStyle name="40% - Accent4 27 2 4 3" xfId="28190" xr:uid="{5F211C1A-DFE0-49FF-8CCF-28DEEB3BF2A5}"/>
    <cellStyle name="40% - Accent4 27 2 5" xfId="8708" xr:uid="{D279C068-EDDB-40BC-99A2-13F45FD89069}"/>
    <cellStyle name="40% - Accent4 27 2 5 2" xfId="30569" xr:uid="{F8B5F5A8-3AE5-4D28-8DE4-F7853A86C9E2}"/>
    <cellStyle name="40% - Accent4 27 2 6" xfId="13819" xr:uid="{F8869DFE-047A-4717-A4B4-B7B31CC07983}"/>
    <cellStyle name="40% - Accent4 27 2 7" xfId="18681" xr:uid="{989303CD-97C2-44B0-80C3-3CB2AE96E429}"/>
    <cellStyle name="40% - Accent4 27 2 8" xfId="19824" xr:uid="{6F6E4242-7654-457F-B2AF-9A677ECF1426}"/>
    <cellStyle name="40% - Accent4 27 2 9" xfId="21985" xr:uid="{255D72FA-7EA5-4E2A-9883-A9EF4FB28FC0}"/>
    <cellStyle name="40% - Accent4 27 3" xfId="9372" xr:uid="{F8EC2EE5-60EC-4294-99F8-85A807F420AC}"/>
    <cellStyle name="40% - Accent4 27 3 2" xfId="11356" xr:uid="{0F915899-794A-4043-9735-9EEAA301A542}"/>
    <cellStyle name="40% - Accent4 27 3 2 2" xfId="17308" xr:uid="{87D90540-4E28-4513-AE3F-C179FC57F320}"/>
    <cellStyle name="40% - Accent4 27 3 2 3" xfId="26870" xr:uid="{DB6BC0C1-A18F-4A1B-9EA2-464543333C33}"/>
    <cellStyle name="40% - Accent4 27 3 3" xfId="15324" xr:uid="{88826D27-E909-405D-95E4-115168A51CC9}"/>
    <cellStyle name="40% - Accent4 27 3 3 2" xfId="30572" xr:uid="{EAD88C70-E774-4361-9910-63A94E477A16}"/>
    <cellStyle name="40% - Accent4 27 3 4" xfId="21986" xr:uid="{2624F403-6E6D-4C51-A95F-1CB335C013E9}"/>
    <cellStyle name="40% - Accent4 27 3 5" xfId="24886" xr:uid="{94EA1300-D3F8-4842-AA6A-03C4AB71CD78}"/>
    <cellStyle name="40% - Accent4 27 4" xfId="10691" xr:uid="{1B3D37FA-1BC5-427C-81FA-534A0C38046C}"/>
    <cellStyle name="40% - Accent4 27 4 2" xfId="16643" xr:uid="{23838D0C-89E6-4A99-A8F5-B793DC32EBD8}"/>
    <cellStyle name="40% - Accent4 27 4 2 2" xfId="30573" xr:uid="{69BE6687-7A22-41B7-B598-11A1B1E5E8B2}"/>
    <cellStyle name="40% - Accent4 27 4 3" xfId="21987" xr:uid="{F238D56E-48DF-41E2-AAA8-B9B1F2D55BC6}"/>
    <cellStyle name="40% - Accent4 27 4 4" xfId="26205" xr:uid="{15AC98B4-0C85-495E-9FFC-F20DE8D6277A}"/>
    <cellStyle name="40% - Accent4 27 5" xfId="12675" xr:uid="{C652795B-51D2-4B3F-8020-1D14F759B3EA}"/>
    <cellStyle name="40% - Accent4 27 5 2" xfId="14659" xr:uid="{F00FADF9-3736-4EA0-B2F2-FC763D73B310}"/>
    <cellStyle name="40% - Accent4 27 5 3" xfId="28189" xr:uid="{85436B0A-C595-4D26-A70D-D885CC3C6EBC}"/>
    <cellStyle name="40% - Accent4 27 6" xfId="8707" xr:uid="{AF3A271B-1557-436F-97B8-16D6D0CE5C55}"/>
    <cellStyle name="40% - Accent4 27 6 2" xfId="30568" xr:uid="{1995EAFF-ECF7-4962-B4D3-317A17BE2CB3}"/>
    <cellStyle name="40% - Accent4 27 7" xfId="13340" xr:uid="{6DF9304B-EE79-4DA0-82CF-BFF5B9F435FD}"/>
    <cellStyle name="40% - Accent4 27 8" xfId="18680" xr:uid="{2E29FC4A-3AFE-44B1-8B2E-0D4EC5CAB476}"/>
    <cellStyle name="40% - Accent4 27 9" xfId="19345" xr:uid="{7755441F-864A-48E2-9C72-06251C5DDD79}"/>
    <cellStyle name="40% - Accent4 28" xfId="4448" xr:uid="{7CD9D300-8DE9-490A-8754-1126ED7EFECF}"/>
    <cellStyle name="40% - Accent4 28 10" xfId="21988" xr:uid="{A547A9FD-8CBE-4748-AEB7-97FDB3C714DC}"/>
    <cellStyle name="40% - Accent4 28 11" xfId="24223" xr:uid="{82270F6B-9A99-40AD-B55B-8B81CD3999DE}"/>
    <cellStyle name="40% - Accent4 28 12" xfId="6189" xr:uid="{E611DD3C-0664-4668-B810-572BD2A33812}"/>
    <cellStyle name="40% - Accent4 28 13" xfId="32512" xr:uid="{74300B9C-C0AB-40D5-BAE3-0AA00DD3F007}"/>
    <cellStyle name="40% - Accent4 28 2" xfId="4449" xr:uid="{72813CBA-542D-4DDD-88A9-A19104A296E8}"/>
    <cellStyle name="40% - Accent4 28 2 10" xfId="24224" xr:uid="{1B25E2AC-B227-4208-9EE1-394680A2434D}"/>
    <cellStyle name="40% - Accent4 28 2 11" xfId="6668" xr:uid="{54A8F083-78EC-4EA7-AA92-B4250F23359F}"/>
    <cellStyle name="40% - Accent4 28 2 12" xfId="32513" xr:uid="{09985FDD-1401-4B94-B582-DB8D8A14B8D0}"/>
    <cellStyle name="40% - Accent4 28 2 2" xfId="9852" xr:uid="{0A56BA63-7073-43B0-8BA9-D6DCA3DB1BCE}"/>
    <cellStyle name="40% - Accent4 28 2 2 2" xfId="11836" xr:uid="{7F68AFCD-8384-474D-86E9-B7B93D2184CC}"/>
    <cellStyle name="40% - Accent4 28 2 2 2 2" xfId="17788" xr:uid="{B6919CB8-3EA1-420B-B67F-9B871777EA89}"/>
    <cellStyle name="40% - Accent4 28 2 2 2 3" xfId="27350" xr:uid="{A2E1B06C-08D9-4AE1-9ED4-BAE5889A7E5D}"/>
    <cellStyle name="40% - Accent4 28 2 2 3" xfId="15804" xr:uid="{F0364B9C-B02C-4D82-A629-F91E3EED9896}"/>
    <cellStyle name="40% - Accent4 28 2 2 3 2" xfId="30576" xr:uid="{CB4C0868-338C-4A6C-835E-797E6EB36C4C}"/>
    <cellStyle name="40% - Accent4 28 2 2 4" xfId="21989" xr:uid="{08B34354-D4DD-464B-A915-3A82250E6845}"/>
    <cellStyle name="40% - Accent4 28 2 2 5" xfId="25366" xr:uid="{B59E1273-37F6-49B6-AA6C-D1C76C34191E}"/>
    <cellStyle name="40% - Accent4 28 2 3" xfId="10694" xr:uid="{9BD2D8D8-963B-4ADB-9F02-B13F698724C1}"/>
    <cellStyle name="40% - Accent4 28 2 3 2" xfId="16646" xr:uid="{711A57F2-7FC5-4BFB-B25C-213B868A017C}"/>
    <cellStyle name="40% - Accent4 28 2 3 2 2" xfId="30577" xr:uid="{1A76427E-B2EF-4334-9E78-ABBC5F320E53}"/>
    <cellStyle name="40% - Accent4 28 2 3 3" xfId="21990" xr:uid="{4F17F7AA-D94E-4747-BCBD-F04469923AD1}"/>
    <cellStyle name="40% - Accent4 28 2 3 4" xfId="26208" xr:uid="{D1792480-C463-4413-9465-90AB54991826}"/>
    <cellStyle name="40% - Accent4 28 2 4" xfId="12678" xr:uid="{14A954F9-F2DB-4DF7-BD81-9D7F9A7439AC}"/>
    <cellStyle name="40% - Accent4 28 2 4 2" xfId="14662" xr:uid="{29DA5815-6757-4E0D-81C8-42B0BF8895DF}"/>
    <cellStyle name="40% - Accent4 28 2 4 3" xfId="28192" xr:uid="{BE55656D-782E-45D8-B0E0-AB1F15A6733A}"/>
    <cellStyle name="40% - Accent4 28 2 5" xfId="8710" xr:uid="{BF1D9F99-6FFF-4EA7-B9F3-02CA5DE952C9}"/>
    <cellStyle name="40% - Accent4 28 2 5 2" xfId="30575" xr:uid="{DB37BF8D-F3F1-4840-8FF1-4E9CA72BAF23}"/>
    <cellStyle name="40% - Accent4 28 2 6" xfId="13820" xr:uid="{7FA5AF3C-DEF1-452C-A7C1-F021B3AE152C}"/>
    <cellStyle name="40% - Accent4 28 2 7" xfId="18683" xr:uid="{64D510DB-392E-44B1-8D01-7CB2F889B77C}"/>
    <cellStyle name="40% - Accent4 28 2 8" xfId="19825" xr:uid="{47911D70-21A7-470C-8347-A5F998350ACF}"/>
    <cellStyle name="40% - Accent4 28 2 9" xfId="21991" xr:uid="{6062E9BF-45D4-41C3-800B-4BABBFF3080E}"/>
    <cellStyle name="40% - Accent4 28 3" xfId="9373" xr:uid="{D86762F0-8690-429B-990B-DD83BCC29CE2}"/>
    <cellStyle name="40% - Accent4 28 3 2" xfId="11357" xr:uid="{11A3C1E7-789E-4DB3-829A-7A57F26895E7}"/>
    <cellStyle name="40% - Accent4 28 3 2 2" xfId="17309" xr:uid="{79FEB4A5-C21E-4F9D-83A0-4C0EF4E39A42}"/>
    <cellStyle name="40% - Accent4 28 3 2 3" xfId="26871" xr:uid="{3BD5F1E5-2F1F-4F62-9A95-3E10B10B1E39}"/>
    <cellStyle name="40% - Accent4 28 3 3" xfId="15325" xr:uid="{28E7F3A8-50A3-4807-8A7D-E2C6C5BD80DF}"/>
    <cellStyle name="40% - Accent4 28 3 3 2" xfId="30578" xr:uid="{FA967DB5-AD53-4051-A56D-3B36D06DF584}"/>
    <cellStyle name="40% - Accent4 28 3 4" xfId="21992" xr:uid="{0469C43D-7F67-4A01-83AE-931064D7AF8F}"/>
    <cellStyle name="40% - Accent4 28 3 5" xfId="24887" xr:uid="{0DCA0FCC-4617-4B2C-9A93-65D74FA30D75}"/>
    <cellStyle name="40% - Accent4 28 4" xfId="10693" xr:uid="{72412E11-1C31-45AE-8EB4-C012F48A956A}"/>
    <cellStyle name="40% - Accent4 28 4 2" xfId="16645" xr:uid="{CE68B8A1-2D36-4099-94A8-2EF7FDAB17FE}"/>
    <cellStyle name="40% - Accent4 28 4 2 2" xfId="30579" xr:uid="{277206B9-CAA2-4043-AF6C-15B88E8C2CCF}"/>
    <cellStyle name="40% - Accent4 28 4 3" xfId="21993" xr:uid="{BAF71EC2-3C85-448D-99D8-CBEE5BBC1DAB}"/>
    <cellStyle name="40% - Accent4 28 4 4" xfId="26207" xr:uid="{EBF575D1-7F49-4FA5-84D3-45D2FDCC9C81}"/>
    <cellStyle name="40% - Accent4 28 5" xfId="12677" xr:uid="{7B21CA3E-F4D6-4E65-995B-99DEE749821E}"/>
    <cellStyle name="40% - Accent4 28 5 2" xfId="14661" xr:uid="{B6ED5984-1020-4DBA-B56E-BA119C7B0C6A}"/>
    <cellStyle name="40% - Accent4 28 5 3" xfId="28191" xr:uid="{BCAC3C67-0D6A-4151-B4D2-556EA73360A4}"/>
    <cellStyle name="40% - Accent4 28 6" xfId="8709" xr:uid="{CA06592F-EE1A-470B-B022-25E63B81A694}"/>
    <cellStyle name="40% - Accent4 28 6 2" xfId="30574" xr:uid="{8BBDAFD5-DCD1-48F9-AEB5-EBC14AD801B7}"/>
    <cellStyle name="40% - Accent4 28 7" xfId="13341" xr:uid="{58339DF8-484D-4DCF-8009-75906A13D50C}"/>
    <cellStyle name="40% - Accent4 28 8" xfId="18682" xr:uid="{E85232C3-CFCE-450E-BDA9-E030D55EC941}"/>
    <cellStyle name="40% - Accent4 28 9" xfId="19346" xr:uid="{35474CC8-DFC2-4E95-9451-08B4BB0AC389}"/>
    <cellStyle name="40% - Accent4 29" xfId="4450" xr:uid="{5E40A907-4822-462E-ADF8-C3DB681FB79C}"/>
    <cellStyle name="40% - Accent4 29 10" xfId="21994" xr:uid="{5A87D0EB-965A-40A0-B02C-84DD0EF24F0C}"/>
    <cellStyle name="40% - Accent4 29 11" xfId="24225" xr:uid="{224AD8A9-DA57-4B2D-8026-F26E60F95BC2}"/>
    <cellStyle name="40% - Accent4 29 12" xfId="6190" xr:uid="{B0565617-BE90-4B48-BA29-E633142CB204}"/>
    <cellStyle name="40% - Accent4 29 13" xfId="32514" xr:uid="{4D097A25-E4E0-41A6-91F2-61AD3463F25C}"/>
    <cellStyle name="40% - Accent4 29 2" xfId="4451" xr:uid="{75574371-2512-4EA7-B975-F37747E38C60}"/>
    <cellStyle name="40% - Accent4 29 2 10" xfId="24226" xr:uid="{3F2D78DD-25BD-4CC6-8A8D-B3578861B277}"/>
    <cellStyle name="40% - Accent4 29 2 11" xfId="6669" xr:uid="{B7439AC1-4981-454D-90C3-F498043E3E0E}"/>
    <cellStyle name="40% - Accent4 29 2 12" xfId="32515" xr:uid="{BFAE4680-13AE-41BB-A376-471E0583563D}"/>
    <cellStyle name="40% - Accent4 29 2 2" xfId="9853" xr:uid="{CBF3D178-5108-4C40-9C5F-3CD9ADA9731B}"/>
    <cellStyle name="40% - Accent4 29 2 2 2" xfId="11837" xr:uid="{9F1F4752-8C3B-44ED-B3E6-E1B12337CE26}"/>
    <cellStyle name="40% - Accent4 29 2 2 2 2" xfId="17789" xr:uid="{81C26051-5581-40EE-B543-3CF01910203D}"/>
    <cellStyle name="40% - Accent4 29 2 2 2 3" xfId="27351" xr:uid="{F7028D0E-7FF4-4712-9FF6-D611D20DDDB6}"/>
    <cellStyle name="40% - Accent4 29 2 2 3" xfId="15805" xr:uid="{01654621-589B-48C8-A8F6-BED2C1A1ACB2}"/>
    <cellStyle name="40% - Accent4 29 2 2 3 2" xfId="30582" xr:uid="{F50A087C-A3A2-4039-8517-3A902C194CF9}"/>
    <cellStyle name="40% - Accent4 29 2 2 4" xfId="21995" xr:uid="{249835A1-C7F1-43AF-82EB-CFB45B756DAD}"/>
    <cellStyle name="40% - Accent4 29 2 2 5" xfId="25367" xr:uid="{FC2DB921-888E-4091-B1EF-3723BA278E86}"/>
    <cellStyle name="40% - Accent4 29 2 3" xfId="10696" xr:uid="{8955977E-66E3-4E06-8492-24C08ED85303}"/>
    <cellStyle name="40% - Accent4 29 2 3 2" xfId="16648" xr:uid="{C57B398F-600D-4729-A531-0E994A3C4C26}"/>
    <cellStyle name="40% - Accent4 29 2 3 2 2" xfId="30583" xr:uid="{1CA93DB1-98B0-49AF-8AB1-90BF73A506B8}"/>
    <cellStyle name="40% - Accent4 29 2 3 3" xfId="21996" xr:uid="{A0C996AE-CCD3-4D56-A67A-52F18574EC4D}"/>
    <cellStyle name="40% - Accent4 29 2 3 4" xfId="26210" xr:uid="{557CCC66-12B6-4482-8F3A-FADA8BC943F1}"/>
    <cellStyle name="40% - Accent4 29 2 4" xfId="12680" xr:uid="{1F9FFF6B-175A-44DA-A4FE-6B952368586A}"/>
    <cellStyle name="40% - Accent4 29 2 4 2" xfId="14664" xr:uid="{55746602-6245-48C1-A073-FEB3115C862E}"/>
    <cellStyle name="40% - Accent4 29 2 4 3" xfId="28194" xr:uid="{6981B790-B061-4DDC-A71E-03CED674C994}"/>
    <cellStyle name="40% - Accent4 29 2 5" xfId="8712" xr:uid="{BF777B7C-109E-480E-9177-DD3DA7ED173C}"/>
    <cellStyle name="40% - Accent4 29 2 5 2" xfId="30581" xr:uid="{CEB77BA6-4572-485E-B20B-730DA0B06D89}"/>
    <cellStyle name="40% - Accent4 29 2 6" xfId="13821" xr:uid="{9F6002B4-FB0E-4F0D-8FAC-27F98B896ABF}"/>
    <cellStyle name="40% - Accent4 29 2 7" xfId="18685" xr:uid="{2E677D10-F6EB-4AAD-85EC-A65F9F5446A3}"/>
    <cellStyle name="40% - Accent4 29 2 8" xfId="19826" xr:uid="{B4BA41AE-047B-48A2-896D-06F3F5B73F58}"/>
    <cellStyle name="40% - Accent4 29 2 9" xfId="21997" xr:uid="{9B1B6DF5-3ADA-4714-AEB8-D6DB4BF74E8F}"/>
    <cellStyle name="40% - Accent4 29 3" xfId="9374" xr:uid="{A6C82682-D8FD-4D8D-90C1-FAE96A7AB536}"/>
    <cellStyle name="40% - Accent4 29 3 2" xfId="11358" xr:uid="{638E642E-7FD8-404E-865B-2BCE89705749}"/>
    <cellStyle name="40% - Accent4 29 3 2 2" xfId="17310" xr:uid="{6FBA7FBE-7609-45A2-8FE2-6890B936B9AC}"/>
    <cellStyle name="40% - Accent4 29 3 2 3" xfId="26872" xr:uid="{BC380A15-3CED-468E-B794-E9668A214C04}"/>
    <cellStyle name="40% - Accent4 29 3 3" xfId="15326" xr:uid="{C2722DA9-FBB1-4786-AC33-EBF8BB251154}"/>
    <cellStyle name="40% - Accent4 29 3 3 2" xfId="30584" xr:uid="{0CA398C6-4CAD-41BE-BFF6-54D427039126}"/>
    <cellStyle name="40% - Accent4 29 3 4" xfId="21998" xr:uid="{6BB7B504-F1EF-4BA1-B43E-54B577A53CCE}"/>
    <cellStyle name="40% - Accent4 29 3 5" xfId="24888" xr:uid="{08D99E96-E164-4950-97B6-B86FFA01944F}"/>
    <cellStyle name="40% - Accent4 29 4" xfId="10695" xr:uid="{EB93C97E-7F52-472D-A733-BA1C8FB8E997}"/>
    <cellStyle name="40% - Accent4 29 4 2" xfId="16647" xr:uid="{5C706681-11ED-45EF-9C5A-FAD4E73FE13B}"/>
    <cellStyle name="40% - Accent4 29 4 2 2" xfId="30585" xr:uid="{5399A291-51F1-4594-B53D-A60B348CC889}"/>
    <cellStyle name="40% - Accent4 29 4 3" xfId="21999" xr:uid="{8C8E778B-5305-41FD-A24A-94C300879502}"/>
    <cellStyle name="40% - Accent4 29 4 4" xfId="26209" xr:uid="{31B2E3AB-1852-429C-AB8B-93CE0C244ECB}"/>
    <cellStyle name="40% - Accent4 29 5" xfId="12679" xr:uid="{8304B43D-077C-4350-A54A-EE437C182C38}"/>
    <cellStyle name="40% - Accent4 29 5 2" xfId="14663" xr:uid="{C1DA39A4-0849-4624-BBE9-6815A7F8853C}"/>
    <cellStyle name="40% - Accent4 29 5 3" xfId="28193" xr:uid="{C5C22A94-C96F-4894-912C-9FC2DA499D8A}"/>
    <cellStyle name="40% - Accent4 29 6" xfId="8711" xr:uid="{AAFDACEB-CD69-4CB1-B0CF-34BF547B645E}"/>
    <cellStyle name="40% - Accent4 29 6 2" xfId="30580" xr:uid="{4AF4DB20-9BAD-498B-ABC3-50B86BA71D1D}"/>
    <cellStyle name="40% - Accent4 29 7" xfId="13342" xr:uid="{CCE2F876-4404-4E0D-B0F3-DDCCF3042EE8}"/>
    <cellStyle name="40% - Accent4 29 8" xfId="18684" xr:uid="{24376737-5654-428C-9A50-811B0E1DDFF2}"/>
    <cellStyle name="40% - Accent4 29 9" xfId="19347" xr:uid="{FACEC60E-1ADA-433C-A5D5-146E6B05E32D}"/>
    <cellStyle name="40% - Accent4 3" xfId="248" xr:uid="{00000000-0005-0000-0000-0000F7000000}"/>
    <cellStyle name="40% - Accent4 3 10" xfId="19348" xr:uid="{8A4D1B0A-2DA7-45DE-B43C-9477FF90033B}"/>
    <cellStyle name="40% - Accent4 3 11" xfId="22000" xr:uid="{81B8279B-0957-4C35-BD69-3AB39F07B8D8}"/>
    <cellStyle name="40% - Accent4 3 12" xfId="24227" xr:uid="{11C6CC71-CB10-4EDA-8F96-207A54902302}"/>
    <cellStyle name="40% - Accent4 3 13" xfId="6191" xr:uid="{5BDC14FF-D300-4605-8789-AAB0EC115E94}"/>
    <cellStyle name="40% - Accent4 3 14" xfId="32516" xr:uid="{35BB90FF-20FE-4529-A2E9-5DD3B258CBD6}"/>
    <cellStyle name="40% - Accent4 3 15" xfId="4452" xr:uid="{7DE20F85-58FC-495A-81EE-4B358557AA2B}"/>
    <cellStyle name="40% - Accent4 3 2" xfId="249" xr:uid="{00000000-0005-0000-0000-0000F8000000}"/>
    <cellStyle name="40% - Accent4 3 2 10" xfId="22001" xr:uid="{CD365FCE-6240-443A-90C4-BA64DBA368A1}"/>
    <cellStyle name="40% - Accent4 3 2 11" xfId="24228" xr:uid="{8A69108E-1E34-4AC5-9FE4-F971C8882E53}"/>
    <cellStyle name="40% - Accent4 3 2 12" xfId="6192" xr:uid="{F43E1AB9-D5A1-4200-8DA3-C34493CDC2AC}"/>
    <cellStyle name="40% - Accent4 3 2 13" xfId="32517" xr:uid="{589F8B6B-2367-415C-953E-CE6276409FED}"/>
    <cellStyle name="40% - Accent4 3 2 14" xfId="4453" xr:uid="{07C72325-40CA-4212-956B-B97E7C4375FC}"/>
    <cellStyle name="40% - Accent4 3 2 2" xfId="250" xr:uid="{00000000-0005-0000-0000-0000F9000000}"/>
    <cellStyle name="40% - Accent4 3 2 2 10" xfId="24229" xr:uid="{87C9F87F-6D18-418C-B0FE-045A270F23BA}"/>
    <cellStyle name="40% - Accent4 3 2 2 11" xfId="6670" xr:uid="{53993EE9-F131-482B-A607-E9DDB1816E31}"/>
    <cellStyle name="40% - Accent4 3 2 2 12" xfId="32518" xr:uid="{5EA91505-AEEB-4A92-A532-1A8A5A984A7C}"/>
    <cellStyle name="40% - Accent4 3 2 2 13" xfId="4454" xr:uid="{4F8B48B9-713D-4DDF-9499-E2B5BAFA37AA}"/>
    <cellStyle name="40% - Accent4 3 2 2 2" xfId="9854" xr:uid="{382727A1-9C31-4CF5-B776-746B45D5CB7D}"/>
    <cellStyle name="40% - Accent4 3 2 2 2 2" xfId="11838" xr:uid="{A5E43441-FDF0-4FA5-9651-44D80F4EE0D2}"/>
    <cellStyle name="40% - Accent4 3 2 2 2 2 2" xfId="17790" xr:uid="{A8C31B51-BCE8-48BB-B246-ED783A3BDB36}"/>
    <cellStyle name="40% - Accent4 3 2 2 2 2 3" xfId="27352" xr:uid="{20653724-6D1E-4A64-9E82-DA05D2341EA9}"/>
    <cellStyle name="40% - Accent4 3 2 2 2 3" xfId="15806" xr:uid="{A4D45BC4-B741-40C6-91DC-93CD7DAB3DAF}"/>
    <cellStyle name="40% - Accent4 3 2 2 2 3 2" xfId="30589" xr:uid="{AC780ABA-4AF3-4DA3-83F9-AE627A4E437A}"/>
    <cellStyle name="40% - Accent4 3 2 2 2 4" xfId="22002" xr:uid="{5338ABC9-F2CC-4BB3-B073-7F85F1AEDFBB}"/>
    <cellStyle name="40% - Accent4 3 2 2 2 5" xfId="25368" xr:uid="{39A7E179-8E05-485F-B99D-7766AD5E91D7}"/>
    <cellStyle name="40% - Accent4 3 2 2 3" xfId="10699" xr:uid="{A7581E9C-9BE8-497D-9645-F0C727412587}"/>
    <cellStyle name="40% - Accent4 3 2 2 3 2" xfId="16651" xr:uid="{DBB843B4-5236-4701-9C68-D27718E8623C}"/>
    <cellStyle name="40% - Accent4 3 2 2 3 2 2" xfId="30590" xr:uid="{EDC4B7ED-761F-4C47-91A0-11A06C9C9DA0}"/>
    <cellStyle name="40% - Accent4 3 2 2 3 3" xfId="22003" xr:uid="{0B23D04B-D6CF-4D75-B596-859DCA2D5D9F}"/>
    <cellStyle name="40% - Accent4 3 2 2 3 4" xfId="26213" xr:uid="{8EF09B18-9454-452F-8F5E-39FD2BFA613A}"/>
    <cellStyle name="40% - Accent4 3 2 2 4" xfId="12683" xr:uid="{10A4FE01-7529-4FE3-A5D0-94A7C5010D82}"/>
    <cellStyle name="40% - Accent4 3 2 2 4 2" xfId="14667" xr:uid="{40FAA1B1-AB7F-4944-8203-9B917585EA07}"/>
    <cellStyle name="40% - Accent4 3 2 2 4 3" xfId="28197" xr:uid="{C5C63A91-394C-4102-9C05-15EB8FFAD642}"/>
    <cellStyle name="40% - Accent4 3 2 2 5" xfId="8715" xr:uid="{7FA7682A-68B9-4898-9E86-CDD25283AD29}"/>
    <cellStyle name="40% - Accent4 3 2 2 5 2" xfId="30588" xr:uid="{42155FAE-61EC-41F6-89F9-9F9377E59B59}"/>
    <cellStyle name="40% - Accent4 3 2 2 6" xfId="13822" xr:uid="{5C10ABF2-4C7A-4516-A562-458DA0F81827}"/>
    <cellStyle name="40% - Accent4 3 2 2 7" xfId="18688" xr:uid="{22348550-26BE-435D-A95C-7EDB5BE12F65}"/>
    <cellStyle name="40% - Accent4 3 2 2 8" xfId="19827" xr:uid="{E16C2EBE-EA45-49A8-BD12-1706534C10E8}"/>
    <cellStyle name="40% - Accent4 3 2 2 9" xfId="22004" xr:uid="{E1988FAE-9D51-4528-8BC7-09A4AA229A46}"/>
    <cellStyle name="40% - Accent4 3 2 3" xfId="6996" xr:uid="{9879C59A-35F9-4BD8-B9CD-E320DF0EAA56}"/>
    <cellStyle name="40% - Accent4 3 2 3 2" xfId="11360" xr:uid="{2A73EEC0-6E74-4B89-9B00-5211B87C5E2D}"/>
    <cellStyle name="40% - Accent4 3 2 3 2 2" xfId="17312" xr:uid="{0BD69E41-FC4A-4A1C-911A-118BD201D575}"/>
    <cellStyle name="40% - Accent4 3 2 3 2 3" xfId="26874" xr:uid="{7E005239-841B-45EB-9AE7-00B76DB729D0}"/>
    <cellStyle name="40% - Accent4 3 2 3 3" xfId="9376" xr:uid="{24EE33CE-9210-4B1D-B95E-E31328DD310A}"/>
    <cellStyle name="40% - Accent4 3 2 3 3 2" xfId="30591" xr:uid="{CE9FC038-A2E2-42E7-A403-DE5C182E3050}"/>
    <cellStyle name="40% - Accent4 3 2 3 4" xfId="15328" xr:uid="{14587AC6-F58F-4E7B-9040-6EA323077E2F}"/>
    <cellStyle name="40% - Accent4 3 2 3 5" xfId="22005" xr:uid="{018C2B4D-EFF6-44DB-9C39-327AED7C607D}"/>
    <cellStyle name="40% - Accent4 3 2 3 6" xfId="24890" xr:uid="{604434D5-3AF9-4298-B1FC-4C2325D4B146}"/>
    <cellStyle name="40% - Accent4 3 2 4" xfId="10698" xr:uid="{4829D32C-33D7-4E71-8BC3-33F2213B78A7}"/>
    <cellStyle name="40% - Accent4 3 2 4 2" xfId="16650" xr:uid="{681EEF8B-192C-4B44-BBC0-6EEC79C389FC}"/>
    <cellStyle name="40% - Accent4 3 2 4 2 2" xfId="30592" xr:uid="{F5F4B69E-3E9B-4D4F-A00E-BDBFE2ECE822}"/>
    <cellStyle name="40% - Accent4 3 2 4 3" xfId="22006" xr:uid="{282F21A3-1910-4696-A05F-EF2F934AE242}"/>
    <cellStyle name="40% - Accent4 3 2 4 4" xfId="26212" xr:uid="{BA923034-F2D7-4A21-921D-30CA6094F412}"/>
    <cellStyle name="40% - Accent4 3 2 5" xfId="12682" xr:uid="{E480AA6E-7A0B-4759-8928-C42FA69929B1}"/>
    <cellStyle name="40% - Accent4 3 2 5 2" xfId="14666" xr:uid="{399BE71A-30DD-4791-9252-399712E80973}"/>
    <cellStyle name="40% - Accent4 3 2 5 3" xfId="28196" xr:uid="{A882664C-130A-4E2E-AD72-EC8687247682}"/>
    <cellStyle name="40% - Accent4 3 2 6" xfId="8714" xr:uid="{E0D2A253-9B62-4846-9AC5-4767D876B9C1}"/>
    <cellStyle name="40% - Accent4 3 2 6 2" xfId="30587" xr:uid="{AD7F39D7-7E0D-4DF3-8B0A-833E047FA564}"/>
    <cellStyle name="40% - Accent4 3 2 7" xfId="13344" xr:uid="{D263EEBA-404A-43E7-AE02-2FDA0EDFCE72}"/>
    <cellStyle name="40% - Accent4 3 2 8" xfId="18687" xr:uid="{2F30C225-CD31-4B9F-94D4-8A0BE43C3092}"/>
    <cellStyle name="40% - Accent4 3 2 9" xfId="19349" xr:uid="{7192B898-46A6-4DD5-B77E-CF042A39FDD3}"/>
    <cellStyle name="40% - Accent4 3 3" xfId="251" xr:uid="{00000000-0005-0000-0000-0000FA000000}"/>
    <cellStyle name="40% - Accent4 3 3 10" xfId="24230" xr:uid="{B210545D-ED6C-4D0E-8259-D292B274B7A0}"/>
    <cellStyle name="40% - Accent4 3 3 11" xfId="6671" xr:uid="{521CC19A-9E00-4D58-AA3C-C8E563577F84}"/>
    <cellStyle name="40% - Accent4 3 3 12" xfId="32519" xr:uid="{167C3816-5BB1-47C7-A9AF-5E594F9145A5}"/>
    <cellStyle name="40% - Accent4 3 3 13" xfId="4455" xr:uid="{216D4CFD-F8B1-4420-B570-26BFCDE6D98C}"/>
    <cellStyle name="40% - Accent4 3 3 2" xfId="252" xr:uid="{00000000-0005-0000-0000-0000FB000000}"/>
    <cellStyle name="40% - Accent4 3 3 2 2" xfId="11839" xr:uid="{E2F4A41C-C9C9-4C5E-AEC2-1018880F14BE}"/>
    <cellStyle name="40% - Accent4 3 3 2 2 2" xfId="17791" xr:uid="{FCD99B77-F4CA-4F02-A6D9-1A24016DC209}"/>
    <cellStyle name="40% - Accent4 3 3 2 2 3" xfId="27353" xr:uid="{79803F40-55C7-4D18-A1F7-A3E8E7B71801}"/>
    <cellStyle name="40% - Accent4 3 3 2 3" xfId="15807" xr:uid="{3E95E228-7946-4392-98D5-83C97AFC9299}"/>
    <cellStyle name="40% - Accent4 3 3 2 3 2" xfId="30594" xr:uid="{204CC7AB-BCDC-45F5-A831-667A881E63C4}"/>
    <cellStyle name="40% - Accent4 3 3 2 4" xfId="22007" xr:uid="{B7D73FF9-3316-4D43-8066-5A70E9DD91C5}"/>
    <cellStyle name="40% - Accent4 3 3 2 5" xfId="25369" xr:uid="{9D79B8A3-F80F-4304-96C2-5DA7C885845F}"/>
    <cellStyle name="40% - Accent4 3 3 2 6" xfId="9855" xr:uid="{C63B3C1E-82F4-4A52-9243-876205438C84}"/>
    <cellStyle name="40% - Accent4 3 3 3" xfId="10700" xr:uid="{83280FC8-3F97-4F46-8085-8D4E5E536AA6}"/>
    <cellStyle name="40% - Accent4 3 3 3 2" xfId="16652" xr:uid="{785ED05B-979D-4347-A420-E10201826497}"/>
    <cellStyle name="40% - Accent4 3 3 3 2 2" xfId="30595" xr:uid="{AF50B3CA-9262-44AE-9E0A-1E7D11E7B90B}"/>
    <cellStyle name="40% - Accent4 3 3 3 3" xfId="22008" xr:uid="{70F6708B-AA22-44B7-81BE-74528E32928D}"/>
    <cellStyle name="40% - Accent4 3 3 3 4" xfId="26214" xr:uid="{29F969AF-7852-47E6-9C5C-6C50AFEA2452}"/>
    <cellStyle name="40% - Accent4 3 3 4" xfId="12684" xr:uid="{888E99A5-98A3-46E8-BDE4-638103AA539A}"/>
    <cellStyle name="40% - Accent4 3 3 4 2" xfId="14668" xr:uid="{B6168E5C-3E9D-4695-83A8-F76C6C7421B1}"/>
    <cellStyle name="40% - Accent4 3 3 4 3" xfId="28198" xr:uid="{625B35F1-340B-4FC8-B060-D9CE9052BFFD}"/>
    <cellStyle name="40% - Accent4 3 3 5" xfId="8716" xr:uid="{F259735B-2586-4A1E-B1A5-39975C3F4D77}"/>
    <cellStyle name="40% - Accent4 3 3 5 2" xfId="30593" xr:uid="{1A1DF1D3-4212-45D7-9BED-C38CF8E77993}"/>
    <cellStyle name="40% - Accent4 3 3 6" xfId="13823" xr:uid="{D286AEEC-EA8F-4764-B0FE-2ABA255E929E}"/>
    <cellStyle name="40% - Accent4 3 3 7" xfId="18689" xr:uid="{2B5BA24D-77C1-4237-AB48-4EC821FB3F45}"/>
    <cellStyle name="40% - Accent4 3 3 8" xfId="19828" xr:uid="{EC30613C-815A-405E-9D41-D7E31199E534}"/>
    <cellStyle name="40% - Accent4 3 3 9" xfId="22009" xr:uid="{61850DF2-85FE-450B-8C0A-585CA6C8773F}"/>
    <cellStyle name="40% - Accent4 3 4" xfId="253" xr:uid="{00000000-0005-0000-0000-0000FC000000}"/>
    <cellStyle name="40% - Accent4 3 4 2" xfId="11359" xr:uid="{E2944CED-0EF9-4264-9382-5CFAE0ECC500}"/>
    <cellStyle name="40% - Accent4 3 4 2 2" xfId="17311" xr:uid="{A609BFDC-6C79-4AAE-BF95-405DAA3A5E7F}"/>
    <cellStyle name="40% - Accent4 3 4 2 3" xfId="26873" xr:uid="{6B48640E-C3E0-4A89-AFEB-E8E1CA739737}"/>
    <cellStyle name="40% - Accent4 3 4 3" xfId="9375" xr:uid="{E58581CC-D4F3-464F-B3EE-31FBB76D21FF}"/>
    <cellStyle name="40% - Accent4 3 4 3 2" xfId="30596" xr:uid="{4B3DB3B1-4789-4813-8182-C094580C3062}"/>
    <cellStyle name="40% - Accent4 3 4 4" xfId="15327" xr:uid="{D03B8440-E5B4-4764-A193-9C9BEE4CB604}"/>
    <cellStyle name="40% - Accent4 3 4 5" xfId="22010" xr:uid="{5F562DAC-A0DA-4D8E-9C53-FB13ECF7EFB5}"/>
    <cellStyle name="40% - Accent4 3 4 6" xfId="24889" xr:uid="{79955BAF-F8ED-4723-A912-141F11C97598}"/>
    <cellStyle name="40% - Accent4 3 4 7" xfId="6997" xr:uid="{9D6FA3DC-37D7-4D20-94C2-8D5BBB4287A0}"/>
    <cellStyle name="40% - Accent4 3 5" xfId="10697" xr:uid="{7BFE11C2-77AC-444B-A519-DF96383B5959}"/>
    <cellStyle name="40% - Accent4 3 5 2" xfId="16649" xr:uid="{2896BB11-116D-4706-952F-1C99005C1E46}"/>
    <cellStyle name="40% - Accent4 3 5 2 2" xfId="30597" xr:uid="{602533D1-37C0-42D0-AA4C-EAE737054267}"/>
    <cellStyle name="40% - Accent4 3 5 3" xfId="22011" xr:uid="{362FEB9D-10A5-45CB-A0BA-CE81D7339999}"/>
    <cellStyle name="40% - Accent4 3 5 4" xfId="26211" xr:uid="{8D0246FF-0C6E-4598-A7E9-8373F4594B12}"/>
    <cellStyle name="40% - Accent4 3 6" xfId="12681" xr:uid="{76C55DE9-3477-4BD1-AF84-A752EEF16C17}"/>
    <cellStyle name="40% - Accent4 3 6 2" xfId="14665" xr:uid="{DC838C98-25EA-42DA-B0C0-A97D45CB41A1}"/>
    <cellStyle name="40% - Accent4 3 6 3" xfId="28195" xr:uid="{831A7566-A2C2-4031-90BC-2D48289DD824}"/>
    <cellStyle name="40% - Accent4 3 7" xfId="8713" xr:uid="{52965F43-829D-4BB2-8D90-79E7C1767FEA}"/>
    <cellStyle name="40% - Accent4 3 7 2" xfId="30586" xr:uid="{4BEA6711-4F2D-454E-9D40-9CD98CC53CD6}"/>
    <cellStyle name="40% - Accent4 3 8" xfId="13343" xr:uid="{F8B5C489-E84A-4723-A87F-41620C1377DD}"/>
    <cellStyle name="40% - Accent4 3 9" xfId="18686" xr:uid="{92A3CF86-9C99-4913-8979-00A2720F0764}"/>
    <cellStyle name="40% - Accent4 30" xfId="4456" xr:uid="{BEAC6429-83E8-4257-BE0F-D5836F01A339}"/>
    <cellStyle name="40% - Accent4 30 10" xfId="22012" xr:uid="{059B4DDD-151E-4744-916E-693B9AE6F9AD}"/>
    <cellStyle name="40% - Accent4 30 11" xfId="24231" xr:uid="{8D9289FE-44B8-4301-8EC7-2C1C07DE5951}"/>
    <cellStyle name="40% - Accent4 30 12" xfId="6193" xr:uid="{53BF609B-097C-40E9-9FBB-4FD0AF110E4A}"/>
    <cellStyle name="40% - Accent4 30 13" xfId="32520" xr:uid="{25972162-64AE-4D99-8A4A-40DFF35402EF}"/>
    <cellStyle name="40% - Accent4 30 2" xfId="4457" xr:uid="{F199023F-9B58-438B-B44F-2E7BBABE5E60}"/>
    <cellStyle name="40% - Accent4 30 2 10" xfId="24232" xr:uid="{25B064E1-D773-49DF-9EDE-BF4F5A35FB7F}"/>
    <cellStyle name="40% - Accent4 30 2 11" xfId="6672" xr:uid="{07461C13-A6B3-4A6C-AA63-64601C132C16}"/>
    <cellStyle name="40% - Accent4 30 2 12" xfId="32521" xr:uid="{A53DF96B-FD73-4D83-89D6-D0AF30090573}"/>
    <cellStyle name="40% - Accent4 30 2 2" xfId="9856" xr:uid="{6432FD26-7CA2-4382-8939-47E995B7B697}"/>
    <cellStyle name="40% - Accent4 30 2 2 2" xfId="11840" xr:uid="{07EAA0F1-EC9B-4B9F-BE31-1B30953D30DE}"/>
    <cellStyle name="40% - Accent4 30 2 2 2 2" xfId="17792" xr:uid="{F3970718-3194-47D7-98F7-869332F7F4B9}"/>
    <cellStyle name="40% - Accent4 30 2 2 2 3" xfId="27354" xr:uid="{338E0ECC-8640-4679-B5A7-D8158EC10288}"/>
    <cellStyle name="40% - Accent4 30 2 2 3" xfId="15808" xr:uid="{B7A65548-76AD-44F0-B07E-96299F604446}"/>
    <cellStyle name="40% - Accent4 30 2 2 3 2" xfId="30600" xr:uid="{A73C6461-0A35-41B3-BF35-8A0C0A0462C4}"/>
    <cellStyle name="40% - Accent4 30 2 2 4" xfId="22013" xr:uid="{50900414-15F7-4B0D-B278-9646A852C94B}"/>
    <cellStyle name="40% - Accent4 30 2 2 5" xfId="25370" xr:uid="{77C1825B-4E59-4DBD-B49C-1BCB9F2D633A}"/>
    <cellStyle name="40% - Accent4 30 2 3" xfId="10702" xr:uid="{9A25DC8F-0EBD-4356-8A80-9143058C5CCB}"/>
    <cellStyle name="40% - Accent4 30 2 3 2" xfId="16654" xr:uid="{21F73882-0506-43A9-B57C-59281D056663}"/>
    <cellStyle name="40% - Accent4 30 2 3 2 2" xfId="30601" xr:uid="{FC0AD13D-5B18-4479-B1EB-80CD67898F48}"/>
    <cellStyle name="40% - Accent4 30 2 3 3" xfId="22014" xr:uid="{C51AEEFE-9B09-406B-9005-2FF4827B6C5F}"/>
    <cellStyle name="40% - Accent4 30 2 3 4" xfId="26216" xr:uid="{E216A41A-B04C-456E-A612-36C7495173BE}"/>
    <cellStyle name="40% - Accent4 30 2 4" xfId="12686" xr:uid="{41E6C6C9-8207-4775-B684-8B06781C0767}"/>
    <cellStyle name="40% - Accent4 30 2 4 2" xfId="14670" xr:uid="{4416D46E-55CC-4F41-8358-37836D88C18B}"/>
    <cellStyle name="40% - Accent4 30 2 4 3" xfId="28200" xr:uid="{6FB60FEE-51DF-44C0-9142-CF78C345B77C}"/>
    <cellStyle name="40% - Accent4 30 2 5" xfId="8718" xr:uid="{F573FB9D-8CC5-414E-A5A7-A2F086BEEC2C}"/>
    <cellStyle name="40% - Accent4 30 2 5 2" xfId="30599" xr:uid="{FFE4E620-538E-4B63-AC0E-FF967CFCBF53}"/>
    <cellStyle name="40% - Accent4 30 2 6" xfId="13824" xr:uid="{BD49B5FA-9442-4816-9691-BFC07619F14D}"/>
    <cellStyle name="40% - Accent4 30 2 7" xfId="18691" xr:uid="{2569BE2E-28FA-41DC-9AA5-0053D4154366}"/>
    <cellStyle name="40% - Accent4 30 2 8" xfId="19829" xr:uid="{26BC1CFD-EB2E-4CCC-9191-F662219D4886}"/>
    <cellStyle name="40% - Accent4 30 2 9" xfId="22015" xr:uid="{4EB55B7C-B911-4E09-AC63-A1D17418C4B6}"/>
    <cellStyle name="40% - Accent4 30 3" xfId="9377" xr:uid="{5F86BFC4-D7EB-49F6-BF49-00280E62F073}"/>
    <cellStyle name="40% - Accent4 30 3 2" xfId="11361" xr:uid="{9BE374AA-AB2F-4A27-B082-85AE11552032}"/>
    <cellStyle name="40% - Accent4 30 3 2 2" xfId="17313" xr:uid="{2C6F6D7C-D035-4162-8EC3-20BD7E0AB884}"/>
    <cellStyle name="40% - Accent4 30 3 2 3" xfId="26875" xr:uid="{0138B096-C452-4FC7-B63F-D2A6968BFCE5}"/>
    <cellStyle name="40% - Accent4 30 3 3" xfId="15329" xr:uid="{5B81190B-5FD9-4E13-A79B-22EBFEBC7033}"/>
    <cellStyle name="40% - Accent4 30 3 3 2" xfId="30602" xr:uid="{A84021DB-8AE2-42C6-AE70-39A7431B9597}"/>
    <cellStyle name="40% - Accent4 30 3 4" xfId="22016" xr:uid="{A7976156-3A65-40D9-84A2-2280253B2DB9}"/>
    <cellStyle name="40% - Accent4 30 3 5" xfId="24891" xr:uid="{D94EFADD-A53E-44C4-A698-E1A92F03625F}"/>
    <cellStyle name="40% - Accent4 30 4" xfId="10701" xr:uid="{7F90397E-8779-4530-8977-7A3CA43D1D26}"/>
    <cellStyle name="40% - Accent4 30 4 2" xfId="16653" xr:uid="{140AB453-0203-4F21-9067-3377659485BC}"/>
    <cellStyle name="40% - Accent4 30 4 2 2" xfId="30603" xr:uid="{582AAAE4-AA3D-4292-94D6-9E9615A94359}"/>
    <cellStyle name="40% - Accent4 30 4 3" xfId="22017" xr:uid="{10D116AC-510E-4F46-8BCE-99DEB7B4A758}"/>
    <cellStyle name="40% - Accent4 30 4 4" xfId="26215" xr:uid="{8999298B-2A92-4CB0-877F-28B3C4DB159B}"/>
    <cellStyle name="40% - Accent4 30 5" xfId="12685" xr:uid="{20B21A94-2A87-4794-BA5B-FBE077E6F682}"/>
    <cellStyle name="40% - Accent4 30 5 2" xfId="14669" xr:uid="{CEE42F86-73D0-47F4-97EF-FCB660F887D2}"/>
    <cellStyle name="40% - Accent4 30 5 3" xfId="28199" xr:uid="{284A0097-2CF3-453B-AD92-342FAB608F08}"/>
    <cellStyle name="40% - Accent4 30 6" xfId="8717" xr:uid="{A8D8752C-6618-4C44-8C40-D848E67AECDE}"/>
    <cellStyle name="40% - Accent4 30 6 2" xfId="30598" xr:uid="{36C82CB1-8970-4654-BC0D-FA1A9B92693A}"/>
    <cellStyle name="40% - Accent4 30 7" xfId="13345" xr:uid="{556013EE-AF81-4713-A95B-F12A22BECBB6}"/>
    <cellStyle name="40% - Accent4 30 8" xfId="18690" xr:uid="{B56F3514-E2BE-4FB6-8B83-56C2238E7277}"/>
    <cellStyle name="40% - Accent4 30 9" xfId="19350" xr:uid="{58EAF44A-376A-4F32-AA8B-7BD861D5BFF2}"/>
    <cellStyle name="40% - Accent4 31" xfId="4458" xr:uid="{C86C6549-F34A-42E2-88E6-3E582F5D9B7A}"/>
    <cellStyle name="40% - Accent4 31 10" xfId="22018" xr:uid="{D052DDE4-EFC7-4497-BA5D-BFB4DF47B098}"/>
    <cellStyle name="40% - Accent4 31 11" xfId="24233" xr:uid="{32CBFE37-BC40-4E01-B57A-3A07A311A1F4}"/>
    <cellStyle name="40% - Accent4 31 12" xfId="6194" xr:uid="{2B9D13AE-4D1C-4DD1-B795-C191A616DCD0}"/>
    <cellStyle name="40% - Accent4 31 13" xfId="32522" xr:uid="{7A927CC8-BFCE-411C-8BAF-374D67E3E72E}"/>
    <cellStyle name="40% - Accent4 31 2" xfId="4459" xr:uid="{B408FDFD-E87A-4755-B2DC-4F0272C9D827}"/>
    <cellStyle name="40% - Accent4 31 2 10" xfId="24234" xr:uid="{6D9EA338-AF0D-4B40-9E7B-D15CC0FB05BF}"/>
    <cellStyle name="40% - Accent4 31 2 11" xfId="6673" xr:uid="{ED030447-3DB0-446A-B2F8-A4876FD19E51}"/>
    <cellStyle name="40% - Accent4 31 2 12" xfId="32523" xr:uid="{B46D42C4-09C7-41B5-B058-A9B6534F4DDB}"/>
    <cellStyle name="40% - Accent4 31 2 2" xfId="9857" xr:uid="{98B867E9-CFA3-4397-A509-35C77B8EE676}"/>
    <cellStyle name="40% - Accent4 31 2 2 2" xfId="11841" xr:uid="{94FB8E21-697A-4BF5-ABB6-C5172B4C6DB8}"/>
    <cellStyle name="40% - Accent4 31 2 2 2 2" xfId="17793" xr:uid="{68A3F139-97E2-413A-AA4B-4DBD62884F26}"/>
    <cellStyle name="40% - Accent4 31 2 2 2 3" xfId="27355" xr:uid="{03B526CE-4344-4F2E-9B94-DD783F65317E}"/>
    <cellStyle name="40% - Accent4 31 2 2 3" xfId="15809" xr:uid="{A7350980-EA14-4BC8-BA39-58AD1CF0C795}"/>
    <cellStyle name="40% - Accent4 31 2 2 3 2" xfId="30606" xr:uid="{68BDA9F0-A217-4BAB-9618-93B5EB7EF78D}"/>
    <cellStyle name="40% - Accent4 31 2 2 4" xfId="22019" xr:uid="{4FFFE711-CD7A-41FA-81A7-B3B5EDBD5577}"/>
    <cellStyle name="40% - Accent4 31 2 2 5" xfId="25371" xr:uid="{6977BC1A-4717-4F8A-AE5D-B494BD5238CC}"/>
    <cellStyle name="40% - Accent4 31 2 3" xfId="10704" xr:uid="{8A03B978-6DBE-4CDA-933E-BF788FFB89FA}"/>
    <cellStyle name="40% - Accent4 31 2 3 2" xfId="16656" xr:uid="{35FFBDD1-A4C0-40EF-9782-41D2C6E17271}"/>
    <cellStyle name="40% - Accent4 31 2 3 2 2" xfId="30607" xr:uid="{A582C6A2-AE56-4744-AB36-7D5C9A30DBE8}"/>
    <cellStyle name="40% - Accent4 31 2 3 3" xfId="22020" xr:uid="{2F0B83F4-A448-40B9-BD00-983725DE7C1A}"/>
    <cellStyle name="40% - Accent4 31 2 3 4" xfId="26218" xr:uid="{45D01D1F-08F2-4C60-A011-71E7DAC2ADE3}"/>
    <cellStyle name="40% - Accent4 31 2 4" xfId="12688" xr:uid="{3F9F2686-41D7-4505-88A4-53CCBD9DB67D}"/>
    <cellStyle name="40% - Accent4 31 2 4 2" xfId="14672" xr:uid="{EAE6208C-340E-4183-A710-E246CE2DDF91}"/>
    <cellStyle name="40% - Accent4 31 2 4 3" xfId="28202" xr:uid="{B3485D2C-3E53-4E95-996B-5E18F9932C68}"/>
    <cellStyle name="40% - Accent4 31 2 5" xfId="8720" xr:uid="{973E6FD5-54B4-4F70-96FE-C5C8EF867D36}"/>
    <cellStyle name="40% - Accent4 31 2 5 2" xfId="30605" xr:uid="{245F563B-5D63-4AAB-8A19-D30D65E407C2}"/>
    <cellStyle name="40% - Accent4 31 2 6" xfId="13825" xr:uid="{700EEAAA-6DD8-41DB-84C9-E24F15F612F5}"/>
    <cellStyle name="40% - Accent4 31 2 7" xfId="18693" xr:uid="{00F21B74-CC3D-482E-8CAC-0A93503F7731}"/>
    <cellStyle name="40% - Accent4 31 2 8" xfId="19830" xr:uid="{B5BCF41E-3FBC-4832-A4A1-A2E893A32EAF}"/>
    <cellStyle name="40% - Accent4 31 2 9" xfId="22021" xr:uid="{1C936A77-E2B7-4A9A-A5FB-6F7AD84A9F95}"/>
    <cellStyle name="40% - Accent4 31 3" xfId="9378" xr:uid="{662F7E2B-81A6-4329-9949-20C0CAB6E8F3}"/>
    <cellStyle name="40% - Accent4 31 3 2" xfId="11362" xr:uid="{4B9DBDC5-FECC-4FD2-B97F-90794351D2CC}"/>
    <cellStyle name="40% - Accent4 31 3 2 2" xfId="17314" xr:uid="{86A242AE-A506-4E07-B56D-C214433F8828}"/>
    <cellStyle name="40% - Accent4 31 3 2 3" xfId="26876" xr:uid="{E61362A6-0CEA-437B-8449-D92C2BC2AB91}"/>
    <cellStyle name="40% - Accent4 31 3 3" xfId="15330" xr:uid="{243B7789-79A3-4936-AA50-02D868AA39DA}"/>
    <cellStyle name="40% - Accent4 31 3 3 2" xfId="30608" xr:uid="{BDB8EA1E-872B-49F8-A740-C652E39BD671}"/>
    <cellStyle name="40% - Accent4 31 3 4" xfId="22022" xr:uid="{31A0E04A-C6B8-4D8D-9451-A9A6273824A2}"/>
    <cellStyle name="40% - Accent4 31 3 5" xfId="24892" xr:uid="{2A5F5341-CC2B-4888-97FC-8311C6EECAA9}"/>
    <cellStyle name="40% - Accent4 31 4" xfId="10703" xr:uid="{FF1F39D5-2B0A-4335-BEAE-8D7CBFDC6EFE}"/>
    <cellStyle name="40% - Accent4 31 4 2" xfId="16655" xr:uid="{3D7E50DB-0493-4190-9213-83975853BFC7}"/>
    <cellStyle name="40% - Accent4 31 4 2 2" xfId="30609" xr:uid="{13A5B803-0CB9-45A0-A1E6-E00A76B0D2AD}"/>
    <cellStyle name="40% - Accent4 31 4 3" xfId="22023" xr:uid="{8F1FF3A5-DABA-4F62-A609-3D296535CF84}"/>
    <cellStyle name="40% - Accent4 31 4 4" xfId="26217" xr:uid="{A7965A1E-9D18-4103-B9EE-26AC27F2217B}"/>
    <cellStyle name="40% - Accent4 31 5" xfId="12687" xr:uid="{DF79186D-07A7-4D4B-8C43-0C42E2579526}"/>
    <cellStyle name="40% - Accent4 31 5 2" xfId="14671" xr:uid="{67586B16-7458-4D8F-9956-A62229FF546D}"/>
    <cellStyle name="40% - Accent4 31 5 3" xfId="28201" xr:uid="{8AA4385C-5DC2-4ABA-8B04-2A0BE6C3E8BB}"/>
    <cellStyle name="40% - Accent4 31 6" xfId="8719" xr:uid="{1AB39457-1DD1-418F-8F46-0CC3798B5DC9}"/>
    <cellStyle name="40% - Accent4 31 6 2" xfId="30604" xr:uid="{E55F6909-143C-4A65-B0B3-B7A4E2C39BD8}"/>
    <cellStyle name="40% - Accent4 31 7" xfId="13346" xr:uid="{147489DE-36BD-4870-98C8-4C7D2CBD7DFF}"/>
    <cellStyle name="40% - Accent4 31 8" xfId="18692" xr:uid="{E7A65E28-37DE-4454-AC6D-AEADE19B4425}"/>
    <cellStyle name="40% - Accent4 31 9" xfId="19351" xr:uid="{86C27041-E8C9-4817-89C3-97B3B709586F}"/>
    <cellStyle name="40% - Accent4 32" xfId="4460" xr:uid="{248F44E3-8A28-4AD8-B526-44BC01E7DA18}"/>
    <cellStyle name="40% - Accent4 32 10" xfId="22024" xr:uid="{0BE14B28-A886-4C8B-A252-646366EDAD87}"/>
    <cellStyle name="40% - Accent4 32 11" xfId="24235" xr:uid="{E29D18A0-B222-4439-BE1E-5816B854DC64}"/>
    <cellStyle name="40% - Accent4 32 12" xfId="6195" xr:uid="{599AF0D4-6146-4A5B-B63F-9CD47FBFFA3E}"/>
    <cellStyle name="40% - Accent4 32 13" xfId="32524" xr:uid="{B4FB257B-AB7C-42C7-A3DE-8D7482E3E02C}"/>
    <cellStyle name="40% - Accent4 32 2" xfId="4461" xr:uid="{6EFB6760-F27D-4F4E-986A-B1F1A999B606}"/>
    <cellStyle name="40% - Accent4 32 2 10" xfId="24236" xr:uid="{3109D905-BECE-4ACF-813F-376CA5AB1A16}"/>
    <cellStyle name="40% - Accent4 32 2 11" xfId="6674" xr:uid="{94A33429-106D-4DD7-91EE-FCE422B3FC3E}"/>
    <cellStyle name="40% - Accent4 32 2 12" xfId="32525" xr:uid="{939838C3-32AF-49E6-BE4D-75E852B80C25}"/>
    <cellStyle name="40% - Accent4 32 2 2" xfId="9858" xr:uid="{AB08DB51-6CFF-4E68-8B9A-704F45A039B5}"/>
    <cellStyle name="40% - Accent4 32 2 2 2" xfId="11842" xr:uid="{41359407-C889-462F-B2A8-4ABFB1C7565A}"/>
    <cellStyle name="40% - Accent4 32 2 2 2 2" xfId="17794" xr:uid="{18AD6434-8E8E-41C6-ABF3-144FA80CA596}"/>
    <cellStyle name="40% - Accent4 32 2 2 2 3" xfId="27356" xr:uid="{C835119F-31F9-450D-B216-202646814A58}"/>
    <cellStyle name="40% - Accent4 32 2 2 3" xfId="15810" xr:uid="{914C95F5-E8E5-44CC-B0E7-A9AEB4FD7E3F}"/>
    <cellStyle name="40% - Accent4 32 2 2 3 2" xfId="30612" xr:uid="{44FC9F8D-6DA1-4449-9068-6C61705DCCAB}"/>
    <cellStyle name="40% - Accent4 32 2 2 4" xfId="22025" xr:uid="{A7C370C7-E320-449F-AAEC-6F989249BFCB}"/>
    <cellStyle name="40% - Accent4 32 2 2 5" xfId="25372" xr:uid="{B3248A2C-CB7C-4E34-BC87-B415998A9617}"/>
    <cellStyle name="40% - Accent4 32 2 3" xfId="10706" xr:uid="{D9792ABC-54FF-4EA1-95DE-BE193F629177}"/>
    <cellStyle name="40% - Accent4 32 2 3 2" xfId="16658" xr:uid="{9A2B475F-1507-4383-A74E-1D3A20BDD81C}"/>
    <cellStyle name="40% - Accent4 32 2 3 2 2" xfId="30613" xr:uid="{FCA94E5E-9823-468C-9104-63FF5F2F0DBF}"/>
    <cellStyle name="40% - Accent4 32 2 3 3" xfId="22026" xr:uid="{55A34E96-A99D-4E9E-8E95-5ABA682BF944}"/>
    <cellStyle name="40% - Accent4 32 2 3 4" xfId="26220" xr:uid="{3B7C7F56-1114-433C-9A9D-59AB6EDE9385}"/>
    <cellStyle name="40% - Accent4 32 2 4" xfId="12690" xr:uid="{72908EFE-951A-4FB4-A24C-F3ABDEB3A053}"/>
    <cellStyle name="40% - Accent4 32 2 4 2" xfId="14674" xr:uid="{25BA848F-B746-4E01-8D24-0F448C9D54D7}"/>
    <cellStyle name="40% - Accent4 32 2 4 3" xfId="28204" xr:uid="{1EE2F2B8-23E8-4A2C-8C82-98115B16E6A3}"/>
    <cellStyle name="40% - Accent4 32 2 5" xfId="8722" xr:uid="{5457E4B1-A545-45C2-82CA-117377A3E0F0}"/>
    <cellStyle name="40% - Accent4 32 2 5 2" xfId="30611" xr:uid="{88F0509B-9B72-4E78-A5F9-111DCE7C4797}"/>
    <cellStyle name="40% - Accent4 32 2 6" xfId="13826" xr:uid="{FFD91D78-B976-493C-B57F-87B50B2C85EC}"/>
    <cellStyle name="40% - Accent4 32 2 7" xfId="18695" xr:uid="{6867EB48-097F-4653-9EA0-A1BF62E18AD4}"/>
    <cellStyle name="40% - Accent4 32 2 8" xfId="19831" xr:uid="{58B44FCE-F5C2-4660-A3CA-6B99B732755C}"/>
    <cellStyle name="40% - Accent4 32 2 9" xfId="22027" xr:uid="{09EE3D4C-D5BB-473E-8BAE-ECF4C7FBC48E}"/>
    <cellStyle name="40% - Accent4 32 3" xfId="9379" xr:uid="{D883F801-C947-4798-8587-085730511498}"/>
    <cellStyle name="40% - Accent4 32 3 2" xfId="11363" xr:uid="{0622DEDE-594D-4A7A-8002-D75B350186E5}"/>
    <cellStyle name="40% - Accent4 32 3 2 2" xfId="17315" xr:uid="{CEE0F278-8552-416B-91B9-A5E5AB7D15E4}"/>
    <cellStyle name="40% - Accent4 32 3 2 3" xfId="26877" xr:uid="{660CAA1E-F4D4-4E53-97A3-1E3F42094813}"/>
    <cellStyle name="40% - Accent4 32 3 3" xfId="15331" xr:uid="{EB8D3A7E-3B7A-4EBD-AF91-B4F82BEAEF4E}"/>
    <cellStyle name="40% - Accent4 32 3 3 2" xfId="30614" xr:uid="{E161DBAC-01FC-4778-A383-F94E22B0BE76}"/>
    <cellStyle name="40% - Accent4 32 3 4" xfId="22028" xr:uid="{D99CDE4A-1AEF-4363-A923-A9B59E6A6522}"/>
    <cellStyle name="40% - Accent4 32 3 5" xfId="24893" xr:uid="{15D3A887-A2DD-400D-BEC0-7014DCC20D2F}"/>
    <cellStyle name="40% - Accent4 32 4" xfId="10705" xr:uid="{AA4F9207-77A3-472F-B12E-A77D000FB09F}"/>
    <cellStyle name="40% - Accent4 32 4 2" xfId="16657" xr:uid="{734D8A78-DE76-4AF0-97AB-AA4692E7098F}"/>
    <cellStyle name="40% - Accent4 32 4 2 2" xfId="30615" xr:uid="{21E70DB3-F59B-4A58-AEB9-322F170076EE}"/>
    <cellStyle name="40% - Accent4 32 4 3" xfId="22029" xr:uid="{EA509457-0468-48FD-B83E-85C1ED3701AA}"/>
    <cellStyle name="40% - Accent4 32 4 4" xfId="26219" xr:uid="{6E596647-AF14-4280-8D47-5B71162979BB}"/>
    <cellStyle name="40% - Accent4 32 5" xfId="12689" xr:uid="{61DFD30B-1058-4446-B9B0-2EF61711EAB0}"/>
    <cellStyle name="40% - Accent4 32 5 2" xfId="14673" xr:uid="{F8DA621D-AA98-42CB-A583-5686C094A12E}"/>
    <cellStyle name="40% - Accent4 32 5 3" xfId="28203" xr:uid="{DECE6678-BE90-474E-A3DC-AE08B1BF9E13}"/>
    <cellStyle name="40% - Accent4 32 6" xfId="8721" xr:uid="{5E4C6613-3E7E-4BE9-83B9-FD4DF5CDF78B}"/>
    <cellStyle name="40% - Accent4 32 6 2" xfId="30610" xr:uid="{9AE52E60-CD73-4E30-AB4E-D6441C66E1CB}"/>
    <cellStyle name="40% - Accent4 32 7" xfId="13347" xr:uid="{DE1D7635-0DBE-46C0-AB76-2D93F334779F}"/>
    <cellStyle name="40% - Accent4 32 8" xfId="18694" xr:uid="{47B64D6E-B9A7-4482-B9EE-E281E66126DD}"/>
    <cellStyle name="40% - Accent4 32 9" xfId="19352" xr:uid="{716EC7B7-CF0F-4378-A1C7-A6D88475F0E1}"/>
    <cellStyle name="40% - Accent4 33" xfId="4462" xr:uid="{A754AE56-B53A-454D-8F55-C3B9F413A900}"/>
    <cellStyle name="40% - Accent4 33 10" xfId="22030" xr:uid="{C1EF61F8-A5B5-48E1-83C8-B272F6548744}"/>
    <cellStyle name="40% - Accent4 33 11" xfId="24237" xr:uid="{6BEB570C-8A8A-4477-8E9A-2E8664D1459F}"/>
    <cellStyle name="40% - Accent4 33 12" xfId="6196" xr:uid="{14AA1F12-5964-427E-8704-508E656C262B}"/>
    <cellStyle name="40% - Accent4 33 13" xfId="32526" xr:uid="{956507B3-2517-4956-8D17-7E364B8C09BC}"/>
    <cellStyle name="40% - Accent4 33 2" xfId="4463" xr:uid="{3604DC84-624C-4D24-8282-6E76EB3A771B}"/>
    <cellStyle name="40% - Accent4 33 2 10" xfId="24238" xr:uid="{45B80C9D-345E-45D2-8F4E-1C2D0C5EC22E}"/>
    <cellStyle name="40% - Accent4 33 2 11" xfId="6675" xr:uid="{4682A79C-AEDF-4CCD-BFF0-6CBD38EBAC35}"/>
    <cellStyle name="40% - Accent4 33 2 12" xfId="32527" xr:uid="{30CEDB0A-F4B9-46B5-B22F-5FE9EEFE2F54}"/>
    <cellStyle name="40% - Accent4 33 2 2" xfId="9859" xr:uid="{9EA95296-7934-4F56-BBC9-C00C82CBDA58}"/>
    <cellStyle name="40% - Accent4 33 2 2 2" xfId="11843" xr:uid="{B492AA9A-771D-4C6A-BBEF-03AB202CA6A6}"/>
    <cellStyle name="40% - Accent4 33 2 2 2 2" xfId="17795" xr:uid="{607D9F53-6BA1-4CDD-914F-EF5B8DA09026}"/>
    <cellStyle name="40% - Accent4 33 2 2 2 3" xfId="27357" xr:uid="{083D6616-5DB5-4899-8F7A-8A218A7005FA}"/>
    <cellStyle name="40% - Accent4 33 2 2 3" xfId="15811" xr:uid="{9F0C8410-5CBF-4C56-AE28-B800F79193CD}"/>
    <cellStyle name="40% - Accent4 33 2 2 3 2" xfId="30618" xr:uid="{48633654-9FFE-4978-99A1-F469665C0AD5}"/>
    <cellStyle name="40% - Accent4 33 2 2 4" xfId="22031" xr:uid="{9D288355-F203-4E54-B7BF-D056091AFC32}"/>
    <cellStyle name="40% - Accent4 33 2 2 5" xfId="25373" xr:uid="{1EBF48A4-10C8-411A-BABB-BD43475E9AF3}"/>
    <cellStyle name="40% - Accent4 33 2 3" xfId="10708" xr:uid="{C5E0FF8B-AD70-4AA1-9CE6-2A17A8252EF0}"/>
    <cellStyle name="40% - Accent4 33 2 3 2" xfId="16660" xr:uid="{659811CF-D19A-425B-92D9-355190199058}"/>
    <cellStyle name="40% - Accent4 33 2 3 2 2" xfId="30619" xr:uid="{F0D33E78-636A-41F9-90DD-59BE2309CD6D}"/>
    <cellStyle name="40% - Accent4 33 2 3 3" xfId="22032" xr:uid="{BB6E1752-1F46-4A52-B2B2-6D18753FFBEB}"/>
    <cellStyle name="40% - Accent4 33 2 3 4" xfId="26222" xr:uid="{B62D0D87-9B24-4F47-98DC-E31DC58312DF}"/>
    <cellStyle name="40% - Accent4 33 2 4" xfId="12692" xr:uid="{B9A9930F-4170-4AD3-A354-9AD6D05DB31E}"/>
    <cellStyle name="40% - Accent4 33 2 4 2" xfId="14676" xr:uid="{26051411-23EA-417C-ABFE-2F9891946672}"/>
    <cellStyle name="40% - Accent4 33 2 4 3" xfId="28206" xr:uid="{4C66C4E1-0F21-4851-AD7A-5B8EE3AB12D1}"/>
    <cellStyle name="40% - Accent4 33 2 5" xfId="8724" xr:uid="{E79223C1-A446-4A26-B208-97D8DF2DA49D}"/>
    <cellStyle name="40% - Accent4 33 2 5 2" xfId="30617" xr:uid="{57AB07A9-A209-43F2-BA5A-CB28092E85EE}"/>
    <cellStyle name="40% - Accent4 33 2 6" xfId="13827" xr:uid="{28A1E421-9C90-402C-87CB-7B8065B68DC2}"/>
    <cellStyle name="40% - Accent4 33 2 7" xfId="18697" xr:uid="{F853C059-413D-4C04-9C90-A9C9B5975BCC}"/>
    <cellStyle name="40% - Accent4 33 2 8" xfId="19832" xr:uid="{C7A05D9F-603D-4912-B396-36F02EC9933C}"/>
    <cellStyle name="40% - Accent4 33 2 9" xfId="22033" xr:uid="{F6235F2D-11A9-4D48-A4B2-67B63FC08CE2}"/>
    <cellStyle name="40% - Accent4 33 3" xfId="9380" xr:uid="{2502577B-B271-4363-835D-E8CED7496241}"/>
    <cellStyle name="40% - Accent4 33 3 2" xfId="11364" xr:uid="{F9D673A9-79CE-4276-985A-36BA3631FE7E}"/>
    <cellStyle name="40% - Accent4 33 3 2 2" xfId="17316" xr:uid="{1E9CE228-B0B9-4C7F-A2FD-FDE1C6906431}"/>
    <cellStyle name="40% - Accent4 33 3 2 3" xfId="26878" xr:uid="{3A618E8D-F022-43B8-B135-56CD80B4BD29}"/>
    <cellStyle name="40% - Accent4 33 3 3" xfId="15332" xr:uid="{660FBC89-2F3A-4F2A-806E-835558B57479}"/>
    <cellStyle name="40% - Accent4 33 3 3 2" xfId="30620" xr:uid="{1A4D5C97-634A-44F7-917C-94E56B4F9501}"/>
    <cellStyle name="40% - Accent4 33 3 4" xfId="22034" xr:uid="{DDCFD73A-3BDB-451D-8755-94AA5920991B}"/>
    <cellStyle name="40% - Accent4 33 3 5" xfId="24894" xr:uid="{C6D71A9E-1206-4F00-BBFC-4CAE77F62A8D}"/>
    <cellStyle name="40% - Accent4 33 4" xfId="10707" xr:uid="{88455EA8-FAA7-4740-AB04-B857CC7D3474}"/>
    <cellStyle name="40% - Accent4 33 4 2" xfId="16659" xr:uid="{85D704CB-982E-4AAE-8148-E9495D2BE4ED}"/>
    <cellStyle name="40% - Accent4 33 4 2 2" xfId="30621" xr:uid="{0A5148AE-700E-44DC-8928-C42A76FB8162}"/>
    <cellStyle name="40% - Accent4 33 4 3" xfId="22035" xr:uid="{8927C69D-4427-4940-AF3E-5CD534BAAAB5}"/>
    <cellStyle name="40% - Accent4 33 4 4" xfId="26221" xr:uid="{19CC0A14-23B2-499F-9FB7-9712DF3FDAE2}"/>
    <cellStyle name="40% - Accent4 33 5" xfId="12691" xr:uid="{299A8F8A-537C-4B01-BD70-155B2CAA4DFC}"/>
    <cellStyle name="40% - Accent4 33 5 2" xfId="14675" xr:uid="{CC9423ED-1C34-470E-85F0-703B7741E6D4}"/>
    <cellStyle name="40% - Accent4 33 5 3" xfId="28205" xr:uid="{C561F8C4-B47F-4286-923F-3477B0C23E52}"/>
    <cellStyle name="40% - Accent4 33 6" xfId="8723" xr:uid="{155FF3E4-EAEF-4828-8E83-783AB3B03FA1}"/>
    <cellStyle name="40% - Accent4 33 6 2" xfId="30616" xr:uid="{77D27EA7-CCF1-4812-A06E-3A288C704E54}"/>
    <cellStyle name="40% - Accent4 33 7" xfId="13348" xr:uid="{835830A6-2CB3-4F20-A889-C9AC7A98E53F}"/>
    <cellStyle name="40% - Accent4 33 8" xfId="18696" xr:uid="{FEFF522B-07DF-4FA6-BA58-A9774ED2F572}"/>
    <cellStyle name="40% - Accent4 33 9" xfId="19353" xr:uid="{F4CACD76-2B3B-4E6E-8D3D-21853B86FCCC}"/>
    <cellStyle name="40% - Accent4 34" xfId="4464" xr:uid="{CB95BB3D-3F9E-47AE-8DD8-A76FD4B3D4F2}"/>
    <cellStyle name="40% - Accent4 34 10" xfId="22036" xr:uid="{BD11375D-0380-4CF3-B204-C08833A90ECD}"/>
    <cellStyle name="40% - Accent4 34 11" xfId="24239" xr:uid="{9FB3DCBD-905F-444B-A311-25424E3D2820}"/>
    <cellStyle name="40% - Accent4 34 12" xfId="6197" xr:uid="{296AEB59-E65D-4FE8-8F30-B0C8A7178BB8}"/>
    <cellStyle name="40% - Accent4 34 13" xfId="32528" xr:uid="{2994F034-D153-4ACF-84BE-00EC27C98393}"/>
    <cellStyle name="40% - Accent4 34 2" xfId="4465" xr:uid="{EE86D8B3-CBA1-41CC-852F-5FE443519ED7}"/>
    <cellStyle name="40% - Accent4 34 2 10" xfId="24240" xr:uid="{82612EFA-9A78-4B85-824F-6B22C9067690}"/>
    <cellStyle name="40% - Accent4 34 2 11" xfId="6676" xr:uid="{DC9A476E-A812-4ACB-A2AB-F3D6E92C014B}"/>
    <cellStyle name="40% - Accent4 34 2 12" xfId="32529" xr:uid="{54A4E562-8BC5-4336-9237-2731ACF162C4}"/>
    <cellStyle name="40% - Accent4 34 2 2" xfId="9860" xr:uid="{12702EBD-39DB-4FC9-9CE8-693396102F4F}"/>
    <cellStyle name="40% - Accent4 34 2 2 2" xfId="11844" xr:uid="{1016BDDD-B0B3-45BC-8B9F-5836070B0A64}"/>
    <cellStyle name="40% - Accent4 34 2 2 2 2" xfId="17796" xr:uid="{E0D45C06-BA42-4372-92CF-8644864653A9}"/>
    <cellStyle name="40% - Accent4 34 2 2 2 3" xfId="27358" xr:uid="{37907E0F-DF14-4B75-A463-C4A335D423E2}"/>
    <cellStyle name="40% - Accent4 34 2 2 3" xfId="15812" xr:uid="{BE543E1D-633A-429A-9095-1D580A037A32}"/>
    <cellStyle name="40% - Accent4 34 2 2 3 2" xfId="30624" xr:uid="{335BCF0B-2BBB-4044-B8E8-EB2A96C7F58F}"/>
    <cellStyle name="40% - Accent4 34 2 2 4" xfId="22037" xr:uid="{7038F419-65D0-4F17-8B56-03B8DBA5300C}"/>
    <cellStyle name="40% - Accent4 34 2 2 5" xfId="25374" xr:uid="{9358E9A8-0ADB-42FA-BE8C-B5C9180BCED1}"/>
    <cellStyle name="40% - Accent4 34 2 3" xfId="10710" xr:uid="{3A86A22A-64BC-4E01-91A3-8F5CC148BF45}"/>
    <cellStyle name="40% - Accent4 34 2 3 2" xfId="16662" xr:uid="{8A3C99F4-1048-4EE1-9182-8E3755639B78}"/>
    <cellStyle name="40% - Accent4 34 2 3 2 2" xfId="30625" xr:uid="{685B081D-DEB2-4193-85F8-61EF76C33DA5}"/>
    <cellStyle name="40% - Accent4 34 2 3 3" xfId="22038" xr:uid="{DED2C8D7-7211-4B94-B68F-72BFF6196784}"/>
    <cellStyle name="40% - Accent4 34 2 3 4" xfId="26224" xr:uid="{80E08095-9F9C-4D0F-A32C-5140B6D91316}"/>
    <cellStyle name="40% - Accent4 34 2 4" xfId="12694" xr:uid="{C3CFE7F0-10CA-45A4-99CE-8C5975507A9E}"/>
    <cellStyle name="40% - Accent4 34 2 4 2" xfId="14678" xr:uid="{DD8E2A0A-9350-44A9-960D-D85D9508758B}"/>
    <cellStyle name="40% - Accent4 34 2 4 3" xfId="28208" xr:uid="{1A8FC3A1-D0DD-4B1B-B3E4-9A854D670E4E}"/>
    <cellStyle name="40% - Accent4 34 2 5" xfId="8726" xr:uid="{2D4C2A1D-C40A-4BEF-95D3-BB96A160E89D}"/>
    <cellStyle name="40% - Accent4 34 2 5 2" xfId="30623" xr:uid="{9DE34816-35B3-493D-B179-105EF29E0E3D}"/>
    <cellStyle name="40% - Accent4 34 2 6" xfId="13828" xr:uid="{1F797FDC-8DA3-451C-9E3D-0E84528D3BB0}"/>
    <cellStyle name="40% - Accent4 34 2 7" xfId="18699" xr:uid="{380E51C2-0139-4106-9B20-A3A2E8470FA6}"/>
    <cellStyle name="40% - Accent4 34 2 8" xfId="19833" xr:uid="{029D32D3-825A-404B-B2FE-E1CEA0A6702F}"/>
    <cellStyle name="40% - Accent4 34 2 9" xfId="22039" xr:uid="{3BD8F6A6-0F06-48D4-89A4-19943E33D5BA}"/>
    <cellStyle name="40% - Accent4 34 3" xfId="9381" xr:uid="{A59EDAA7-43A0-4AEA-A00E-6FA4EEEB8ABE}"/>
    <cellStyle name="40% - Accent4 34 3 2" xfId="11365" xr:uid="{3D98677E-EC95-4BC4-A711-A0B7C16F7B5C}"/>
    <cellStyle name="40% - Accent4 34 3 2 2" xfId="17317" xr:uid="{8129D4ED-5E7B-4E0D-BE4D-9F7D7628DDCB}"/>
    <cellStyle name="40% - Accent4 34 3 2 3" xfId="26879" xr:uid="{2167B932-3428-49EB-9236-DC9CDF6C4C3A}"/>
    <cellStyle name="40% - Accent4 34 3 3" xfId="15333" xr:uid="{06BCC6F5-9DFE-41A2-9DF7-444DA888B6B6}"/>
    <cellStyle name="40% - Accent4 34 3 3 2" xfId="30626" xr:uid="{3BCC49C8-B811-49E8-9B54-D05B7F401593}"/>
    <cellStyle name="40% - Accent4 34 3 4" xfId="22040" xr:uid="{811DC876-F908-4616-A2BF-3A8F7284F653}"/>
    <cellStyle name="40% - Accent4 34 3 5" xfId="24895" xr:uid="{0B9002C4-1985-4705-B682-163905AE484F}"/>
    <cellStyle name="40% - Accent4 34 4" xfId="10709" xr:uid="{541736B7-E1F8-4942-8179-568A03DDD2E2}"/>
    <cellStyle name="40% - Accent4 34 4 2" xfId="16661" xr:uid="{511B2A0A-2F36-4A11-A752-02EEB24DBC6B}"/>
    <cellStyle name="40% - Accent4 34 4 2 2" xfId="30627" xr:uid="{B22FA123-2FB2-4AE3-84F9-788DCDF5B4B0}"/>
    <cellStyle name="40% - Accent4 34 4 3" xfId="22041" xr:uid="{A2F53F16-DDBA-40AD-8378-BBFB75C499F9}"/>
    <cellStyle name="40% - Accent4 34 4 4" xfId="26223" xr:uid="{42F2C534-05EB-4631-8C36-69A2E8FE4455}"/>
    <cellStyle name="40% - Accent4 34 5" xfId="12693" xr:uid="{55CD5A1B-A2DD-4578-B069-7B1E4966BA59}"/>
    <cellStyle name="40% - Accent4 34 5 2" xfId="14677" xr:uid="{53E479F9-17CB-4103-A742-F20233E78D88}"/>
    <cellStyle name="40% - Accent4 34 5 3" xfId="28207" xr:uid="{37F265DB-0E59-4210-BA2F-5D1736CA1087}"/>
    <cellStyle name="40% - Accent4 34 6" xfId="8725" xr:uid="{D9A30480-58D1-42AD-A8FF-9DE07556B844}"/>
    <cellStyle name="40% - Accent4 34 6 2" xfId="30622" xr:uid="{9CEB1327-F218-487A-87F7-E555ABA68648}"/>
    <cellStyle name="40% - Accent4 34 7" xfId="13349" xr:uid="{97C56776-388A-48AB-A003-AFCF12261DA7}"/>
    <cellStyle name="40% - Accent4 34 8" xfId="18698" xr:uid="{E8E5B048-5FE4-49FE-AB9D-33BBE0DA98FA}"/>
    <cellStyle name="40% - Accent4 34 9" xfId="19354" xr:uid="{194A9562-6512-4E6F-9486-A959BF03335C}"/>
    <cellStyle name="40% - Accent4 35" xfId="4466" xr:uid="{98CE2742-DB17-4AE9-9B4E-102876165023}"/>
    <cellStyle name="40% - Accent4 35 10" xfId="22042" xr:uid="{E77AE418-A35F-470D-AD5B-B2088221D213}"/>
    <cellStyle name="40% - Accent4 35 11" xfId="24241" xr:uid="{9C0DD2E6-BDDF-4D16-9A85-8CBAC2BBEB95}"/>
    <cellStyle name="40% - Accent4 35 12" xfId="6198" xr:uid="{3EA2BFCB-5B32-4EF4-AE2D-1AC69A4EE43C}"/>
    <cellStyle name="40% - Accent4 35 13" xfId="32530" xr:uid="{F4DC6095-A195-4D36-A5BF-5F965B5D4651}"/>
    <cellStyle name="40% - Accent4 35 2" xfId="4467" xr:uid="{43C2EC12-9E4B-4542-B020-ADE13A4CE550}"/>
    <cellStyle name="40% - Accent4 35 2 10" xfId="24242" xr:uid="{7C50514E-EAC7-4246-99B1-DA6AFE536FBF}"/>
    <cellStyle name="40% - Accent4 35 2 11" xfId="6677" xr:uid="{C74C49B6-D683-4A87-A9EA-006EBB86CB5C}"/>
    <cellStyle name="40% - Accent4 35 2 12" xfId="32531" xr:uid="{09936FFA-3BCA-428E-B880-55FFD6BD38A3}"/>
    <cellStyle name="40% - Accent4 35 2 2" xfId="9861" xr:uid="{E41BE452-3891-40A6-98D1-CF354989958C}"/>
    <cellStyle name="40% - Accent4 35 2 2 2" xfId="11845" xr:uid="{C0CA0F26-2417-483F-B5CF-6C429E9E10AE}"/>
    <cellStyle name="40% - Accent4 35 2 2 2 2" xfId="17797" xr:uid="{45863DD9-D85B-4B54-B1A4-F9D8F49F5F41}"/>
    <cellStyle name="40% - Accent4 35 2 2 2 3" xfId="27359" xr:uid="{073B285B-327D-41C3-AA8C-95E8F10ED325}"/>
    <cellStyle name="40% - Accent4 35 2 2 3" xfId="15813" xr:uid="{09DBA6E3-13CE-4CAA-AB95-2DB2B02B9C94}"/>
    <cellStyle name="40% - Accent4 35 2 2 3 2" xfId="30630" xr:uid="{0CD390ED-D56A-4448-9617-E051190AD699}"/>
    <cellStyle name="40% - Accent4 35 2 2 4" xfId="22043" xr:uid="{9F9E6C2C-0E55-4C24-A259-864A21996E47}"/>
    <cellStyle name="40% - Accent4 35 2 2 5" xfId="25375" xr:uid="{1AFFC750-E06B-4C1D-B285-B81E334D1D47}"/>
    <cellStyle name="40% - Accent4 35 2 3" xfId="10712" xr:uid="{CE74BFC1-9802-40B6-B1C0-6A0C1A2E61F4}"/>
    <cellStyle name="40% - Accent4 35 2 3 2" xfId="16664" xr:uid="{028A9894-7CDD-4824-8621-86738020CE18}"/>
    <cellStyle name="40% - Accent4 35 2 3 2 2" xfId="30631" xr:uid="{F5713A29-79DA-4E77-811F-7FB4CF745D84}"/>
    <cellStyle name="40% - Accent4 35 2 3 3" xfId="22044" xr:uid="{A42BE60C-58CE-4FAD-B804-02921D0B14C0}"/>
    <cellStyle name="40% - Accent4 35 2 3 4" xfId="26226" xr:uid="{DD698D51-2161-43C3-81D0-D169BD30CD4D}"/>
    <cellStyle name="40% - Accent4 35 2 4" xfId="12696" xr:uid="{B37132A5-3351-43DD-B87A-9B513206D13F}"/>
    <cellStyle name="40% - Accent4 35 2 4 2" xfId="14680" xr:uid="{9E8C5919-9DB9-4E05-9093-30C0C6609986}"/>
    <cellStyle name="40% - Accent4 35 2 4 3" xfId="28210" xr:uid="{FD5EBC4E-4A85-423B-BB81-4E9E0DA23768}"/>
    <cellStyle name="40% - Accent4 35 2 5" xfId="8728" xr:uid="{F6BFE09E-C771-4CB9-A17D-A0609F392758}"/>
    <cellStyle name="40% - Accent4 35 2 5 2" xfId="30629" xr:uid="{A44733F8-D948-4F84-A759-66AE3C7DE571}"/>
    <cellStyle name="40% - Accent4 35 2 6" xfId="13829" xr:uid="{DD087BE1-B5DB-46F1-98B2-49A2D2AAF944}"/>
    <cellStyle name="40% - Accent4 35 2 7" xfId="18701" xr:uid="{439B687A-6F36-41EA-A783-1589A367C5B5}"/>
    <cellStyle name="40% - Accent4 35 2 8" xfId="19834" xr:uid="{2EB951B9-71A4-428B-A705-B6B2DDE4066C}"/>
    <cellStyle name="40% - Accent4 35 2 9" xfId="22045" xr:uid="{CDDCC2E1-8297-48F3-AF59-92AE27094645}"/>
    <cellStyle name="40% - Accent4 35 3" xfId="9382" xr:uid="{32AF5274-157B-4209-A17F-1570213ECF57}"/>
    <cellStyle name="40% - Accent4 35 3 2" xfId="11366" xr:uid="{65551ED4-F57B-472A-A45D-0D045676787B}"/>
    <cellStyle name="40% - Accent4 35 3 2 2" xfId="17318" xr:uid="{3B33F90D-A63D-4170-B510-9F897CE6AE85}"/>
    <cellStyle name="40% - Accent4 35 3 2 3" xfId="26880" xr:uid="{EF0C6C36-C796-40FD-B3C4-F9C6BD142531}"/>
    <cellStyle name="40% - Accent4 35 3 3" xfId="15334" xr:uid="{C9248040-F448-4EA7-A4C9-A27B2E789FE0}"/>
    <cellStyle name="40% - Accent4 35 3 3 2" xfId="30632" xr:uid="{CBE20375-6287-4948-BA7B-385273DD1916}"/>
    <cellStyle name="40% - Accent4 35 3 4" xfId="22046" xr:uid="{B234D3D6-6099-4163-95D8-D2F4130EB71A}"/>
    <cellStyle name="40% - Accent4 35 3 5" xfId="24896" xr:uid="{5745759D-291C-4242-ABBD-6C84B9FBD820}"/>
    <cellStyle name="40% - Accent4 35 4" xfId="10711" xr:uid="{BB725DC9-197F-4B69-9B65-2A7F3D3E2DC6}"/>
    <cellStyle name="40% - Accent4 35 4 2" xfId="16663" xr:uid="{2BBED843-EDCA-4E97-BCC5-BC9D5FA66477}"/>
    <cellStyle name="40% - Accent4 35 4 2 2" xfId="30633" xr:uid="{C5AD9B76-BF86-4B7A-BF52-3B6909B236B4}"/>
    <cellStyle name="40% - Accent4 35 4 3" xfId="22047" xr:uid="{46542A84-81AA-4174-A421-D1CB711DD866}"/>
    <cellStyle name="40% - Accent4 35 4 4" xfId="26225" xr:uid="{B8F22D01-4956-41D6-BABE-7C08C0EDC5E2}"/>
    <cellStyle name="40% - Accent4 35 5" xfId="12695" xr:uid="{31DA6D31-1A8F-420C-B899-26ED7CC1CE6D}"/>
    <cellStyle name="40% - Accent4 35 5 2" xfId="14679" xr:uid="{6DA7C7B9-FADD-425C-951F-C664E86D86D3}"/>
    <cellStyle name="40% - Accent4 35 5 3" xfId="28209" xr:uid="{1BD0D98F-F6B6-449A-ABFF-020A7856B9B7}"/>
    <cellStyle name="40% - Accent4 35 6" xfId="8727" xr:uid="{E6F6CA08-4D66-4657-AA36-FFAF31B81BB4}"/>
    <cellStyle name="40% - Accent4 35 6 2" xfId="30628" xr:uid="{21CAE8EA-33B8-4256-8F07-DCECEC412F39}"/>
    <cellStyle name="40% - Accent4 35 7" xfId="13350" xr:uid="{73800C88-E48E-4CBC-BA54-654C246D5C62}"/>
    <cellStyle name="40% - Accent4 35 8" xfId="18700" xr:uid="{6AE681EB-10B4-431B-99CF-19A6DEE6C2AB}"/>
    <cellStyle name="40% - Accent4 35 9" xfId="19355" xr:uid="{3442101D-12C6-43A4-9B6F-0DD17052938C}"/>
    <cellStyle name="40% - Accent4 36" xfId="4468" xr:uid="{A833E2C2-1DB4-45A9-AF5E-A2C48AFE9137}"/>
    <cellStyle name="40% - Accent4 37" xfId="4469" xr:uid="{50586B85-F251-4B43-811A-8F16777B92C0}"/>
    <cellStyle name="40% - Accent4 38" xfId="4470" xr:uid="{3EE8914E-A9D8-46A2-B219-C0E4FC2A9C05}"/>
    <cellStyle name="40% - Accent4 39" xfId="5485" xr:uid="{4944E566-9C31-4BF1-996D-C406B9183C01}"/>
    <cellStyle name="40% - Accent4 39 2" xfId="28547" xr:uid="{DFE24C85-FF5B-4742-91A1-C30B57065BD7}"/>
    <cellStyle name="40% - Accent4 39 3" xfId="22048" xr:uid="{EFC8E706-E2CA-46DF-82BC-A83ACA1C362D}"/>
    <cellStyle name="40% - Accent4 4" xfId="254" xr:uid="{00000000-0005-0000-0000-0000FD000000}"/>
    <cellStyle name="40% - Accent4 4 10" xfId="19356" xr:uid="{2F8F5188-1C6D-4651-8D8C-C875DC10FEC1}"/>
    <cellStyle name="40% - Accent4 4 11" xfId="22049" xr:uid="{EB11656C-EAFA-4943-B079-B16049903831}"/>
    <cellStyle name="40% - Accent4 4 12" xfId="24243" xr:uid="{F498FAAE-A2CB-44A4-8CDD-7CD4DC856023}"/>
    <cellStyle name="40% - Accent4 4 13" xfId="6199" xr:uid="{CACAD026-67F7-4460-A6A8-FC6ACEA7B579}"/>
    <cellStyle name="40% - Accent4 4 14" xfId="32532" xr:uid="{04264EB7-D792-477C-A91B-DB8AE8B611A2}"/>
    <cellStyle name="40% - Accent4 4 15" xfId="4471" xr:uid="{D60ECD23-13A5-498B-BD8F-E5F97E3F8BE1}"/>
    <cellStyle name="40% - Accent4 4 2" xfId="255" xr:uid="{00000000-0005-0000-0000-0000FE000000}"/>
    <cellStyle name="40% - Accent4 4 2 10" xfId="22050" xr:uid="{C2B5009C-472A-41DD-B0F1-015EE52A9B54}"/>
    <cellStyle name="40% - Accent4 4 2 11" xfId="24244" xr:uid="{8EEC1C93-223B-4309-903F-CEA8CCCE1F69}"/>
    <cellStyle name="40% - Accent4 4 2 12" xfId="6200" xr:uid="{4F7AB5BD-DE93-49A9-839F-8E4E64BBA13E}"/>
    <cellStyle name="40% - Accent4 4 2 13" xfId="32533" xr:uid="{0BB4AEE5-0294-4772-AD3A-E587D76EE823}"/>
    <cellStyle name="40% - Accent4 4 2 14" xfId="4472" xr:uid="{693EABD8-7587-436D-A385-1C2759F1C4DE}"/>
    <cellStyle name="40% - Accent4 4 2 2" xfId="256" xr:uid="{00000000-0005-0000-0000-0000FF000000}"/>
    <cellStyle name="40% - Accent4 4 2 2 10" xfId="24245" xr:uid="{BDE91060-1D28-4278-96DC-D5D4F8230040}"/>
    <cellStyle name="40% - Accent4 4 2 2 11" xfId="6678" xr:uid="{BB925D69-E0EC-4E7E-9ABC-6267C2C9D416}"/>
    <cellStyle name="40% - Accent4 4 2 2 12" xfId="32534" xr:uid="{AA5479CF-29DA-4EB2-A3F2-E70990E29BA0}"/>
    <cellStyle name="40% - Accent4 4 2 2 13" xfId="4473" xr:uid="{12ECA20D-9D5C-4E59-81AD-4D8B43DC4D17}"/>
    <cellStyle name="40% - Accent4 4 2 2 2" xfId="9862" xr:uid="{9BB576EB-6718-4502-B517-B947BE6D51E7}"/>
    <cellStyle name="40% - Accent4 4 2 2 2 2" xfId="11846" xr:uid="{A69422F6-4503-4200-B6C4-41323DFF9C81}"/>
    <cellStyle name="40% - Accent4 4 2 2 2 2 2" xfId="17798" xr:uid="{F9909F69-5112-43DA-BC27-E8FEB9994E4B}"/>
    <cellStyle name="40% - Accent4 4 2 2 2 2 3" xfId="27360" xr:uid="{0747A7D0-3331-419A-8E16-62381154185D}"/>
    <cellStyle name="40% - Accent4 4 2 2 2 3" xfId="15814" xr:uid="{0853C79C-F433-430F-AC1A-E33DA8666031}"/>
    <cellStyle name="40% - Accent4 4 2 2 2 3 2" xfId="30637" xr:uid="{F7102782-B32F-41DF-806E-A4127D3699A9}"/>
    <cellStyle name="40% - Accent4 4 2 2 2 4" xfId="22051" xr:uid="{5490EB06-A38C-478A-B423-6F68120D5D7B}"/>
    <cellStyle name="40% - Accent4 4 2 2 2 5" xfId="25376" xr:uid="{28AB7169-8CB7-4362-9AAA-168B7854F84C}"/>
    <cellStyle name="40% - Accent4 4 2 2 3" xfId="10715" xr:uid="{2C49BCC9-82BE-4C4F-82A0-8759BFDFBD91}"/>
    <cellStyle name="40% - Accent4 4 2 2 3 2" xfId="16667" xr:uid="{9953EC8F-E8F0-4F76-AB4F-109136377DAE}"/>
    <cellStyle name="40% - Accent4 4 2 2 3 2 2" xfId="30638" xr:uid="{DC1BD614-DA65-49A9-B464-FC612D6BBEE2}"/>
    <cellStyle name="40% - Accent4 4 2 2 3 3" xfId="22052" xr:uid="{5E3C2FE1-4A2C-46E8-B438-EDD5A05EEA7B}"/>
    <cellStyle name="40% - Accent4 4 2 2 3 4" xfId="26229" xr:uid="{27BE531B-F6F9-48DA-94B5-0ACA6FB22FBC}"/>
    <cellStyle name="40% - Accent4 4 2 2 4" xfId="12699" xr:uid="{98D9BACD-D4F0-4D9B-BD41-6094710F1A5E}"/>
    <cellStyle name="40% - Accent4 4 2 2 4 2" xfId="14683" xr:uid="{ED49B5CD-0AA5-4A4C-87B5-2156F4E7E220}"/>
    <cellStyle name="40% - Accent4 4 2 2 4 3" xfId="28213" xr:uid="{38B2CD4D-A861-4441-BEDC-49EB81E3DEC7}"/>
    <cellStyle name="40% - Accent4 4 2 2 5" xfId="8731" xr:uid="{4CDD31D9-34EC-46E4-A3DE-1CFECAEDFC3F}"/>
    <cellStyle name="40% - Accent4 4 2 2 5 2" xfId="30636" xr:uid="{10326661-9123-422E-8DAB-AFE719F8ED87}"/>
    <cellStyle name="40% - Accent4 4 2 2 6" xfId="13830" xr:uid="{4E3474EB-33F0-4D74-938A-0747AF928453}"/>
    <cellStyle name="40% - Accent4 4 2 2 7" xfId="18704" xr:uid="{99EE4CE2-5262-4D42-8196-0D5A79CB29A9}"/>
    <cellStyle name="40% - Accent4 4 2 2 8" xfId="19835" xr:uid="{F02D4D11-7873-4A89-B559-55A5FE68181B}"/>
    <cellStyle name="40% - Accent4 4 2 2 9" xfId="22053" xr:uid="{EB2BD560-8A7A-4300-9216-F11D8D4715C2}"/>
    <cellStyle name="40% - Accent4 4 2 3" xfId="257" xr:uid="{00000000-0005-0000-0000-000000010000}"/>
    <cellStyle name="40% - Accent4 4 2 3 2" xfId="11368" xr:uid="{D753939D-85F9-46BA-81C7-D4F80A7CA00F}"/>
    <cellStyle name="40% - Accent4 4 2 3 2 2" xfId="17320" xr:uid="{2BD69670-DA0E-45B2-9D91-9F1B45C588B9}"/>
    <cellStyle name="40% - Accent4 4 2 3 2 3" xfId="26882" xr:uid="{6E1BE450-D249-4A7A-8276-8308136A85E4}"/>
    <cellStyle name="40% - Accent4 4 2 3 3" xfId="9384" xr:uid="{BFF87B5F-9210-45B9-8D1A-F71073A4CB3D}"/>
    <cellStyle name="40% - Accent4 4 2 3 3 2" xfId="30639" xr:uid="{F608A582-559B-4939-A5F9-5E91CADCF4B2}"/>
    <cellStyle name="40% - Accent4 4 2 3 4" xfId="15336" xr:uid="{3E67CC1C-8513-489E-99D5-9453E9EA8D55}"/>
    <cellStyle name="40% - Accent4 4 2 3 5" xfId="22054" xr:uid="{EE9A5DB6-4B14-429B-8426-F0850128507E}"/>
    <cellStyle name="40% - Accent4 4 2 3 6" xfId="24898" xr:uid="{C45C7697-9F5B-4444-A286-EE791A6DBABA}"/>
    <cellStyle name="40% - Accent4 4 2 3 7" xfId="6998" xr:uid="{E432D774-8BB2-4E15-BB60-AF9625063C82}"/>
    <cellStyle name="40% - Accent4 4 2 4" xfId="10714" xr:uid="{29413306-9D02-40FC-B99D-DBE99783A816}"/>
    <cellStyle name="40% - Accent4 4 2 4 2" xfId="16666" xr:uid="{A22AB45A-19EF-48D8-9C2F-925C1A997F66}"/>
    <cellStyle name="40% - Accent4 4 2 4 2 2" xfId="30640" xr:uid="{CE56AB5A-43E6-4713-8E42-ADC474F8A312}"/>
    <cellStyle name="40% - Accent4 4 2 4 3" xfId="22055" xr:uid="{87D5B94E-3E51-4987-BA47-1887668B8D45}"/>
    <cellStyle name="40% - Accent4 4 2 4 4" xfId="26228" xr:uid="{F37BF173-3B81-42E6-8D72-A732EC0E96B4}"/>
    <cellStyle name="40% - Accent4 4 2 5" xfId="12698" xr:uid="{EDA6E6B0-3BF4-4CF7-9FA0-5EE7262FE97B}"/>
    <cellStyle name="40% - Accent4 4 2 5 2" xfId="14682" xr:uid="{6364DEF2-AE97-4CA5-A7BC-403F038D19DA}"/>
    <cellStyle name="40% - Accent4 4 2 5 3" xfId="28212" xr:uid="{4FF589B9-F10C-4459-9C09-A7B6ADDC071D}"/>
    <cellStyle name="40% - Accent4 4 2 6" xfId="8730" xr:uid="{67C02811-A0F5-4089-B1B2-799F557F8692}"/>
    <cellStyle name="40% - Accent4 4 2 6 2" xfId="30635" xr:uid="{38D6BA3A-D90D-4D47-A452-ADF416210932}"/>
    <cellStyle name="40% - Accent4 4 2 7" xfId="13352" xr:uid="{4E66ED8F-F9A6-4D90-8BEE-2FA1304536E2}"/>
    <cellStyle name="40% - Accent4 4 2 8" xfId="18703" xr:uid="{4BEF90A1-0EFE-4E82-9BCE-F2D96A44AD3D}"/>
    <cellStyle name="40% - Accent4 4 2 9" xfId="19357" xr:uid="{37ADAECD-0706-4764-8195-D4CDCD9C9596}"/>
    <cellStyle name="40% - Accent4 4 3" xfId="258" xr:uid="{00000000-0005-0000-0000-000001010000}"/>
    <cellStyle name="40% - Accent4 4 3 10" xfId="24246" xr:uid="{8CBD7FF5-71B6-437B-ABBF-17C6C1A4435E}"/>
    <cellStyle name="40% - Accent4 4 3 11" xfId="6679" xr:uid="{534056AB-2F0E-471C-A15D-8D8402F26CAD}"/>
    <cellStyle name="40% - Accent4 4 3 12" xfId="32535" xr:uid="{F14D99AD-CDA4-4352-8056-A9687057036D}"/>
    <cellStyle name="40% - Accent4 4 3 13" xfId="4474" xr:uid="{EAD0136B-7CF8-4BAF-81E4-7269FEF0930E}"/>
    <cellStyle name="40% - Accent4 4 3 2" xfId="9863" xr:uid="{679BBA5B-9627-4442-9E83-75A511DBB055}"/>
    <cellStyle name="40% - Accent4 4 3 2 2" xfId="11847" xr:uid="{6F2581A9-9554-43F2-8640-C79564786E9A}"/>
    <cellStyle name="40% - Accent4 4 3 2 2 2" xfId="17799" xr:uid="{263FF12C-F45D-4543-8CBE-329153FDE5F0}"/>
    <cellStyle name="40% - Accent4 4 3 2 2 3" xfId="27361" xr:uid="{223B2680-6E81-49DE-8A6E-70167DA68C9F}"/>
    <cellStyle name="40% - Accent4 4 3 2 3" xfId="15815" xr:uid="{32EA7722-8471-4220-A3BC-A78B0B5A040D}"/>
    <cellStyle name="40% - Accent4 4 3 2 3 2" xfId="30642" xr:uid="{E592D05E-FF4A-452A-80C5-147A802334B1}"/>
    <cellStyle name="40% - Accent4 4 3 2 4" xfId="22056" xr:uid="{DDF3DA30-1C6D-43F8-873C-1BF70B636106}"/>
    <cellStyle name="40% - Accent4 4 3 2 5" xfId="25377" xr:uid="{C02A205A-71F1-48BA-A789-8B9F945FC5AA}"/>
    <cellStyle name="40% - Accent4 4 3 3" xfId="10716" xr:uid="{78306884-473C-4EFC-A0D7-AB2C49FA1325}"/>
    <cellStyle name="40% - Accent4 4 3 3 2" xfId="16668" xr:uid="{D1EE73A2-71B4-44B1-87F3-94EE756A4515}"/>
    <cellStyle name="40% - Accent4 4 3 3 2 2" xfId="30643" xr:uid="{C46CEA19-894F-4B0D-856C-10A1E5D3C946}"/>
    <cellStyle name="40% - Accent4 4 3 3 3" xfId="22057" xr:uid="{A7E0BBED-C101-4CFE-88D8-BAAD72503DA2}"/>
    <cellStyle name="40% - Accent4 4 3 3 4" xfId="26230" xr:uid="{016BD41D-0E51-4C62-8776-2031377BC932}"/>
    <cellStyle name="40% - Accent4 4 3 4" xfId="12700" xr:uid="{1AC42F9D-EB71-49A9-9B42-C46DE8E86E02}"/>
    <cellStyle name="40% - Accent4 4 3 4 2" xfId="14684" xr:uid="{94B8990C-C28B-40D0-A170-EE18BC674194}"/>
    <cellStyle name="40% - Accent4 4 3 4 3" xfId="28214" xr:uid="{C72AB2EA-AD37-4B71-A23A-823D1ABF2663}"/>
    <cellStyle name="40% - Accent4 4 3 5" xfId="8732" xr:uid="{8A2D4024-C250-4EF0-9380-E0964869D4F5}"/>
    <cellStyle name="40% - Accent4 4 3 5 2" xfId="30641" xr:uid="{D0732870-EBE7-4597-9CA5-32101E413472}"/>
    <cellStyle name="40% - Accent4 4 3 6" xfId="13831" xr:uid="{5C0DD806-F3B1-4494-A777-A63465081294}"/>
    <cellStyle name="40% - Accent4 4 3 7" xfId="18705" xr:uid="{292C8411-7198-4DDF-82D7-03A5FFAE97ED}"/>
    <cellStyle name="40% - Accent4 4 3 8" xfId="19836" xr:uid="{EB7BA07F-9F13-4024-82B8-0671E5F9E216}"/>
    <cellStyle name="40% - Accent4 4 3 9" xfId="22058" xr:uid="{3DCC0728-89FB-424B-8FD9-39087D45D80D}"/>
    <cellStyle name="40% - Accent4 4 4" xfId="6999" xr:uid="{19E4DD44-863F-4DA9-9AD3-383208FBCEF3}"/>
    <cellStyle name="40% - Accent4 4 4 2" xfId="11367" xr:uid="{96681FB2-02F3-4503-83B5-81B067DFCF66}"/>
    <cellStyle name="40% - Accent4 4 4 2 2" xfId="17319" xr:uid="{F050D573-ECE8-40EE-A5A6-CDA4530D0394}"/>
    <cellStyle name="40% - Accent4 4 4 2 3" xfId="26881" xr:uid="{D4A0FAB8-9BB6-46C1-9EE6-3A91C314071E}"/>
    <cellStyle name="40% - Accent4 4 4 3" xfId="9383" xr:uid="{5EDF4991-3B8D-4B85-BD3F-12E95D8CC9E2}"/>
    <cellStyle name="40% - Accent4 4 4 3 2" xfId="30644" xr:uid="{9D3BD2AE-DDF6-4AAE-9730-608BB6023E0A}"/>
    <cellStyle name="40% - Accent4 4 4 4" xfId="15335" xr:uid="{78071E1A-8C33-448D-9CF8-CB4952DC800B}"/>
    <cellStyle name="40% - Accent4 4 4 5" xfId="22059" xr:uid="{86A61226-337B-46CF-9DBD-B4CFB740D5E2}"/>
    <cellStyle name="40% - Accent4 4 4 6" xfId="24897" xr:uid="{DD4D66FC-4A3A-4054-B52B-E3959CEB6EA3}"/>
    <cellStyle name="40% - Accent4 4 5" xfId="10713" xr:uid="{45C667F0-3C83-43CA-ACCD-127FE5161C3F}"/>
    <cellStyle name="40% - Accent4 4 5 2" xfId="16665" xr:uid="{D3E6C7DA-A5AC-43B7-857E-12FDE6DD24AB}"/>
    <cellStyle name="40% - Accent4 4 5 2 2" xfId="30645" xr:uid="{C32350B4-09B3-4FAD-9A9B-46AE5BE05F7D}"/>
    <cellStyle name="40% - Accent4 4 5 3" xfId="22060" xr:uid="{15DA282C-3A87-45A9-A1CD-D1B97BE9E8ED}"/>
    <cellStyle name="40% - Accent4 4 5 4" xfId="26227" xr:uid="{AF34C17A-F4BF-428D-9ADD-4E99E2196FE6}"/>
    <cellStyle name="40% - Accent4 4 6" xfId="12697" xr:uid="{12E5F9BB-25B3-48F5-9AB1-B6C936908873}"/>
    <cellStyle name="40% - Accent4 4 6 2" xfId="14681" xr:uid="{2E7F6E2D-F3DD-4C64-870E-E0ABB0856E0B}"/>
    <cellStyle name="40% - Accent4 4 6 3" xfId="28211" xr:uid="{DAB5C638-1897-4DDB-B069-DC247E62A0F9}"/>
    <cellStyle name="40% - Accent4 4 7" xfId="8729" xr:uid="{B72D4D90-1CFA-4810-A30C-1355E5CFCD14}"/>
    <cellStyle name="40% - Accent4 4 7 2" xfId="30634" xr:uid="{F27EE848-F257-4CDA-A5C9-A827DC789412}"/>
    <cellStyle name="40% - Accent4 4 8" xfId="13351" xr:uid="{BF41AC08-EDE2-45A5-A6E5-EA7D98F484CA}"/>
    <cellStyle name="40% - Accent4 4 9" xfId="18702" xr:uid="{FF720ECE-7327-494B-845F-CBC439E537C5}"/>
    <cellStyle name="40% - Accent4 40" xfId="5499" xr:uid="{376FEBDB-1A08-47B6-B5CE-9934EC04FED3}"/>
    <cellStyle name="40% - Accent4 40 2" xfId="31800" xr:uid="{88280762-B83B-4E5F-9EAB-8269427DA975}"/>
    <cellStyle name="40% - Accent4 41" xfId="5820" xr:uid="{46C5CE79-B70F-49C5-A2F8-4634FFDD0DED}"/>
    <cellStyle name="40% - Accent4 41 2" xfId="31819" xr:uid="{53661A66-5ED0-44B0-8C06-985E3DD68DD0}"/>
    <cellStyle name="40% - Accent4 42" xfId="5841" xr:uid="{CAE81AB1-6281-4C85-9EB5-BC1E2CCBDFF8}"/>
    <cellStyle name="40% - Accent4 43" xfId="32473" xr:uid="{18ECBF83-C7E6-4FA7-ADE0-5667D358F229}"/>
    <cellStyle name="40% - Accent4 44" xfId="32789" xr:uid="{30C31ED7-FD1C-49EB-9605-E2137EACD4F5}"/>
    <cellStyle name="40% - Accent4 45" xfId="4408" xr:uid="{A6EBE295-33D3-4BB1-86F6-170315EFD850}"/>
    <cellStyle name="40% - Accent4 5" xfId="259" xr:uid="{00000000-0005-0000-0000-000002010000}"/>
    <cellStyle name="40% - Accent4 5 2" xfId="260" xr:uid="{00000000-0005-0000-0000-000003010000}"/>
    <cellStyle name="40% - Accent4 5 2 2" xfId="4476" xr:uid="{ADC6AFF8-DBD6-487F-B90A-8C939A306CE5}"/>
    <cellStyle name="40% - Accent4 5 3" xfId="7000" xr:uid="{ED496FD2-18F0-4834-A596-5096F99705B0}"/>
    <cellStyle name="40% - Accent4 5 4" xfId="4475" xr:uid="{8D8B560F-8EB2-4F40-9D4E-6D9B55227391}"/>
    <cellStyle name="40% - Accent4 6" xfId="261" xr:uid="{00000000-0005-0000-0000-000004010000}"/>
    <cellStyle name="40% - Accent4 6 2" xfId="4478" xr:uid="{EFE8E7FB-4B0D-40A4-91DE-D80259AAF570}"/>
    <cellStyle name="40% - Accent4 6 3" xfId="7001" xr:uid="{2AA41A26-C6D2-437C-85EB-D826A373E32F}"/>
    <cellStyle name="40% - Accent4 6 4" xfId="4477" xr:uid="{55BE343B-9912-4D13-B330-B531807140E0}"/>
    <cellStyle name="40% - Accent4 7" xfId="262" xr:uid="{00000000-0005-0000-0000-000005010000}"/>
    <cellStyle name="40% - Accent4 7 10" xfId="19358" xr:uid="{DC862DF3-EDE3-4D47-8CFB-D6402136F4E0}"/>
    <cellStyle name="40% - Accent4 7 11" xfId="22061" xr:uid="{491260DE-9AC6-451A-A87C-64D2DEE91CA3}"/>
    <cellStyle name="40% - Accent4 7 12" xfId="24247" xr:uid="{0A957984-5A63-41A6-A28F-3D1A946A95C7}"/>
    <cellStyle name="40% - Accent4 7 13" xfId="6201" xr:uid="{CF22A313-60CF-430D-AC14-8A31845F03D3}"/>
    <cellStyle name="40% - Accent4 7 14" xfId="32536" xr:uid="{B6C0964E-DB0C-4B54-AB1A-D96389ECBFB7}"/>
    <cellStyle name="40% - Accent4 7 15" xfId="4479" xr:uid="{7DFF8EA2-DA0F-44B6-B083-07289DA34FE8}"/>
    <cellStyle name="40% - Accent4 7 2" xfId="4480" xr:uid="{EEB923B3-8734-451C-B86C-D4405386662C}"/>
    <cellStyle name="40% - Accent4 7 2 10" xfId="22062" xr:uid="{CDEC0B9C-EAC2-453E-80B8-29909CDFDB94}"/>
    <cellStyle name="40% - Accent4 7 2 11" xfId="24248" xr:uid="{1A464229-4EBB-4CAF-A537-20A982728177}"/>
    <cellStyle name="40% - Accent4 7 2 12" xfId="6202" xr:uid="{2E2A38A0-578A-450A-B107-0D9366A37034}"/>
    <cellStyle name="40% - Accent4 7 2 13" xfId="32537" xr:uid="{A16738E2-6EA8-45DE-BB3B-42CF74AC885A}"/>
    <cellStyle name="40% - Accent4 7 2 2" xfId="4481" xr:uid="{11CD9C2D-D4EC-48E2-8AB2-07DA27820518}"/>
    <cellStyle name="40% - Accent4 7 2 2 10" xfId="24249" xr:uid="{156E6182-70F7-46FD-88A8-45F7F01C2599}"/>
    <cellStyle name="40% - Accent4 7 2 2 11" xfId="6680" xr:uid="{7270F375-61B9-4783-BDE3-E9C4D105254D}"/>
    <cellStyle name="40% - Accent4 7 2 2 12" xfId="32538" xr:uid="{C9A373D0-4BBF-4C1F-B9E5-D24B39922D04}"/>
    <cellStyle name="40% - Accent4 7 2 2 2" xfId="9864" xr:uid="{3D6AFE8F-32FF-45EA-9E3E-763657A7583E}"/>
    <cellStyle name="40% - Accent4 7 2 2 2 2" xfId="11848" xr:uid="{256AEC90-5F19-42C7-97E5-DB576AA1EFA3}"/>
    <cellStyle name="40% - Accent4 7 2 2 2 2 2" xfId="17800" xr:uid="{38C26C44-C974-48C1-9F73-C0CB579D511D}"/>
    <cellStyle name="40% - Accent4 7 2 2 2 2 3" xfId="27362" xr:uid="{9F1B3B3E-4AC5-49C4-AE3B-92BA1279B36C}"/>
    <cellStyle name="40% - Accent4 7 2 2 2 3" xfId="15816" xr:uid="{426502D1-E1AE-4809-9A9B-93E2D163428A}"/>
    <cellStyle name="40% - Accent4 7 2 2 2 3 2" xfId="30649" xr:uid="{4B2801CE-4EAB-404F-8A68-F93A476755FD}"/>
    <cellStyle name="40% - Accent4 7 2 2 2 4" xfId="22063" xr:uid="{1FDCDBB1-465E-4DDF-B35C-96EE192A09B9}"/>
    <cellStyle name="40% - Accent4 7 2 2 2 5" xfId="25378" xr:uid="{46AEF28B-121D-4E32-A680-F1B7768338E6}"/>
    <cellStyle name="40% - Accent4 7 2 2 3" xfId="10719" xr:uid="{22FF5114-1484-41C2-BECE-BD0F14D42E49}"/>
    <cellStyle name="40% - Accent4 7 2 2 3 2" xfId="16671" xr:uid="{642C35AB-EFAE-45AF-ABFD-019BBADF0709}"/>
    <cellStyle name="40% - Accent4 7 2 2 3 2 2" xfId="30650" xr:uid="{5361DBC8-A796-423C-B2AE-63480A3911DC}"/>
    <cellStyle name="40% - Accent4 7 2 2 3 3" xfId="22064" xr:uid="{23B13FA4-D544-4889-824A-4AFEE8868C51}"/>
    <cellStyle name="40% - Accent4 7 2 2 3 4" xfId="26233" xr:uid="{2EA4B753-D51E-4370-9C92-C7AE7EEE3085}"/>
    <cellStyle name="40% - Accent4 7 2 2 4" xfId="12703" xr:uid="{66F7F663-772F-4BFD-92FE-D6B6FDAE501C}"/>
    <cellStyle name="40% - Accent4 7 2 2 4 2" xfId="14687" xr:uid="{54AFDE2B-667F-4B47-96D9-0CE615CE9AD1}"/>
    <cellStyle name="40% - Accent4 7 2 2 4 3" xfId="28217" xr:uid="{E0FA39AE-3669-46FF-9FBB-E2E33979DCDE}"/>
    <cellStyle name="40% - Accent4 7 2 2 5" xfId="8735" xr:uid="{47981DE8-E9E2-42B1-A720-C7E7AF155891}"/>
    <cellStyle name="40% - Accent4 7 2 2 5 2" xfId="30648" xr:uid="{41EC0F13-C6C4-4242-822A-CE96BA24D365}"/>
    <cellStyle name="40% - Accent4 7 2 2 6" xfId="13832" xr:uid="{647043A9-61B0-410C-ACD0-F3AE726851D6}"/>
    <cellStyle name="40% - Accent4 7 2 2 7" xfId="18708" xr:uid="{B0B7B42E-223B-4425-A126-3050EC545082}"/>
    <cellStyle name="40% - Accent4 7 2 2 8" xfId="19837" xr:uid="{DCA1788A-C0C8-4FAA-9319-6F87EB3BDCC9}"/>
    <cellStyle name="40% - Accent4 7 2 2 9" xfId="22065" xr:uid="{DB8A0257-7BC1-45D3-BA93-3B55C18D50BC}"/>
    <cellStyle name="40% - Accent4 7 2 3" xfId="9386" xr:uid="{14C61FD9-C93C-4809-88C4-6C5AAFF3DD12}"/>
    <cellStyle name="40% - Accent4 7 2 3 2" xfId="11370" xr:uid="{EF2138AA-A3D5-4B34-8BD8-9E427C55C89E}"/>
    <cellStyle name="40% - Accent4 7 2 3 2 2" xfId="17322" xr:uid="{0DCE072B-DC5B-4CEF-8E13-8DF3392FC255}"/>
    <cellStyle name="40% - Accent4 7 2 3 2 3" xfId="26884" xr:uid="{4469BD6E-BE1F-487F-8C87-EAF5EB49D3A1}"/>
    <cellStyle name="40% - Accent4 7 2 3 3" xfId="15338" xr:uid="{6E814712-9DEC-4D2E-9C31-B666AE903B41}"/>
    <cellStyle name="40% - Accent4 7 2 3 3 2" xfId="30651" xr:uid="{5F1ED18E-53DF-4613-AE06-371A933ABC34}"/>
    <cellStyle name="40% - Accent4 7 2 3 4" xfId="22066" xr:uid="{F0582B99-B20F-413D-A452-DDEB7E6BAA9B}"/>
    <cellStyle name="40% - Accent4 7 2 3 5" xfId="24900" xr:uid="{E77B28E5-183C-4F3E-81F8-4ED07C6AA7C8}"/>
    <cellStyle name="40% - Accent4 7 2 4" xfId="10718" xr:uid="{C434BB0F-3900-411E-A214-8588F6882CFA}"/>
    <cellStyle name="40% - Accent4 7 2 4 2" xfId="16670" xr:uid="{1A589F24-7B5E-40B7-8481-83440A2FB4B5}"/>
    <cellStyle name="40% - Accent4 7 2 4 2 2" xfId="30652" xr:uid="{D4E44ED4-8F8F-44DA-A6D9-572F0F69FCDA}"/>
    <cellStyle name="40% - Accent4 7 2 4 3" xfId="22067" xr:uid="{4A8DEB4E-9F29-4BF9-9328-5BC1D1678F94}"/>
    <cellStyle name="40% - Accent4 7 2 4 4" xfId="26232" xr:uid="{6408312F-89B0-4D78-B8B6-BFE689062E8E}"/>
    <cellStyle name="40% - Accent4 7 2 5" xfId="12702" xr:uid="{D651BDFB-D27A-4E6E-A3FB-A1A862C3B9E5}"/>
    <cellStyle name="40% - Accent4 7 2 5 2" xfId="14686" xr:uid="{9B2934CB-805F-4248-B148-FF449596FED2}"/>
    <cellStyle name="40% - Accent4 7 2 5 3" xfId="28216" xr:uid="{46A56044-5EFD-4046-8E54-EEB04B657B5B}"/>
    <cellStyle name="40% - Accent4 7 2 6" xfId="8734" xr:uid="{AB6A5AB3-1652-414F-BE26-1F0BC304C5D3}"/>
    <cellStyle name="40% - Accent4 7 2 6 2" xfId="30647" xr:uid="{A6270428-2019-469C-9D62-243AEFAF0672}"/>
    <cellStyle name="40% - Accent4 7 2 7" xfId="13354" xr:uid="{C8D15442-FB84-4BE0-ACA8-9FE257D7D85B}"/>
    <cellStyle name="40% - Accent4 7 2 8" xfId="18707" xr:uid="{2A9F46E6-BA37-4B58-9F59-FD5D1EC46726}"/>
    <cellStyle name="40% - Accent4 7 2 9" xfId="19359" xr:uid="{5D209987-3735-41CB-9330-9F59EFBD6A2C}"/>
    <cellStyle name="40% - Accent4 7 3" xfId="4482" xr:uid="{48AF9BDB-C616-4F93-B38A-3832568CBE38}"/>
    <cellStyle name="40% - Accent4 7 3 10" xfId="24250" xr:uid="{84C83188-3FF5-4230-B6F0-AAB56A3BA789}"/>
    <cellStyle name="40% - Accent4 7 3 11" xfId="6681" xr:uid="{8F671746-6031-4472-83A9-62C0C627FAE5}"/>
    <cellStyle name="40% - Accent4 7 3 12" xfId="32539" xr:uid="{2A8C97A6-BEEE-485F-BBC0-9A24B7FACAEF}"/>
    <cellStyle name="40% - Accent4 7 3 2" xfId="9865" xr:uid="{1D29B699-3C1A-4C63-9B20-60FA0F6A6A43}"/>
    <cellStyle name="40% - Accent4 7 3 2 2" xfId="11849" xr:uid="{F373953F-D3A2-4D75-86B2-A465E1C00117}"/>
    <cellStyle name="40% - Accent4 7 3 2 2 2" xfId="17801" xr:uid="{62A79D13-6868-4CA5-A41A-969792A9B962}"/>
    <cellStyle name="40% - Accent4 7 3 2 2 3" xfId="27363" xr:uid="{D451287B-F17C-42C5-8BDA-1F78D605EEAF}"/>
    <cellStyle name="40% - Accent4 7 3 2 3" xfId="15817" xr:uid="{E4911ED1-A56E-4F9D-98DF-15D1908CF21A}"/>
    <cellStyle name="40% - Accent4 7 3 2 3 2" xfId="30654" xr:uid="{2523AB6F-147D-4DFD-810C-26A338243AC9}"/>
    <cellStyle name="40% - Accent4 7 3 2 4" xfId="22068" xr:uid="{413CFE52-24E6-481F-BD76-FC4C6BA5A461}"/>
    <cellStyle name="40% - Accent4 7 3 2 5" xfId="25379" xr:uid="{66B8425C-C667-4258-8CFE-F01DC9E2A01A}"/>
    <cellStyle name="40% - Accent4 7 3 3" xfId="10720" xr:uid="{96230E8A-88FB-40B3-A001-1377E6DBFB21}"/>
    <cellStyle name="40% - Accent4 7 3 3 2" xfId="16672" xr:uid="{7147DE87-4CCC-40CA-8C79-B4BA428853FB}"/>
    <cellStyle name="40% - Accent4 7 3 3 2 2" xfId="30655" xr:uid="{BC349D9A-DD12-46E0-92AD-A6F9C47B898B}"/>
    <cellStyle name="40% - Accent4 7 3 3 3" xfId="22069" xr:uid="{1646B353-F81E-4F7E-AFEC-996D6528C37F}"/>
    <cellStyle name="40% - Accent4 7 3 3 4" xfId="26234" xr:uid="{252BB34D-866C-45FF-9D29-E8BD37BCACEE}"/>
    <cellStyle name="40% - Accent4 7 3 4" xfId="12704" xr:uid="{26F679D1-C4E3-4C21-BA34-ED392DBC0141}"/>
    <cellStyle name="40% - Accent4 7 3 4 2" xfId="14688" xr:uid="{B2698BA2-B426-463A-912F-C0664F6775A3}"/>
    <cellStyle name="40% - Accent4 7 3 4 3" xfId="28218" xr:uid="{BFC226EE-0904-4471-B5F6-E5A31B976965}"/>
    <cellStyle name="40% - Accent4 7 3 5" xfId="8736" xr:uid="{555E6F5C-9DDF-4A32-A3B7-088EC2EDB232}"/>
    <cellStyle name="40% - Accent4 7 3 5 2" xfId="30653" xr:uid="{4F8AAF8F-2208-462F-89C2-7DDF6BC10460}"/>
    <cellStyle name="40% - Accent4 7 3 6" xfId="13833" xr:uid="{83A5082C-E6BF-4173-84ED-8CB048105E1B}"/>
    <cellStyle name="40% - Accent4 7 3 7" xfId="18709" xr:uid="{2B6CAD9A-8013-462B-90DA-E06AF0980AB7}"/>
    <cellStyle name="40% - Accent4 7 3 8" xfId="19838" xr:uid="{CBC23AF8-236A-4A7F-9E6A-4DD82BCF03B3}"/>
    <cellStyle name="40% - Accent4 7 3 9" xfId="22070" xr:uid="{4E5CBFCD-FFA6-4396-B748-DC9966B7830F}"/>
    <cellStyle name="40% - Accent4 7 4" xfId="7002" xr:uid="{D5444208-E706-40D4-84A9-BDE9D08425F3}"/>
    <cellStyle name="40% - Accent4 7 4 2" xfId="11369" xr:uid="{C48AA6AD-4FA4-430C-A6BF-41D5CBE2E660}"/>
    <cellStyle name="40% - Accent4 7 4 2 2" xfId="17321" xr:uid="{2D1AD1A9-4FF8-4C2F-8394-4CE6D87F2EBB}"/>
    <cellStyle name="40% - Accent4 7 4 2 3" xfId="26883" xr:uid="{D9E67539-1512-4BDA-A34A-A27D0A73A49B}"/>
    <cellStyle name="40% - Accent4 7 4 3" xfId="9385" xr:uid="{53C239FF-CDA8-42B5-B1FF-55617D12DBBB}"/>
    <cellStyle name="40% - Accent4 7 4 3 2" xfId="30656" xr:uid="{E06F9D9A-DFB3-44B8-A341-78AE06684146}"/>
    <cellStyle name="40% - Accent4 7 4 4" xfId="15337" xr:uid="{4FCD902C-0FDE-44E7-A624-BDD7374AC8E5}"/>
    <cellStyle name="40% - Accent4 7 4 5" xfId="22071" xr:uid="{C18238B5-7F88-4FB3-8DEF-99F77C93B3AF}"/>
    <cellStyle name="40% - Accent4 7 4 6" xfId="24899" xr:uid="{DB6F94BE-586C-42FD-AD7C-A51FDFF11798}"/>
    <cellStyle name="40% - Accent4 7 5" xfId="10717" xr:uid="{307F05AE-3CAF-45B7-9D1C-1C4CCF37D63F}"/>
    <cellStyle name="40% - Accent4 7 5 2" xfId="16669" xr:uid="{CDE6C243-2092-481C-890B-0FD66E95B194}"/>
    <cellStyle name="40% - Accent4 7 5 2 2" xfId="30657" xr:uid="{A93C163B-2ADD-4409-A83C-6013B47E3AB3}"/>
    <cellStyle name="40% - Accent4 7 5 3" xfId="22072" xr:uid="{A95782F6-D6FE-4716-97B1-059E8899241B}"/>
    <cellStyle name="40% - Accent4 7 5 4" xfId="26231" xr:uid="{019CEAF0-24FA-4807-9DE7-6B00EDE5105B}"/>
    <cellStyle name="40% - Accent4 7 6" xfId="12701" xr:uid="{8C0E2456-33FE-4FF8-80FA-FE04729B18E2}"/>
    <cellStyle name="40% - Accent4 7 6 2" xfId="14685" xr:uid="{BDF1A45B-5565-4FE2-8D08-82D14B58D1BA}"/>
    <cellStyle name="40% - Accent4 7 6 3" xfId="28215" xr:uid="{C7E3C0A2-894C-4C6C-A67E-37D05CCAC616}"/>
    <cellStyle name="40% - Accent4 7 7" xfId="8733" xr:uid="{5ACF7645-0C15-434D-A948-E19AE4F1E0C0}"/>
    <cellStyle name="40% - Accent4 7 7 2" xfId="30646" xr:uid="{35496175-D760-4E31-B69A-97C2BA225897}"/>
    <cellStyle name="40% - Accent4 7 8" xfId="13353" xr:uid="{7E327A82-A95D-4A3D-8A9E-62B880AFD58C}"/>
    <cellStyle name="40% - Accent4 7 9" xfId="18706" xr:uid="{6A9C6195-A4FC-40D2-8B76-C9AA91FD0AF1}"/>
    <cellStyle name="40% - Accent4 8" xfId="4483" xr:uid="{A59666CB-AE38-42B7-AB01-86CF3052A536}"/>
    <cellStyle name="40% - Accent4 8 10" xfId="22073" xr:uid="{B58647D1-8825-4CF0-B27D-81F2EC3E5A27}"/>
    <cellStyle name="40% - Accent4 8 11" xfId="24251" xr:uid="{D0EE9287-EB13-4E6B-86C6-E3BA8171D3A3}"/>
    <cellStyle name="40% - Accent4 8 12" xfId="6203" xr:uid="{539A4BE7-96D0-4414-A037-322DBA6B3BD2}"/>
    <cellStyle name="40% - Accent4 8 13" xfId="32540" xr:uid="{2BC52532-B51F-4266-A8D2-A5E44C8C0A52}"/>
    <cellStyle name="40% - Accent4 8 2" xfId="4484" xr:uid="{642459AF-47F5-47E0-A9CE-E18D1A2156DB}"/>
    <cellStyle name="40% - Accent4 8 2 10" xfId="24252" xr:uid="{EC6C00D9-61B8-4807-A927-70F9FBBE6621}"/>
    <cellStyle name="40% - Accent4 8 2 11" xfId="6682" xr:uid="{B4C4A847-48C6-4C93-921D-AFD90E0342B2}"/>
    <cellStyle name="40% - Accent4 8 2 12" xfId="32541" xr:uid="{505E10B7-3900-4029-98B4-6D12F47B4108}"/>
    <cellStyle name="40% - Accent4 8 2 2" xfId="9866" xr:uid="{C9609838-0F5B-42E1-95BD-7C301EE4BF54}"/>
    <cellStyle name="40% - Accent4 8 2 2 2" xfId="11850" xr:uid="{FD01995F-BF39-4B5A-B6E1-571CBE022D0B}"/>
    <cellStyle name="40% - Accent4 8 2 2 2 2" xfId="17802" xr:uid="{5031D7C5-11B0-4AA3-85C1-9F0CCD2A4C11}"/>
    <cellStyle name="40% - Accent4 8 2 2 2 3" xfId="27364" xr:uid="{4C8C787C-D9EA-4C61-9B4D-342EEAD5E531}"/>
    <cellStyle name="40% - Accent4 8 2 2 3" xfId="15818" xr:uid="{5258E606-D7B5-4D57-8064-E9AA1CB37F42}"/>
    <cellStyle name="40% - Accent4 8 2 2 3 2" xfId="30660" xr:uid="{E7B9ADB7-9476-45F6-A74C-32BEE6FF9646}"/>
    <cellStyle name="40% - Accent4 8 2 2 4" xfId="22074" xr:uid="{909EEC9A-1639-43EE-A71A-84FD328DF50B}"/>
    <cellStyle name="40% - Accent4 8 2 2 5" xfId="25380" xr:uid="{3A78E029-8927-48D7-BEDC-5B6C2DE4E0BF}"/>
    <cellStyle name="40% - Accent4 8 2 3" xfId="10722" xr:uid="{A21D0A69-A35C-46F8-A3BF-CEBB3F1B0162}"/>
    <cellStyle name="40% - Accent4 8 2 3 2" xfId="16674" xr:uid="{23ECC875-34CA-4D52-A20F-25BB9B256336}"/>
    <cellStyle name="40% - Accent4 8 2 3 2 2" xfId="30661" xr:uid="{B84F9D56-BDD7-41ED-8894-38FA9FFE1AE9}"/>
    <cellStyle name="40% - Accent4 8 2 3 3" xfId="22075" xr:uid="{532BB768-ABFB-4094-8228-1142AB94185A}"/>
    <cellStyle name="40% - Accent4 8 2 3 4" xfId="26236" xr:uid="{FF8E5406-7E5F-4355-A957-2EDECD756BD6}"/>
    <cellStyle name="40% - Accent4 8 2 4" xfId="12706" xr:uid="{A883BF6F-A7B6-44EA-BE28-0664BF1DD9B1}"/>
    <cellStyle name="40% - Accent4 8 2 4 2" xfId="14690" xr:uid="{4ABE909D-D326-4453-BFAB-B1E32232D1FC}"/>
    <cellStyle name="40% - Accent4 8 2 4 3" xfId="28220" xr:uid="{3DB799AA-246A-419E-896E-D8E9BC86023A}"/>
    <cellStyle name="40% - Accent4 8 2 5" xfId="8738" xr:uid="{262FAAD0-727A-4B1E-96A8-7CD4063C9FAF}"/>
    <cellStyle name="40% - Accent4 8 2 5 2" xfId="30659" xr:uid="{AFB76E85-D94F-47AC-8861-770402C4C50A}"/>
    <cellStyle name="40% - Accent4 8 2 6" xfId="13834" xr:uid="{3728E871-EE7D-4B24-BB7B-9C55494AD954}"/>
    <cellStyle name="40% - Accent4 8 2 7" xfId="18711" xr:uid="{F831F21E-9C90-42CF-8FAD-84D93C3A5C4D}"/>
    <cellStyle name="40% - Accent4 8 2 8" xfId="19839" xr:uid="{BA3289D2-7232-4530-B354-8856C883034F}"/>
    <cellStyle name="40% - Accent4 8 2 9" xfId="22076" xr:uid="{37C76A79-8FC0-48F2-8657-7AC556DA27DB}"/>
    <cellStyle name="40% - Accent4 8 3" xfId="7003" xr:uid="{0EB933BD-124D-4F92-ABCA-E12028BA734C}"/>
    <cellStyle name="40% - Accent4 8 3 2" xfId="11371" xr:uid="{A7484AC0-3366-40C5-94C1-282CF8BF2143}"/>
    <cellStyle name="40% - Accent4 8 3 2 2" xfId="17323" xr:uid="{DEB19F86-690A-439A-9176-3F1776A5C19C}"/>
    <cellStyle name="40% - Accent4 8 3 2 3" xfId="26885" xr:uid="{CFD119D1-FF48-4D29-BA16-ECDBE567DA56}"/>
    <cellStyle name="40% - Accent4 8 3 3" xfId="9387" xr:uid="{58C39AD5-E69E-4375-A638-AC27279DA32E}"/>
    <cellStyle name="40% - Accent4 8 3 3 2" xfId="30662" xr:uid="{84F1A839-A64A-420E-94F3-F0A8746D7F43}"/>
    <cellStyle name="40% - Accent4 8 3 4" xfId="15339" xr:uid="{70B29307-45AC-4DD3-9ED6-03D6F393BF8C}"/>
    <cellStyle name="40% - Accent4 8 3 5" xfId="22077" xr:uid="{9408DF02-7680-489B-8891-7337FFB375CD}"/>
    <cellStyle name="40% - Accent4 8 3 6" xfId="24901" xr:uid="{87B76938-0DF7-442C-9CFF-B9BACDDC5C7B}"/>
    <cellStyle name="40% - Accent4 8 4" xfId="10721" xr:uid="{32B3D6AE-F15D-4CBB-B1FE-20AFDCE183B8}"/>
    <cellStyle name="40% - Accent4 8 4 2" xfId="16673" xr:uid="{5FB84E7D-5E25-4123-9A78-6F207E4FDBFB}"/>
    <cellStyle name="40% - Accent4 8 4 2 2" xfId="30663" xr:uid="{F2B94C74-E682-4A48-84E8-CBDCAEB5A9A5}"/>
    <cellStyle name="40% - Accent4 8 4 3" xfId="22078" xr:uid="{F8C58C72-CAA0-49A8-B62F-AAD360853791}"/>
    <cellStyle name="40% - Accent4 8 4 4" xfId="26235" xr:uid="{C883CE8E-03A6-493A-9305-6C9643AE19C4}"/>
    <cellStyle name="40% - Accent4 8 5" xfId="12705" xr:uid="{8C80F704-14D0-4580-BDF9-0923519239A7}"/>
    <cellStyle name="40% - Accent4 8 5 2" xfId="14689" xr:uid="{4E3DD8B2-75F4-4802-B623-9096C2F389BE}"/>
    <cellStyle name="40% - Accent4 8 5 3" xfId="28219" xr:uid="{94E97EE6-1496-422C-BAC3-93AB96D30A85}"/>
    <cellStyle name="40% - Accent4 8 6" xfId="8737" xr:uid="{C05957D6-719A-4EA3-9021-2CEFB002191F}"/>
    <cellStyle name="40% - Accent4 8 6 2" xfId="30658" xr:uid="{C7DD62C5-67B0-4C8F-A474-BBEBCD71C072}"/>
    <cellStyle name="40% - Accent4 8 7" xfId="13355" xr:uid="{6968BC39-46E4-40FD-B59D-C64C2FD4E8BE}"/>
    <cellStyle name="40% - Accent4 8 8" xfId="18710" xr:uid="{452F3429-5A4A-4E2B-BF87-BB8C3D73B8AF}"/>
    <cellStyle name="40% - Accent4 8 9" xfId="19360" xr:uid="{23B39BB7-BBB1-4023-8651-C07DE39C2CD5}"/>
    <cellStyle name="40% - Accent4 9" xfId="4485" xr:uid="{163A5F5E-F7FF-4813-B87A-DA6622704123}"/>
    <cellStyle name="40% - Accent4 9 10" xfId="22079" xr:uid="{735B43BA-CC0A-4485-8DEF-91454D4E6E5C}"/>
    <cellStyle name="40% - Accent4 9 11" xfId="24253" xr:uid="{5F193FF1-4F44-44D2-B365-5A35EBF7C2A1}"/>
    <cellStyle name="40% - Accent4 9 12" xfId="6204" xr:uid="{0CEB129B-449D-491A-A5A5-3E8084B5801B}"/>
    <cellStyle name="40% - Accent4 9 13" xfId="32542" xr:uid="{83BED494-6784-4607-92D1-324970DB8C11}"/>
    <cellStyle name="40% - Accent4 9 2" xfId="4486" xr:uid="{EDEF8444-E495-41B9-B2A4-ABB149700252}"/>
    <cellStyle name="40% - Accent4 9 2 10" xfId="24254" xr:uid="{13B5CB3B-8089-4A18-A49A-71AFB72AE9F4}"/>
    <cellStyle name="40% - Accent4 9 2 11" xfId="6683" xr:uid="{725F732A-03F1-492F-B03C-8D0EC6ABD855}"/>
    <cellStyle name="40% - Accent4 9 2 12" xfId="32543" xr:uid="{5A83AECB-4F47-44E3-AF5D-B5D8FA0E51DD}"/>
    <cellStyle name="40% - Accent4 9 2 2" xfId="9867" xr:uid="{0D1C9EFB-B9DC-4E6C-889C-366B049A93BE}"/>
    <cellStyle name="40% - Accent4 9 2 2 2" xfId="11851" xr:uid="{D87456A4-0BDE-47B3-AD4E-CE50C5BB4C6A}"/>
    <cellStyle name="40% - Accent4 9 2 2 2 2" xfId="17803" xr:uid="{E90D3412-776E-402A-9584-B29075A7D90B}"/>
    <cellStyle name="40% - Accent4 9 2 2 2 3" xfId="27365" xr:uid="{4137DFF7-AF5A-4C96-B52A-BEE072B5D072}"/>
    <cellStyle name="40% - Accent4 9 2 2 3" xfId="15819" xr:uid="{59885573-2C56-4B52-8B6D-C6CE82AB6D8B}"/>
    <cellStyle name="40% - Accent4 9 2 2 3 2" xfId="30666" xr:uid="{AE4FEA54-5D1A-47E2-9C1F-61152BE5347F}"/>
    <cellStyle name="40% - Accent4 9 2 2 4" xfId="22080" xr:uid="{943354F9-2173-4419-BD28-04760AC5C415}"/>
    <cellStyle name="40% - Accent4 9 2 2 5" xfId="25381" xr:uid="{AD840362-2D14-4D1A-998C-DAFD1D7CE909}"/>
    <cellStyle name="40% - Accent4 9 2 3" xfId="10724" xr:uid="{23D462BD-3F5F-40CE-A46A-00CE11DE5A91}"/>
    <cellStyle name="40% - Accent4 9 2 3 2" xfId="16676" xr:uid="{E9C1F146-4BE6-4B4F-9F09-8305D6B186BC}"/>
    <cellStyle name="40% - Accent4 9 2 3 2 2" xfId="30667" xr:uid="{CF2562FC-C77F-4B75-A948-77A711FAC5C0}"/>
    <cellStyle name="40% - Accent4 9 2 3 3" xfId="22081" xr:uid="{88093C46-C413-43F8-9AEA-5160690EE11F}"/>
    <cellStyle name="40% - Accent4 9 2 3 4" xfId="26238" xr:uid="{BB75B150-D115-4B7D-8F5C-47C75CE9ABF8}"/>
    <cellStyle name="40% - Accent4 9 2 4" xfId="12708" xr:uid="{B689290D-991A-4D4D-AC5E-F8EB903938FA}"/>
    <cellStyle name="40% - Accent4 9 2 4 2" xfId="14692" xr:uid="{BB5E0CEC-E3C7-4496-AD4C-90F85B6193C8}"/>
    <cellStyle name="40% - Accent4 9 2 4 3" xfId="28222" xr:uid="{99366C67-05B4-4F62-A095-D60B5AFCDD8D}"/>
    <cellStyle name="40% - Accent4 9 2 5" xfId="8740" xr:uid="{BE3C9FA9-3672-4B48-B351-371EDD43A054}"/>
    <cellStyle name="40% - Accent4 9 2 5 2" xfId="30665" xr:uid="{9CBF0A5F-CB27-4707-A1C6-E83B628B5B7E}"/>
    <cellStyle name="40% - Accent4 9 2 6" xfId="13835" xr:uid="{65593010-C96A-42CB-B838-3E3C4975937D}"/>
    <cellStyle name="40% - Accent4 9 2 7" xfId="18713" xr:uid="{348760C1-FEB2-4560-897E-468230DB8C8A}"/>
    <cellStyle name="40% - Accent4 9 2 8" xfId="19840" xr:uid="{14B7FFF3-C180-4962-8869-BA856D4BC001}"/>
    <cellStyle name="40% - Accent4 9 2 9" xfId="22082" xr:uid="{25D976FD-9C11-4C9E-B37C-3864AA144E14}"/>
    <cellStyle name="40% - Accent4 9 3" xfId="7004" xr:uid="{E6D606C2-9C1C-4DFC-BC59-A3A117F1B41F}"/>
    <cellStyle name="40% - Accent4 9 3 2" xfId="11372" xr:uid="{941CBAE5-0978-41E4-9EEE-8DCE7CC7A108}"/>
    <cellStyle name="40% - Accent4 9 3 2 2" xfId="17324" xr:uid="{9F6A037E-D414-4D2E-A669-BA8BE5D9EC2F}"/>
    <cellStyle name="40% - Accent4 9 3 2 3" xfId="26886" xr:uid="{3D42DFF3-4B65-499D-8D51-1614406EC864}"/>
    <cellStyle name="40% - Accent4 9 3 3" xfId="9388" xr:uid="{1C1FAB6C-CF61-454E-B808-B036C1B1FE6D}"/>
    <cellStyle name="40% - Accent4 9 3 3 2" xfId="30668" xr:uid="{3B163918-025D-47E2-963A-49EA91ED00EF}"/>
    <cellStyle name="40% - Accent4 9 3 4" xfId="15340" xr:uid="{46109E18-5CF2-4324-9F6D-C6F86E8894E3}"/>
    <cellStyle name="40% - Accent4 9 3 5" xfId="22083" xr:uid="{B0F9947A-21A6-466D-AAA4-DDC42BC023ED}"/>
    <cellStyle name="40% - Accent4 9 3 6" xfId="24902" xr:uid="{08CAB8BD-2643-4AB1-B051-E0ACC311FDB6}"/>
    <cellStyle name="40% - Accent4 9 4" xfId="10723" xr:uid="{4318C598-66DA-47F1-A804-ED6A7306DCF5}"/>
    <cellStyle name="40% - Accent4 9 4 2" xfId="16675" xr:uid="{988F8A3E-C1E6-42EA-89B8-0D0A1C35A121}"/>
    <cellStyle name="40% - Accent4 9 4 2 2" xfId="30669" xr:uid="{F2E6C8F3-E588-4A79-9C8B-B862CD4D48E0}"/>
    <cellStyle name="40% - Accent4 9 4 3" xfId="22084" xr:uid="{B7629821-FB9E-41A0-B82A-A666588C5C95}"/>
    <cellStyle name="40% - Accent4 9 4 4" xfId="26237" xr:uid="{42C9B1DE-66D1-4934-BFA8-91914AE33945}"/>
    <cellStyle name="40% - Accent4 9 5" xfId="12707" xr:uid="{E6A468AC-9864-4762-BBF0-97C8F60586C8}"/>
    <cellStyle name="40% - Accent4 9 5 2" xfId="14691" xr:uid="{D9C1D79A-8608-462F-97D2-2DA5C3C518E9}"/>
    <cellStyle name="40% - Accent4 9 5 3" xfId="28221" xr:uid="{CC2DCA64-D759-4268-88B2-D29E4E5F2141}"/>
    <cellStyle name="40% - Accent4 9 6" xfId="8739" xr:uid="{CDB499B6-F77B-419B-A8C6-1A57B8D716FD}"/>
    <cellStyle name="40% - Accent4 9 6 2" xfId="30664" xr:uid="{6632D279-6799-4628-8A59-FF9E077E0D12}"/>
    <cellStyle name="40% - Accent4 9 7" xfId="13356" xr:uid="{EDDBB1E3-0968-46F0-A725-6F11B93B2318}"/>
    <cellStyle name="40% - Accent4 9 8" xfId="18712" xr:uid="{CA56BF65-9FD9-4BBC-98B3-734550A1B578}"/>
    <cellStyle name="40% - Accent4 9 9" xfId="19361" xr:uid="{7F69D4CF-C6CA-4E67-8D41-CF4DA21AFDE0}"/>
    <cellStyle name="40% - Accent5" xfId="263" builtinId="47" customBuiltin="1"/>
    <cellStyle name="40% - Accent5 10" xfId="4488" xr:uid="{E34E28BC-E823-4C83-AAA1-18AFBBCD8403}"/>
    <cellStyle name="40% - Accent5 10 10" xfId="22085" xr:uid="{841A8691-25E1-4C71-8014-8F6DDC2C3300}"/>
    <cellStyle name="40% - Accent5 10 11" xfId="24255" xr:uid="{DF8E0D56-421B-4DD3-928C-571A1B9E5567}"/>
    <cellStyle name="40% - Accent5 10 12" xfId="6205" xr:uid="{3548CAF3-D6DC-4313-800F-DD926B3EB916}"/>
    <cellStyle name="40% - Accent5 10 13" xfId="32545" xr:uid="{67628E0A-E7C5-403D-BA5B-DE9937B59D38}"/>
    <cellStyle name="40% - Accent5 10 2" xfId="4489" xr:uid="{8D5456BB-AA2C-48BE-82A2-23D766456CB4}"/>
    <cellStyle name="40% - Accent5 10 2 10" xfId="24256" xr:uid="{1CC19B8C-C5FD-46C2-ACC3-7209890096B7}"/>
    <cellStyle name="40% - Accent5 10 2 11" xfId="6684" xr:uid="{72DF2B4C-B700-4689-A63A-18DB9BB0A860}"/>
    <cellStyle name="40% - Accent5 10 2 12" xfId="32546" xr:uid="{4CE57C32-01EE-43D1-8F6A-01076EB5AF8D}"/>
    <cellStyle name="40% - Accent5 10 2 2" xfId="9868" xr:uid="{D85CBCC7-7B35-4326-A125-90DD97AB26D8}"/>
    <cellStyle name="40% - Accent5 10 2 2 2" xfId="11852" xr:uid="{E7D288B1-7E9D-4410-9097-C9DCCF05A69C}"/>
    <cellStyle name="40% - Accent5 10 2 2 2 2" xfId="17804" xr:uid="{2158D0AC-B6B1-4C08-A11C-F8096FDC0895}"/>
    <cellStyle name="40% - Accent5 10 2 2 2 3" xfId="27366" xr:uid="{03CB8DF4-C24D-4721-A1B0-058A203602EB}"/>
    <cellStyle name="40% - Accent5 10 2 2 3" xfId="15820" xr:uid="{DCD514CA-F551-47CB-9716-ED0CB29C94B2}"/>
    <cellStyle name="40% - Accent5 10 2 2 3 2" xfId="30672" xr:uid="{CA91159B-2517-4184-8980-B122A53389BC}"/>
    <cellStyle name="40% - Accent5 10 2 2 4" xfId="22086" xr:uid="{065598A3-7E7B-4594-BB91-45CC0DE2CB0B}"/>
    <cellStyle name="40% - Accent5 10 2 2 5" xfId="25382" xr:uid="{3B8C65A0-00CB-46C1-AB9E-97AA9C43D697}"/>
    <cellStyle name="40% - Accent5 10 2 3" xfId="10726" xr:uid="{5700E1B4-84B8-4772-A2AC-7787451815BE}"/>
    <cellStyle name="40% - Accent5 10 2 3 2" xfId="16678" xr:uid="{2F75F7E6-03B3-462E-AE2B-D1350B77FEB1}"/>
    <cellStyle name="40% - Accent5 10 2 3 2 2" xfId="30673" xr:uid="{E55F5216-1952-4865-855B-7FE07013D81D}"/>
    <cellStyle name="40% - Accent5 10 2 3 3" xfId="22087" xr:uid="{61DE0F57-F74C-4BC6-B185-705F002E2BB4}"/>
    <cellStyle name="40% - Accent5 10 2 3 4" xfId="26240" xr:uid="{ECC8A750-8269-4541-BA3B-0FFBE4960028}"/>
    <cellStyle name="40% - Accent5 10 2 4" xfId="12710" xr:uid="{81DEFD39-B082-4864-98E4-CF026CDECB8C}"/>
    <cellStyle name="40% - Accent5 10 2 4 2" xfId="14694" xr:uid="{C4D42B76-66D1-417B-850E-5EC59D709A09}"/>
    <cellStyle name="40% - Accent5 10 2 4 3" xfId="28224" xr:uid="{39B470BF-7AD8-4E37-972A-1CCDDF4D8894}"/>
    <cellStyle name="40% - Accent5 10 2 5" xfId="8742" xr:uid="{E0B25231-CF9C-408B-956E-CDF592082BAF}"/>
    <cellStyle name="40% - Accent5 10 2 5 2" xfId="30671" xr:uid="{A6D7FE0E-9846-4CCA-B66E-DCB0EAAADCA9}"/>
    <cellStyle name="40% - Accent5 10 2 6" xfId="13836" xr:uid="{FE020833-0884-40A9-8EE7-5DC1EDA1E298}"/>
    <cellStyle name="40% - Accent5 10 2 7" xfId="18715" xr:uid="{141C95AC-4918-4933-AEC9-4B1B0992179B}"/>
    <cellStyle name="40% - Accent5 10 2 8" xfId="19841" xr:uid="{29E27F47-948F-45AD-9970-8E33B4F98329}"/>
    <cellStyle name="40% - Accent5 10 2 9" xfId="22088" xr:uid="{518DB0B0-80EE-45E7-8124-4E7E023098E8}"/>
    <cellStyle name="40% - Accent5 10 3" xfId="9389" xr:uid="{C7931C74-A837-462E-A45E-8957D95AD2C2}"/>
    <cellStyle name="40% - Accent5 10 3 2" xfId="11373" xr:uid="{987D28D2-955E-4FE9-8157-9A6486F3E8D7}"/>
    <cellStyle name="40% - Accent5 10 3 2 2" xfId="17325" xr:uid="{9F316ADC-DD10-4485-8DF2-DAAAEA4EDE27}"/>
    <cellStyle name="40% - Accent5 10 3 2 3" xfId="26887" xr:uid="{49B21A2A-90B8-49C0-8225-3F9CDCB087A7}"/>
    <cellStyle name="40% - Accent5 10 3 3" xfId="15341" xr:uid="{30FF8B0F-EA26-4126-93BC-47F0E4BF6642}"/>
    <cellStyle name="40% - Accent5 10 3 3 2" xfId="30674" xr:uid="{A670E700-96E5-4612-86B8-A4C891CC9C8D}"/>
    <cellStyle name="40% - Accent5 10 3 4" xfId="22089" xr:uid="{D643884A-7932-4A03-B139-A5E30376C7DC}"/>
    <cellStyle name="40% - Accent5 10 3 5" xfId="24903" xr:uid="{7082BCE0-057F-4FE4-B094-D6A4CEEF767B}"/>
    <cellStyle name="40% - Accent5 10 4" xfId="10725" xr:uid="{4FA564EF-DA96-4427-B131-F5C619858BA7}"/>
    <cellStyle name="40% - Accent5 10 4 2" xfId="16677" xr:uid="{ADBC3AF4-3B28-4969-9DC9-D973444EF816}"/>
    <cellStyle name="40% - Accent5 10 4 2 2" xfId="30675" xr:uid="{82031A2D-0332-4B02-8217-1F37478606AD}"/>
    <cellStyle name="40% - Accent5 10 4 3" xfId="22090" xr:uid="{B669720A-8D0E-4DEF-84AA-12F3645D8939}"/>
    <cellStyle name="40% - Accent5 10 4 4" xfId="26239" xr:uid="{50303FB4-334C-42A0-8BAF-AD17D943A960}"/>
    <cellStyle name="40% - Accent5 10 5" xfId="12709" xr:uid="{BC4F279B-964E-46E2-8727-9A0185A82D1E}"/>
    <cellStyle name="40% - Accent5 10 5 2" xfId="14693" xr:uid="{0F7CE66B-C495-4FEA-ABF0-B574F17C8697}"/>
    <cellStyle name="40% - Accent5 10 5 3" xfId="28223" xr:uid="{C06D2F58-11C9-458E-8707-E5AC82D5FC0B}"/>
    <cellStyle name="40% - Accent5 10 6" xfId="8741" xr:uid="{8A264DD6-5779-4DEF-9C91-10CF996133FE}"/>
    <cellStyle name="40% - Accent5 10 6 2" xfId="30670" xr:uid="{AC391E9D-04EF-4024-B06E-71724BFB6E3F}"/>
    <cellStyle name="40% - Accent5 10 7" xfId="13357" xr:uid="{13907C42-748F-4CD8-983F-B5DB5DAC2884}"/>
    <cellStyle name="40% - Accent5 10 8" xfId="18714" xr:uid="{D639EC0D-5F75-4465-89C8-0F89C7865590}"/>
    <cellStyle name="40% - Accent5 10 9" xfId="19362" xr:uid="{0A649933-2A26-4B6A-B284-15BBD57E3F51}"/>
    <cellStyle name="40% - Accent5 11" xfId="4490" xr:uid="{4861C986-EDDE-4CB6-A98A-75BEB3D718AB}"/>
    <cellStyle name="40% - Accent5 11 10" xfId="22091" xr:uid="{DDEFA656-FF02-45AB-AA9A-CDB5098376DB}"/>
    <cellStyle name="40% - Accent5 11 11" xfId="24257" xr:uid="{B1BA3AC0-F720-4F0B-9C42-9D86CDB78456}"/>
    <cellStyle name="40% - Accent5 11 12" xfId="6206" xr:uid="{B41F940E-D094-42D4-8054-0D58DB2D0262}"/>
    <cellStyle name="40% - Accent5 11 13" xfId="32547" xr:uid="{206DA28F-917A-47E7-ADD0-5BEBB9279F1C}"/>
    <cellStyle name="40% - Accent5 11 2" xfId="4491" xr:uid="{444B5C9F-29D9-40F4-B336-6E2ACA97DCEC}"/>
    <cellStyle name="40% - Accent5 11 2 10" xfId="24258" xr:uid="{AD5013DF-0E6D-41CA-B161-DC498AAA5E4C}"/>
    <cellStyle name="40% - Accent5 11 2 11" xfId="6685" xr:uid="{FAD8AB99-4C2A-4B42-8122-4FC39F65CC15}"/>
    <cellStyle name="40% - Accent5 11 2 12" xfId="32548" xr:uid="{BA8C3F50-34D6-4904-B192-00231E7B6218}"/>
    <cellStyle name="40% - Accent5 11 2 2" xfId="9869" xr:uid="{261BDFD9-D732-419B-8464-3BB985E7E3B6}"/>
    <cellStyle name="40% - Accent5 11 2 2 2" xfId="11853" xr:uid="{8422037B-2833-453A-8ABD-1CC43CF657CC}"/>
    <cellStyle name="40% - Accent5 11 2 2 2 2" xfId="17805" xr:uid="{26B7DB8A-0DB9-417B-8697-23A6486560A2}"/>
    <cellStyle name="40% - Accent5 11 2 2 2 3" xfId="27367" xr:uid="{022E33BE-6457-4C2F-A603-2CDAF9DD6ADF}"/>
    <cellStyle name="40% - Accent5 11 2 2 3" xfId="15821" xr:uid="{0BF69018-4395-48DD-8F0A-95DDDE11EAF8}"/>
    <cellStyle name="40% - Accent5 11 2 2 3 2" xfId="30678" xr:uid="{984C02D2-6F84-488C-9D3A-F1A20DBCDD33}"/>
    <cellStyle name="40% - Accent5 11 2 2 4" xfId="22092" xr:uid="{D9A3B5B0-4964-47BF-871A-EFCDD20DA48C}"/>
    <cellStyle name="40% - Accent5 11 2 2 5" xfId="25383" xr:uid="{E8F2AA21-5848-4507-AACC-DD5294E32504}"/>
    <cellStyle name="40% - Accent5 11 2 3" xfId="10728" xr:uid="{0CBB400E-4FBC-43A5-9114-EEB1371AFFCC}"/>
    <cellStyle name="40% - Accent5 11 2 3 2" xfId="16680" xr:uid="{2E193E15-DD16-4152-AFB8-AA061D20952E}"/>
    <cellStyle name="40% - Accent5 11 2 3 2 2" xfId="30679" xr:uid="{EACF9A35-4354-4444-977B-992111E7C261}"/>
    <cellStyle name="40% - Accent5 11 2 3 3" xfId="22093" xr:uid="{F886D116-DE36-4958-8C61-88A11162011A}"/>
    <cellStyle name="40% - Accent5 11 2 3 4" xfId="26242" xr:uid="{E89CCDF3-A7BA-4D95-99AC-9FC57837A4E6}"/>
    <cellStyle name="40% - Accent5 11 2 4" xfId="12712" xr:uid="{66A6DFA2-A7D1-4A2F-9C7A-7DF699F9B56F}"/>
    <cellStyle name="40% - Accent5 11 2 4 2" xfId="14696" xr:uid="{355DF830-A355-4E95-8305-098C5DA6F637}"/>
    <cellStyle name="40% - Accent5 11 2 4 3" xfId="28226" xr:uid="{49DE87D9-8193-4606-B60A-04E84065CBAF}"/>
    <cellStyle name="40% - Accent5 11 2 5" xfId="8744" xr:uid="{15D23D8A-787D-48C7-BF01-4872889733EE}"/>
    <cellStyle name="40% - Accent5 11 2 5 2" xfId="30677" xr:uid="{21954697-4B66-47D6-9B80-8FC9ACB568DC}"/>
    <cellStyle name="40% - Accent5 11 2 6" xfId="13837" xr:uid="{CE35FEDE-0506-4E03-A868-F1DDC2139DE9}"/>
    <cellStyle name="40% - Accent5 11 2 7" xfId="18717" xr:uid="{F11FFC5B-86C8-4D52-A0B7-5AFA85E372EA}"/>
    <cellStyle name="40% - Accent5 11 2 8" xfId="19842" xr:uid="{E2C02F0B-F964-495D-909B-266001C40FCF}"/>
    <cellStyle name="40% - Accent5 11 2 9" xfId="22094" xr:uid="{E7BEF63B-1CC5-436F-8EBB-0B2E0851FB65}"/>
    <cellStyle name="40% - Accent5 11 3" xfId="9390" xr:uid="{C88C57AC-526F-49B8-8DC3-8012C5B74B27}"/>
    <cellStyle name="40% - Accent5 11 3 2" xfId="11374" xr:uid="{B3684606-150C-4A88-A0E7-1398B9C2F9FA}"/>
    <cellStyle name="40% - Accent5 11 3 2 2" xfId="17326" xr:uid="{E19B51EE-A379-4FA9-8E88-208D52A478A3}"/>
    <cellStyle name="40% - Accent5 11 3 2 3" xfId="26888" xr:uid="{B70FC237-A262-48B5-82D2-F1E6ED926A60}"/>
    <cellStyle name="40% - Accent5 11 3 3" xfId="15342" xr:uid="{0CEB42AF-4128-49BD-8B03-7AF3AC519BD3}"/>
    <cellStyle name="40% - Accent5 11 3 3 2" xfId="30680" xr:uid="{A81F8E9A-7FA1-4E58-9A7A-21B4CA392862}"/>
    <cellStyle name="40% - Accent5 11 3 4" xfId="22095" xr:uid="{B5592C2D-DF7D-47E0-A4DD-646BEACEC9A2}"/>
    <cellStyle name="40% - Accent5 11 3 5" xfId="24904" xr:uid="{35BB6001-FF3E-4BF8-83A4-CD597405DD8B}"/>
    <cellStyle name="40% - Accent5 11 4" xfId="10727" xr:uid="{7FAD3152-8EB0-4AC2-AF5E-8AD4E5170165}"/>
    <cellStyle name="40% - Accent5 11 4 2" xfId="16679" xr:uid="{19BF4721-9586-46DF-AA6D-5CC6B1485B09}"/>
    <cellStyle name="40% - Accent5 11 4 2 2" xfId="30681" xr:uid="{A403AFF2-B3D3-41AC-B4F9-149F2309B73E}"/>
    <cellStyle name="40% - Accent5 11 4 3" xfId="22096" xr:uid="{75E549F2-FF07-4F17-9172-5AD8FD602117}"/>
    <cellStyle name="40% - Accent5 11 4 4" xfId="26241" xr:uid="{BBBE3BB3-C65F-4C38-A22D-92FAAE5D895F}"/>
    <cellStyle name="40% - Accent5 11 5" xfId="12711" xr:uid="{16327B2A-1EFE-489E-86F6-7401A15F6311}"/>
    <cellStyle name="40% - Accent5 11 5 2" xfId="14695" xr:uid="{5DAC773A-43BE-4615-9CA9-199304FB2043}"/>
    <cellStyle name="40% - Accent5 11 5 3" xfId="28225" xr:uid="{16C3072F-00F7-4EF3-BC2C-72A6BDB1CBEC}"/>
    <cellStyle name="40% - Accent5 11 6" xfId="8743" xr:uid="{DD2AA4F5-34E7-49C3-AEB5-CD43931F1BD8}"/>
    <cellStyle name="40% - Accent5 11 6 2" xfId="30676" xr:uid="{13E56C0F-1995-4200-B93A-90734CBD0D39}"/>
    <cellStyle name="40% - Accent5 11 7" xfId="13358" xr:uid="{4D3480E5-6A89-42A5-91F3-B299634B2D8B}"/>
    <cellStyle name="40% - Accent5 11 8" xfId="18716" xr:uid="{F35896F8-B60C-4492-98AC-F93F1675BE19}"/>
    <cellStyle name="40% - Accent5 11 9" xfId="19363" xr:uid="{9DF37D69-6205-4024-94B2-E8EC0BF1C061}"/>
    <cellStyle name="40% - Accent5 12" xfId="4492" xr:uid="{8D5E2A4E-55C3-4A14-956A-D90C12D76457}"/>
    <cellStyle name="40% - Accent5 12 10" xfId="22097" xr:uid="{3D7130D6-5733-4B7A-9F07-BE4E3B352024}"/>
    <cellStyle name="40% - Accent5 12 11" xfId="24259" xr:uid="{0F93F5D5-44AD-4356-966D-DB341B854203}"/>
    <cellStyle name="40% - Accent5 12 12" xfId="6207" xr:uid="{86B1BDA8-558C-408B-8153-CA6DACA4A588}"/>
    <cellStyle name="40% - Accent5 12 13" xfId="32549" xr:uid="{70D07392-E298-4C02-B642-22A499B524C4}"/>
    <cellStyle name="40% - Accent5 12 2" xfId="4493" xr:uid="{F1851F14-3AA6-4ED5-9CDB-FD60364F284A}"/>
    <cellStyle name="40% - Accent5 12 2 10" xfId="24260" xr:uid="{BDDFF645-CE84-43AC-B0BF-66CE349C4686}"/>
    <cellStyle name="40% - Accent5 12 2 11" xfId="6686" xr:uid="{CB9976C1-8A13-4593-B65A-F93F6CDB2C43}"/>
    <cellStyle name="40% - Accent5 12 2 12" xfId="32550" xr:uid="{5ADF630B-D17E-4B09-BD82-A739CD01D3E1}"/>
    <cellStyle name="40% - Accent5 12 2 2" xfId="9870" xr:uid="{385314E2-D393-407E-B385-9E6ADFC3F43E}"/>
    <cellStyle name="40% - Accent5 12 2 2 2" xfId="11854" xr:uid="{953E3D57-6C99-4C36-9460-996219752891}"/>
    <cellStyle name="40% - Accent5 12 2 2 2 2" xfId="17806" xr:uid="{42AAB6BD-342D-4271-920F-0283FAB462C3}"/>
    <cellStyle name="40% - Accent5 12 2 2 2 3" xfId="27368" xr:uid="{A85A5AB9-7B86-465D-909A-00B06EDBD1B2}"/>
    <cellStyle name="40% - Accent5 12 2 2 3" xfId="15822" xr:uid="{52CE18BE-02A8-4154-A313-ED324BDC9636}"/>
    <cellStyle name="40% - Accent5 12 2 2 3 2" xfId="30684" xr:uid="{360738EC-C99C-4BB3-B748-020F8344794B}"/>
    <cellStyle name="40% - Accent5 12 2 2 4" xfId="22098" xr:uid="{F63669E2-68C6-4553-BB86-A98DA3B9B3A3}"/>
    <cellStyle name="40% - Accent5 12 2 2 5" xfId="25384" xr:uid="{F1B4EE73-1417-43F4-96AB-AE8028C8C122}"/>
    <cellStyle name="40% - Accent5 12 2 3" xfId="10730" xr:uid="{7D63730C-CCBE-4145-A588-8E8EC6846498}"/>
    <cellStyle name="40% - Accent5 12 2 3 2" xfId="16682" xr:uid="{30A523BB-6520-40B4-B3AD-6FAE53C55633}"/>
    <cellStyle name="40% - Accent5 12 2 3 2 2" xfId="30685" xr:uid="{7E91FBC3-4815-429B-8614-B87EC0011886}"/>
    <cellStyle name="40% - Accent5 12 2 3 3" xfId="22099" xr:uid="{1D05663D-61FA-4371-931F-565F5D45E1EC}"/>
    <cellStyle name="40% - Accent5 12 2 3 4" xfId="26244" xr:uid="{A1C601D2-AE9C-41DB-BC16-E478FA86A58D}"/>
    <cellStyle name="40% - Accent5 12 2 4" xfId="12714" xr:uid="{6D9FD502-0F4A-408A-8BF0-9CDDF3F1E054}"/>
    <cellStyle name="40% - Accent5 12 2 4 2" xfId="14698" xr:uid="{3679CD50-F255-4CE3-9CB3-DD4A5B371781}"/>
    <cellStyle name="40% - Accent5 12 2 4 3" xfId="28228" xr:uid="{EC7D799B-0883-4AEC-AE20-E37EC30595D8}"/>
    <cellStyle name="40% - Accent5 12 2 5" xfId="8746" xr:uid="{608A5C26-BB32-4953-8496-49EBC42EFD21}"/>
    <cellStyle name="40% - Accent5 12 2 5 2" xfId="30683" xr:uid="{04B9EBDA-3BBE-4E75-98BB-928A8A34B0DD}"/>
    <cellStyle name="40% - Accent5 12 2 6" xfId="13838" xr:uid="{9E283F2C-EC9A-4B44-BD6D-BFA8FF4C4972}"/>
    <cellStyle name="40% - Accent5 12 2 7" xfId="18719" xr:uid="{E83B81C3-F00E-46BA-9244-AE3DEB3C8B8C}"/>
    <cellStyle name="40% - Accent5 12 2 8" xfId="19843" xr:uid="{F14129D5-BE65-4BAE-AE97-C77C00BE4011}"/>
    <cellStyle name="40% - Accent5 12 2 9" xfId="22100" xr:uid="{E4ABD507-105F-4644-BF3C-0CCF40EF0E3E}"/>
    <cellStyle name="40% - Accent5 12 3" xfId="9391" xr:uid="{0EEAB633-B4BE-4165-843F-E1BADE71474B}"/>
    <cellStyle name="40% - Accent5 12 3 2" xfId="11375" xr:uid="{FDB6CB31-DCE0-4612-95F8-5173AD7E2EAB}"/>
    <cellStyle name="40% - Accent5 12 3 2 2" xfId="17327" xr:uid="{E544BD32-9DCD-424A-BE2A-658FF6C0FAA2}"/>
    <cellStyle name="40% - Accent5 12 3 2 3" xfId="26889" xr:uid="{ED3DCF23-C001-4AAD-ABE4-472E0BA4337B}"/>
    <cellStyle name="40% - Accent5 12 3 3" xfId="15343" xr:uid="{83329E5A-83B6-4AD0-BB7C-647F5358CE8F}"/>
    <cellStyle name="40% - Accent5 12 3 3 2" xfId="30686" xr:uid="{1247B2BA-D71E-49C4-9E4D-568BE6B37652}"/>
    <cellStyle name="40% - Accent5 12 3 4" xfId="22101" xr:uid="{889BDDFD-D836-4471-B3C8-E5DEC9059E36}"/>
    <cellStyle name="40% - Accent5 12 3 5" xfId="24905" xr:uid="{992CBE6A-63B8-4BFA-9AE2-344BE55FC11A}"/>
    <cellStyle name="40% - Accent5 12 4" xfId="10729" xr:uid="{5ECFFEAD-CDF5-4793-A099-CC105903BD7A}"/>
    <cellStyle name="40% - Accent5 12 4 2" xfId="16681" xr:uid="{B5E37BFF-FD25-40E5-A663-F1A1E39B9A4D}"/>
    <cellStyle name="40% - Accent5 12 4 2 2" xfId="30687" xr:uid="{71C8C9CA-39D0-48FC-B4AA-BB3E9E1F9FA7}"/>
    <cellStyle name="40% - Accent5 12 4 3" xfId="22102" xr:uid="{B479B489-1D0E-4D50-8AE3-896E9AAEC16E}"/>
    <cellStyle name="40% - Accent5 12 4 4" xfId="26243" xr:uid="{3EA40E5D-5490-4A89-8F59-178AFC2D78EF}"/>
    <cellStyle name="40% - Accent5 12 5" xfId="12713" xr:uid="{C2799AF1-3ED5-4BCA-B76D-B08FF1C3DC21}"/>
    <cellStyle name="40% - Accent5 12 5 2" xfId="14697" xr:uid="{2F04EEE6-88F7-460C-9126-D6A51A8AC0D5}"/>
    <cellStyle name="40% - Accent5 12 5 3" xfId="28227" xr:uid="{06E62189-C5AE-424A-9AB0-4A8753B1A079}"/>
    <cellStyle name="40% - Accent5 12 6" xfId="8745" xr:uid="{A096D375-945B-4819-A5B2-6E0B44D54B37}"/>
    <cellStyle name="40% - Accent5 12 6 2" xfId="30682" xr:uid="{127E61A3-FA04-45FE-9B10-22659C7C7EFD}"/>
    <cellStyle name="40% - Accent5 12 7" xfId="13359" xr:uid="{DEFD095B-D8A0-4CC6-950F-23EDC5ADCA37}"/>
    <cellStyle name="40% - Accent5 12 8" xfId="18718" xr:uid="{6FC855FE-68D4-44CB-B31F-28389AFA0128}"/>
    <cellStyle name="40% - Accent5 12 9" xfId="19364" xr:uid="{FD75D845-93E2-4EE8-89BB-8F6781A57B52}"/>
    <cellStyle name="40% - Accent5 13" xfId="4494" xr:uid="{22A8824F-1723-4D6F-87DB-88DE32B8062D}"/>
    <cellStyle name="40% - Accent5 13 10" xfId="22103" xr:uid="{085DD1EE-8DE0-4724-B96F-21D681233C0F}"/>
    <cellStyle name="40% - Accent5 13 11" xfId="24261" xr:uid="{77DEE304-2C03-46B7-B616-7539D3E24572}"/>
    <cellStyle name="40% - Accent5 13 12" xfId="6208" xr:uid="{E5EF1566-E6B7-46ED-81C1-0783C87EF27B}"/>
    <cellStyle name="40% - Accent5 13 13" xfId="32551" xr:uid="{C6237E32-A648-4E30-BEF7-8303576A5D26}"/>
    <cellStyle name="40% - Accent5 13 2" xfId="4495" xr:uid="{6DE28124-4219-4230-80CB-DB22E4B42F1E}"/>
    <cellStyle name="40% - Accent5 13 2 10" xfId="24262" xr:uid="{42D0F288-6885-440B-8BEB-607CF8416953}"/>
    <cellStyle name="40% - Accent5 13 2 11" xfId="6687" xr:uid="{7E7DA08F-2381-4AE6-A879-6A5FAFDACB74}"/>
    <cellStyle name="40% - Accent5 13 2 12" xfId="32552" xr:uid="{8A8C1F21-430C-40AA-8B0D-1A62FB60CF55}"/>
    <cellStyle name="40% - Accent5 13 2 2" xfId="9871" xr:uid="{DE5B8E2A-4789-4472-A2FC-126B5BA5219D}"/>
    <cellStyle name="40% - Accent5 13 2 2 2" xfId="11855" xr:uid="{40C4429F-73A1-4030-AA93-38860CDD8040}"/>
    <cellStyle name="40% - Accent5 13 2 2 2 2" xfId="17807" xr:uid="{93C19453-4D98-4C6A-9B94-ABCB306DF5AA}"/>
    <cellStyle name="40% - Accent5 13 2 2 2 3" xfId="27369" xr:uid="{7112C22C-EFC1-4105-9BA1-A9127643D37E}"/>
    <cellStyle name="40% - Accent5 13 2 2 3" xfId="15823" xr:uid="{04B933F1-F1DC-4F81-8F5A-3B5EB93EF8D2}"/>
    <cellStyle name="40% - Accent5 13 2 2 3 2" xfId="30690" xr:uid="{3F90CB26-D661-4AE1-8996-D244E5D8D068}"/>
    <cellStyle name="40% - Accent5 13 2 2 4" xfId="22104" xr:uid="{AE572CE1-0A79-41D1-BD44-42A2675D05AD}"/>
    <cellStyle name="40% - Accent5 13 2 2 5" xfId="25385" xr:uid="{F7115A0F-0B9F-41DA-9ED7-8A313564DDDF}"/>
    <cellStyle name="40% - Accent5 13 2 3" xfId="10732" xr:uid="{3D052587-F13C-48BD-BA0C-0B9CFE280FDF}"/>
    <cellStyle name="40% - Accent5 13 2 3 2" xfId="16684" xr:uid="{F0C9DB47-0960-4E6A-B742-9F2CA0889DE2}"/>
    <cellStyle name="40% - Accent5 13 2 3 2 2" xfId="30691" xr:uid="{B5D1268B-2953-47A9-9505-60274A27DC2D}"/>
    <cellStyle name="40% - Accent5 13 2 3 3" xfId="22105" xr:uid="{19A332FE-1D4A-4606-80E6-07D62812F40E}"/>
    <cellStyle name="40% - Accent5 13 2 3 4" xfId="26246" xr:uid="{6C4C1561-C5B0-47EC-8BFC-BAC9F0C56900}"/>
    <cellStyle name="40% - Accent5 13 2 4" xfId="12716" xr:uid="{B69DC9D6-5FBC-4F99-AA2F-A7578FE8FD2F}"/>
    <cellStyle name="40% - Accent5 13 2 4 2" xfId="14700" xr:uid="{0808090B-6636-4703-AE38-77A015A9DD36}"/>
    <cellStyle name="40% - Accent5 13 2 4 3" xfId="28230" xr:uid="{32F740C3-4839-430E-9D04-7725BB4F04BC}"/>
    <cellStyle name="40% - Accent5 13 2 5" xfId="8748" xr:uid="{343206BF-2A6E-4868-8895-B3ED2BA228CB}"/>
    <cellStyle name="40% - Accent5 13 2 5 2" xfId="30689" xr:uid="{63261CBA-A7BA-4AE9-9889-6D1DED0099EA}"/>
    <cellStyle name="40% - Accent5 13 2 6" xfId="13839" xr:uid="{7F4FE2F2-AEB4-47EB-B6D2-CB9BB158A1AA}"/>
    <cellStyle name="40% - Accent5 13 2 7" xfId="18721" xr:uid="{7E5082C8-D331-4909-A575-38DC68666C6B}"/>
    <cellStyle name="40% - Accent5 13 2 8" xfId="19844" xr:uid="{F0DF81AA-F34D-429C-A47A-6CBD23CFF87B}"/>
    <cellStyle name="40% - Accent5 13 2 9" xfId="22106" xr:uid="{F7B1DEF2-A9D6-42A2-9AB7-122B5282F4BB}"/>
    <cellStyle name="40% - Accent5 13 3" xfId="9392" xr:uid="{D6C1E568-0F04-4D9B-84F0-AFBA0A0DA8DE}"/>
    <cellStyle name="40% - Accent5 13 3 2" xfId="11376" xr:uid="{00424188-0BC5-4164-B83B-07024405E59E}"/>
    <cellStyle name="40% - Accent5 13 3 2 2" xfId="17328" xr:uid="{2400D4E9-B8D5-4E4B-9427-C107DB571B68}"/>
    <cellStyle name="40% - Accent5 13 3 2 3" xfId="26890" xr:uid="{2FACDD94-3BF6-4F0A-B8CC-DA1F42F5E6DE}"/>
    <cellStyle name="40% - Accent5 13 3 3" xfId="15344" xr:uid="{5484B4C6-B6C2-43DF-A3F3-61EF0579F71D}"/>
    <cellStyle name="40% - Accent5 13 3 3 2" xfId="30692" xr:uid="{53263D23-E1A9-4251-BEB7-7366CA5D1D1A}"/>
    <cellStyle name="40% - Accent5 13 3 4" xfId="22107" xr:uid="{C3D74C82-D81B-49B9-B49B-B0FAF7185459}"/>
    <cellStyle name="40% - Accent5 13 3 5" xfId="24906" xr:uid="{BF783BBA-F438-495E-8319-F1E8CB5E340D}"/>
    <cellStyle name="40% - Accent5 13 4" xfId="10731" xr:uid="{F2D93892-9B51-4D5E-93A4-FB4A11A247BC}"/>
    <cellStyle name="40% - Accent5 13 4 2" xfId="16683" xr:uid="{BECA4080-7E90-4D6C-B74D-45C49EF4F40C}"/>
    <cellStyle name="40% - Accent5 13 4 2 2" xfId="30693" xr:uid="{12AF1110-B634-4E04-893A-7E735D4246F5}"/>
    <cellStyle name="40% - Accent5 13 4 3" xfId="22108" xr:uid="{8C61543E-70F9-43A9-8004-819C3F43BC33}"/>
    <cellStyle name="40% - Accent5 13 4 4" xfId="26245" xr:uid="{0C0C9777-5CD3-457E-B96F-68B9170C7E73}"/>
    <cellStyle name="40% - Accent5 13 5" xfId="12715" xr:uid="{254F1769-3FBC-4248-82B8-26E61851B8E2}"/>
    <cellStyle name="40% - Accent5 13 5 2" xfId="14699" xr:uid="{EBB31C8D-C194-459B-829F-2338CDF4B5D3}"/>
    <cellStyle name="40% - Accent5 13 5 3" xfId="28229" xr:uid="{F6A49BB1-7ABE-4A40-B2B4-798147275348}"/>
    <cellStyle name="40% - Accent5 13 6" xfId="8747" xr:uid="{1FD093F2-496C-44A9-9071-FDC57E69A2F6}"/>
    <cellStyle name="40% - Accent5 13 6 2" xfId="30688" xr:uid="{F29C0270-460A-44DF-8EA8-E61417098A02}"/>
    <cellStyle name="40% - Accent5 13 7" xfId="13360" xr:uid="{521DE9B5-300E-4C5B-BF41-2CDE237334DA}"/>
    <cellStyle name="40% - Accent5 13 8" xfId="18720" xr:uid="{FA38C74D-B612-481C-94D8-6FFB99C447CD}"/>
    <cellStyle name="40% - Accent5 13 9" xfId="19365" xr:uid="{21ECC34B-CF1F-4186-87C6-8DBED9C39755}"/>
    <cellStyle name="40% - Accent5 14" xfId="4496" xr:uid="{6B93C523-B80D-4382-96D0-3EFEA0D5F532}"/>
    <cellStyle name="40% - Accent5 14 10" xfId="22109" xr:uid="{D0D17ED3-1BAB-4B6F-9814-CDBBCF8322A2}"/>
    <cellStyle name="40% - Accent5 14 11" xfId="24263" xr:uid="{CD5723E4-0562-4506-82D8-DDB36B97CB0A}"/>
    <cellStyle name="40% - Accent5 14 12" xfId="6209" xr:uid="{CE837BEC-9C43-473C-864E-EC6ADB1063BD}"/>
    <cellStyle name="40% - Accent5 14 13" xfId="32553" xr:uid="{4A8BF938-DEF8-4232-8D9D-A5347BF61AA5}"/>
    <cellStyle name="40% - Accent5 14 2" xfId="4497" xr:uid="{9C787896-35A9-4864-BAF9-E635001B3C16}"/>
    <cellStyle name="40% - Accent5 14 2 10" xfId="24264" xr:uid="{59324554-0858-4F41-BCAD-BF2680FCCB1E}"/>
    <cellStyle name="40% - Accent5 14 2 11" xfId="6688" xr:uid="{17E467D9-D1D3-4982-BCA1-4B20B39FA8AF}"/>
    <cellStyle name="40% - Accent5 14 2 12" xfId="32554" xr:uid="{E3EDC7E3-1F02-4DD3-90CA-757B710D0172}"/>
    <cellStyle name="40% - Accent5 14 2 2" xfId="9872" xr:uid="{6033D239-4224-4177-8A3B-1D668A7EE874}"/>
    <cellStyle name="40% - Accent5 14 2 2 2" xfId="11856" xr:uid="{DE536872-C745-4687-8D23-4219E1CA41BA}"/>
    <cellStyle name="40% - Accent5 14 2 2 2 2" xfId="17808" xr:uid="{27DA8A3C-9969-4F08-A763-0EEFAF0E80F7}"/>
    <cellStyle name="40% - Accent5 14 2 2 2 3" xfId="27370" xr:uid="{6A67EF66-65CA-4AB8-B366-7AAFCA2AD31B}"/>
    <cellStyle name="40% - Accent5 14 2 2 3" xfId="15824" xr:uid="{E59F508B-198F-4857-9766-A87859FDECBA}"/>
    <cellStyle name="40% - Accent5 14 2 2 3 2" xfId="30696" xr:uid="{3C70D170-C7C4-4033-B893-CC8041D1358B}"/>
    <cellStyle name="40% - Accent5 14 2 2 4" xfId="22110" xr:uid="{F12365A5-F678-43A4-86B7-20CADF87181C}"/>
    <cellStyle name="40% - Accent5 14 2 2 5" xfId="25386" xr:uid="{F11C2427-9B8B-409B-BF33-177D4B18BC64}"/>
    <cellStyle name="40% - Accent5 14 2 3" xfId="10734" xr:uid="{E7FE9F82-7825-42B5-BFBE-18C9FCE3760C}"/>
    <cellStyle name="40% - Accent5 14 2 3 2" xfId="16686" xr:uid="{ECF08C69-08C6-4F5B-B350-1E3630E8616A}"/>
    <cellStyle name="40% - Accent5 14 2 3 2 2" xfId="30697" xr:uid="{78B42611-F63F-4ADD-BA86-26D4CC3AC30E}"/>
    <cellStyle name="40% - Accent5 14 2 3 3" xfId="22111" xr:uid="{A2CC6484-232A-4ED9-8697-C1E8750286AA}"/>
    <cellStyle name="40% - Accent5 14 2 3 4" xfId="26248" xr:uid="{B55DCC6A-573F-44D2-82B0-9C2B752EC7F7}"/>
    <cellStyle name="40% - Accent5 14 2 4" xfId="12718" xr:uid="{CBAE4B7D-FD5A-4ED5-A7EB-38472688AF6B}"/>
    <cellStyle name="40% - Accent5 14 2 4 2" xfId="14702" xr:uid="{0056D802-01F6-4EF0-8126-E723CABA489D}"/>
    <cellStyle name="40% - Accent5 14 2 4 3" xfId="28232" xr:uid="{F22E97F3-4223-449A-9996-9CAA0873AEA3}"/>
    <cellStyle name="40% - Accent5 14 2 5" xfId="8750" xr:uid="{76D3F637-BC73-443A-A7AD-5957A6D112F3}"/>
    <cellStyle name="40% - Accent5 14 2 5 2" xfId="30695" xr:uid="{C8506E73-9C25-437E-9FE7-F627111C2B9A}"/>
    <cellStyle name="40% - Accent5 14 2 6" xfId="13840" xr:uid="{D34C65A3-CF3D-4E5E-A026-9D004A1A45A1}"/>
    <cellStyle name="40% - Accent5 14 2 7" xfId="18723" xr:uid="{47EAA182-8E38-4CDF-9ECA-4AEDCAACE36B}"/>
    <cellStyle name="40% - Accent5 14 2 8" xfId="19845" xr:uid="{D9F09FF6-4059-4ED0-88DB-CF280885E086}"/>
    <cellStyle name="40% - Accent5 14 2 9" xfId="22112" xr:uid="{C9D26ADD-7C58-4886-AE65-B6C21B6057D9}"/>
    <cellStyle name="40% - Accent5 14 3" xfId="9393" xr:uid="{81DBF739-FC97-4081-9960-254461A398A9}"/>
    <cellStyle name="40% - Accent5 14 3 2" xfId="11377" xr:uid="{F806C7CA-70E5-4B95-9DCA-A50DCA05066B}"/>
    <cellStyle name="40% - Accent5 14 3 2 2" xfId="17329" xr:uid="{BF09633C-18BC-4456-9318-2E02026EC566}"/>
    <cellStyle name="40% - Accent5 14 3 2 3" xfId="26891" xr:uid="{727005CF-714D-462B-9FFA-5EBDC543CC35}"/>
    <cellStyle name="40% - Accent5 14 3 3" xfId="15345" xr:uid="{2E1DFB3C-3837-4847-9EA9-FFC7ED1D0237}"/>
    <cellStyle name="40% - Accent5 14 3 3 2" xfId="30698" xr:uid="{AE9916F7-941D-486A-9C07-3CB047D0CB99}"/>
    <cellStyle name="40% - Accent5 14 3 4" xfId="22113" xr:uid="{498723B5-42DB-48C1-B92C-75A1E79EE61F}"/>
    <cellStyle name="40% - Accent5 14 3 5" xfId="24907" xr:uid="{28C31D37-BD2F-4D1F-8340-F87F2CF11DFC}"/>
    <cellStyle name="40% - Accent5 14 4" xfId="10733" xr:uid="{BC890E80-0B1F-4A64-8AA2-843CCC14C942}"/>
    <cellStyle name="40% - Accent5 14 4 2" xfId="16685" xr:uid="{4134C7A1-68E6-4C91-BC44-4545BA85F694}"/>
    <cellStyle name="40% - Accent5 14 4 2 2" xfId="30699" xr:uid="{69A9A804-F92D-4189-90B7-26B6FFEFBE7D}"/>
    <cellStyle name="40% - Accent5 14 4 3" xfId="22114" xr:uid="{1C5A12D3-7CED-4EB6-935A-8C5C178807BC}"/>
    <cellStyle name="40% - Accent5 14 4 4" xfId="26247" xr:uid="{AB558CCC-E100-4C22-A70B-00D8580FB7E5}"/>
    <cellStyle name="40% - Accent5 14 5" xfId="12717" xr:uid="{41015C8F-5091-4A85-B779-15FB11FC0FF6}"/>
    <cellStyle name="40% - Accent5 14 5 2" xfId="14701" xr:uid="{9780A0CE-518B-42E3-9159-C92F0718003C}"/>
    <cellStyle name="40% - Accent5 14 5 3" xfId="28231" xr:uid="{8C990B97-671E-4561-939C-6EDBAC1BF80F}"/>
    <cellStyle name="40% - Accent5 14 6" xfId="8749" xr:uid="{C1887DE3-2866-4F40-8555-39EB372DFDFA}"/>
    <cellStyle name="40% - Accent5 14 6 2" xfId="30694" xr:uid="{19A6868A-5644-4FB1-89A5-B51711C9752D}"/>
    <cellStyle name="40% - Accent5 14 7" xfId="13361" xr:uid="{D93E9DC5-3BB7-40E1-A8E5-676DA95EB142}"/>
    <cellStyle name="40% - Accent5 14 8" xfId="18722" xr:uid="{7A58815F-6C58-45E4-8B09-810E78DBE268}"/>
    <cellStyle name="40% - Accent5 14 9" xfId="19366" xr:uid="{54D0FA23-748B-4CEB-A99D-F6AEB2A2A872}"/>
    <cellStyle name="40% - Accent5 15" xfId="4498" xr:uid="{D63CA34C-86F9-4344-9C1D-348E91317495}"/>
    <cellStyle name="40% - Accent5 15 10" xfId="22115" xr:uid="{3B4304FB-6416-4515-809F-AAFE02513219}"/>
    <cellStyle name="40% - Accent5 15 11" xfId="24265" xr:uid="{32694B53-B529-4E71-A2A2-DB897C715B2A}"/>
    <cellStyle name="40% - Accent5 15 12" xfId="6210" xr:uid="{30D51EB0-079C-4F6F-BD44-4A8C7E6CC6E7}"/>
    <cellStyle name="40% - Accent5 15 13" xfId="32555" xr:uid="{E5A98B88-7A2E-4164-81E1-EE4D2101B8B6}"/>
    <cellStyle name="40% - Accent5 15 2" xfId="4499" xr:uid="{052CC550-EB44-4C93-817B-D58481EBB457}"/>
    <cellStyle name="40% - Accent5 15 2 10" xfId="24266" xr:uid="{5EF7D610-2644-4C18-A06D-7BC462ED2241}"/>
    <cellStyle name="40% - Accent5 15 2 11" xfId="6689" xr:uid="{A59E9846-1660-4F4F-86E3-50CB36E59995}"/>
    <cellStyle name="40% - Accent5 15 2 12" xfId="32556" xr:uid="{22CD5135-006E-4725-983E-9A3041AD566E}"/>
    <cellStyle name="40% - Accent5 15 2 2" xfId="9873" xr:uid="{D2F817DA-8654-44AF-B07A-B35E39F35BF2}"/>
    <cellStyle name="40% - Accent5 15 2 2 2" xfId="11857" xr:uid="{6FB27946-9BAB-412A-A6C9-80E925A0A89B}"/>
    <cellStyle name="40% - Accent5 15 2 2 2 2" xfId="17809" xr:uid="{AD5C893A-2C29-43FE-BE0A-D02F223DDD61}"/>
    <cellStyle name="40% - Accent5 15 2 2 2 3" xfId="27371" xr:uid="{1BD22C0B-9859-4995-B255-F76A3B96FBBC}"/>
    <cellStyle name="40% - Accent5 15 2 2 3" xfId="15825" xr:uid="{CBC532EE-B315-4863-9156-9461D4355E01}"/>
    <cellStyle name="40% - Accent5 15 2 2 3 2" xfId="30702" xr:uid="{84B81458-FB27-4FA2-934B-37CB2E7B02E3}"/>
    <cellStyle name="40% - Accent5 15 2 2 4" xfId="22116" xr:uid="{B286064F-203F-432D-B064-98C912BD8338}"/>
    <cellStyle name="40% - Accent5 15 2 2 5" xfId="25387" xr:uid="{67D222D0-9209-4733-8569-E2D6AC138EE2}"/>
    <cellStyle name="40% - Accent5 15 2 3" xfId="10736" xr:uid="{AD49AA01-90CA-4B23-9AD0-AD9654D1DA44}"/>
    <cellStyle name="40% - Accent5 15 2 3 2" xfId="16688" xr:uid="{81CB515B-CD62-4D48-A69E-C0B5F4ABA89E}"/>
    <cellStyle name="40% - Accent5 15 2 3 2 2" xfId="30703" xr:uid="{629CC541-5F78-4B2C-8758-8150E7959E7B}"/>
    <cellStyle name="40% - Accent5 15 2 3 3" xfId="22117" xr:uid="{5AF423B6-45C6-4A9C-B791-E0B2D365FE09}"/>
    <cellStyle name="40% - Accent5 15 2 3 4" xfId="26250" xr:uid="{6318BA51-2F18-4AE3-9294-501A5ABE0A90}"/>
    <cellStyle name="40% - Accent5 15 2 4" xfId="12720" xr:uid="{0A7D8332-2734-4999-99A6-CB47D0C70614}"/>
    <cellStyle name="40% - Accent5 15 2 4 2" xfId="14704" xr:uid="{C931DCED-C055-4EBE-A45B-FBE4167BF183}"/>
    <cellStyle name="40% - Accent5 15 2 4 3" xfId="28234" xr:uid="{9CB85BFB-5C11-421C-B94C-5D63EFD87416}"/>
    <cellStyle name="40% - Accent5 15 2 5" xfId="8752" xr:uid="{7FC0CD5D-5429-49AF-B454-4D1762C24173}"/>
    <cellStyle name="40% - Accent5 15 2 5 2" xfId="30701" xr:uid="{644D5C15-18A8-4A1A-A945-A390FEB58F09}"/>
    <cellStyle name="40% - Accent5 15 2 6" xfId="13841" xr:uid="{5F6DBA9A-3DA8-474E-A88E-3E39501C5A77}"/>
    <cellStyle name="40% - Accent5 15 2 7" xfId="18725" xr:uid="{5C8FD888-2C95-4B7A-86F2-EBEC1824B32F}"/>
    <cellStyle name="40% - Accent5 15 2 8" xfId="19846" xr:uid="{C8C93DA0-5E1C-43AF-BEED-9809708985A8}"/>
    <cellStyle name="40% - Accent5 15 2 9" xfId="22118" xr:uid="{7FCCAA50-7618-4723-B7AB-9AEE20BDC4C7}"/>
    <cellStyle name="40% - Accent5 15 3" xfId="9394" xr:uid="{44324844-E26D-48D9-91DE-9D50F1530D5F}"/>
    <cellStyle name="40% - Accent5 15 3 2" xfId="11378" xr:uid="{13318700-A526-4478-A621-3E0B1807D3A5}"/>
    <cellStyle name="40% - Accent5 15 3 2 2" xfId="17330" xr:uid="{B856A235-B86B-4F2F-B8F6-211C32C4B48F}"/>
    <cellStyle name="40% - Accent5 15 3 2 3" xfId="26892" xr:uid="{AF0E4B4D-C65B-4A33-B0A3-CDAAFEBA28EE}"/>
    <cellStyle name="40% - Accent5 15 3 3" xfId="15346" xr:uid="{E5220337-F638-4618-B2A1-5B3828466DFB}"/>
    <cellStyle name="40% - Accent5 15 3 3 2" xfId="30704" xr:uid="{539E2015-B37C-4A9E-80D3-E0C178FEFB69}"/>
    <cellStyle name="40% - Accent5 15 3 4" xfId="22119" xr:uid="{44D07256-459A-441F-8A9A-4A6374009659}"/>
    <cellStyle name="40% - Accent5 15 3 5" xfId="24908" xr:uid="{4F90427C-1427-4BB9-BFE5-068DA9296398}"/>
    <cellStyle name="40% - Accent5 15 4" xfId="10735" xr:uid="{165AA02B-DB1F-4EB9-B33A-B568BFC82B11}"/>
    <cellStyle name="40% - Accent5 15 4 2" xfId="16687" xr:uid="{87002532-6468-4C8E-B3E8-5E5FE6A1F896}"/>
    <cellStyle name="40% - Accent5 15 4 2 2" xfId="30705" xr:uid="{16B2D956-086B-4633-AFD5-504AC62D6D89}"/>
    <cellStyle name="40% - Accent5 15 4 3" xfId="22120" xr:uid="{0724F2FA-AD4D-4760-A469-B505CDDD10EF}"/>
    <cellStyle name="40% - Accent5 15 4 4" xfId="26249" xr:uid="{2A4FC4B1-60A8-41DA-AAA2-BA346A657F72}"/>
    <cellStyle name="40% - Accent5 15 5" xfId="12719" xr:uid="{96CE0055-1E9A-45E1-AE21-8F18A9AF1266}"/>
    <cellStyle name="40% - Accent5 15 5 2" xfId="14703" xr:uid="{C1F58C2F-C848-4FBF-9D0D-12183FCDED77}"/>
    <cellStyle name="40% - Accent5 15 5 3" xfId="28233" xr:uid="{BDA7C8AB-24D3-4243-98B0-68AF6F5214A5}"/>
    <cellStyle name="40% - Accent5 15 6" xfId="8751" xr:uid="{3A18D2CE-3F06-40F0-9166-DE39502984B4}"/>
    <cellStyle name="40% - Accent5 15 6 2" xfId="30700" xr:uid="{E198F6B7-E4FA-43F3-8880-EBB0E63F7F55}"/>
    <cellStyle name="40% - Accent5 15 7" xfId="13362" xr:uid="{D766BD22-F133-4A37-ACEB-73E651F3E0FA}"/>
    <cellStyle name="40% - Accent5 15 8" xfId="18724" xr:uid="{1635F5AC-CA8C-4171-9679-4E3D1C4C98BB}"/>
    <cellStyle name="40% - Accent5 15 9" xfId="19367" xr:uid="{A4A8920A-7DB0-4A4B-8D76-1E09DED4D8A4}"/>
    <cellStyle name="40% - Accent5 16" xfId="4500" xr:uid="{E1722D1E-D909-4717-8D4D-25C27EEF0699}"/>
    <cellStyle name="40% - Accent5 16 10" xfId="22121" xr:uid="{B3FF462C-FC16-4CEF-9629-CCFD73D3EADE}"/>
    <cellStyle name="40% - Accent5 16 11" xfId="24267" xr:uid="{1BAE5EE8-B1BD-45FE-8FDA-54A10E2387D7}"/>
    <cellStyle name="40% - Accent5 16 12" xfId="6211" xr:uid="{355AAB1E-2F25-4205-BB6B-CDC5C8C00722}"/>
    <cellStyle name="40% - Accent5 16 13" xfId="32557" xr:uid="{411F72C0-2512-4F75-BC8D-21C0328BC1D2}"/>
    <cellStyle name="40% - Accent5 16 2" xfId="4501" xr:uid="{B0152793-0C71-4773-8646-B6CD579A19FE}"/>
    <cellStyle name="40% - Accent5 16 2 10" xfId="24268" xr:uid="{868CC393-B299-4499-862E-05DE492406F5}"/>
    <cellStyle name="40% - Accent5 16 2 11" xfId="6690" xr:uid="{C17EE972-A1A1-4D5A-9DBF-33967593AE57}"/>
    <cellStyle name="40% - Accent5 16 2 12" xfId="32558" xr:uid="{F6F2E0A0-A12D-4F3C-8749-E987C74B3A65}"/>
    <cellStyle name="40% - Accent5 16 2 2" xfId="9874" xr:uid="{B5CC9204-99BC-4066-9BBC-B5D5D787EC7C}"/>
    <cellStyle name="40% - Accent5 16 2 2 2" xfId="11858" xr:uid="{7A0E63DB-4BD0-42B0-AAE2-478929900757}"/>
    <cellStyle name="40% - Accent5 16 2 2 2 2" xfId="17810" xr:uid="{C0897D6A-3ED3-458D-88CB-439DE1B1D1C8}"/>
    <cellStyle name="40% - Accent5 16 2 2 2 3" xfId="27372" xr:uid="{1437276C-3CB1-4CD9-8F71-C034757431DA}"/>
    <cellStyle name="40% - Accent5 16 2 2 3" xfId="15826" xr:uid="{13AE455B-4C4A-4C78-A9C2-46E94698588C}"/>
    <cellStyle name="40% - Accent5 16 2 2 3 2" xfId="30708" xr:uid="{E7CD746E-41A3-4833-9ED7-FDA4DA498C06}"/>
    <cellStyle name="40% - Accent5 16 2 2 4" xfId="22122" xr:uid="{E27C57D3-0D06-48BE-9E40-C9594C15287C}"/>
    <cellStyle name="40% - Accent5 16 2 2 5" xfId="25388" xr:uid="{32D56557-ECA8-4511-B0E2-A9D944FBD62A}"/>
    <cellStyle name="40% - Accent5 16 2 3" xfId="10738" xr:uid="{7EBB7B4F-DF43-4D9D-A4ED-CC809747729D}"/>
    <cellStyle name="40% - Accent5 16 2 3 2" xfId="16690" xr:uid="{B3F1B39D-BB15-4033-8611-382323F516BA}"/>
    <cellStyle name="40% - Accent5 16 2 3 2 2" xfId="30709" xr:uid="{00E50229-76EC-408E-BC46-3E1950A2DAAC}"/>
    <cellStyle name="40% - Accent5 16 2 3 3" xfId="22123" xr:uid="{746B51F7-AB0D-414E-A287-361B8FECD736}"/>
    <cellStyle name="40% - Accent5 16 2 3 4" xfId="26252" xr:uid="{808FAABB-480D-459D-8C06-EB5310C12F72}"/>
    <cellStyle name="40% - Accent5 16 2 4" xfId="12722" xr:uid="{893DD2C4-243C-4134-B55C-C991B9807476}"/>
    <cellStyle name="40% - Accent5 16 2 4 2" xfId="14706" xr:uid="{60A283C1-3210-49C0-82D2-4857EA4A9085}"/>
    <cellStyle name="40% - Accent5 16 2 4 3" xfId="28236" xr:uid="{060A24AE-0BF2-4923-86AC-B96D66DC5AEF}"/>
    <cellStyle name="40% - Accent5 16 2 5" xfId="8754" xr:uid="{3DC80CB5-B852-48BA-85E6-804E60D292EE}"/>
    <cellStyle name="40% - Accent5 16 2 5 2" xfId="30707" xr:uid="{642C3A5B-2C0B-4603-A881-EFEB79101E0C}"/>
    <cellStyle name="40% - Accent5 16 2 6" xfId="13842" xr:uid="{164B8139-EE88-41EB-98A0-B25D895CF9F0}"/>
    <cellStyle name="40% - Accent5 16 2 7" xfId="18727" xr:uid="{5D9AB0E1-9AA9-4C4D-B128-96828AB48B44}"/>
    <cellStyle name="40% - Accent5 16 2 8" xfId="19847" xr:uid="{C91EA6BF-0BED-4C49-A65D-F25BE0DE45BF}"/>
    <cellStyle name="40% - Accent5 16 2 9" xfId="22124" xr:uid="{56D24D42-A0F3-4F0D-8B22-A413B86FF8FB}"/>
    <cellStyle name="40% - Accent5 16 3" xfId="9395" xr:uid="{C8D4492F-A583-4BA0-AE35-EF9471569D94}"/>
    <cellStyle name="40% - Accent5 16 3 2" xfId="11379" xr:uid="{5A66B6C8-8CA4-41AA-A522-C18712E6CCDE}"/>
    <cellStyle name="40% - Accent5 16 3 2 2" xfId="17331" xr:uid="{A2E9AC09-143E-4D6E-80CB-1514A48EBE20}"/>
    <cellStyle name="40% - Accent5 16 3 2 3" xfId="26893" xr:uid="{6CFA9880-3180-4134-8822-A0AFAE59C15F}"/>
    <cellStyle name="40% - Accent5 16 3 3" xfId="15347" xr:uid="{0F50F764-6F6A-495E-8285-186E5E6AD103}"/>
    <cellStyle name="40% - Accent5 16 3 3 2" xfId="30710" xr:uid="{E882F1E4-B25F-463F-B6A2-EE4C28A06123}"/>
    <cellStyle name="40% - Accent5 16 3 4" xfId="22125" xr:uid="{F0ED3FE9-BDC9-4E76-A49E-E11271E5F0B6}"/>
    <cellStyle name="40% - Accent5 16 3 5" xfId="24909" xr:uid="{FD2DA2F5-78F8-4248-94FE-06577144FCAA}"/>
    <cellStyle name="40% - Accent5 16 4" xfId="10737" xr:uid="{E05EDDD5-B3B7-4608-9932-DD7C1971210D}"/>
    <cellStyle name="40% - Accent5 16 4 2" xfId="16689" xr:uid="{A26EE4E9-FA03-4A7D-8F58-2B2758F8AF2E}"/>
    <cellStyle name="40% - Accent5 16 4 2 2" xfId="30711" xr:uid="{103AB33C-81A3-4FB5-B4D5-B301ED86E0D1}"/>
    <cellStyle name="40% - Accent5 16 4 3" xfId="22126" xr:uid="{C872F236-22EA-45D7-87E2-3198BFED6FC0}"/>
    <cellStyle name="40% - Accent5 16 4 4" xfId="26251" xr:uid="{FDB837C0-7998-45CD-AA9A-8EBDB826FBC3}"/>
    <cellStyle name="40% - Accent5 16 5" xfId="12721" xr:uid="{2146FCEF-2268-4836-AE3D-C9A22D590827}"/>
    <cellStyle name="40% - Accent5 16 5 2" xfId="14705" xr:uid="{2938B889-C4F8-41B8-A8EF-E106176E133A}"/>
    <cellStyle name="40% - Accent5 16 5 3" xfId="28235" xr:uid="{84D7570F-6C22-477D-9457-4B74A5ABA518}"/>
    <cellStyle name="40% - Accent5 16 6" xfId="8753" xr:uid="{2D210C4E-8963-46C5-B65D-A57F67FF73D0}"/>
    <cellStyle name="40% - Accent5 16 6 2" xfId="30706" xr:uid="{54990EC9-27F7-4746-8396-6FF41A36423E}"/>
    <cellStyle name="40% - Accent5 16 7" xfId="13363" xr:uid="{A6E65268-0BBB-4ACC-AFC0-499857C6B9BB}"/>
    <cellStyle name="40% - Accent5 16 8" xfId="18726" xr:uid="{8BD32675-A478-41D4-993A-E3343A204E0B}"/>
    <cellStyle name="40% - Accent5 16 9" xfId="19368" xr:uid="{66E9CEFC-7959-4374-AE0C-E40A2CF98B2F}"/>
    <cellStyle name="40% - Accent5 17" xfId="4502" xr:uid="{41CB0971-A09B-4E41-B858-4FE14DB88790}"/>
    <cellStyle name="40% - Accent5 17 10" xfId="22127" xr:uid="{0D1E6B43-5A10-4280-8E46-FFD16F3EB07A}"/>
    <cellStyle name="40% - Accent5 17 11" xfId="24269" xr:uid="{C02F8985-170B-43C8-9471-BFA0FFEBC080}"/>
    <cellStyle name="40% - Accent5 17 12" xfId="6212" xr:uid="{67CFED10-DB48-4953-827B-0FC67C82A2F0}"/>
    <cellStyle name="40% - Accent5 17 13" xfId="32559" xr:uid="{CD32C896-6963-4DB6-83AE-76ED595E3524}"/>
    <cellStyle name="40% - Accent5 17 2" xfId="4503" xr:uid="{30B03661-877F-4836-BBF8-B7015433F5F6}"/>
    <cellStyle name="40% - Accent5 17 2 10" xfId="24270" xr:uid="{4D048020-18A5-4067-B0DE-8441AA5FC632}"/>
    <cellStyle name="40% - Accent5 17 2 11" xfId="6691" xr:uid="{532A330E-ACFA-4F77-BF82-E8AB934CEB8A}"/>
    <cellStyle name="40% - Accent5 17 2 12" xfId="32560" xr:uid="{2BDD982E-95EC-4DF0-838C-6C2EFE0BDEAC}"/>
    <cellStyle name="40% - Accent5 17 2 2" xfId="9875" xr:uid="{81EB7EFA-A094-47A8-AFFA-BC757BE61760}"/>
    <cellStyle name="40% - Accent5 17 2 2 2" xfId="11859" xr:uid="{0A040A63-6629-462F-8685-1C1AE19EAB23}"/>
    <cellStyle name="40% - Accent5 17 2 2 2 2" xfId="17811" xr:uid="{C007772A-DE29-4853-9874-1E3EA6370B2B}"/>
    <cellStyle name="40% - Accent5 17 2 2 2 3" xfId="27373" xr:uid="{0801F82B-1BAE-4D4B-B8BC-F4B78A010CE9}"/>
    <cellStyle name="40% - Accent5 17 2 2 3" xfId="15827" xr:uid="{0ACC4B33-2E0F-4DC3-92A4-171FC32FBF46}"/>
    <cellStyle name="40% - Accent5 17 2 2 3 2" xfId="30714" xr:uid="{F5743E65-4585-4EA5-9BC3-FDE09E203754}"/>
    <cellStyle name="40% - Accent5 17 2 2 4" xfId="22128" xr:uid="{47407034-264E-43F7-9DB8-D3EBD5B2717E}"/>
    <cellStyle name="40% - Accent5 17 2 2 5" xfId="25389" xr:uid="{6249EF9A-D42E-4921-8C01-E2EF06BC875B}"/>
    <cellStyle name="40% - Accent5 17 2 3" xfId="10740" xr:uid="{E0F6BC59-A6DE-44CB-B5EB-D08FD0313707}"/>
    <cellStyle name="40% - Accent5 17 2 3 2" xfId="16692" xr:uid="{3B9BB10C-A9B2-4E03-9351-CCABB0F30B0D}"/>
    <cellStyle name="40% - Accent5 17 2 3 2 2" xfId="30715" xr:uid="{5B4432E8-9E4C-4107-8E67-CB5CBD53B978}"/>
    <cellStyle name="40% - Accent5 17 2 3 3" xfId="22129" xr:uid="{F90498CF-BE71-4864-BF01-2D78D7F8936C}"/>
    <cellStyle name="40% - Accent5 17 2 3 4" xfId="26254" xr:uid="{FC1C9E69-5D14-4E6F-8111-DB806D654DFA}"/>
    <cellStyle name="40% - Accent5 17 2 4" xfId="12724" xr:uid="{9F60A238-BE4A-45CE-AECE-8E1FADB4E99C}"/>
    <cellStyle name="40% - Accent5 17 2 4 2" xfId="14708" xr:uid="{C9B35BE5-84D6-428F-A421-6EB80FE623DC}"/>
    <cellStyle name="40% - Accent5 17 2 4 3" xfId="28238" xr:uid="{F9D39206-0093-49DC-AA92-CA4987D8FF49}"/>
    <cellStyle name="40% - Accent5 17 2 5" xfId="8756" xr:uid="{ED1C1EFD-26DD-463A-9BE3-0FF7624B01A7}"/>
    <cellStyle name="40% - Accent5 17 2 5 2" xfId="30713" xr:uid="{C053CA2D-2A03-45A2-A0E3-5931217ABE00}"/>
    <cellStyle name="40% - Accent5 17 2 6" xfId="13843" xr:uid="{D4FCCBAE-DB51-4D02-AB68-3A5CB4064FF9}"/>
    <cellStyle name="40% - Accent5 17 2 7" xfId="18729" xr:uid="{99C69D2B-15AF-4963-80D1-E1F4F2C872CD}"/>
    <cellStyle name="40% - Accent5 17 2 8" xfId="19848" xr:uid="{D196C710-7767-4A6D-9E6F-226FAC4F0FC6}"/>
    <cellStyle name="40% - Accent5 17 2 9" xfId="22130" xr:uid="{45C783F1-A5C6-429A-932D-54063BE483F5}"/>
    <cellStyle name="40% - Accent5 17 3" xfId="9396" xr:uid="{E05BD983-BE70-49D2-8181-D132E066EAC0}"/>
    <cellStyle name="40% - Accent5 17 3 2" xfId="11380" xr:uid="{161BF7F6-7293-47B2-B6BC-79C1EBAE50D6}"/>
    <cellStyle name="40% - Accent5 17 3 2 2" xfId="17332" xr:uid="{14C448CC-44B0-4DF9-B46E-F9BD74A3F89C}"/>
    <cellStyle name="40% - Accent5 17 3 2 3" xfId="26894" xr:uid="{2E74A85E-0B15-4D27-B3A1-8D81CF1A83CA}"/>
    <cellStyle name="40% - Accent5 17 3 3" xfId="15348" xr:uid="{59221D0C-D49A-4C0F-96E6-DE8C25CD92EA}"/>
    <cellStyle name="40% - Accent5 17 3 3 2" xfId="30716" xr:uid="{81CC5A92-7160-43E0-9701-EE556E5EC811}"/>
    <cellStyle name="40% - Accent5 17 3 4" xfId="22131" xr:uid="{477D506B-BB09-4086-A412-6979536F121F}"/>
    <cellStyle name="40% - Accent5 17 3 5" xfId="24910" xr:uid="{71D857E7-3D60-459A-952A-DA908FD94CDB}"/>
    <cellStyle name="40% - Accent5 17 4" xfId="10739" xr:uid="{78A0E739-BB88-4895-ADEA-C5180BD422CC}"/>
    <cellStyle name="40% - Accent5 17 4 2" xfId="16691" xr:uid="{98F2D12B-5697-4364-8DC8-DBD4ED07FF1D}"/>
    <cellStyle name="40% - Accent5 17 4 2 2" xfId="30717" xr:uid="{AC8B95C9-18CB-4C5F-B1BF-B8DDD3F1BA6A}"/>
    <cellStyle name="40% - Accent5 17 4 3" xfId="22132" xr:uid="{E968A18C-A604-4FEC-B808-DB62035A4153}"/>
    <cellStyle name="40% - Accent5 17 4 4" xfId="26253" xr:uid="{9D7897CD-6AD7-4249-ABBD-05528447BF11}"/>
    <cellStyle name="40% - Accent5 17 5" xfId="12723" xr:uid="{55B04C82-360F-40BB-82C4-CED4000E3673}"/>
    <cellStyle name="40% - Accent5 17 5 2" xfId="14707" xr:uid="{192C0F91-17F6-47F1-B7BA-4B5B7148B369}"/>
    <cellStyle name="40% - Accent5 17 5 3" xfId="28237" xr:uid="{248D864E-B962-4F56-A396-730CE8BD1DEC}"/>
    <cellStyle name="40% - Accent5 17 6" xfId="8755" xr:uid="{1E7F7FF4-D4E0-4EBE-BCD3-98F4D98CF211}"/>
    <cellStyle name="40% - Accent5 17 6 2" xfId="30712" xr:uid="{0A840F31-A7A7-48DA-B0E9-1E1FB4456C85}"/>
    <cellStyle name="40% - Accent5 17 7" xfId="13364" xr:uid="{6069D5E4-47B4-4747-9590-9DB534F14A50}"/>
    <cellStyle name="40% - Accent5 17 8" xfId="18728" xr:uid="{24F1617B-7AA9-4190-84A1-1F6326CDFF27}"/>
    <cellStyle name="40% - Accent5 17 9" xfId="19369" xr:uid="{24050E8E-66E3-4CC7-8E2B-C6BA30242A92}"/>
    <cellStyle name="40% - Accent5 18" xfId="4504" xr:uid="{BD82AD8D-782F-4BF9-B3CA-7498E66F4FF1}"/>
    <cellStyle name="40% - Accent5 18 10" xfId="22133" xr:uid="{F1B5AE68-D028-428B-9A20-E5B1616F35B4}"/>
    <cellStyle name="40% - Accent5 18 11" xfId="24271" xr:uid="{E8ED3065-D8E9-4891-8639-955D6A9BCC6D}"/>
    <cellStyle name="40% - Accent5 18 12" xfId="6213" xr:uid="{7804BF52-A8D8-408B-B2B6-B14D7441B6C5}"/>
    <cellStyle name="40% - Accent5 18 13" xfId="32561" xr:uid="{50B161BE-9F34-4A96-A46D-01C23F8834BF}"/>
    <cellStyle name="40% - Accent5 18 2" xfId="4505" xr:uid="{13BE2842-9ECD-4CF9-AA98-A7877DDDDEDE}"/>
    <cellStyle name="40% - Accent5 18 2 10" xfId="24272" xr:uid="{CE156085-E5AC-4039-8528-5976FA725666}"/>
    <cellStyle name="40% - Accent5 18 2 11" xfId="6692" xr:uid="{B0C1E7E2-722E-47BF-99E0-DD321F4E0D73}"/>
    <cellStyle name="40% - Accent5 18 2 12" xfId="32562" xr:uid="{7EE03589-C2B6-42E8-9081-D2C1AEC6A44F}"/>
    <cellStyle name="40% - Accent5 18 2 2" xfId="9876" xr:uid="{A58A5910-317D-442F-95E4-C820504ED68D}"/>
    <cellStyle name="40% - Accent5 18 2 2 2" xfId="11860" xr:uid="{22135017-BEB9-468B-8083-9DBD8A46D154}"/>
    <cellStyle name="40% - Accent5 18 2 2 2 2" xfId="17812" xr:uid="{09E75510-E290-47CA-94F6-D69A2327867F}"/>
    <cellStyle name="40% - Accent5 18 2 2 2 3" xfId="27374" xr:uid="{1651AAEA-32E4-4C7C-9C8F-3275D7D70710}"/>
    <cellStyle name="40% - Accent5 18 2 2 3" xfId="15828" xr:uid="{0558ADEF-68F6-4E37-9D00-23FFD8BF60E6}"/>
    <cellStyle name="40% - Accent5 18 2 2 3 2" xfId="30720" xr:uid="{C45DB323-BF18-47B6-B31E-214D6AD73726}"/>
    <cellStyle name="40% - Accent5 18 2 2 4" xfId="22134" xr:uid="{207306D7-D1E4-48CE-83C2-778EF3562EF7}"/>
    <cellStyle name="40% - Accent5 18 2 2 5" xfId="25390" xr:uid="{675CCFCC-170D-459E-8F02-20D02AB2AC30}"/>
    <cellStyle name="40% - Accent5 18 2 3" xfId="10742" xr:uid="{CABC1104-A019-4FC5-A209-2CA4F5E3F7E6}"/>
    <cellStyle name="40% - Accent5 18 2 3 2" xfId="16694" xr:uid="{706623E3-1E9E-4CE9-8F87-AA2AAB04C800}"/>
    <cellStyle name="40% - Accent5 18 2 3 2 2" xfId="30721" xr:uid="{4203927F-05D3-41CB-82CB-C5C699B75E82}"/>
    <cellStyle name="40% - Accent5 18 2 3 3" xfId="22135" xr:uid="{83E3BD70-8555-47A9-9E95-7E5A7A3F5073}"/>
    <cellStyle name="40% - Accent5 18 2 3 4" xfId="26256" xr:uid="{990147CD-4E48-4F32-9EF2-910AD7786FDD}"/>
    <cellStyle name="40% - Accent5 18 2 4" xfId="12726" xr:uid="{82DA439B-8697-41B4-9225-0F755C2BABBB}"/>
    <cellStyle name="40% - Accent5 18 2 4 2" xfId="14710" xr:uid="{64E67938-9AD7-4C7C-9909-957CE1A2A9DE}"/>
    <cellStyle name="40% - Accent5 18 2 4 3" xfId="28240" xr:uid="{50038B23-E61B-4F84-A720-C62DD49E4344}"/>
    <cellStyle name="40% - Accent5 18 2 5" xfId="8758" xr:uid="{D4952557-0721-421C-A781-73D1914BD8A5}"/>
    <cellStyle name="40% - Accent5 18 2 5 2" xfId="30719" xr:uid="{2C5E1423-DEA6-4AAC-926A-063B6412A143}"/>
    <cellStyle name="40% - Accent5 18 2 6" xfId="13844" xr:uid="{16B89B02-85EC-4007-B99C-41A30E19CE87}"/>
    <cellStyle name="40% - Accent5 18 2 7" xfId="18731" xr:uid="{61FE53FE-6B7B-4983-98A2-4C105B45ED83}"/>
    <cellStyle name="40% - Accent5 18 2 8" xfId="19849" xr:uid="{90BA309A-6AB3-4274-B932-FD1E630CF82D}"/>
    <cellStyle name="40% - Accent5 18 2 9" xfId="22136" xr:uid="{B46F5143-FD12-4064-B237-F9FEB180DC12}"/>
    <cellStyle name="40% - Accent5 18 3" xfId="9397" xr:uid="{E32A74D2-1F1A-4B11-B79B-E070C552D580}"/>
    <cellStyle name="40% - Accent5 18 3 2" xfId="11381" xr:uid="{D3984F3E-6E9A-48F5-9C3B-D8C9968DB71D}"/>
    <cellStyle name="40% - Accent5 18 3 2 2" xfId="17333" xr:uid="{66479F10-B612-4D94-9739-0636865F5F9C}"/>
    <cellStyle name="40% - Accent5 18 3 2 3" xfId="26895" xr:uid="{ED7C12C4-9D6E-4325-BE61-6A7E652270E8}"/>
    <cellStyle name="40% - Accent5 18 3 3" xfId="15349" xr:uid="{2E24F1AE-107F-4134-9574-0D4D575E631C}"/>
    <cellStyle name="40% - Accent5 18 3 3 2" xfId="30722" xr:uid="{F1AAD33D-02D9-4EC8-90B9-8BECBAB4D24A}"/>
    <cellStyle name="40% - Accent5 18 3 4" xfId="22137" xr:uid="{0EDD38A1-9860-4F20-86A7-6AC27F037160}"/>
    <cellStyle name="40% - Accent5 18 3 5" xfId="24911" xr:uid="{5A541543-B596-4AB8-9555-CCBBF26BE36D}"/>
    <cellStyle name="40% - Accent5 18 4" xfId="10741" xr:uid="{021BAADF-8B23-4E0B-9110-328580385E11}"/>
    <cellStyle name="40% - Accent5 18 4 2" xfId="16693" xr:uid="{CDB423E1-70CB-41B5-B3D3-15F9695C0364}"/>
    <cellStyle name="40% - Accent5 18 4 2 2" xfId="30723" xr:uid="{6F70515E-E3CE-40CB-8895-CE5677CE0B82}"/>
    <cellStyle name="40% - Accent5 18 4 3" xfId="22138" xr:uid="{FC9A9F40-BD92-413A-A91C-3315524F45A8}"/>
    <cellStyle name="40% - Accent5 18 4 4" xfId="26255" xr:uid="{69FCF7B1-F8CA-4800-9F58-0F02CBC9295C}"/>
    <cellStyle name="40% - Accent5 18 5" xfId="12725" xr:uid="{324C68F7-6336-466C-8013-9469E0C6DDEE}"/>
    <cellStyle name="40% - Accent5 18 5 2" xfId="14709" xr:uid="{37F5F4C7-ED21-48BC-85F5-2810D49B4256}"/>
    <cellStyle name="40% - Accent5 18 5 3" xfId="28239" xr:uid="{9AA00202-46E4-43D4-9BA2-E0D7C598966A}"/>
    <cellStyle name="40% - Accent5 18 6" xfId="8757" xr:uid="{90D310E9-5F7E-4C53-A1D8-7A38200F628D}"/>
    <cellStyle name="40% - Accent5 18 6 2" xfId="30718" xr:uid="{011DFFC9-1F28-42EC-A246-9E1CAEF3E66E}"/>
    <cellStyle name="40% - Accent5 18 7" xfId="13365" xr:uid="{77F865E7-5598-488E-98B3-25E9154192F4}"/>
    <cellStyle name="40% - Accent5 18 8" xfId="18730" xr:uid="{C77D1EDF-3E35-4343-97C5-32B810547F37}"/>
    <cellStyle name="40% - Accent5 18 9" xfId="19370" xr:uid="{BCCA85D2-F8AA-464C-AFF9-77B8A568673B}"/>
    <cellStyle name="40% - Accent5 19" xfId="4506" xr:uid="{6CC5DD15-F67C-43D8-94BE-A965BFAA9F11}"/>
    <cellStyle name="40% - Accent5 19 10" xfId="22139" xr:uid="{9B850FFA-0135-42F1-A41C-6BB4323C21F7}"/>
    <cellStyle name="40% - Accent5 19 11" xfId="24273" xr:uid="{71A98F4C-BF13-4FF0-B926-2BB4D83CFDDF}"/>
    <cellStyle name="40% - Accent5 19 12" xfId="6214" xr:uid="{21BD6567-C5D2-44FC-B4C8-08D94A90CC85}"/>
    <cellStyle name="40% - Accent5 19 13" xfId="32563" xr:uid="{660CB438-0DB8-4121-BC92-25D6E620FC58}"/>
    <cellStyle name="40% - Accent5 19 2" xfId="4507" xr:uid="{9B67C47F-9AF2-46F5-95DD-76D8F105C8E3}"/>
    <cellStyle name="40% - Accent5 19 2 10" xfId="24274" xr:uid="{09A118A0-E1F8-4823-8FBB-8B33640F5F56}"/>
    <cellStyle name="40% - Accent5 19 2 11" xfId="6693" xr:uid="{42394B41-2E12-4ED4-A34B-2BA25466FF61}"/>
    <cellStyle name="40% - Accent5 19 2 12" xfId="32564" xr:uid="{477ED7A8-E466-4D34-92A8-8197F351BF32}"/>
    <cellStyle name="40% - Accent5 19 2 2" xfId="9877" xr:uid="{4E71E218-E99E-4CAD-BB39-D10A216CA117}"/>
    <cellStyle name="40% - Accent5 19 2 2 2" xfId="11861" xr:uid="{25CE03CB-C388-48A7-93B8-6735CDBC698A}"/>
    <cellStyle name="40% - Accent5 19 2 2 2 2" xfId="17813" xr:uid="{402CE7F0-C628-4B48-85CB-4F65D8211F2D}"/>
    <cellStyle name="40% - Accent5 19 2 2 2 3" xfId="27375" xr:uid="{2127009D-3BD7-4F1E-9DE1-BF6F8BD62898}"/>
    <cellStyle name="40% - Accent5 19 2 2 3" xfId="15829" xr:uid="{432F39E2-D398-47FC-9A43-6746398150F6}"/>
    <cellStyle name="40% - Accent5 19 2 2 3 2" xfId="30726" xr:uid="{8AC9CF5C-9280-40CB-8185-7C6EA72A74FD}"/>
    <cellStyle name="40% - Accent5 19 2 2 4" xfId="22140" xr:uid="{10E3357E-0EC3-4467-87A5-12E600A84605}"/>
    <cellStyle name="40% - Accent5 19 2 2 5" xfId="25391" xr:uid="{7DFF3E86-C7A1-4D16-BC11-50FBF107A833}"/>
    <cellStyle name="40% - Accent5 19 2 3" xfId="10744" xr:uid="{C1986A1E-9813-4D40-B349-0F87BF24D871}"/>
    <cellStyle name="40% - Accent5 19 2 3 2" xfId="16696" xr:uid="{7D2F1DF4-48A4-407D-8ACC-DD1008F8022E}"/>
    <cellStyle name="40% - Accent5 19 2 3 2 2" xfId="30727" xr:uid="{F51FB545-C243-40F1-8699-4FE15AE195EB}"/>
    <cellStyle name="40% - Accent5 19 2 3 3" xfId="22141" xr:uid="{27841062-CFC7-4A67-9726-837867EEAF2A}"/>
    <cellStyle name="40% - Accent5 19 2 3 4" xfId="26258" xr:uid="{21423646-3854-4041-A93F-DF3F28BDF123}"/>
    <cellStyle name="40% - Accent5 19 2 4" xfId="12728" xr:uid="{58F7CFA9-BF3C-4263-8483-BFE378D2CB5A}"/>
    <cellStyle name="40% - Accent5 19 2 4 2" xfId="14712" xr:uid="{28D04EBD-A7FD-4593-AAC3-476FEDD6A99E}"/>
    <cellStyle name="40% - Accent5 19 2 4 3" xfId="28242" xr:uid="{952F63E1-A372-45B1-8A76-AA2D0F402E30}"/>
    <cellStyle name="40% - Accent5 19 2 5" xfId="8760" xr:uid="{D842460E-5481-4868-A4EA-5F9C23A3F7A4}"/>
    <cellStyle name="40% - Accent5 19 2 5 2" xfId="30725" xr:uid="{9B197E6D-91F3-4911-B02E-B70EA17E674E}"/>
    <cellStyle name="40% - Accent5 19 2 6" xfId="13845" xr:uid="{D2BE9EF3-901F-4356-8E0B-9FD6CDE60A5A}"/>
    <cellStyle name="40% - Accent5 19 2 7" xfId="18733" xr:uid="{09923929-A19C-4E49-A498-24A39B0B2D51}"/>
    <cellStyle name="40% - Accent5 19 2 8" xfId="19850" xr:uid="{E48B0B6C-F6CC-46F6-9B5F-8A658586D4C2}"/>
    <cellStyle name="40% - Accent5 19 2 9" xfId="22142" xr:uid="{2E9FC07B-2561-416B-983B-FE252D1CB5CE}"/>
    <cellStyle name="40% - Accent5 19 3" xfId="9398" xr:uid="{03485FBA-4C52-4264-A929-287F92A7F1F8}"/>
    <cellStyle name="40% - Accent5 19 3 2" xfId="11382" xr:uid="{A75D06F4-0D6E-41C7-A856-DAC0D526750C}"/>
    <cellStyle name="40% - Accent5 19 3 2 2" xfId="17334" xr:uid="{463DA774-B2CD-47C8-BC0E-D457B97277A7}"/>
    <cellStyle name="40% - Accent5 19 3 2 3" xfId="26896" xr:uid="{506FE47A-3B27-4B0F-919E-D6569630EB3E}"/>
    <cellStyle name="40% - Accent5 19 3 3" xfId="15350" xr:uid="{0F7AE050-C6D5-4D12-A8A8-3690EB15FE5E}"/>
    <cellStyle name="40% - Accent5 19 3 3 2" xfId="30728" xr:uid="{DCC28C8D-E6A7-4CD5-BF6F-7BDB33FB5E49}"/>
    <cellStyle name="40% - Accent5 19 3 4" xfId="22143" xr:uid="{BF233894-ACE7-4AF2-A82D-CFA6213378AF}"/>
    <cellStyle name="40% - Accent5 19 3 5" xfId="24912" xr:uid="{E95E1A37-4801-4FE1-9CF7-7623C38EE904}"/>
    <cellStyle name="40% - Accent5 19 4" xfId="10743" xr:uid="{A8220203-13D6-4921-A280-7F83D087395C}"/>
    <cellStyle name="40% - Accent5 19 4 2" xfId="16695" xr:uid="{CC09CC6D-5FB6-410F-A516-4EAFBF550C81}"/>
    <cellStyle name="40% - Accent5 19 4 2 2" xfId="30729" xr:uid="{90FAEE5A-1C44-4E06-B97D-57C6484DCA00}"/>
    <cellStyle name="40% - Accent5 19 4 3" xfId="22144" xr:uid="{D3CD7148-E40C-46DB-A773-919A00400380}"/>
    <cellStyle name="40% - Accent5 19 4 4" xfId="26257" xr:uid="{E98930BD-0040-402C-865D-2B8D54DCC603}"/>
    <cellStyle name="40% - Accent5 19 5" xfId="12727" xr:uid="{4FC84E24-9128-4624-9F17-71536DA06C70}"/>
    <cellStyle name="40% - Accent5 19 5 2" xfId="14711" xr:uid="{A9B7EAD0-039A-4F40-9856-F60F5357F8BD}"/>
    <cellStyle name="40% - Accent5 19 5 3" xfId="28241" xr:uid="{8727D39A-5713-4153-B8FD-365EC46C9F15}"/>
    <cellStyle name="40% - Accent5 19 6" xfId="8759" xr:uid="{DA18A7B6-2959-4CC7-BFF4-8201EDDE6643}"/>
    <cellStyle name="40% - Accent5 19 6 2" xfId="30724" xr:uid="{4138FCEC-9F4C-4EA3-81FE-AAE850F3E69F}"/>
    <cellStyle name="40% - Accent5 19 7" xfId="13366" xr:uid="{5E768F1C-B5BB-4CA9-8197-77F7DD08112A}"/>
    <cellStyle name="40% - Accent5 19 8" xfId="18732" xr:uid="{96125509-CACE-45E0-A61E-F80CDB811EEA}"/>
    <cellStyle name="40% - Accent5 19 9" xfId="19371" xr:uid="{53CFD532-B6A8-44AD-8831-0C413535F56A}"/>
    <cellStyle name="40% - Accent5 2" xfId="264" xr:uid="{00000000-0005-0000-0000-000007010000}"/>
    <cellStyle name="40% - Accent5 2 10" xfId="19372" xr:uid="{D30864E3-6B9D-4B8A-BE43-9A8C6C958190}"/>
    <cellStyle name="40% - Accent5 2 11" xfId="22145" xr:uid="{C6D73962-284E-483B-B0C1-7F6074B6871C}"/>
    <cellStyle name="40% - Accent5 2 12" xfId="24275" xr:uid="{DB31918A-DE01-4D12-8232-2F319C73DDCE}"/>
    <cellStyle name="40% - Accent5 2 13" xfId="6215" xr:uid="{BBDEF390-C488-4B79-B221-CDA1F803DA3B}"/>
    <cellStyle name="40% - Accent5 2 14" xfId="32565" xr:uid="{6296B66F-DA4E-484C-90B1-00904DEABF7F}"/>
    <cellStyle name="40% - Accent5 2 15" xfId="4508" xr:uid="{D047F1BA-7C2F-4A9C-84E5-E6DF4C4C1EDD}"/>
    <cellStyle name="40% - Accent5 2 2" xfId="265" xr:uid="{00000000-0005-0000-0000-000008010000}"/>
    <cellStyle name="40% - Accent5 2 2 10" xfId="22146" xr:uid="{C69E89AB-8C4D-48DC-9A85-C47A7ABA38F7}"/>
    <cellStyle name="40% - Accent5 2 2 11" xfId="24276" xr:uid="{C0E81621-1DC2-4525-8CE0-570D99267951}"/>
    <cellStyle name="40% - Accent5 2 2 12" xfId="6216" xr:uid="{07615D23-504C-4462-8E0A-E5A7C60BBF79}"/>
    <cellStyle name="40% - Accent5 2 2 13" xfId="32566" xr:uid="{90D47720-16A4-4BE0-BB51-B785EDBEFE0D}"/>
    <cellStyle name="40% - Accent5 2 2 14" xfId="4509" xr:uid="{D5A2395B-D988-43A6-A08A-10AF3EDC152E}"/>
    <cellStyle name="40% - Accent5 2 2 2" xfId="266" xr:uid="{00000000-0005-0000-0000-000009010000}"/>
    <cellStyle name="40% - Accent5 2 2 2 10" xfId="24277" xr:uid="{F5130165-63EF-44C4-9500-4A1161AB1F41}"/>
    <cellStyle name="40% - Accent5 2 2 2 11" xfId="6694" xr:uid="{AE67774E-1FA3-4C84-BE7F-7B1B5770D1EB}"/>
    <cellStyle name="40% - Accent5 2 2 2 12" xfId="32567" xr:uid="{A0B3983F-8196-4FE7-9B08-BFE10709AB72}"/>
    <cellStyle name="40% - Accent5 2 2 2 13" xfId="4510" xr:uid="{E394E63B-15A2-4438-BD51-029C556177B8}"/>
    <cellStyle name="40% - Accent5 2 2 2 2" xfId="9878" xr:uid="{6E44A7E0-D443-42A9-A8AF-DE378153B2AF}"/>
    <cellStyle name="40% - Accent5 2 2 2 2 2" xfId="11862" xr:uid="{24FE95A0-85D8-42CA-8B7C-257A84AA4C2D}"/>
    <cellStyle name="40% - Accent5 2 2 2 2 2 2" xfId="17814" xr:uid="{5468748D-85D6-4B12-B5CD-3648CFDEC38C}"/>
    <cellStyle name="40% - Accent5 2 2 2 2 2 3" xfId="27376" xr:uid="{8983D071-DA01-45DA-A74F-2781843C5218}"/>
    <cellStyle name="40% - Accent5 2 2 2 2 3" xfId="15830" xr:uid="{4C269FB4-7509-4F09-92BA-8448CF084EE8}"/>
    <cellStyle name="40% - Accent5 2 2 2 2 3 2" xfId="30733" xr:uid="{E02F5500-3E9A-406C-A79C-7C967177DDCA}"/>
    <cellStyle name="40% - Accent5 2 2 2 2 4" xfId="22147" xr:uid="{A61F3777-FCEB-41C4-AC8E-903A81409CBB}"/>
    <cellStyle name="40% - Accent5 2 2 2 2 5" xfId="25392" xr:uid="{FF32B54D-77FC-4B59-B461-9EEBA9991235}"/>
    <cellStyle name="40% - Accent5 2 2 2 3" xfId="10747" xr:uid="{4F966652-7056-4781-ACA1-4BD67EC775BE}"/>
    <cellStyle name="40% - Accent5 2 2 2 3 2" xfId="16699" xr:uid="{BAFC41B3-24FD-4C9F-93D7-B7805007BF69}"/>
    <cellStyle name="40% - Accent5 2 2 2 3 2 2" xfId="30734" xr:uid="{987CD35E-C412-45C3-96EC-2363849C6048}"/>
    <cellStyle name="40% - Accent5 2 2 2 3 3" xfId="22148" xr:uid="{6C0BE340-C8BB-4DE6-845D-09CC70032017}"/>
    <cellStyle name="40% - Accent5 2 2 2 3 4" xfId="26261" xr:uid="{984465DC-CBF6-4DE9-9B1B-6D2E7390482D}"/>
    <cellStyle name="40% - Accent5 2 2 2 4" xfId="12731" xr:uid="{BBF89434-88C5-433B-B9A1-03D929953675}"/>
    <cellStyle name="40% - Accent5 2 2 2 4 2" xfId="14715" xr:uid="{DD03912F-A147-480A-A3B7-CAA24235838D}"/>
    <cellStyle name="40% - Accent5 2 2 2 4 3" xfId="28245" xr:uid="{1478C118-F023-4D8F-980A-A754FA81BEDA}"/>
    <cellStyle name="40% - Accent5 2 2 2 5" xfId="8763" xr:uid="{E3D3CCB6-859E-4019-A0A0-399A8CBC39A4}"/>
    <cellStyle name="40% - Accent5 2 2 2 5 2" xfId="30732" xr:uid="{C60B10C8-FF00-4857-AD29-0ACD372C3670}"/>
    <cellStyle name="40% - Accent5 2 2 2 6" xfId="13846" xr:uid="{D1834A89-06BD-4B92-AA1A-280FD0B7CA6A}"/>
    <cellStyle name="40% - Accent5 2 2 2 7" xfId="18736" xr:uid="{AF8FAF6E-CDAF-4B85-A009-CA295BD7391D}"/>
    <cellStyle name="40% - Accent5 2 2 2 8" xfId="19851" xr:uid="{BC7461B1-8271-478C-B4B1-3F02529ADA96}"/>
    <cellStyle name="40% - Accent5 2 2 2 9" xfId="22149" xr:uid="{E4D906B4-D5A5-4CE6-814A-4A5413FCFEF6}"/>
    <cellStyle name="40% - Accent5 2 2 3" xfId="267" xr:uid="{00000000-0005-0000-0000-00000A010000}"/>
    <cellStyle name="40% - Accent5 2 2 3 2" xfId="11384" xr:uid="{865D5156-BB7B-4D73-B695-BBC99361B195}"/>
    <cellStyle name="40% - Accent5 2 2 3 2 2" xfId="17336" xr:uid="{2C6BDF15-5DBA-4411-8920-62128D77EBD4}"/>
    <cellStyle name="40% - Accent5 2 2 3 2 3" xfId="26898" xr:uid="{A6E2EDDF-5F6A-4997-9844-1E133E4D3E45}"/>
    <cellStyle name="40% - Accent5 2 2 3 3" xfId="9400" xr:uid="{AA3CCBDB-FE25-4419-90AE-B14CFEF23EDB}"/>
    <cellStyle name="40% - Accent5 2 2 3 3 2" xfId="30735" xr:uid="{1A0F09D7-98AA-4515-ADBB-C8100F5EAC9A}"/>
    <cellStyle name="40% - Accent5 2 2 3 4" xfId="15352" xr:uid="{190DD7F0-C000-4D81-BA37-76F974AFF193}"/>
    <cellStyle name="40% - Accent5 2 2 3 5" xfId="22150" xr:uid="{EC373DF0-47E1-408D-BE93-6A03E6915E64}"/>
    <cellStyle name="40% - Accent5 2 2 3 6" xfId="24914" xr:uid="{2C990D02-395F-4C61-B529-3893805BECE0}"/>
    <cellStyle name="40% - Accent5 2 2 3 7" xfId="7005" xr:uid="{033D92B1-907F-42CD-BB78-695D0827CA40}"/>
    <cellStyle name="40% - Accent5 2 2 4" xfId="268" xr:uid="{00000000-0005-0000-0000-00000B010000}"/>
    <cellStyle name="40% - Accent5 2 2 4 2" xfId="16698" xr:uid="{89D0F902-1243-402C-97E8-23C7607EA549}"/>
    <cellStyle name="40% - Accent5 2 2 4 2 2" xfId="30736" xr:uid="{C0239A2A-0FE2-4D73-8BDF-DEC977B2F1D1}"/>
    <cellStyle name="40% - Accent5 2 2 4 3" xfId="22151" xr:uid="{C454A79A-8997-461F-9B82-F556B4A4345A}"/>
    <cellStyle name="40% - Accent5 2 2 4 4" xfId="26260" xr:uid="{2E21B83D-A114-40F7-9A1E-FC89CF61B797}"/>
    <cellStyle name="40% - Accent5 2 2 4 5" xfId="10746" xr:uid="{9E10EBF3-670A-43C9-BB23-DC454C4D783B}"/>
    <cellStyle name="40% - Accent5 2 2 5" xfId="12730" xr:uid="{171CFA6A-F1D7-43A2-B3A2-AF49E6BF462E}"/>
    <cellStyle name="40% - Accent5 2 2 5 2" xfId="14714" xr:uid="{0A2594D7-367D-4840-B270-34FAD202A040}"/>
    <cellStyle name="40% - Accent5 2 2 5 3" xfId="28244" xr:uid="{9454BE43-7055-40BB-AB3E-E4D4A3CBAA59}"/>
    <cellStyle name="40% - Accent5 2 2 6" xfId="8762" xr:uid="{964CB962-01A6-4248-BB39-CC714A147143}"/>
    <cellStyle name="40% - Accent5 2 2 6 2" xfId="30731" xr:uid="{994379B7-8315-4EDE-922B-266536D9C144}"/>
    <cellStyle name="40% - Accent5 2 2 7" xfId="13368" xr:uid="{E9C500BC-5788-49ED-B03C-3EE68D91AAED}"/>
    <cellStyle name="40% - Accent5 2 2 8" xfId="18735" xr:uid="{12AC169A-BA1E-401B-85AB-BCD8CD8B8066}"/>
    <cellStyle name="40% - Accent5 2 2 9" xfId="19373" xr:uid="{1D5242CB-E31C-41B6-ACCB-4F47C659E36F}"/>
    <cellStyle name="40% - Accent5 2 3" xfId="269" xr:uid="{00000000-0005-0000-0000-00000C010000}"/>
    <cellStyle name="40% - Accent5 2 3 10" xfId="24278" xr:uid="{F8904BA7-1063-47EE-BCAB-6E50E1AA3DC3}"/>
    <cellStyle name="40% - Accent5 2 3 11" xfId="6695" xr:uid="{FD59D3B9-D19A-4FCE-BF25-128D601DF80B}"/>
    <cellStyle name="40% - Accent5 2 3 12" xfId="32568" xr:uid="{7D790138-6319-4ABF-B959-50614DD13724}"/>
    <cellStyle name="40% - Accent5 2 3 13" xfId="4511" xr:uid="{7AEA0403-6C7E-4EAC-B8A7-B1CDAD2A3B9E}"/>
    <cellStyle name="40% - Accent5 2 3 2" xfId="270" xr:uid="{00000000-0005-0000-0000-00000D010000}"/>
    <cellStyle name="40% - Accent5 2 3 2 2" xfId="11863" xr:uid="{01EBE430-6393-4D85-889D-50A3E46D379F}"/>
    <cellStyle name="40% - Accent5 2 3 2 2 2" xfId="17815" xr:uid="{03A541F5-6B5C-4350-9892-B08B8A79069B}"/>
    <cellStyle name="40% - Accent5 2 3 2 2 3" xfId="27377" xr:uid="{D46C43F9-A65D-4612-BCD0-726809A022FA}"/>
    <cellStyle name="40% - Accent5 2 3 2 3" xfId="9879" xr:uid="{DB4B0A3B-1D63-4AFC-BED3-ACD6B854FE71}"/>
    <cellStyle name="40% - Accent5 2 3 2 3 2" xfId="30738" xr:uid="{0A7E079C-7D3B-4255-9B8A-D9A25105E166}"/>
    <cellStyle name="40% - Accent5 2 3 2 4" xfId="15831" xr:uid="{17BE3D80-CD4E-4268-BF5C-BB0012FDB896}"/>
    <cellStyle name="40% - Accent5 2 3 2 5" xfId="22152" xr:uid="{4E076C71-9DFA-4AFD-B15D-BE5F66443582}"/>
    <cellStyle name="40% - Accent5 2 3 2 6" xfId="25393" xr:uid="{656783C5-1F10-478F-8BCB-A9C4FA364E0A}"/>
    <cellStyle name="40% - Accent5 2 3 2 7" xfId="7006" xr:uid="{864DFE3C-6A48-4050-8DAB-EAC719BAF69E}"/>
    <cellStyle name="40% - Accent5 2 3 3" xfId="10748" xr:uid="{135AA12A-BD97-4B98-AFF8-CA97C5857990}"/>
    <cellStyle name="40% - Accent5 2 3 3 2" xfId="16700" xr:uid="{E8FC3736-1FF6-432C-943B-85A30DF84D14}"/>
    <cellStyle name="40% - Accent5 2 3 3 2 2" xfId="30739" xr:uid="{C65070B9-569F-42DC-BF6C-5B41A768BEBD}"/>
    <cellStyle name="40% - Accent5 2 3 3 3" xfId="22153" xr:uid="{45A7E371-6E92-4695-A7D7-2D8E7952EE2D}"/>
    <cellStyle name="40% - Accent5 2 3 3 4" xfId="26262" xr:uid="{F06705D9-DE8B-4DA1-96FA-43ED76E59EA3}"/>
    <cellStyle name="40% - Accent5 2 3 4" xfId="12732" xr:uid="{AFC19019-9AF8-4AAF-9F10-CC58CDE977A6}"/>
    <cellStyle name="40% - Accent5 2 3 4 2" xfId="14716" xr:uid="{7F5B2AA1-7106-409B-BA43-1A03425D388C}"/>
    <cellStyle name="40% - Accent5 2 3 4 3" xfId="28246" xr:uid="{E2C4175C-568C-4254-9096-CF9D1FAFB220}"/>
    <cellStyle name="40% - Accent5 2 3 5" xfId="8764" xr:uid="{9286B2AA-7239-492C-8B42-86EC82DC7371}"/>
    <cellStyle name="40% - Accent5 2 3 5 2" xfId="30737" xr:uid="{0219BC12-4973-4C55-A3E0-F466FE399BC7}"/>
    <cellStyle name="40% - Accent5 2 3 6" xfId="13847" xr:uid="{B3D786CF-75D5-4940-B16A-D337CDDF0667}"/>
    <cellStyle name="40% - Accent5 2 3 7" xfId="18737" xr:uid="{74333DDE-772C-455A-9535-9AEBB68CB393}"/>
    <cellStyle name="40% - Accent5 2 3 8" xfId="19852" xr:uid="{28EE0EEF-493D-438B-A623-E904661141B2}"/>
    <cellStyle name="40% - Accent5 2 3 9" xfId="22154" xr:uid="{3F6F7459-4A73-4418-88FE-42CA1681B684}"/>
    <cellStyle name="40% - Accent5 2 4" xfId="271" xr:uid="{00000000-0005-0000-0000-00000E010000}"/>
    <cellStyle name="40% - Accent5 2 4 2" xfId="11383" xr:uid="{98DA1A0E-5083-4B35-98D1-CA2526EE2AA5}"/>
    <cellStyle name="40% - Accent5 2 4 2 2" xfId="17335" xr:uid="{46AA5EAA-0520-42D5-9434-C701945849CF}"/>
    <cellStyle name="40% - Accent5 2 4 2 3" xfId="26897" xr:uid="{08BA5162-C074-4818-9400-D104818EF79F}"/>
    <cellStyle name="40% - Accent5 2 4 3" xfId="9399" xr:uid="{E595415D-E25B-4311-BAE2-DF6442A16AA4}"/>
    <cellStyle name="40% - Accent5 2 4 3 2" xfId="30740" xr:uid="{441499DD-0CD0-441D-B876-2665A54E5558}"/>
    <cellStyle name="40% - Accent5 2 4 4" xfId="15351" xr:uid="{E20DFD47-0ACD-4B3D-B904-388300E67A9A}"/>
    <cellStyle name="40% - Accent5 2 4 5" xfId="22155" xr:uid="{7D8EE42E-E046-40D9-9AC1-5500D51D7D8B}"/>
    <cellStyle name="40% - Accent5 2 4 6" xfId="24913" xr:uid="{6658AE4E-C258-4CEE-A531-4725CD6BBE12}"/>
    <cellStyle name="40% - Accent5 2 4 7" xfId="7007" xr:uid="{47A80E53-4888-43A5-BE26-CA64825CB076}"/>
    <cellStyle name="40% - Accent5 2 5" xfId="272" xr:uid="{00000000-0005-0000-0000-00000F010000}"/>
    <cellStyle name="40% - Accent5 2 5 2" xfId="273" xr:uid="{00000000-0005-0000-0000-000010010000}"/>
    <cellStyle name="40% - Accent5 2 5 2 2" xfId="30741" xr:uid="{E328B24F-053C-49B8-A450-437F313416F2}"/>
    <cellStyle name="40% - Accent5 2 5 2 3" xfId="10745" xr:uid="{0C256E7E-BFDF-45D8-9FE3-9AFCCE044E6C}"/>
    <cellStyle name="40% - Accent5 2 5 3" xfId="16697" xr:uid="{D4A90DB4-1660-4B9B-B59F-5591FCFE24C3}"/>
    <cellStyle name="40% - Accent5 2 5 4" xfId="22156" xr:uid="{53FEDDF6-6901-4D6F-9720-CE2AC3089BE8}"/>
    <cellStyle name="40% - Accent5 2 5 5" xfId="26259" xr:uid="{94DAAF38-DDF9-4722-B3C8-5C3690816E2B}"/>
    <cellStyle name="40% - Accent5 2 5 6" xfId="7008" xr:uid="{B6F5DBDD-BA81-49FE-A88A-0C654800BE3C}"/>
    <cellStyle name="40% - Accent5 2 6" xfId="7009" xr:uid="{55993EE6-8CEC-4020-8130-377D5D32498C}"/>
    <cellStyle name="40% - Accent5 2 6 2" xfId="12729" xr:uid="{BA005E03-75E9-4E94-BB53-5613E0202CF4}"/>
    <cellStyle name="40% - Accent5 2 6 3" xfId="14713" xr:uid="{D7ADE5C9-5FF4-42E4-8481-69E2728941BC}"/>
    <cellStyle name="40% - Accent5 2 6 4" xfId="28243" xr:uid="{BAAF06C4-BF19-4A57-BDB6-E4BAD98C8917}"/>
    <cellStyle name="40% - Accent5 2 7" xfId="8761" xr:uid="{5DE09DCD-7DFB-455C-8049-C8D94D60301F}"/>
    <cellStyle name="40% - Accent5 2 7 2" xfId="30730" xr:uid="{075C535A-995E-4897-B0CE-6B16F8AC17D8}"/>
    <cellStyle name="40% - Accent5 2 8" xfId="13367" xr:uid="{416A0B8F-F1CE-4866-81FB-BA436C1FDCCE}"/>
    <cellStyle name="40% - Accent5 2 9" xfId="18734" xr:uid="{14759A2D-2C36-4974-A4F4-F847820CAA7F}"/>
    <cellStyle name="40% - Accent5 20" xfId="4512" xr:uid="{8114C969-F0E8-4342-AA9B-19648BE2EE84}"/>
    <cellStyle name="40% - Accent5 20 10" xfId="22157" xr:uid="{6AC0D110-6A3E-49C7-9AB5-67D6D4B8491D}"/>
    <cellStyle name="40% - Accent5 20 11" xfId="24279" xr:uid="{E2149F74-1E42-438D-8A20-A4B4DEAAA4F2}"/>
    <cellStyle name="40% - Accent5 20 12" xfId="6217" xr:uid="{65B164E5-8529-40D3-A60B-B2446958565E}"/>
    <cellStyle name="40% - Accent5 20 13" xfId="32569" xr:uid="{E06B7837-CE98-488F-97B8-A2CAB7C20B04}"/>
    <cellStyle name="40% - Accent5 20 2" xfId="4513" xr:uid="{85FDC2CB-246A-4AF6-85BA-5C16E8556BFA}"/>
    <cellStyle name="40% - Accent5 20 2 10" xfId="24280" xr:uid="{021F1035-ECBC-40D1-BF71-3A02C3B17529}"/>
    <cellStyle name="40% - Accent5 20 2 11" xfId="6696" xr:uid="{BC913DDC-639B-4DE3-9E15-9329D8FCA976}"/>
    <cellStyle name="40% - Accent5 20 2 12" xfId="32570" xr:uid="{4F7ACBC9-707E-4325-AF02-4B3A372DE7DE}"/>
    <cellStyle name="40% - Accent5 20 2 2" xfId="9880" xr:uid="{1345805E-FD2A-4DC6-882B-BDB6BB0AA5B2}"/>
    <cellStyle name="40% - Accent5 20 2 2 2" xfId="11864" xr:uid="{68DD2A9D-83BF-4F93-8872-D64C37165F43}"/>
    <cellStyle name="40% - Accent5 20 2 2 2 2" xfId="17816" xr:uid="{D63EEB14-CACA-45CB-A01E-3B897DCDF261}"/>
    <cellStyle name="40% - Accent5 20 2 2 2 3" xfId="27378" xr:uid="{0856C698-77DF-42AD-B0EE-C2D547CAC0A3}"/>
    <cellStyle name="40% - Accent5 20 2 2 3" xfId="15832" xr:uid="{42560FFC-5399-45F9-91E2-29125912AFB1}"/>
    <cellStyle name="40% - Accent5 20 2 2 3 2" xfId="30744" xr:uid="{F10BAC36-C3A5-4C90-B408-2F12170C1D9C}"/>
    <cellStyle name="40% - Accent5 20 2 2 4" xfId="22158" xr:uid="{B8F0D563-8153-402A-92BF-B01D37A0FAC4}"/>
    <cellStyle name="40% - Accent5 20 2 2 5" xfId="25394" xr:uid="{16927E2B-961B-4D8C-B617-410E1D8D6B29}"/>
    <cellStyle name="40% - Accent5 20 2 3" xfId="10750" xr:uid="{046B1DC6-6172-4224-AC4B-6858CD82C8CD}"/>
    <cellStyle name="40% - Accent5 20 2 3 2" xfId="16702" xr:uid="{80C9DF08-5A9B-44A4-AFF3-D2F60A629714}"/>
    <cellStyle name="40% - Accent5 20 2 3 2 2" xfId="30745" xr:uid="{44673A23-08B0-4EC8-BD29-9A76E5019091}"/>
    <cellStyle name="40% - Accent5 20 2 3 3" xfId="22159" xr:uid="{1285BCB2-1D2D-4FE9-B860-DF92D3508649}"/>
    <cellStyle name="40% - Accent5 20 2 3 4" xfId="26264" xr:uid="{FBAD42F9-B3A6-480E-9590-1257669E8856}"/>
    <cellStyle name="40% - Accent5 20 2 4" xfId="12734" xr:uid="{82B01AB0-04FD-4B59-8C55-480D9A5E8B0C}"/>
    <cellStyle name="40% - Accent5 20 2 4 2" xfId="14718" xr:uid="{DA34F4D8-A16E-47C6-BFCD-AB8870C62F8A}"/>
    <cellStyle name="40% - Accent5 20 2 4 3" xfId="28248" xr:uid="{DD846F54-E659-4EE4-87D2-1AB54E31716B}"/>
    <cellStyle name="40% - Accent5 20 2 5" xfId="8766" xr:uid="{58BB84F8-C347-4A98-91B0-ED46F318DAAB}"/>
    <cellStyle name="40% - Accent5 20 2 5 2" xfId="30743" xr:uid="{8CD64BF0-2F8F-4E5B-9A57-69A5AAA28916}"/>
    <cellStyle name="40% - Accent5 20 2 6" xfId="13848" xr:uid="{D516DA15-8797-4530-976F-F17EBA6BA4E6}"/>
    <cellStyle name="40% - Accent5 20 2 7" xfId="18739" xr:uid="{C2813263-B309-4B51-A1DA-31150B51E5EE}"/>
    <cellStyle name="40% - Accent5 20 2 8" xfId="19853" xr:uid="{9E0D1C9E-0965-42C5-9CDC-DCB614D294B8}"/>
    <cellStyle name="40% - Accent5 20 2 9" xfId="22160" xr:uid="{8EDAC910-6D53-47C1-B508-FDE89D07453F}"/>
    <cellStyle name="40% - Accent5 20 3" xfId="9401" xr:uid="{6D5993D8-A858-48C8-BEE7-E2FC02B75BE8}"/>
    <cellStyle name="40% - Accent5 20 3 2" xfId="11385" xr:uid="{1EDFD48E-2DE4-48FD-97E9-738AC7887E03}"/>
    <cellStyle name="40% - Accent5 20 3 2 2" xfId="17337" xr:uid="{08B116FD-0535-494C-8EC9-6CF38AA25B22}"/>
    <cellStyle name="40% - Accent5 20 3 2 3" xfId="26899" xr:uid="{868577CB-58C6-4809-A497-21D4051D4426}"/>
    <cellStyle name="40% - Accent5 20 3 3" xfId="15353" xr:uid="{D3A8FFDA-BFAF-4C45-A8B8-49CFE9089D8D}"/>
    <cellStyle name="40% - Accent5 20 3 3 2" xfId="30746" xr:uid="{DF8272E5-5CB0-4A1C-8A7D-D18F81C94669}"/>
    <cellStyle name="40% - Accent5 20 3 4" xfId="22161" xr:uid="{67228C4A-DE4E-48AF-A96D-26A63A966D84}"/>
    <cellStyle name="40% - Accent5 20 3 5" xfId="24915" xr:uid="{E71BAEC2-4895-44BC-B645-A814DC9E7F15}"/>
    <cellStyle name="40% - Accent5 20 4" xfId="10749" xr:uid="{8FFD48F6-CDF1-4227-8C79-73AE69FC8D53}"/>
    <cellStyle name="40% - Accent5 20 4 2" xfId="16701" xr:uid="{8C7CDE8D-F48A-438D-AD17-E99CC4C3C68C}"/>
    <cellStyle name="40% - Accent5 20 4 2 2" xfId="30747" xr:uid="{B1BDF4D9-6EB1-4A70-BFC5-76FF84D8AC49}"/>
    <cellStyle name="40% - Accent5 20 4 3" xfId="22162" xr:uid="{D139A12B-7C6A-475B-801E-34F596D825AB}"/>
    <cellStyle name="40% - Accent5 20 4 4" xfId="26263" xr:uid="{A519F872-3A86-45A3-9063-70B90F3770C8}"/>
    <cellStyle name="40% - Accent5 20 5" xfId="12733" xr:uid="{9A917837-97E9-4CF7-9B58-B7CD99FA2F5E}"/>
    <cellStyle name="40% - Accent5 20 5 2" xfId="14717" xr:uid="{634853D3-5B72-4CCF-9369-5DE1A78DF90E}"/>
    <cellStyle name="40% - Accent5 20 5 3" xfId="28247" xr:uid="{50F6B302-B5B5-43A6-8890-575E9D0E7615}"/>
    <cellStyle name="40% - Accent5 20 6" xfId="8765" xr:uid="{48845B29-F187-419E-8653-4F5C790AF896}"/>
    <cellStyle name="40% - Accent5 20 6 2" xfId="30742" xr:uid="{BF9357BB-7F87-463F-846B-5F7F2899F151}"/>
    <cellStyle name="40% - Accent5 20 7" xfId="13369" xr:uid="{47FFDFD6-AAD5-45CA-93EA-F9C925A3E5F0}"/>
    <cellStyle name="40% - Accent5 20 8" xfId="18738" xr:uid="{62827018-6731-40B8-9B0D-E9DCCF83F81E}"/>
    <cellStyle name="40% - Accent5 20 9" xfId="19374" xr:uid="{7B87896B-EF69-473D-83F4-024778DB2963}"/>
    <cellStyle name="40% - Accent5 21" xfId="4514" xr:uid="{B2454F33-FD17-4467-93D8-17BA704B0758}"/>
    <cellStyle name="40% - Accent5 21 10" xfId="22163" xr:uid="{65FD41F5-FD14-4318-B29A-C5F491B8A823}"/>
    <cellStyle name="40% - Accent5 21 11" xfId="24281" xr:uid="{DF933FC5-EC20-4439-B802-E688E534F160}"/>
    <cellStyle name="40% - Accent5 21 12" xfId="6218" xr:uid="{8FA6E984-8224-41A8-AE3D-62E94C40D4BB}"/>
    <cellStyle name="40% - Accent5 21 13" xfId="32571" xr:uid="{51C44C6D-88E4-4424-A899-855E29EE1758}"/>
    <cellStyle name="40% - Accent5 21 2" xfId="4515" xr:uid="{DE7F8CE1-C168-47D5-9CCE-FD8BAE983FB0}"/>
    <cellStyle name="40% - Accent5 21 2 10" xfId="24282" xr:uid="{731DFA13-5EE7-4FB2-A1B9-158E776BB486}"/>
    <cellStyle name="40% - Accent5 21 2 11" xfId="6697" xr:uid="{580FAA4B-1CE2-4C18-98CE-2D8F9DC106C9}"/>
    <cellStyle name="40% - Accent5 21 2 12" xfId="32572" xr:uid="{51BB0543-94C3-4D0B-B87E-7F52FEA95B2D}"/>
    <cellStyle name="40% - Accent5 21 2 2" xfId="9881" xr:uid="{60B33E15-D0D0-44EC-B0B9-5421B65381A5}"/>
    <cellStyle name="40% - Accent5 21 2 2 2" xfId="11865" xr:uid="{35735C43-29F2-4635-844D-5F5E62045353}"/>
    <cellStyle name="40% - Accent5 21 2 2 2 2" xfId="17817" xr:uid="{B7928579-89C8-4E2F-B7FF-F2FC44F0A4B3}"/>
    <cellStyle name="40% - Accent5 21 2 2 2 3" xfId="27379" xr:uid="{6349D4AE-1109-4B36-AD53-244CE71A1CF2}"/>
    <cellStyle name="40% - Accent5 21 2 2 3" xfId="15833" xr:uid="{9AC2D971-AE54-4252-B56B-4B93E2FDE332}"/>
    <cellStyle name="40% - Accent5 21 2 2 3 2" xfId="30750" xr:uid="{5DE9CF98-D714-4FC0-8203-DD1E3F66876D}"/>
    <cellStyle name="40% - Accent5 21 2 2 4" xfId="22164" xr:uid="{7176E4CE-FD3C-489C-9B67-271F297A08C8}"/>
    <cellStyle name="40% - Accent5 21 2 2 5" xfId="25395" xr:uid="{790A550C-EF8A-4EC3-9E45-F121AED859C6}"/>
    <cellStyle name="40% - Accent5 21 2 3" xfId="10752" xr:uid="{697D422F-3305-4770-8730-AFFDCB74F325}"/>
    <cellStyle name="40% - Accent5 21 2 3 2" xfId="16704" xr:uid="{23347614-E34F-4927-8456-16503792924C}"/>
    <cellStyle name="40% - Accent5 21 2 3 2 2" xfId="30751" xr:uid="{1412DFB4-C171-4343-9F86-3E2116397D5D}"/>
    <cellStyle name="40% - Accent5 21 2 3 3" xfId="22165" xr:uid="{1787C7E1-7D42-4B95-9490-EFE7BAB1CBF6}"/>
    <cellStyle name="40% - Accent5 21 2 3 4" xfId="26266" xr:uid="{BF50BC4F-948F-45F7-81DE-3B6F299E2FB8}"/>
    <cellStyle name="40% - Accent5 21 2 4" xfId="12736" xr:uid="{8F05CE0C-3BBA-4E2A-992A-861966148ED7}"/>
    <cellStyle name="40% - Accent5 21 2 4 2" xfId="14720" xr:uid="{2396D59F-AB5F-4F85-9809-E542A7932571}"/>
    <cellStyle name="40% - Accent5 21 2 4 3" xfId="28250" xr:uid="{C1925B18-69E9-4BB7-A956-E85AA5C801FD}"/>
    <cellStyle name="40% - Accent5 21 2 5" xfId="8768" xr:uid="{359E746C-68B1-4033-893E-706E566B3DB1}"/>
    <cellStyle name="40% - Accent5 21 2 5 2" xfId="30749" xr:uid="{641470AD-35A5-4E33-8ABE-EC4C433B4DD1}"/>
    <cellStyle name="40% - Accent5 21 2 6" xfId="13849" xr:uid="{247ECBFB-2539-49C2-B681-F2136257EF35}"/>
    <cellStyle name="40% - Accent5 21 2 7" xfId="18741" xr:uid="{A72C7288-8FA7-4488-9F3B-FFE041C647B4}"/>
    <cellStyle name="40% - Accent5 21 2 8" xfId="19854" xr:uid="{C07189D7-8C35-4FBA-8CD5-7B0291644D92}"/>
    <cellStyle name="40% - Accent5 21 2 9" xfId="22166" xr:uid="{1452565E-252F-44C7-8BBF-A1BD355C84DB}"/>
    <cellStyle name="40% - Accent5 21 3" xfId="9402" xr:uid="{B12254E4-C1F9-47C9-85AB-6DE09477A345}"/>
    <cellStyle name="40% - Accent5 21 3 2" xfId="11386" xr:uid="{B03810C8-3DB5-4F81-9CAF-98211DFF2C0C}"/>
    <cellStyle name="40% - Accent5 21 3 2 2" xfId="17338" xr:uid="{BB8A9D42-F0CB-4C49-B2E5-20BD95C78B71}"/>
    <cellStyle name="40% - Accent5 21 3 2 3" xfId="26900" xr:uid="{D3F12D45-C29A-42E6-94E7-00CD3CD374CE}"/>
    <cellStyle name="40% - Accent5 21 3 3" xfId="15354" xr:uid="{F8E4E6DE-3313-41EC-8EE9-46A408128192}"/>
    <cellStyle name="40% - Accent5 21 3 3 2" xfId="30752" xr:uid="{85741492-E7B3-462D-8491-7D537F213436}"/>
    <cellStyle name="40% - Accent5 21 3 4" xfId="22167" xr:uid="{C11B863E-89F2-4EFC-8DDF-0150A684B247}"/>
    <cellStyle name="40% - Accent5 21 3 5" xfId="24916" xr:uid="{F553C33E-1A2F-4C8D-91AA-6CDB69357EEA}"/>
    <cellStyle name="40% - Accent5 21 4" xfId="10751" xr:uid="{AA8CD4F8-CF1B-48BC-B667-4BA64A36B6E9}"/>
    <cellStyle name="40% - Accent5 21 4 2" xfId="16703" xr:uid="{B71B9F33-8D01-4CE6-A9DB-85BCA8C65B81}"/>
    <cellStyle name="40% - Accent5 21 4 2 2" xfId="30753" xr:uid="{EDD2B59F-A5E4-4157-9515-D19DF8BD1C12}"/>
    <cellStyle name="40% - Accent5 21 4 3" xfId="22168" xr:uid="{B51C9B57-E67D-4210-883A-507256A95345}"/>
    <cellStyle name="40% - Accent5 21 4 4" xfId="26265" xr:uid="{BABF7894-51E7-40EA-8C01-AF4F9F38CB1F}"/>
    <cellStyle name="40% - Accent5 21 5" xfId="12735" xr:uid="{517A7BF4-1053-4402-BD3F-04D64F3F6A01}"/>
    <cellStyle name="40% - Accent5 21 5 2" xfId="14719" xr:uid="{13B032EA-824D-4D7F-8286-5E8D3A5CAFF4}"/>
    <cellStyle name="40% - Accent5 21 5 3" xfId="28249" xr:uid="{A60A0295-BA56-4092-853F-8090DB3EBDA9}"/>
    <cellStyle name="40% - Accent5 21 6" xfId="8767" xr:uid="{10BF53FB-4710-4F10-98FC-17D51770853C}"/>
    <cellStyle name="40% - Accent5 21 6 2" xfId="30748" xr:uid="{47CE96F6-1D94-4A41-9B8E-C4DC77F22830}"/>
    <cellStyle name="40% - Accent5 21 7" xfId="13370" xr:uid="{EEF4B41B-A4B1-4D48-B0E3-2DF880F58972}"/>
    <cellStyle name="40% - Accent5 21 8" xfId="18740" xr:uid="{F2DCAB5A-23E3-4175-8C39-F83AEC784AB1}"/>
    <cellStyle name="40% - Accent5 21 9" xfId="19375" xr:uid="{B9DC8C24-DE76-4900-A3D5-1C5F3104A1D3}"/>
    <cellStyle name="40% - Accent5 22" xfId="4516" xr:uid="{668C6979-0E50-4175-BA48-28D9D848780F}"/>
    <cellStyle name="40% - Accent5 22 10" xfId="22169" xr:uid="{F6304F70-D7CB-4AD8-B77D-BE6060130EC6}"/>
    <cellStyle name="40% - Accent5 22 11" xfId="24283" xr:uid="{719BD6BB-4D48-4F28-9DA1-E9097ED7166D}"/>
    <cellStyle name="40% - Accent5 22 12" xfId="6219" xr:uid="{02058EDB-B12F-4DCB-BEE1-98FEE11A46D8}"/>
    <cellStyle name="40% - Accent5 22 13" xfId="32573" xr:uid="{8C3D4F37-C763-4D1F-8552-B985436EF3CC}"/>
    <cellStyle name="40% - Accent5 22 2" xfId="4517" xr:uid="{D05431A1-41DF-4D5E-8A9F-7D7AD4AFE498}"/>
    <cellStyle name="40% - Accent5 22 2 10" xfId="24284" xr:uid="{C3024421-35D0-47E7-AC3F-93D351447BC0}"/>
    <cellStyle name="40% - Accent5 22 2 11" xfId="6698" xr:uid="{85F70F5E-CE32-4052-A2E9-A010CA3ED21D}"/>
    <cellStyle name="40% - Accent5 22 2 12" xfId="32574" xr:uid="{7A4B874D-57FC-4442-AB9F-BFF58DB36CF3}"/>
    <cellStyle name="40% - Accent5 22 2 2" xfId="9882" xr:uid="{59E3B96B-85D0-4467-BC4D-D4AD71AD0E27}"/>
    <cellStyle name="40% - Accent5 22 2 2 2" xfId="11866" xr:uid="{B582DD61-83E0-4BE3-A75D-BE2B4FF57BF4}"/>
    <cellStyle name="40% - Accent5 22 2 2 2 2" xfId="17818" xr:uid="{09E93397-D6C7-4C98-BF9C-9B8E19225824}"/>
    <cellStyle name="40% - Accent5 22 2 2 2 3" xfId="27380" xr:uid="{659D30FB-3F65-46D4-BA94-5491330929B9}"/>
    <cellStyle name="40% - Accent5 22 2 2 3" xfId="15834" xr:uid="{DAC648B3-C593-4AE5-8112-DBD410117B3A}"/>
    <cellStyle name="40% - Accent5 22 2 2 3 2" xfId="30756" xr:uid="{5C7C6888-0AAC-460B-8522-E16EBB43E902}"/>
    <cellStyle name="40% - Accent5 22 2 2 4" xfId="22170" xr:uid="{3472A290-35D9-48C4-9353-92CB5285D31C}"/>
    <cellStyle name="40% - Accent5 22 2 2 5" xfId="25396" xr:uid="{2A5498F3-6568-49CE-96CE-C33B2BE6CB08}"/>
    <cellStyle name="40% - Accent5 22 2 3" xfId="10754" xr:uid="{6605A028-DFC8-4FA0-96BC-6F212ED70589}"/>
    <cellStyle name="40% - Accent5 22 2 3 2" xfId="16706" xr:uid="{A50AB5AB-BF69-4F2A-9495-D94959A485CC}"/>
    <cellStyle name="40% - Accent5 22 2 3 2 2" xfId="30757" xr:uid="{75FBE986-8009-4C32-93D7-7BE01ED7185A}"/>
    <cellStyle name="40% - Accent5 22 2 3 3" xfId="22171" xr:uid="{94411A20-BB66-49F4-9193-25C745933CFC}"/>
    <cellStyle name="40% - Accent5 22 2 3 4" xfId="26268" xr:uid="{2CDF9AE8-A7BD-406A-BFBC-D6C904E61A5A}"/>
    <cellStyle name="40% - Accent5 22 2 4" xfId="12738" xr:uid="{C2831905-8351-4C19-BCEE-4712B6873E81}"/>
    <cellStyle name="40% - Accent5 22 2 4 2" xfId="14722" xr:uid="{0A13EA6E-B9C1-4095-A8CB-10490D6F02E1}"/>
    <cellStyle name="40% - Accent5 22 2 4 3" xfId="28252" xr:uid="{40AD13CA-405E-4ED9-918D-BAB34AF580EF}"/>
    <cellStyle name="40% - Accent5 22 2 5" xfId="8770" xr:uid="{1CB6A3CB-0BE3-4BB6-BD24-6E8A81BF6FBE}"/>
    <cellStyle name="40% - Accent5 22 2 5 2" xfId="30755" xr:uid="{5A9E402E-9DB9-4008-BEC9-03B3F68C9917}"/>
    <cellStyle name="40% - Accent5 22 2 6" xfId="13850" xr:uid="{0B722A5B-A851-4A89-BC7A-1A0B3E482869}"/>
    <cellStyle name="40% - Accent5 22 2 7" xfId="18743" xr:uid="{A4CC7ED7-A16E-4E42-AD0F-7AA4182F6904}"/>
    <cellStyle name="40% - Accent5 22 2 8" xfId="19855" xr:uid="{87F27C52-3D9E-4EC5-B586-EAF2BE919501}"/>
    <cellStyle name="40% - Accent5 22 2 9" xfId="22172" xr:uid="{FB5B3F42-2910-4179-B378-9A302A762ECA}"/>
    <cellStyle name="40% - Accent5 22 3" xfId="9403" xr:uid="{C0CDF4A9-8B43-4A8F-AADD-4846F4D04876}"/>
    <cellStyle name="40% - Accent5 22 3 2" xfId="11387" xr:uid="{07DABE8F-8B80-46B5-A773-0F74E799E9D7}"/>
    <cellStyle name="40% - Accent5 22 3 2 2" xfId="17339" xr:uid="{2D00C5F7-BA89-41B5-A196-1B178FA4D7B5}"/>
    <cellStyle name="40% - Accent5 22 3 2 3" xfId="26901" xr:uid="{D7490F15-BBC1-470E-80D8-842D3049F155}"/>
    <cellStyle name="40% - Accent5 22 3 3" xfId="15355" xr:uid="{A3114C98-7505-4A85-B160-8F8E83268553}"/>
    <cellStyle name="40% - Accent5 22 3 3 2" xfId="30758" xr:uid="{CAC780EA-52CE-484B-A2A2-F99D86E81D9D}"/>
    <cellStyle name="40% - Accent5 22 3 4" xfId="22173" xr:uid="{22FE2219-7EC6-4FFA-9DC0-1E36C659D26D}"/>
    <cellStyle name="40% - Accent5 22 3 5" xfId="24917" xr:uid="{6B30BBCE-0D22-412C-84E7-896CBCEC309C}"/>
    <cellStyle name="40% - Accent5 22 4" xfId="10753" xr:uid="{9D323B57-F695-4EA0-BD07-9D391D85527D}"/>
    <cellStyle name="40% - Accent5 22 4 2" xfId="16705" xr:uid="{A64BEF01-E944-4494-B2C3-F1574EEBC646}"/>
    <cellStyle name="40% - Accent5 22 4 2 2" xfId="30759" xr:uid="{30767980-DDA8-4530-A596-DDC766D877D7}"/>
    <cellStyle name="40% - Accent5 22 4 3" xfId="22174" xr:uid="{79B2BB86-6A8B-4BB7-B656-0007CA282B86}"/>
    <cellStyle name="40% - Accent5 22 4 4" xfId="26267" xr:uid="{2C268ADC-CF54-4B90-A95F-8218B6877A93}"/>
    <cellStyle name="40% - Accent5 22 5" xfId="12737" xr:uid="{85997EE1-C9C8-425D-AC6B-42ADE9DDC799}"/>
    <cellStyle name="40% - Accent5 22 5 2" xfId="14721" xr:uid="{1649A51D-B116-4627-BF7E-22E6FA8AA6C1}"/>
    <cellStyle name="40% - Accent5 22 5 3" xfId="28251" xr:uid="{D58B7150-6089-49E4-B3CB-BF68B59BD0B4}"/>
    <cellStyle name="40% - Accent5 22 6" xfId="8769" xr:uid="{4E9B45FE-BEF0-473F-8812-04C7BD0237A8}"/>
    <cellStyle name="40% - Accent5 22 6 2" xfId="30754" xr:uid="{AD8BE1DF-BC45-4DA4-A79D-95AFF3A825B9}"/>
    <cellStyle name="40% - Accent5 22 7" xfId="13371" xr:uid="{5D1A4609-133C-49E7-9936-83E45DF2C335}"/>
    <cellStyle name="40% - Accent5 22 8" xfId="18742" xr:uid="{2B471919-8DF0-48B7-AAE5-3A104DF2AA5D}"/>
    <cellStyle name="40% - Accent5 22 9" xfId="19376" xr:uid="{A89CB4BD-0534-4F9C-AC52-8ABFABE3F920}"/>
    <cellStyle name="40% - Accent5 23" xfId="4518" xr:uid="{92C9259A-42AB-4107-ABDA-7A780CF0182E}"/>
    <cellStyle name="40% - Accent5 24" xfId="4519" xr:uid="{43ABCF97-F21E-4191-A628-429FE20F8608}"/>
    <cellStyle name="40% - Accent5 24 10" xfId="22175" xr:uid="{8B50939C-D39E-4739-9318-E86A6F4629B2}"/>
    <cellStyle name="40% - Accent5 24 11" xfId="24285" xr:uid="{02B83AE4-CB56-4BA2-926A-0F862E4FD037}"/>
    <cellStyle name="40% - Accent5 24 12" xfId="6220" xr:uid="{B275E087-16AD-47C5-AA6A-774A4A3F9721}"/>
    <cellStyle name="40% - Accent5 24 13" xfId="32575" xr:uid="{4996A377-BCEE-4774-8888-EFB689D1C39C}"/>
    <cellStyle name="40% - Accent5 24 2" xfId="4520" xr:uid="{AF3FF02E-2A73-4305-BA8D-D9C88BDB490D}"/>
    <cellStyle name="40% - Accent5 24 2 10" xfId="24286" xr:uid="{B9832D85-6AD8-4B62-8B60-C78E7808945A}"/>
    <cellStyle name="40% - Accent5 24 2 11" xfId="6699" xr:uid="{41FAE1A4-584D-4958-B28E-135ABA14C8D8}"/>
    <cellStyle name="40% - Accent5 24 2 12" xfId="32576" xr:uid="{BE1EBC12-647C-4E06-827A-A2ED897B8006}"/>
    <cellStyle name="40% - Accent5 24 2 2" xfId="9883" xr:uid="{26A2FDA9-94A2-49B2-BD67-18CFBD7B0869}"/>
    <cellStyle name="40% - Accent5 24 2 2 2" xfId="11867" xr:uid="{8DE96DD5-B842-44A2-868C-5AF3ED9095BB}"/>
    <cellStyle name="40% - Accent5 24 2 2 2 2" xfId="17819" xr:uid="{FBCC3B62-8798-4B24-A5FE-AEE13FFF6398}"/>
    <cellStyle name="40% - Accent5 24 2 2 2 3" xfId="27381" xr:uid="{2767DDFB-7ECE-4640-81B6-1ED14E3E44D5}"/>
    <cellStyle name="40% - Accent5 24 2 2 3" xfId="15835" xr:uid="{2AF17A80-9C5E-46D5-B68D-9CE974C1CBBE}"/>
    <cellStyle name="40% - Accent5 24 2 2 3 2" xfId="30762" xr:uid="{8580A10B-9BAC-48AA-86BA-0C7147746675}"/>
    <cellStyle name="40% - Accent5 24 2 2 4" xfId="22176" xr:uid="{1DE0586D-7285-402B-A583-3C655444F1D8}"/>
    <cellStyle name="40% - Accent5 24 2 2 5" xfId="25397" xr:uid="{442DE962-6B29-4E6B-A718-14928975020F}"/>
    <cellStyle name="40% - Accent5 24 2 3" xfId="10756" xr:uid="{2A74AF33-C225-4CA9-9574-2248F42E0BB8}"/>
    <cellStyle name="40% - Accent5 24 2 3 2" xfId="16708" xr:uid="{B72D6D1C-8B14-44BF-8A92-E9FF11774B9E}"/>
    <cellStyle name="40% - Accent5 24 2 3 2 2" xfId="30763" xr:uid="{7B26ADA1-75DB-4DFA-91C9-123D87B02632}"/>
    <cellStyle name="40% - Accent5 24 2 3 3" xfId="22177" xr:uid="{D789F97D-AAE9-4B1A-AC1F-77DFB6087A5D}"/>
    <cellStyle name="40% - Accent5 24 2 3 4" xfId="26270" xr:uid="{198EF3BA-A419-4734-BA66-4AE702181D0D}"/>
    <cellStyle name="40% - Accent5 24 2 4" xfId="12740" xr:uid="{8B812165-4A3F-4BDC-ABD7-B0585A44AC88}"/>
    <cellStyle name="40% - Accent5 24 2 4 2" xfId="14724" xr:uid="{E3F75BA4-A913-4EC1-9FED-54A4CEA2B201}"/>
    <cellStyle name="40% - Accent5 24 2 4 3" xfId="28254" xr:uid="{E7D00857-EB0E-4F41-81ED-2763D95EABD3}"/>
    <cellStyle name="40% - Accent5 24 2 5" xfId="8772" xr:uid="{8AA63FA7-ACD1-46FF-8547-8D932D05B4DC}"/>
    <cellStyle name="40% - Accent5 24 2 5 2" xfId="30761" xr:uid="{4E38C2BA-7EFA-4957-A4DF-62A046A043FF}"/>
    <cellStyle name="40% - Accent5 24 2 6" xfId="13851" xr:uid="{8C625C64-02B9-4304-A7E2-E778BD250CA7}"/>
    <cellStyle name="40% - Accent5 24 2 7" xfId="18745" xr:uid="{FE83E883-EE4D-4DF7-A243-FE0BD7FAB5E6}"/>
    <cellStyle name="40% - Accent5 24 2 8" xfId="19856" xr:uid="{4C68494B-E36A-4B39-A2EF-9EE060579750}"/>
    <cellStyle name="40% - Accent5 24 2 9" xfId="22178" xr:uid="{1ACD9D7F-0B9B-40E0-A304-B77AA9658C7A}"/>
    <cellStyle name="40% - Accent5 24 3" xfId="9404" xr:uid="{1B0BBCE5-3950-47C4-9BB6-9BCB955E6CFC}"/>
    <cellStyle name="40% - Accent5 24 3 2" xfId="11388" xr:uid="{3F725599-0A04-45BD-B4C2-938DF4AFB9E2}"/>
    <cellStyle name="40% - Accent5 24 3 2 2" xfId="17340" xr:uid="{8BA70172-4933-44A8-A01A-87D8E9FEDD00}"/>
    <cellStyle name="40% - Accent5 24 3 2 3" xfId="26902" xr:uid="{A5E957C9-5B9D-460F-935C-6037F7815E0E}"/>
    <cellStyle name="40% - Accent5 24 3 3" xfId="15356" xr:uid="{57D157B0-CAD0-4A85-BB9B-2F3561C9DA61}"/>
    <cellStyle name="40% - Accent5 24 3 3 2" xfId="30764" xr:uid="{DBA3AEAA-A1DB-49C0-B2E4-96408D12DC97}"/>
    <cellStyle name="40% - Accent5 24 3 4" xfId="22179" xr:uid="{75435DB1-41E2-4986-9EFB-31591201E499}"/>
    <cellStyle name="40% - Accent5 24 3 5" xfId="24918" xr:uid="{3436D619-7D52-4B0A-BA6A-3B80D5121D2D}"/>
    <cellStyle name="40% - Accent5 24 4" xfId="10755" xr:uid="{69C8EAFE-67FC-407B-956E-556A44375498}"/>
    <cellStyle name="40% - Accent5 24 4 2" xfId="16707" xr:uid="{C8C70AAE-4DDB-4941-A40B-CA63E01945A3}"/>
    <cellStyle name="40% - Accent5 24 4 2 2" xfId="30765" xr:uid="{92DD223C-3CE6-4BC0-897B-92A1E5FBDEFD}"/>
    <cellStyle name="40% - Accent5 24 4 3" xfId="22180" xr:uid="{9EC692A9-178C-4C50-A132-2A988B8D9878}"/>
    <cellStyle name="40% - Accent5 24 4 4" xfId="26269" xr:uid="{55D01DA3-4F67-4A28-A1BD-D00406A68B13}"/>
    <cellStyle name="40% - Accent5 24 5" xfId="12739" xr:uid="{A9B057BA-FB4F-4ACB-9B1E-B3AA7A7F719F}"/>
    <cellStyle name="40% - Accent5 24 5 2" xfId="14723" xr:uid="{152CA920-FE6D-4CF7-BBB5-02F4E8865ABD}"/>
    <cellStyle name="40% - Accent5 24 5 3" xfId="28253" xr:uid="{CAC9DB59-EE67-4222-816C-E3A53E886C5D}"/>
    <cellStyle name="40% - Accent5 24 6" xfId="8771" xr:uid="{8F591C80-8923-4A27-A026-9F36ED19172C}"/>
    <cellStyle name="40% - Accent5 24 6 2" xfId="30760" xr:uid="{33CE7ECC-3553-4D95-8C41-F851C58D3E6C}"/>
    <cellStyle name="40% - Accent5 24 7" xfId="13372" xr:uid="{A4E80510-70D3-43E6-9397-DE6A92100781}"/>
    <cellStyle name="40% - Accent5 24 8" xfId="18744" xr:uid="{03DDFF26-2C5D-4BF4-96B8-C674A2F02FAF}"/>
    <cellStyle name="40% - Accent5 24 9" xfId="19377" xr:uid="{B6633BD6-F2A7-435C-B050-2D8BD3F551FD}"/>
    <cellStyle name="40% - Accent5 25" xfId="4521" xr:uid="{54A1C3A2-E793-4A1E-AB8A-D5EC33F2188D}"/>
    <cellStyle name="40% - Accent5 25 10" xfId="22181" xr:uid="{C4F0F4F1-41D6-42A2-A853-5AA52FC479B1}"/>
    <cellStyle name="40% - Accent5 25 11" xfId="24287" xr:uid="{068ECF63-7C67-4E9A-9BFE-F11DCD173246}"/>
    <cellStyle name="40% - Accent5 25 12" xfId="6221" xr:uid="{36764DD7-94BA-4272-8851-A32DE7B8DFF4}"/>
    <cellStyle name="40% - Accent5 25 13" xfId="32577" xr:uid="{A1454C33-4530-4AB2-9B6F-C2041D353B21}"/>
    <cellStyle name="40% - Accent5 25 2" xfId="4522" xr:uid="{79CFA1A0-6699-4908-9E61-0158AE27A1C5}"/>
    <cellStyle name="40% - Accent5 25 2 10" xfId="24288" xr:uid="{7D1F9178-7507-40C9-AA23-70A7A532C6E9}"/>
    <cellStyle name="40% - Accent5 25 2 11" xfId="6700" xr:uid="{2A67A99C-AB26-45CF-AA9B-1FBD2F88F28F}"/>
    <cellStyle name="40% - Accent5 25 2 12" xfId="32578" xr:uid="{3A2C0331-E424-4C5C-9C93-2AD2AB167ACF}"/>
    <cellStyle name="40% - Accent5 25 2 2" xfId="9884" xr:uid="{3A9F7AAF-97AA-43E7-A873-CF33E43B03AC}"/>
    <cellStyle name="40% - Accent5 25 2 2 2" xfId="11868" xr:uid="{E8A6B8E6-78FC-4202-852C-C808785F5A07}"/>
    <cellStyle name="40% - Accent5 25 2 2 2 2" xfId="17820" xr:uid="{91174522-D06E-46AA-A41B-28C951001003}"/>
    <cellStyle name="40% - Accent5 25 2 2 2 3" xfId="27382" xr:uid="{15C9C917-0153-45F5-9F29-9CD04A82EA20}"/>
    <cellStyle name="40% - Accent5 25 2 2 3" xfId="15836" xr:uid="{59F8AE91-FB85-4FCC-B9E4-BB21B6A1BAFD}"/>
    <cellStyle name="40% - Accent5 25 2 2 3 2" xfId="30768" xr:uid="{62A35FA4-D2ED-496F-AFE9-88EB8B6A6212}"/>
    <cellStyle name="40% - Accent5 25 2 2 4" xfId="22182" xr:uid="{B7E3AB24-84A6-43FA-BF92-C4A516248253}"/>
    <cellStyle name="40% - Accent5 25 2 2 5" xfId="25398" xr:uid="{6978D5F0-35A6-4BB7-8FFB-4C9F4711B6B0}"/>
    <cellStyle name="40% - Accent5 25 2 3" xfId="10758" xr:uid="{1CCFACEA-5FDD-4BF6-A82F-0B41485002FB}"/>
    <cellStyle name="40% - Accent5 25 2 3 2" xfId="16710" xr:uid="{4C461B0C-1CE1-4B93-99EC-22B9F78DE6A6}"/>
    <cellStyle name="40% - Accent5 25 2 3 2 2" xfId="30769" xr:uid="{01F92439-5B03-4D7B-8CC7-86949ADE2C75}"/>
    <cellStyle name="40% - Accent5 25 2 3 3" xfId="22183" xr:uid="{8902EA26-88D8-42D1-8411-D396494B8BC5}"/>
    <cellStyle name="40% - Accent5 25 2 3 4" xfId="26272" xr:uid="{52B31F5F-7663-422A-8EEE-D35BA255A70E}"/>
    <cellStyle name="40% - Accent5 25 2 4" xfId="12742" xr:uid="{B0164F98-B67D-4185-9FD7-5BAF51D5C9EC}"/>
    <cellStyle name="40% - Accent5 25 2 4 2" xfId="14726" xr:uid="{5E479CCD-40C6-488C-BDBE-86F03ACBF9AC}"/>
    <cellStyle name="40% - Accent5 25 2 4 3" xfId="28256" xr:uid="{D4C74F12-2104-41B2-8498-E71DA6C79744}"/>
    <cellStyle name="40% - Accent5 25 2 5" xfId="8774" xr:uid="{E7DBFF7E-82F7-4239-8A56-1F289FA2B04A}"/>
    <cellStyle name="40% - Accent5 25 2 5 2" xfId="30767" xr:uid="{4C5C5921-6A0C-4A78-8E3D-51FDA335AE2F}"/>
    <cellStyle name="40% - Accent5 25 2 6" xfId="13852" xr:uid="{837AC6C4-F535-4481-A55C-5A8A00462875}"/>
    <cellStyle name="40% - Accent5 25 2 7" xfId="18747" xr:uid="{AA189E2A-3C80-4B5F-8E7F-320F3F120EEA}"/>
    <cellStyle name="40% - Accent5 25 2 8" xfId="19857" xr:uid="{21ED0EBF-4045-47D4-9282-DA988F5420B6}"/>
    <cellStyle name="40% - Accent5 25 2 9" xfId="22184" xr:uid="{FEC6EC49-F49D-476F-8929-788C8FA1CB56}"/>
    <cellStyle name="40% - Accent5 25 3" xfId="9405" xr:uid="{80FEE28F-00A2-4C07-BE8A-AD6B9A4C13FD}"/>
    <cellStyle name="40% - Accent5 25 3 2" xfId="11389" xr:uid="{CD6F354C-F10D-4652-A71C-529D343AAE61}"/>
    <cellStyle name="40% - Accent5 25 3 2 2" xfId="17341" xr:uid="{793ECCFC-A9B8-46C1-B3CB-1BD82AAA34C1}"/>
    <cellStyle name="40% - Accent5 25 3 2 3" xfId="26903" xr:uid="{48179B6C-F9E9-4FBA-9F2A-23A797427E8F}"/>
    <cellStyle name="40% - Accent5 25 3 3" xfId="15357" xr:uid="{BB863915-6223-445E-ACE2-E96E6EB917B3}"/>
    <cellStyle name="40% - Accent5 25 3 3 2" xfId="30770" xr:uid="{99673E9E-4C86-4463-90F7-E8733994FE94}"/>
    <cellStyle name="40% - Accent5 25 3 4" xfId="22185" xr:uid="{D917D714-C717-4C19-AF1D-1792F4C1E9DA}"/>
    <cellStyle name="40% - Accent5 25 3 5" xfId="24919" xr:uid="{9F862007-46E6-4C06-8B1A-7A85CDBB74AD}"/>
    <cellStyle name="40% - Accent5 25 4" xfId="10757" xr:uid="{D3710208-319A-43F2-B297-7B20F4F8443F}"/>
    <cellStyle name="40% - Accent5 25 4 2" xfId="16709" xr:uid="{E3FF57FC-871E-412F-8E19-07A2A58C2F04}"/>
    <cellStyle name="40% - Accent5 25 4 2 2" xfId="30771" xr:uid="{77D028BC-BDB0-4526-B283-5A7219A36424}"/>
    <cellStyle name="40% - Accent5 25 4 3" xfId="22186" xr:uid="{B258C5BC-65B1-419B-B758-88B8B72DF710}"/>
    <cellStyle name="40% - Accent5 25 4 4" xfId="26271" xr:uid="{5978F4CC-6D08-40EF-A51F-F118D7BF4F36}"/>
    <cellStyle name="40% - Accent5 25 5" xfId="12741" xr:uid="{00607C3C-9F10-49DC-A191-CB3BA34F3B4C}"/>
    <cellStyle name="40% - Accent5 25 5 2" xfId="14725" xr:uid="{D9C00403-ABD7-46B5-A165-572CCE9A79C8}"/>
    <cellStyle name="40% - Accent5 25 5 3" xfId="28255" xr:uid="{BB9AC706-6970-4873-AC9D-7A90BE6C1E92}"/>
    <cellStyle name="40% - Accent5 25 6" xfId="8773" xr:uid="{0A27332C-1B85-4263-9BBB-AF083FC49B8B}"/>
    <cellStyle name="40% - Accent5 25 6 2" xfId="30766" xr:uid="{89C4DDB3-DF99-47FD-9ACB-9D535A7993B8}"/>
    <cellStyle name="40% - Accent5 25 7" xfId="13373" xr:uid="{9644F013-E05F-4F1E-8B80-E77D11FF1479}"/>
    <cellStyle name="40% - Accent5 25 8" xfId="18746" xr:uid="{0996F48E-1FF2-4F49-B9B9-B0ED9D11CD4A}"/>
    <cellStyle name="40% - Accent5 25 9" xfId="19378" xr:uid="{BF06C18A-78E1-41F6-AC0F-3300E9942E3F}"/>
    <cellStyle name="40% - Accent5 26" xfId="4523" xr:uid="{D2BAF8C0-7637-40E8-BC99-F4E807F855A8}"/>
    <cellStyle name="40% - Accent5 26 10" xfId="22187" xr:uid="{5D586BEC-4C03-46F9-943C-4C9B110E2728}"/>
    <cellStyle name="40% - Accent5 26 11" xfId="24289" xr:uid="{1D4C9763-9551-4DFC-ABC6-2B18DFFA36E4}"/>
    <cellStyle name="40% - Accent5 26 12" xfId="6222" xr:uid="{3A1EDF3C-AB8B-4C8B-BEF1-4B7E54A908E7}"/>
    <cellStyle name="40% - Accent5 26 13" xfId="32579" xr:uid="{7A1DF312-EBFE-4804-8FA0-C33892881D3D}"/>
    <cellStyle name="40% - Accent5 26 2" xfId="4524" xr:uid="{95931425-7F04-4B06-B9C2-BE86BBC6E4D6}"/>
    <cellStyle name="40% - Accent5 26 2 10" xfId="24290" xr:uid="{659A3ACD-98AC-4C30-9053-AFF53B30A50C}"/>
    <cellStyle name="40% - Accent5 26 2 11" xfId="6701" xr:uid="{526B6314-A214-4E3B-B84A-F52B5675C628}"/>
    <cellStyle name="40% - Accent5 26 2 12" xfId="32580" xr:uid="{601D727B-125C-4BA3-AF9D-AB7FBD868DB3}"/>
    <cellStyle name="40% - Accent5 26 2 2" xfId="9885" xr:uid="{899D6038-D6EB-4163-A8CA-5097B595D9C9}"/>
    <cellStyle name="40% - Accent5 26 2 2 2" xfId="11869" xr:uid="{8E35A890-F6A2-457A-83DC-5BD95F886757}"/>
    <cellStyle name="40% - Accent5 26 2 2 2 2" xfId="17821" xr:uid="{D95F96BE-9A6D-4B44-9060-8182C19D84A4}"/>
    <cellStyle name="40% - Accent5 26 2 2 2 3" xfId="27383" xr:uid="{97C2079B-3055-4460-B732-FB551880395D}"/>
    <cellStyle name="40% - Accent5 26 2 2 3" xfId="15837" xr:uid="{21F3D79E-52EB-4CF9-A153-25E363FDF37A}"/>
    <cellStyle name="40% - Accent5 26 2 2 3 2" xfId="30774" xr:uid="{759205C2-317B-4223-971D-119C4F97A378}"/>
    <cellStyle name="40% - Accent5 26 2 2 4" xfId="22188" xr:uid="{0C4FACE4-4FA9-4128-A7D1-C6CC5A7DB86C}"/>
    <cellStyle name="40% - Accent5 26 2 2 5" xfId="25399" xr:uid="{C9FEFCCF-9DAA-401A-8DC5-EA30C91E2FBC}"/>
    <cellStyle name="40% - Accent5 26 2 3" xfId="10760" xr:uid="{9B13A5BE-4859-4EB1-B61D-31FDE2D6ADCA}"/>
    <cellStyle name="40% - Accent5 26 2 3 2" xfId="16712" xr:uid="{FCD6476A-9272-4006-9540-F7926938AFDD}"/>
    <cellStyle name="40% - Accent5 26 2 3 2 2" xfId="30775" xr:uid="{87B3B7BA-4EB0-4E58-A655-CB06D5EFDA0F}"/>
    <cellStyle name="40% - Accent5 26 2 3 3" xfId="22189" xr:uid="{39846589-AC86-4430-AD71-514827D4CCA2}"/>
    <cellStyle name="40% - Accent5 26 2 3 4" xfId="26274" xr:uid="{D250CC8B-56D6-4943-A847-C87190584A97}"/>
    <cellStyle name="40% - Accent5 26 2 4" xfId="12744" xr:uid="{88CC16DA-8EC1-4C38-B24E-FFDD0E7858B0}"/>
    <cellStyle name="40% - Accent5 26 2 4 2" xfId="14728" xr:uid="{FE98B06A-32BF-4702-B1B6-1E5506408D20}"/>
    <cellStyle name="40% - Accent5 26 2 4 3" xfId="28258" xr:uid="{7EB033C3-8826-46B4-A153-4D1D9277766E}"/>
    <cellStyle name="40% - Accent5 26 2 5" xfId="8776" xr:uid="{28D2DC93-93BF-436D-841A-B12663FC8559}"/>
    <cellStyle name="40% - Accent5 26 2 5 2" xfId="30773" xr:uid="{9E407EC7-C7A3-45F3-B0CC-D18EE8DAFAFB}"/>
    <cellStyle name="40% - Accent5 26 2 6" xfId="13853" xr:uid="{D7F0F671-A29C-4B33-BDE3-96D69C53B762}"/>
    <cellStyle name="40% - Accent5 26 2 7" xfId="18749" xr:uid="{BEB0C49E-314D-4F93-9E1A-AB08284E9702}"/>
    <cellStyle name="40% - Accent5 26 2 8" xfId="19858" xr:uid="{C9B2FD60-F130-47AF-A66E-E1A1E372EEFB}"/>
    <cellStyle name="40% - Accent5 26 2 9" xfId="22190" xr:uid="{C19A12AE-A508-4CF1-881E-FCBD025741F9}"/>
    <cellStyle name="40% - Accent5 26 3" xfId="9406" xr:uid="{BDFCE55E-9A50-4E8A-8BBF-D18C5930EE26}"/>
    <cellStyle name="40% - Accent5 26 3 2" xfId="11390" xr:uid="{17E4113E-153C-4E0B-BD34-1389014A4DFD}"/>
    <cellStyle name="40% - Accent5 26 3 2 2" xfId="17342" xr:uid="{A28C20A8-9546-4CA2-BA10-CED5885D67A2}"/>
    <cellStyle name="40% - Accent5 26 3 2 3" xfId="26904" xr:uid="{5A1808C8-4FF8-43C6-924B-C7013EF0509D}"/>
    <cellStyle name="40% - Accent5 26 3 3" xfId="15358" xr:uid="{34BABA10-B9C2-4A9F-A424-88FFC1501A7F}"/>
    <cellStyle name="40% - Accent5 26 3 3 2" xfId="30776" xr:uid="{91C060B8-9A7A-49B5-A2FE-596CE636446E}"/>
    <cellStyle name="40% - Accent5 26 3 4" xfId="22191" xr:uid="{C595E5C1-E2F6-4E94-88A1-CAFC2B2907F5}"/>
    <cellStyle name="40% - Accent5 26 3 5" xfId="24920" xr:uid="{2E40A694-7335-43F1-9DD9-F4CFFB3D5874}"/>
    <cellStyle name="40% - Accent5 26 4" xfId="10759" xr:uid="{8896F09E-D42E-44E0-9E70-8CE39CA3487D}"/>
    <cellStyle name="40% - Accent5 26 4 2" xfId="16711" xr:uid="{6F610DD5-E152-4572-AB3C-424990967F28}"/>
    <cellStyle name="40% - Accent5 26 4 2 2" xfId="30777" xr:uid="{446FACF9-A8E2-4CC4-9995-74F88B1D5E36}"/>
    <cellStyle name="40% - Accent5 26 4 3" xfId="22192" xr:uid="{EF1C1395-C27D-4FDC-83F3-CCBFB64FD4DE}"/>
    <cellStyle name="40% - Accent5 26 4 4" xfId="26273" xr:uid="{CCBC307E-96CF-4C5A-9BEC-EB3A8C43A722}"/>
    <cellStyle name="40% - Accent5 26 5" xfId="12743" xr:uid="{90A6DEF5-A636-4A5B-93C2-E4B23157024A}"/>
    <cellStyle name="40% - Accent5 26 5 2" xfId="14727" xr:uid="{E8FE2116-2FA5-442D-B981-63B5F7F6A4CE}"/>
    <cellStyle name="40% - Accent5 26 5 3" xfId="28257" xr:uid="{99D40794-AEE7-4038-A23C-A7A14921C57B}"/>
    <cellStyle name="40% - Accent5 26 6" xfId="8775" xr:uid="{95CC6EB0-BA85-4946-89A7-29B12706E0B1}"/>
    <cellStyle name="40% - Accent5 26 6 2" xfId="30772" xr:uid="{A49553BB-AB2E-4A64-8897-E14FFDB46BA0}"/>
    <cellStyle name="40% - Accent5 26 7" xfId="13374" xr:uid="{740880E2-4BEF-4B9E-B0A4-6507866FF474}"/>
    <cellStyle name="40% - Accent5 26 8" xfId="18748" xr:uid="{36D51228-A9EB-4828-9457-DF26378EE24C}"/>
    <cellStyle name="40% - Accent5 26 9" xfId="19379" xr:uid="{41E5B9A3-D582-4050-9E8C-40A2BF764699}"/>
    <cellStyle name="40% - Accent5 27" xfId="4525" xr:uid="{19BC28B7-8D6E-434E-A30C-41D93E03E7FD}"/>
    <cellStyle name="40% - Accent5 27 10" xfId="22193" xr:uid="{A5CB99AB-C142-4794-88B9-A6C746F9A00A}"/>
    <cellStyle name="40% - Accent5 27 11" xfId="24291" xr:uid="{169D194F-A429-491C-BAE2-2F1B8421214F}"/>
    <cellStyle name="40% - Accent5 27 12" xfId="6223" xr:uid="{2EBF8A09-63C1-4370-93C5-7B8B84ABFD11}"/>
    <cellStyle name="40% - Accent5 27 13" xfId="32581" xr:uid="{653A626C-FDA4-4BEA-BBA7-09280F76995A}"/>
    <cellStyle name="40% - Accent5 27 2" xfId="4526" xr:uid="{841AD3C0-08D1-4118-A0F2-D7BC64472410}"/>
    <cellStyle name="40% - Accent5 27 2 10" xfId="24292" xr:uid="{9FBC5041-4EDA-4743-AB2B-F92A6D354F3F}"/>
    <cellStyle name="40% - Accent5 27 2 11" xfId="6702" xr:uid="{8F8E3067-35D3-4E21-A77C-445BD6C3A7FB}"/>
    <cellStyle name="40% - Accent5 27 2 12" xfId="32582" xr:uid="{D54CC3E0-A7A1-4111-8F78-169965116F68}"/>
    <cellStyle name="40% - Accent5 27 2 2" xfId="9886" xr:uid="{A370CB0D-61A0-401E-A4A5-0A0F5BA4D37A}"/>
    <cellStyle name="40% - Accent5 27 2 2 2" xfId="11870" xr:uid="{01E1C8DB-4BEB-4201-AE7F-06B1C3644EF4}"/>
    <cellStyle name="40% - Accent5 27 2 2 2 2" xfId="17822" xr:uid="{CCB05CA3-53F0-4988-88D6-C6171C84479A}"/>
    <cellStyle name="40% - Accent5 27 2 2 2 3" xfId="27384" xr:uid="{21A5AB9A-3922-4BAA-8E68-9782137D939D}"/>
    <cellStyle name="40% - Accent5 27 2 2 3" xfId="15838" xr:uid="{FBA68726-42CB-461D-B903-553A2D257EC8}"/>
    <cellStyle name="40% - Accent5 27 2 2 3 2" xfId="30780" xr:uid="{BCDF25F4-95F5-4BCE-9EA7-E606168DCABD}"/>
    <cellStyle name="40% - Accent5 27 2 2 4" xfId="22194" xr:uid="{E83B0576-AF25-4585-ADAA-678880024B89}"/>
    <cellStyle name="40% - Accent5 27 2 2 5" xfId="25400" xr:uid="{F15C9EBE-0900-495D-A5A4-3DDE5E7C562D}"/>
    <cellStyle name="40% - Accent5 27 2 3" xfId="10762" xr:uid="{8DBC5854-B52E-485C-A95C-B2D91BF0085D}"/>
    <cellStyle name="40% - Accent5 27 2 3 2" xfId="16714" xr:uid="{EA0E832F-F55D-4BCC-AAA5-50D2B21B8F2F}"/>
    <cellStyle name="40% - Accent5 27 2 3 2 2" xfId="30781" xr:uid="{26FAB274-81A7-4D2A-A038-6115EDA5D16C}"/>
    <cellStyle name="40% - Accent5 27 2 3 3" xfId="22195" xr:uid="{CA213738-8E3E-4779-82DF-1167DD3D80D1}"/>
    <cellStyle name="40% - Accent5 27 2 3 4" xfId="26276" xr:uid="{4AA5B2E9-6BA4-47D3-8C96-5FA94DB4A648}"/>
    <cellStyle name="40% - Accent5 27 2 4" xfId="12746" xr:uid="{F3E482AD-6760-4515-9D64-2C27EFA80C33}"/>
    <cellStyle name="40% - Accent5 27 2 4 2" xfId="14730" xr:uid="{4EEF7B48-5E1A-4B00-8816-78139A64898A}"/>
    <cellStyle name="40% - Accent5 27 2 4 3" xfId="28260" xr:uid="{65B6BB7D-1EBF-47E1-B66A-7B98CB6F789C}"/>
    <cellStyle name="40% - Accent5 27 2 5" xfId="8778" xr:uid="{928E54A4-9350-4760-BE84-879C7A61A901}"/>
    <cellStyle name="40% - Accent5 27 2 5 2" xfId="30779" xr:uid="{5F299B19-5D1B-4BFC-8B09-1149C84FAA81}"/>
    <cellStyle name="40% - Accent5 27 2 6" xfId="13854" xr:uid="{BAA42EA5-3001-49A9-AB9C-63D7E7B8A080}"/>
    <cellStyle name="40% - Accent5 27 2 7" xfId="18751" xr:uid="{F0AA4DFA-B00A-4001-AE52-4D7E2CD02A22}"/>
    <cellStyle name="40% - Accent5 27 2 8" xfId="19859" xr:uid="{49A1E9AF-09FB-43F1-A42F-F4D5F2E7EC1D}"/>
    <cellStyle name="40% - Accent5 27 2 9" xfId="22196" xr:uid="{49FE0AE0-2EFC-4FC3-A609-C30FABE03914}"/>
    <cellStyle name="40% - Accent5 27 3" xfId="9407" xr:uid="{3B7514F5-EF80-487C-8F5B-73517E6F864B}"/>
    <cellStyle name="40% - Accent5 27 3 2" xfId="11391" xr:uid="{3F0FF2CB-39FA-4E91-8AE3-E36FBDAACA99}"/>
    <cellStyle name="40% - Accent5 27 3 2 2" xfId="17343" xr:uid="{998CC8AD-DE3D-4AB6-9B43-B505CED1B174}"/>
    <cellStyle name="40% - Accent5 27 3 2 3" xfId="26905" xr:uid="{6FA43CC5-612B-4F68-8638-7780B541B279}"/>
    <cellStyle name="40% - Accent5 27 3 3" xfId="15359" xr:uid="{FC21C31F-658C-44F0-A8B8-FBF0655C0DD2}"/>
    <cellStyle name="40% - Accent5 27 3 3 2" xfId="30782" xr:uid="{C6A2C431-B177-474D-BB12-EC794577BB93}"/>
    <cellStyle name="40% - Accent5 27 3 4" xfId="22197" xr:uid="{0CAB1DBE-C964-42F7-B255-C7D513EEA021}"/>
    <cellStyle name="40% - Accent5 27 3 5" xfId="24921" xr:uid="{A57DB7F1-1501-40B5-9615-B836445763F5}"/>
    <cellStyle name="40% - Accent5 27 4" xfId="10761" xr:uid="{24A466E3-EEAA-4A82-A436-6F609FD4A5F3}"/>
    <cellStyle name="40% - Accent5 27 4 2" xfId="16713" xr:uid="{9D791367-7AAF-4A0C-9200-89E70265D3D6}"/>
    <cellStyle name="40% - Accent5 27 4 2 2" xfId="30783" xr:uid="{82CD0C8A-A4E6-4C49-9BC7-EAEDDE4D76D9}"/>
    <cellStyle name="40% - Accent5 27 4 3" xfId="22198" xr:uid="{105ABE02-F2D6-41D9-9B96-DF43902D3180}"/>
    <cellStyle name="40% - Accent5 27 4 4" xfId="26275" xr:uid="{92E2415D-F927-40B0-820D-4F83FE1F1D61}"/>
    <cellStyle name="40% - Accent5 27 5" xfId="12745" xr:uid="{933C1BC4-081C-45A4-B0D3-AE2B17CF8C07}"/>
    <cellStyle name="40% - Accent5 27 5 2" xfId="14729" xr:uid="{3FE605E5-BF46-4066-AA33-8EB5B49137BD}"/>
    <cellStyle name="40% - Accent5 27 5 3" xfId="28259" xr:uid="{553BE20E-D224-42EF-8053-96B6BD309A28}"/>
    <cellStyle name="40% - Accent5 27 6" xfId="8777" xr:uid="{4670A7E1-D83C-49CC-AE80-36827A3008CB}"/>
    <cellStyle name="40% - Accent5 27 6 2" xfId="30778" xr:uid="{FDC88247-79BF-43B2-A36A-D091245DF650}"/>
    <cellStyle name="40% - Accent5 27 7" xfId="13375" xr:uid="{621B9854-55D5-40BA-8CCF-E98502DA5E81}"/>
    <cellStyle name="40% - Accent5 27 8" xfId="18750" xr:uid="{491A02A9-D460-4183-929D-C20D89D15A09}"/>
    <cellStyle name="40% - Accent5 27 9" xfId="19380" xr:uid="{F4993F77-22A8-4E1F-A19A-7E97AC90B81F}"/>
    <cellStyle name="40% - Accent5 28" xfId="4527" xr:uid="{D583F748-D7E1-40AF-8245-BCE0B43024EF}"/>
    <cellStyle name="40% - Accent5 28 10" xfId="22199" xr:uid="{5A37FF38-E82F-4208-890F-745871A4646D}"/>
    <cellStyle name="40% - Accent5 28 11" xfId="24293" xr:uid="{73175DBB-C86F-4631-A4C9-B69CE1B20F18}"/>
    <cellStyle name="40% - Accent5 28 12" xfId="6224" xr:uid="{F5AD3D50-563C-4535-8C1D-2F78C774A8DB}"/>
    <cellStyle name="40% - Accent5 28 13" xfId="32583" xr:uid="{FB9109E1-138A-4333-95AA-FFA56FE2E1C6}"/>
    <cellStyle name="40% - Accent5 28 2" xfId="4528" xr:uid="{AFBB80F7-4F34-40E5-BE0B-C144AA4F3A35}"/>
    <cellStyle name="40% - Accent5 28 2 10" xfId="24294" xr:uid="{4DEDC780-01E5-4272-9655-0469F795F7B8}"/>
    <cellStyle name="40% - Accent5 28 2 11" xfId="6703" xr:uid="{74C15882-5632-43FA-BD0C-F5E328734295}"/>
    <cellStyle name="40% - Accent5 28 2 12" xfId="32584" xr:uid="{18C635A8-6CF1-4E50-92F0-BCC7BB21C875}"/>
    <cellStyle name="40% - Accent5 28 2 2" xfId="9887" xr:uid="{7FA7B737-3F65-4414-97A2-7256B83DB955}"/>
    <cellStyle name="40% - Accent5 28 2 2 2" xfId="11871" xr:uid="{ACF260AB-E4C8-4042-9202-8822B774841C}"/>
    <cellStyle name="40% - Accent5 28 2 2 2 2" xfId="17823" xr:uid="{95311394-6312-4BAF-A4E4-25DDF4B16396}"/>
    <cellStyle name="40% - Accent5 28 2 2 2 3" xfId="27385" xr:uid="{B5C50055-A774-48E4-8CBD-088A5F29D551}"/>
    <cellStyle name="40% - Accent5 28 2 2 3" xfId="15839" xr:uid="{457FBC4C-8979-40BA-998C-2FE75DBF494E}"/>
    <cellStyle name="40% - Accent5 28 2 2 3 2" xfId="30786" xr:uid="{063CD03C-A9B8-4535-A209-896BD284E51D}"/>
    <cellStyle name="40% - Accent5 28 2 2 4" xfId="22200" xr:uid="{F0189007-1F8E-44B1-A256-CAE0A0CA0A4A}"/>
    <cellStyle name="40% - Accent5 28 2 2 5" xfId="25401" xr:uid="{48627C10-8415-4E0F-BE56-98E8D67C3539}"/>
    <cellStyle name="40% - Accent5 28 2 3" xfId="10764" xr:uid="{AF05DA63-EF89-47C2-A7F8-EE80DF473439}"/>
    <cellStyle name="40% - Accent5 28 2 3 2" xfId="16716" xr:uid="{42D56655-C483-45D1-B45A-40F02DB92457}"/>
    <cellStyle name="40% - Accent5 28 2 3 2 2" xfId="30787" xr:uid="{74A67E42-5D89-484D-98E2-4C7059A28DCE}"/>
    <cellStyle name="40% - Accent5 28 2 3 3" xfId="22201" xr:uid="{71F4C370-3EE7-45F2-BE13-9719A84743E0}"/>
    <cellStyle name="40% - Accent5 28 2 3 4" xfId="26278" xr:uid="{B625A212-A8C1-485B-8A7E-0061D6C21A92}"/>
    <cellStyle name="40% - Accent5 28 2 4" xfId="12748" xr:uid="{860B9F32-7D27-437C-9D51-5B03C2946E99}"/>
    <cellStyle name="40% - Accent5 28 2 4 2" xfId="14732" xr:uid="{A7221906-A8A7-4515-8099-69601863253F}"/>
    <cellStyle name="40% - Accent5 28 2 4 3" xfId="28262" xr:uid="{A2811591-EC52-49F7-9667-7DC4EAB6BE1A}"/>
    <cellStyle name="40% - Accent5 28 2 5" xfId="8780" xr:uid="{9F4FDDB1-D869-4E3B-8570-D3A89DB4063A}"/>
    <cellStyle name="40% - Accent5 28 2 5 2" xfId="30785" xr:uid="{98F9695C-F0D5-46D8-8D7E-80AF018A540F}"/>
    <cellStyle name="40% - Accent5 28 2 6" xfId="13855" xr:uid="{DB4CD9A6-C22B-4FD7-BC48-397812D86296}"/>
    <cellStyle name="40% - Accent5 28 2 7" xfId="18753" xr:uid="{8F32FA39-857A-4D43-9EDE-ACA287227F3D}"/>
    <cellStyle name="40% - Accent5 28 2 8" xfId="19860" xr:uid="{8CF01731-8706-419B-9AAF-08ED14A1D4BA}"/>
    <cellStyle name="40% - Accent5 28 2 9" xfId="22202" xr:uid="{F64976FD-AB28-46EA-98BA-F341F73F5A1D}"/>
    <cellStyle name="40% - Accent5 28 3" xfId="9408" xr:uid="{C2502964-2077-4BCD-9226-5C5C5947C55B}"/>
    <cellStyle name="40% - Accent5 28 3 2" xfId="11392" xr:uid="{F8797C50-35C3-4D9F-9CD3-29C1759CC519}"/>
    <cellStyle name="40% - Accent5 28 3 2 2" xfId="17344" xr:uid="{4983A606-5BC9-41B2-948F-B9E1B0E8F911}"/>
    <cellStyle name="40% - Accent5 28 3 2 3" xfId="26906" xr:uid="{22776632-F6F7-4304-BA3B-5EA4494BA046}"/>
    <cellStyle name="40% - Accent5 28 3 3" xfId="15360" xr:uid="{334BED06-6E8F-47C2-9962-7A5A65BD88B6}"/>
    <cellStyle name="40% - Accent5 28 3 3 2" xfId="30788" xr:uid="{1686D7BC-2F6D-4B23-868E-CFE776739C6C}"/>
    <cellStyle name="40% - Accent5 28 3 4" xfId="22203" xr:uid="{15A5E88C-821F-4C83-BD87-279692403017}"/>
    <cellStyle name="40% - Accent5 28 3 5" xfId="24922" xr:uid="{9A4790AA-7537-480F-8A9B-ECFE3E2565FF}"/>
    <cellStyle name="40% - Accent5 28 4" xfId="10763" xr:uid="{A89A2EEA-25B0-42A6-8B92-01E7E415F86B}"/>
    <cellStyle name="40% - Accent5 28 4 2" xfId="16715" xr:uid="{F51BDD5B-18A4-44FD-B958-930918F8ABF7}"/>
    <cellStyle name="40% - Accent5 28 4 2 2" xfId="30789" xr:uid="{9BD90056-106A-4DC4-B10B-35A87F93C119}"/>
    <cellStyle name="40% - Accent5 28 4 3" xfId="22204" xr:uid="{D5B04E3C-A8D8-4456-9338-7B38A2937590}"/>
    <cellStyle name="40% - Accent5 28 4 4" xfId="26277" xr:uid="{A79B30EE-F19E-4DCB-A4CB-AFBB09380060}"/>
    <cellStyle name="40% - Accent5 28 5" xfId="12747" xr:uid="{FB13BD5E-3B50-4944-9E1A-44961A4D9829}"/>
    <cellStyle name="40% - Accent5 28 5 2" xfId="14731" xr:uid="{3A2164BC-C927-4A37-B414-8D1954C7B726}"/>
    <cellStyle name="40% - Accent5 28 5 3" xfId="28261" xr:uid="{774FEC66-E3B7-4790-A6A9-FCB4C3E25D4C}"/>
    <cellStyle name="40% - Accent5 28 6" xfId="8779" xr:uid="{9F191E6D-CB0A-4332-AFE2-60946CD217D9}"/>
    <cellStyle name="40% - Accent5 28 6 2" xfId="30784" xr:uid="{0C471E8F-465C-44AD-92D2-A722D2745355}"/>
    <cellStyle name="40% - Accent5 28 7" xfId="13376" xr:uid="{62CA0636-61AF-405D-9E0C-94936A0A79A0}"/>
    <cellStyle name="40% - Accent5 28 8" xfId="18752" xr:uid="{96C0836D-2F71-406D-938C-9ECC2DCD2F5D}"/>
    <cellStyle name="40% - Accent5 28 9" xfId="19381" xr:uid="{F4780A8F-0911-4BE6-A431-3F7B8A3ADEAA}"/>
    <cellStyle name="40% - Accent5 29" xfId="4529" xr:uid="{88D6AF20-CFAB-440B-85D3-4FE8D9C9AF69}"/>
    <cellStyle name="40% - Accent5 29 10" xfId="22205" xr:uid="{87B3ABE3-948F-4993-B0DC-46A046F1C3FE}"/>
    <cellStyle name="40% - Accent5 29 11" xfId="24295" xr:uid="{9E7BE386-074D-423F-8E66-047CBBD86093}"/>
    <cellStyle name="40% - Accent5 29 12" xfId="6225" xr:uid="{C909D6FA-426B-4C16-A466-B0CB581CA56A}"/>
    <cellStyle name="40% - Accent5 29 13" xfId="32585" xr:uid="{778E6104-600F-4FDB-864D-333E0471157D}"/>
    <cellStyle name="40% - Accent5 29 2" xfId="4530" xr:uid="{C1D39C0E-F00A-4583-8AB2-78FDD9A7FE76}"/>
    <cellStyle name="40% - Accent5 29 2 10" xfId="24296" xr:uid="{4D7676EE-D7AC-454D-B964-D3ECCEB45AFE}"/>
    <cellStyle name="40% - Accent5 29 2 11" xfId="6704" xr:uid="{FB44DC1A-088F-41B5-BAB5-41E2C8D929DC}"/>
    <cellStyle name="40% - Accent5 29 2 12" xfId="32586" xr:uid="{24CA333B-CB5E-4AF7-8E8C-109863927AB8}"/>
    <cellStyle name="40% - Accent5 29 2 2" xfId="9888" xr:uid="{280ACE1E-B8E0-4E97-8D98-396655D666FB}"/>
    <cellStyle name="40% - Accent5 29 2 2 2" xfId="11872" xr:uid="{BB61D71C-4E80-4425-B84B-912F3D5111A1}"/>
    <cellStyle name="40% - Accent5 29 2 2 2 2" xfId="17824" xr:uid="{FF67681B-FFF4-4823-8FEE-74ADE5438265}"/>
    <cellStyle name="40% - Accent5 29 2 2 2 3" xfId="27386" xr:uid="{E7FC7391-057C-4E7B-A1D4-9C8242D9B929}"/>
    <cellStyle name="40% - Accent5 29 2 2 3" xfId="15840" xr:uid="{D825A11B-9B3F-47FB-A8E4-003EBB34CE8E}"/>
    <cellStyle name="40% - Accent5 29 2 2 3 2" xfId="30792" xr:uid="{CF0129FA-8DEF-44B9-B806-3DB6A39A2A8B}"/>
    <cellStyle name="40% - Accent5 29 2 2 4" xfId="22206" xr:uid="{74F64E11-AC86-45E8-B683-FF5D654F4F17}"/>
    <cellStyle name="40% - Accent5 29 2 2 5" xfId="25402" xr:uid="{096870F4-B38B-49C2-8E9A-5BA3EAE213E9}"/>
    <cellStyle name="40% - Accent5 29 2 3" xfId="10766" xr:uid="{73B608BE-0B32-4DD9-BED3-5C904A71E920}"/>
    <cellStyle name="40% - Accent5 29 2 3 2" xfId="16718" xr:uid="{F8400FE0-3850-4B1F-BFB7-B772C4E6F954}"/>
    <cellStyle name="40% - Accent5 29 2 3 2 2" xfId="30793" xr:uid="{527F756B-BF44-404F-8D8A-EAF0BFE3FD06}"/>
    <cellStyle name="40% - Accent5 29 2 3 3" xfId="22207" xr:uid="{6A5F12F5-F3A6-4C8E-9D9B-29F1D70F2873}"/>
    <cellStyle name="40% - Accent5 29 2 3 4" xfId="26280" xr:uid="{9327B2D3-AE0D-4732-A52B-28CB55930EDF}"/>
    <cellStyle name="40% - Accent5 29 2 4" xfId="12750" xr:uid="{712920BF-4100-42FB-906D-7BC7B839BDA1}"/>
    <cellStyle name="40% - Accent5 29 2 4 2" xfId="14734" xr:uid="{D07FF048-4DC2-45AA-A117-7578193456B1}"/>
    <cellStyle name="40% - Accent5 29 2 4 3" xfId="28264" xr:uid="{71995109-2050-4273-B22F-5B136CEED17B}"/>
    <cellStyle name="40% - Accent5 29 2 5" xfId="8782" xr:uid="{83079029-ADAD-4956-9F1D-578889CB54D9}"/>
    <cellStyle name="40% - Accent5 29 2 5 2" xfId="30791" xr:uid="{132C6559-9682-4763-8273-266530F1CECE}"/>
    <cellStyle name="40% - Accent5 29 2 6" xfId="13856" xr:uid="{8A3F6A3B-BFBD-438D-AB31-18389FD94779}"/>
    <cellStyle name="40% - Accent5 29 2 7" xfId="18755" xr:uid="{F697887F-6AE9-402A-BDCC-FD34C8E93736}"/>
    <cellStyle name="40% - Accent5 29 2 8" xfId="19861" xr:uid="{B18DC998-2898-41D3-AE10-5419A9D3DB5A}"/>
    <cellStyle name="40% - Accent5 29 2 9" xfId="22208" xr:uid="{F73F6FA2-F844-49EC-BDC3-318F0C07A7F8}"/>
    <cellStyle name="40% - Accent5 29 3" xfId="9409" xr:uid="{B758AD60-F74B-44A6-AB99-95FE9B83E0B7}"/>
    <cellStyle name="40% - Accent5 29 3 2" xfId="11393" xr:uid="{15BB29C0-AD70-4F7E-9E47-8F5DA6457EAE}"/>
    <cellStyle name="40% - Accent5 29 3 2 2" xfId="17345" xr:uid="{E0D9D640-EE3D-4DFD-B229-A31E76516E80}"/>
    <cellStyle name="40% - Accent5 29 3 2 3" xfId="26907" xr:uid="{D570A1EE-C776-4685-BFDA-3AD0408B4667}"/>
    <cellStyle name="40% - Accent5 29 3 3" xfId="15361" xr:uid="{BDE22C3D-1790-4E27-81E9-B7B6238CB250}"/>
    <cellStyle name="40% - Accent5 29 3 3 2" xfId="30794" xr:uid="{55C1FA07-362F-412D-8D2D-46316609E032}"/>
    <cellStyle name="40% - Accent5 29 3 4" xfId="22209" xr:uid="{150695AD-1F58-4832-8B3D-96F845348B6F}"/>
    <cellStyle name="40% - Accent5 29 3 5" xfId="24923" xr:uid="{F6833503-7D70-45EF-A011-5E13D6632894}"/>
    <cellStyle name="40% - Accent5 29 4" xfId="10765" xr:uid="{F2FE0EDC-6F48-4CA7-9DBE-D92E99D160C8}"/>
    <cellStyle name="40% - Accent5 29 4 2" xfId="16717" xr:uid="{4FFE9634-082D-415B-AE4C-6624C1722DEE}"/>
    <cellStyle name="40% - Accent5 29 4 2 2" xfId="30795" xr:uid="{D929C3C8-E302-4083-A823-3FDB7CAFF75B}"/>
    <cellStyle name="40% - Accent5 29 4 3" xfId="22210" xr:uid="{CD90D831-7030-4A41-8600-D9BA6540988A}"/>
    <cellStyle name="40% - Accent5 29 4 4" xfId="26279" xr:uid="{A86C33F3-C123-4282-A2BE-96EBE847148C}"/>
    <cellStyle name="40% - Accent5 29 5" xfId="12749" xr:uid="{334059E1-623F-431A-B9CD-89899C8249A6}"/>
    <cellStyle name="40% - Accent5 29 5 2" xfId="14733" xr:uid="{35C6E1A6-E10C-48D0-AD51-F0AF114AC345}"/>
    <cellStyle name="40% - Accent5 29 5 3" xfId="28263" xr:uid="{0A1F0C92-205F-4A6F-93FE-6F323A304467}"/>
    <cellStyle name="40% - Accent5 29 6" xfId="8781" xr:uid="{BCA908B6-FBEE-4845-B6AE-19880018C18E}"/>
    <cellStyle name="40% - Accent5 29 6 2" xfId="30790" xr:uid="{23D8407A-E9DF-4836-BD61-1BD55FF60609}"/>
    <cellStyle name="40% - Accent5 29 7" xfId="13377" xr:uid="{DC15F556-1260-406B-A8EF-667E012F8DC7}"/>
    <cellStyle name="40% - Accent5 29 8" xfId="18754" xr:uid="{3D4272C1-D977-40F4-89DD-00D37B685FF3}"/>
    <cellStyle name="40% - Accent5 29 9" xfId="19382" xr:uid="{48EDAC42-ABD5-402A-A392-C172C90A7D1A}"/>
    <cellStyle name="40% - Accent5 3" xfId="274" xr:uid="{00000000-0005-0000-0000-000011010000}"/>
    <cellStyle name="40% - Accent5 3 10" xfId="19383" xr:uid="{CCF3E21E-7BB5-4AC3-BE9E-1CE453BFF2D6}"/>
    <cellStyle name="40% - Accent5 3 11" xfId="22211" xr:uid="{86CE9574-612E-4D05-B0F5-B5EF5CC22EFB}"/>
    <cellStyle name="40% - Accent5 3 12" xfId="24297" xr:uid="{9F887E76-4213-4178-8ED2-E36CA93B2EAF}"/>
    <cellStyle name="40% - Accent5 3 13" xfId="6226" xr:uid="{61FEE9B1-9B88-4B34-8BCF-8F64FAD4CDB5}"/>
    <cellStyle name="40% - Accent5 3 14" xfId="32587" xr:uid="{721AB65A-6EBC-4F49-AD49-3479779787CD}"/>
    <cellStyle name="40% - Accent5 3 15" xfId="4531" xr:uid="{8CA0FE35-1FDE-46CF-8F81-A4E5B72F14C4}"/>
    <cellStyle name="40% - Accent5 3 2" xfId="275" xr:uid="{00000000-0005-0000-0000-000012010000}"/>
    <cellStyle name="40% - Accent5 3 2 10" xfId="22212" xr:uid="{6455281D-AD77-40CF-B714-77403382E6A1}"/>
    <cellStyle name="40% - Accent5 3 2 11" xfId="24298" xr:uid="{45864EF2-F31F-4AAA-A5E3-BE726D83766A}"/>
    <cellStyle name="40% - Accent5 3 2 12" xfId="6227" xr:uid="{0B8F9B8A-C331-4F75-B1C4-4FD71AA5DC4F}"/>
    <cellStyle name="40% - Accent5 3 2 13" xfId="32588" xr:uid="{EDAE3393-B8F4-43F7-A574-53A0001752D5}"/>
    <cellStyle name="40% - Accent5 3 2 14" xfId="4532" xr:uid="{7EB8D257-3279-4DF6-AABB-1DDB8420C716}"/>
    <cellStyle name="40% - Accent5 3 2 2" xfId="276" xr:uid="{00000000-0005-0000-0000-000013010000}"/>
    <cellStyle name="40% - Accent5 3 2 2 10" xfId="24299" xr:uid="{28A326BE-C47D-46AC-AF48-0D5220604165}"/>
    <cellStyle name="40% - Accent5 3 2 2 11" xfId="6705" xr:uid="{E8A2FD56-12A7-45C1-A8F0-2491030AEC35}"/>
    <cellStyle name="40% - Accent5 3 2 2 12" xfId="32589" xr:uid="{AC4D2952-682B-46E1-95F8-8D86534A7677}"/>
    <cellStyle name="40% - Accent5 3 2 2 13" xfId="4533" xr:uid="{543FA151-944B-46BE-9F7E-E617F4A37FF7}"/>
    <cellStyle name="40% - Accent5 3 2 2 2" xfId="9889" xr:uid="{9EB2710D-739A-4319-BE3A-82D4FD8A611B}"/>
    <cellStyle name="40% - Accent5 3 2 2 2 2" xfId="11873" xr:uid="{A760F1FB-4E2A-43B8-818A-E65E81D66046}"/>
    <cellStyle name="40% - Accent5 3 2 2 2 2 2" xfId="17825" xr:uid="{D79A5634-9381-46E0-B6AB-D196ABC42E9C}"/>
    <cellStyle name="40% - Accent5 3 2 2 2 2 3" xfId="27387" xr:uid="{65911190-E01D-4702-8F09-18B773E0EFC8}"/>
    <cellStyle name="40% - Accent5 3 2 2 2 3" xfId="15841" xr:uid="{B758BAAE-A17B-47CB-9FA2-69C2F66E826E}"/>
    <cellStyle name="40% - Accent5 3 2 2 2 3 2" xfId="30799" xr:uid="{57A1AB02-1D45-4C00-85BF-EBD6DCC29867}"/>
    <cellStyle name="40% - Accent5 3 2 2 2 4" xfId="22213" xr:uid="{55513AB2-DE21-4EB8-808E-C89DAD5B9D7D}"/>
    <cellStyle name="40% - Accent5 3 2 2 2 5" xfId="25403" xr:uid="{1B1074A1-7957-4CEF-8E50-D9680CD70BC5}"/>
    <cellStyle name="40% - Accent5 3 2 2 3" xfId="10769" xr:uid="{85091F2B-2A24-4B2F-834E-13C20F8E6BB9}"/>
    <cellStyle name="40% - Accent5 3 2 2 3 2" xfId="16721" xr:uid="{0D5CA667-51F0-4A4F-8DA6-E4C18D973EF8}"/>
    <cellStyle name="40% - Accent5 3 2 2 3 2 2" xfId="30800" xr:uid="{50BB89E1-FACD-4386-A482-868B76E17FC9}"/>
    <cellStyle name="40% - Accent5 3 2 2 3 3" xfId="22214" xr:uid="{CAD406B4-F604-4B1C-9197-33682B704C91}"/>
    <cellStyle name="40% - Accent5 3 2 2 3 4" xfId="26283" xr:uid="{0520FCE0-E199-4BDA-8AA3-1E1B4948CF8F}"/>
    <cellStyle name="40% - Accent5 3 2 2 4" xfId="12753" xr:uid="{E3142505-234C-4938-9416-D3E9A351D56B}"/>
    <cellStyle name="40% - Accent5 3 2 2 4 2" xfId="14737" xr:uid="{6AFBD5A5-0178-49D7-B743-06FF1C69D8D8}"/>
    <cellStyle name="40% - Accent5 3 2 2 4 3" xfId="28267" xr:uid="{643351A4-68D5-42D6-901B-91325CB461C3}"/>
    <cellStyle name="40% - Accent5 3 2 2 5" xfId="8785" xr:uid="{93D43CC0-27D3-43CB-BBDD-FB2176EE7D1E}"/>
    <cellStyle name="40% - Accent5 3 2 2 5 2" xfId="30798" xr:uid="{0853A468-A938-4CC9-B98B-F43767723C23}"/>
    <cellStyle name="40% - Accent5 3 2 2 6" xfId="13857" xr:uid="{A2CC58E6-B22C-4315-9C5D-BCC5A5D1D45A}"/>
    <cellStyle name="40% - Accent5 3 2 2 7" xfId="18758" xr:uid="{0276244B-1988-43FB-AF4D-5F9EF5BA192B}"/>
    <cellStyle name="40% - Accent5 3 2 2 8" xfId="19862" xr:uid="{748F0E5D-E490-4A39-93D1-F5AFDDA35755}"/>
    <cellStyle name="40% - Accent5 3 2 2 9" xfId="22215" xr:uid="{CD21B690-6305-4371-88DA-10FE1DDBEA70}"/>
    <cellStyle name="40% - Accent5 3 2 3" xfId="7010" xr:uid="{097E7143-5C7A-47C0-A86A-8287ECC7F24A}"/>
    <cellStyle name="40% - Accent5 3 2 3 2" xfId="11395" xr:uid="{7C823278-3D09-45B0-ABC8-EDDB69BF64A9}"/>
    <cellStyle name="40% - Accent5 3 2 3 2 2" xfId="17347" xr:uid="{02A618A1-584A-4316-A89C-33E70558AEF9}"/>
    <cellStyle name="40% - Accent5 3 2 3 2 3" xfId="26909" xr:uid="{CFAF6305-F314-49AE-90F0-76FCE88E6C25}"/>
    <cellStyle name="40% - Accent5 3 2 3 3" xfId="9411" xr:uid="{71D01549-3147-409F-9ECC-E862666CE558}"/>
    <cellStyle name="40% - Accent5 3 2 3 3 2" xfId="30801" xr:uid="{F58F1D85-F883-46E4-A4AE-1768F33807D7}"/>
    <cellStyle name="40% - Accent5 3 2 3 4" xfId="15363" xr:uid="{F812957D-BC3E-4B27-98D1-CD103791E344}"/>
    <cellStyle name="40% - Accent5 3 2 3 5" xfId="22216" xr:uid="{F7AEA3E8-83CB-41C6-89C3-602800A6AEDE}"/>
    <cellStyle name="40% - Accent5 3 2 3 6" xfId="24925" xr:uid="{CFAF2EA9-B7A2-400D-800B-A7ABA80DAA0B}"/>
    <cellStyle name="40% - Accent5 3 2 4" xfId="10768" xr:uid="{62A11CFE-DAA1-4A26-9B3E-014C62F7838F}"/>
    <cellStyle name="40% - Accent5 3 2 4 2" xfId="16720" xr:uid="{C0A91617-8606-4E15-A89D-0FA935B19898}"/>
    <cellStyle name="40% - Accent5 3 2 4 2 2" xfId="30802" xr:uid="{B916124D-5555-4919-89FA-0198A8D57006}"/>
    <cellStyle name="40% - Accent5 3 2 4 3" xfId="22217" xr:uid="{AFBE7A51-8E03-4AD6-91F4-FC74F4FCE98C}"/>
    <cellStyle name="40% - Accent5 3 2 4 4" xfId="26282" xr:uid="{455FE3A3-7F12-4462-BD1B-4A49221EC8D3}"/>
    <cellStyle name="40% - Accent5 3 2 5" xfId="12752" xr:uid="{24E22BFE-AF2A-4C5F-BD1E-955B555CC128}"/>
    <cellStyle name="40% - Accent5 3 2 5 2" xfId="14736" xr:uid="{27F90FCF-AB06-4657-94C2-BD4057413DBF}"/>
    <cellStyle name="40% - Accent5 3 2 5 3" xfId="28266" xr:uid="{612BC4D5-8F95-43FD-957C-5D06899BC9FA}"/>
    <cellStyle name="40% - Accent5 3 2 6" xfId="8784" xr:uid="{3AC8C398-0D9C-4624-BCE5-38C90C46BC00}"/>
    <cellStyle name="40% - Accent5 3 2 6 2" xfId="30797" xr:uid="{49F391B5-EE40-45F1-8DFF-EE41E0CB5C72}"/>
    <cellStyle name="40% - Accent5 3 2 7" xfId="13379" xr:uid="{09B50F16-E956-4582-9F0D-B7594E8B6887}"/>
    <cellStyle name="40% - Accent5 3 2 8" xfId="18757" xr:uid="{365D34C1-5245-42C1-90B3-533C60BBFE11}"/>
    <cellStyle name="40% - Accent5 3 2 9" xfId="19384" xr:uid="{5DA0DFA3-FE29-437E-A419-C9E5D73C45BA}"/>
    <cellStyle name="40% - Accent5 3 3" xfId="277" xr:uid="{00000000-0005-0000-0000-000014010000}"/>
    <cellStyle name="40% - Accent5 3 3 10" xfId="24300" xr:uid="{1582BC8D-57CD-4075-AA4D-A90212BC8883}"/>
    <cellStyle name="40% - Accent5 3 3 11" xfId="6706" xr:uid="{F7D2D6DC-3C62-4477-B3A3-AD309D7AF3B8}"/>
    <cellStyle name="40% - Accent5 3 3 12" xfId="32590" xr:uid="{7A610D74-37DC-48EA-8C98-1E38F8C7E2AF}"/>
    <cellStyle name="40% - Accent5 3 3 13" xfId="4534" xr:uid="{02C50585-2D7D-4C60-B722-15A5167A13FC}"/>
    <cellStyle name="40% - Accent5 3 3 2" xfId="278" xr:uid="{00000000-0005-0000-0000-000015010000}"/>
    <cellStyle name="40% - Accent5 3 3 2 2" xfId="11874" xr:uid="{03734077-BD8E-4672-8148-B04FDF8DD3B7}"/>
    <cellStyle name="40% - Accent5 3 3 2 2 2" xfId="17826" xr:uid="{58DA3727-18B8-4A8C-AF80-19456A924363}"/>
    <cellStyle name="40% - Accent5 3 3 2 2 3" xfId="27388" xr:uid="{637BCDA4-916A-408B-A0D0-8563B8FB10D2}"/>
    <cellStyle name="40% - Accent5 3 3 2 3" xfId="15842" xr:uid="{86634C62-5441-4F4F-88AE-BA383AD5F8F1}"/>
    <cellStyle name="40% - Accent5 3 3 2 3 2" xfId="30804" xr:uid="{82A2D44A-E8FD-4199-BE99-7C3CA54F3E45}"/>
    <cellStyle name="40% - Accent5 3 3 2 4" xfId="22218" xr:uid="{8ED63214-F726-4421-8ED1-5057B001BF56}"/>
    <cellStyle name="40% - Accent5 3 3 2 5" xfId="25404" xr:uid="{510F4238-F4EE-49BA-AB75-45561020DE76}"/>
    <cellStyle name="40% - Accent5 3 3 2 6" xfId="9890" xr:uid="{66E0B90C-4D0C-4C6D-9473-D594DA72CFBF}"/>
    <cellStyle name="40% - Accent5 3 3 3" xfId="10770" xr:uid="{094708B6-5110-4EBB-BE6F-22138C09E8BA}"/>
    <cellStyle name="40% - Accent5 3 3 3 2" xfId="16722" xr:uid="{3705E7B9-8190-48FC-9924-EFE0762F6CFD}"/>
    <cellStyle name="40% - Accent5 3 3 3 2 2" xfId="30805" xr:uid="{5E9873CE-D442-4C47-8DAD-6926CEB896D3}"/>
    <cellStyle name="40% - Accent5 3 3 3 3" xfId="22219" xr:uid="{1D19E9C6-09CB-402C-A26F-985B9B6FDE68}"/>
    <cellStyle name="40% - Accent5 3 3 3 4" xfId="26284" xr:uid="{5EF90006-EA5F-476D-AAD0-7EABB2D92F90}"/>
    <cellStyle name="40% - Accent5 3 3 4" xfId="12754" xr:uid="{DAF1F6F0-846C-47C1-9DD7-593F49393D2E}"/>
    <cellStyle name="40% - Accent5 3 3 4 2" xfId="14738" xr:uid="{586DB872-D5B7-46E7-AC53-FF98C7093D12}"/>
    <cellStyle name="40% - Accent5 3 3 4 3" xfId="28268" xr:uid="{F506D349-D3B2-4B89-96B3-08FA7C831AD0}"/>
    <cellStyle name="40% - Accent5 3 3 5" xfId="8786" xr:uid="{42583FE5-AAED-4752-917B-10801603161C}"/>
    <cellStyle name="40% - Accent5 3 3 5 2" xfId="30803" xr:uid="{586EB63E-29AD-433C-9133-F30D7653582F}"/>
    <cellStyle name="40% - Accent5 3 3 6" xfId="13858" xr:uid="{F05955CD-5BB1-43EE-9942-6CE2F7DEC613}"/>
    <cellStyle name="40% - Accent5 3 3 7" xfId="18759" xr:uid="{1D91B91C-EB2E-494C-8C24-36848F63E98F}"/>
    <cellStyle name="40% - Accent5 3 3 8" xfId="19863" xr:uid="{FBFA6078-7B99-4EEB-B08C-6FAC13C9A460}"/>
    <cellStyle name="40% - Accent5 3 3 9" xfId="22220" xr:uid="{40E140E7-9900-44F1-B1E6-B084CBFC4507}"/>
    <cellStyle name="40% - Accent5 3 4" xfId="279" xr:uid="{00000000-0005-0000-0000-000016010000}"/>
    <cellStyle name="40% - Accent5 3 4 2" xfId="11394" xr:uid="{02A4C6B5-E49E-4EBB-BD56-FBDA04EFEC4A}"/>
    <cellStyle name="40% - Accent5 3 4 2 2" xfId="17346" xr:uid="{BEC2D813-D097-44A4-8260-609C46C26398}"/>
    <cellStyle name="40% - Accent5 3 4 2 3" xfId="26908" xr:uid="{0A270D75-A44C-4906-839A-5A167C9D5F8B}"/>
    <cellStyle name="40% - Accent5 3 4 3" xfId="9410" xr:uid="{66286618-395F-419B-9912-FEEC9273BA17}"/>
    <cellStyle name="40% - Accent5 3 4 3 2" xfId="30806" xr:uid="{FA10EFB3-457F-4342-ADD7-C17F02C50F8D}"/>
    <cellStyle name="40% - Accent5 3 4 4" xfId="15362" xr:uid="{E7645BD4-B827-46B6-8842-1FC33FB5A7FF}"/>
    <cellStyle name="40% - Accent5 3 4 5" xfId="22221" xr:uid="{84F9BAED-4DB0-4095-A7DE-17177D90DCA0}"/>
    <cellStyle name="40% - Accent5 3 4 6" xfId="24924" xr:uid="{5CABE709-A7D7-4D01-95C2-C91B8B5E9EC9}"/>
    <cellStyle name="40% - Accent5 3 4 7" xfId="7011" xr:uid="{194091FF-52ED-4F6A-91DE-3505E2844D0A}"/>
    <cellStyle name="40% - Accent5 3 5" xfId="10767" xr:uid="{3B3DEB60-2518-4B78-B3FD-6B379E3EBFD7}"/>
    <cellStyle name="40% - Accent5 3 5 2" xfId="16719" xr:uid="{BC2BB556-BA19-477A-9758-A90351A2E3CE}"/>
    <cellStyle name="40% - Accent5 3 5 2 2" xfId="30807" xr:uid="{9834D7B1-3EC4-4361-AAB3-A31488E0B686}"/>
    <cellStyle name="40% - Accent5 3 5 3" xfId="22222" xr:uid="{74B22CFE-41FF-49EE-8CD6-1CF75D9C7AB1}"/>
    <cellStyle name="40% - Accent5 3 5 4" xfId="26281" xr:uid="{BB06EF70-B428-41D7-823B-31B4B323CDFD}"/>
    <cellStyle name="40% - Accent5 3 6" xfId="12751" xr:uid="{E5839297-DDD8-4D02-8C08-A54B0DA0F5FC}"/>
    <cellStyle name="40% - Accent5 3 6 2" xfId="14735" xr:uid="{4EF3E989-4957-42A9-8CE7-8093B7C437DD}"/>
    <cellStyle name="40% - Accent5 3 6 3" xfId="28265" xr:uid="{85608F53-CEBE-41CA-B50F-BD92F193B932}"/>
    <cellStyle name="40% - Accent5 3 7" xfId="8783" xr:uid="{2CE1C3AE-74A6-4F9A-AA55-0D4222565E06}"/>
    <cellStyle name="40% - Accent5 3 7 2" xfId="30796" xr:uid="{FB665D23-27E0-4F67-80F5-B26014CE74B6}"/>
    <cellStyle name="40% - Accent5 3 8" xfId="13378" xr:uid="{50DA3BE9-887A-46E1-8FA8-E6D4E52FD70C}"/>
    <cellStyle name="40% - Accent5 3 9" xfId="18756" xr:uid="{76F60EB2-A816-4145-8A48-F9C3BC50066F}"/>
    <cellStyle name="40% - Accent5 30" xfId="4535" xr:uid="{3EA86CAB-7C70-4CDB-B413-E1DC7CCE569D}"/>
    <cellStyle name="40% - Accent5 30 10" xfId="22223" xr:uid="{77C44F2F-73D5-40CF-A5F0-3F0F18C12D1C}"/>
    <cellStyle name="40% - Accent5 30 11" xfId="24301" xr:uid="{E76FF231-4772-44E2-86D3-C38EA3E6ED14}"/>
    <cellStyle name="40% - Accent5 30 12" xfId="6228" xr:uid="{71276A75-DEFC-4FD3-A6FF-7CADEB6A635F}"/>
    <cellStyle name="40% - Accent5 30 13" xfId="32591" xr:uid="{CB649CEC-0418-4B19-A4D9-D0CAB9535A7A}"/>
    <cellStyle name="40% - Accent5 30 2" xfId="4536" xr:uid="{02B4BDFB-7E7B-428A-8C1E-FA4527CB4998}"/>
    <cellStyle name="40% - Accent5 30 2 10" xfId="24302" xr:uid="{CB4524AC-61AD-4BA0-945E-020C2FCBB1B6}"/>
    <cellStyle name="40% - Accent5 30 2 11" xfId="6707" xr:uid="{6F8D5192-C227-43E7-96F0-4BBF9AAA79D2}"/>
    <cellStyle name="40% - Accent5 30 2 12" xfId="32592" xr:uid="{E5494571-C758-43EE-AB70-F971566F36C3}"/>
    <cellStyle name="40% - Accent5 30 2 2" xfId="9891" xr:uid="{9F296B52-BB6E-4451-8F2C-95B82FCF83CA}"/>
    <cellStyle name="40% - Accent5 30 2 2 2" xfId="11875" xr:uid="{727FD265-D703-4C45-9098-FAC56DBAC1DD}"/>
    <cellStyle name="40% - Accent5 30 2 2 2 2" xfId="17827" xr:uid="{26A70024-4775-4593-A133-ADCE630A36B4}"/>
    <cellStyle name="40% - Accent5 30 2 2 2 3" xfId="27389" xr:uid="{7AB08034-9DE6-43C4-9B7F-C5EF80C7F17E}"/>
    <cellStyle name="40% - Accent5 30 2 2 3" xfId="15843" xr:uid="{4F82DAF6-494F-4350-A90F-9D2C276260F9}"/>
    <cellStyle name="40% - Accent5 30 2 2 3 2" xfId="30810" xr:uid="{D3BF2F74-0381-4DA9-A279-3AFDA953F23B}"/>
    <cellStyle name="40% - Accent5 30 2 2 4" xfId="22224" xr:uid="{3DBE6F85-C689-49C4-AD53-4602671D4C4F}"/>
    <cellStyle name="40% - Accent5 30 2 2 5" xfId="25405" xr:uid="{02D02CB6-5B0A-49F9-9623-794B83BF3160}"/>
    <cellStyle name="40% - Accent5 30 2 3" xfId="10772" xr:uid="{50375617-9687-4FF3-8553-41E692857F3F}"/>
    <cellStyle name="40% - Accent5 30 2 3 2" xfId="16724" xr:uid="{0E5301D8-F845-44AD-9DB9-ABCE7954A892}"/>
    <cellStyle name="40% - Accent5 30 2 3 2 2" xfId="30811" xr:uid="{DB317DDA-6DCC-4669-B303-BA2012AE6040}"/>
    <cellStyle name="40% - Accent5 30 2 3 3" xfId="22225" xr:uid="{953DD4EA-AEF0-4070-8AAE-FFDF60540698}"/>
    <cellStyle name="40% - Accent5 30 2 3 4" xfId="26286" xr:uid="{875E1DE6-98AD-4F72-BA1C-A51525CBD59A}"/>
    <cellStyle name="40% - Accent5 30 2 4" xfId="12756" xr:uid="{A4102C79-3619-42A1-BF20-ACC6514644DB}"/>
    <cellStyle name="40% - Accent5 30 2 4 2" xfId="14740" xr:uid="{E95A3E14-CE10-425D-B97F-0A70530ED048}"/>
    <cellStyle name="40% - Accent5 30 2 4 3" xfId="28270" xr:uid="{5DB688A5-5147-4E2F-8787-4ABD9B57FCAE}"/>
    <cellStyle name="40% - Accent5 30 2 5" xfId="8788" xr:uid="{A0AC0B7B-27D2-478E-AC0E-6134F86481E8}"/>
    <cellStyle name="40% - Accent5 30 2 5 2" xfId="30809" xr:uid="{6E813A32-242C-48FD-89E6-39DA470A10AE}"/>
    <cellStyle name="40% - Accent5 30 2 6" xfId="13859" xr:uid="{2269EAD0-8703-4161-A790-14EFADBE62EB}"/>
    <cellStyle name="40% - Accent5 30 2 7" xfId="18761" xr:uid="{538081E5-FA66-455F-A721-745B591BC985}"/>
    <cellStyle name="40% - Accent5 30 2 8" xfId="19864" xr:uid="{455E6117-A730-45D0-A47D-DA57939B14CB}"/>
    <cellStyle name="40% - Accent5 30 2 9" xfId="22226" xr:uid="{11381D25-13C8-40D0-B201-434BD2C6CF01}"/>
    <cellStyle name="40% - Accent5 30 3" xfId="9412" xr:uid="{0AF995BC-F87D-4FFC-9CB3-FC2FC09ADA4A}"/>
    <cellStyle name="40% - Accent5 30 3 2" xfId="11396" xr:uid="{C59A21D9-DAC3-4A1A-A1AD-6A640588C820}"/>
    <cellStyle name="40% - Accent5 30 3 2 2" xfId="17348" xr:uid="{45894E2F-9E75-4E6B-AA5C-F3C9CEDA20FD}"/>
    <cellStyle name="40% - Accent5 30 3 2 3" xfId="26910" xr:uid="{34C0EB82-7DC6-4A65-A50E-E2A3D6F0A7FE}"/>
    <cellStyle name="40% - Accent5 30 3 3" xfId="15364" xr:uid="{A2BD16BB-DBE2-4246-9D4F-70A9929A8403}"/>
    <cellStyle name="40% - Accent5 30 3 3 2" xfId="30812" xr:uid="{FA6BD098-5AFA-4E9E-B0A8-9708149D303D}"/>
    <cellStyle name="40% - Accent5 30 3 4" xfId="22227" xr:uid="{1383EDC7-7B94-4E44-9A27-ABE2EB0AEBA7}"/>
    <cellStyle name="40% - Accent5 30 3 5" xfId="24926" xr:uid="{90443427-D7AB-438D-9880-E5503A947FED}"/>
    <cellStyle name="40% - Accent5 30 4" xfId="10771" xr:uid="{1DB7C86F-C09F-4660-B835-4B56BE30019E}"/>
    <cellStyle name="40% - Accent5 30 4 2" xfId="16723" xr:uid="{F7E72208-0ADC-422C-BCBB-E5435E153555}"/>
    <cellStyle name="40% - Accent5 30 4 2 2" xfId="30813" xr:uid="{4EBE277D-BD8F-4F1B-ABC9-5CE86AC1E632}"/>
    <cellStyle name="40% - Accent5 30 4 3" xfId="22228" xr:uid="{1E5B2278-3EF8-451F-971C-7A1CB25BFAE0}"/>
    <cellStyle name="40% - Accent5 30 4 4" xfId="26285" xr:uid="{4669BDA9-1063-498A-B2A6-EC01531D9121}"/>
    <cellStyle name="40% - Accent5 30 5" xfId="12755" xr:uid="{C22CD410-B0AA-4D64-9C0D-756498A02889}"/>
    <cellStyle name="40% - Accent5 30 5 2" xfId="14739" xr:uid="{5D86F32E-CDAE-4621-9AF5-BDAC679FD96A}"/>
    <cellStyle name="40% - Accent5 30 5 3" xfId="28269" xr:uid="{7B1EA405-756D-4D19-9256-77AA75039AF3}"/>
    <cellStyle name="40% - Accent5 30 6" xfId="8787" xr:uid="{33616920-BF29-408A-BDBC-52912BCAF1D6}"/>
    <cellStyle name="40% - Accent5 30 6 2" xfId="30808" xr:uid="{5FBF6DA5-683A-42C5-86BC-9B1CF1B5D544}"/>
    <cellStyle name="40% - Accent5 30 7" xfId="13380" xr:uid="{72CA4896-3784-4478-9FFB-C849DE6EDFCC}"/>
    <cellStyle name="40% - Accent5 30 8" xfId="18760" xr:uid="{3982DF82-5074-4D59-955C-9ED2C9833C59}"/>
    <cellStyle name="40% - Accent5 30 9" xfId="19385" xr:uid="{4E04370D-7118-4D8E-988B-F58586FDBD26}"/>
    <cellStyle name="40% - Accent5 31" xfId="4537" xr:uid="{EA18394C-80E2-4D29-882E-D1D73AD95666}"/>
    <cellStyle name="40% - Accent5 31 10" xfId="22229" xr:uid="{59B8F612-6652-43E3-B9D1-9FC46C3BEE6E}"/>
    <cellStyle name="40% - Accent5 31 11" xfId="24303" xr:uid="{C330271D-870C-4331-821D-59CCE2CA6129}"/>
    <cellStyle name="40% - Accent5 31 12" xfId="6229" xr:uid="{04CA4231-1471-4972-833A-7DB516FF5B5C}"/>
    <cellStyle name="40% - Accent5 31 13" xfId="32593" xr:uid="{C9E43BB5-D010-4219-B221-9839AE708EFB}"/>
    <cellStyle name="40% - Accent5 31 2" xfId="4538" xr:uid="{E9689511-12A5-4048-882A-282A6D1F75C1}"/>
    <cellStyle name="40% - Accent5 31 2 10" xfId="24304" xr:uid="{E46CC5F3-D03B-4B72-9E5E-CA0F39C3AA14}"/>
    <cellStyle name="40% - Accent5 31 2 11" xfId="6708" xr:uid="{F9211528-E545-4DB8-B06A-216348509137}"/>
    <cellStyle name="40% - Accent5 31 2 12" xfId="32594" xr:uid="{7CBE43D7-21BE-4D08-AA3B-4AC7E7B06457}"/>
    <cellStyle name="40% - Accent5 31 2 2" xfId="9892" xr:uid="{AD63B238-E2BE-4FC7-B7C8-C4F79F1A148F}"/>
    <cellStyle name="40% - Accent5 31 2 2 2" xfId="11876" xr:uid="{9336F4B3-85BD-4563-AD1B-37F37A52784D}"/>
    <cellStyle name="40% - Accent5 31 2 2 2 2" xfId="17828" xr:uid="{1743A7F0-4B9B-4773-983B-3B097FC55647}"/>
    <cellStyle name="40% - Accent5 31 2 2 2 3" xfId="27390" xr:uid="{7181825D-5262-4C2E-AFB5-8DFA771821CE}"/>
    <cellStyle name="40% - Accent5 31 2 2 3" xfId="15844" xr:uid="{A7221F81-BBA2-408F-B7BD-249F24E50AD2}"/>
    <cellStyle name="40% - Accent5 31 2 2 3 2" xfId="30816" xr:uid="{552E2ADD-4018-4EE0-BFA9-9B1A831AE8FF}"/>
    <cellStyle name="40% - Accent5 31 2 2 4" xfId="22230" xr:uid="{079CBCAC-32DE-4EEB-B6AE-857FC7CF7385}"/>
    <cellStyle name="40% - Accent5 31 2 2 5" xfId="25406" xr:uid="{E0B347BD-4E59-4C3F-8CFD-9DF52AFE2ECA}"/>
    <cellStyle name="40% - Accent5 31 2 3" xfId="10774" xr:uid="{072EC5D0-05E1-4BB1-8B30-F822CB566CDE}"/>
    <cellStyle name="40% - Accent5 31 2 3 2" xfId="16726" xr:uid="{AD7EC6C8-3DBF-4B3E-8B08-16F4E992693A}"/>
    <cellStyle name="40% - Accent5 31 2 3 2 2" xfId="30817" xr:uid="{7FF7740A-0898-43C4-B41A-A7719D1E1869}"/>
    <cellStyle name="40% - Accent5 31 2 3 3" xfId="22231" xr:uid="{37D61C67-3F83-4B96-BEEF-A34B05C9E414}"/>
    <cellStyle name="40% - Accent5 31 2 3 4" xfId="26288" xr:uid="{4A3CADE0-FEAC-485D-B106-87EDBA00B8DE}"/>
    <cellStyle name="40% - Accent5 31 2 4" xfId="12758" xr:uid="{696E216B-01EE-497F-AAD6-C08A32E37284}"/>
    <cellStyle name="40% - Accent5 31 2 4 2" xfId="14742" xr:uid="{A75869D1-6E69-4070-8C67-F0FEFE4E54F2}"/>
    <cellStyle name="40% - Accent5 31 2 4 3" xfId="28272" xr:uid="{CEA4A9DF-0C0D-4DA2-A58F-7408CB30C060}"/>
    <cellStyle name="40% - Accent5 31 2 5" xfId="8790" xr:uid="{CB9A84FB-0506-470D-8D16-660AEEC6AA9C}"/>
    <cellStyle name="40% - Accent5 31 2 5 2" xfId="30815" xr:uid="{FE1F2E6F-0361-4AA2-AB53-AF58D0F0B4E6}"/>
    <cellStyle name="40% - Accent5 31 2 6" xfId="13860" xr:uid="{3BF71824-F112-4A8B-864D-2F2745B96065}"/>
    <cellStyle name="40% - Accent5 31 2 7" xfId="18763" xr:uid="{1D08872D-0C79-4D3F-8FF2-D47A02CB7798}"/>
    <cellStyle name="40% - Accent5 31 2 8" xfId="19865" xr:uid="{68F5F45D-134E-46FA-88BC-2FC18B00520A}"/>
    <cellStyle name="40% - Accent5 31 2 9" xfId="22232" xr:uid="{F4DE092E-87D4-4103-85B7-0C8D33CD1381}"/>
    <cellStyle name="40% - Accent5 31 3" xfId="9413" xr:uid="{B8745A49-D07F-4427-A780-4172EB5BC78F}"/>
    <cellStyle name="40% - Accent5 31 3 2" xfId="11397" xr:uid="{6FAF7F01-BC84-4D1A-A4F0-971C8B670C5B}"/>
    <cellStyle name="40% - Accent5 31 3 2 2" xfId="17349" xr:uid="{E3F0185F-BF97-4865-A39F-74E2A659D4F3}"/>
    <cellStyle name="40% - Accent5 31 3 2 3" xfId="26911" xr:uid="{4D3CF3F1-F9CF-4ADB-B663-22720C82F578}"/>
    <cellStyle name="40% - Accent5 31 3 3" xfId="15365" xr:uid="{0F4C47E9-540A-4F32-BD4D-FAD2267E4125}"/>
    <cellStyle name="40% - Accent5 31 3 3 2" xfId="30818" xr:uid="{1B045AFE-E65C-430F-A693-100E8460C7B0}"/>
    <cellStyle name="40% - Accent5 31 3 4" xfId="22233" xr:uid="{BB53D05A-927E-4E2B-A070-D0A0159BC1A5}"/>
    <cellStyle name="40% - Accent5 31 3 5" xfId="24927" xr:uid="{200739FE-A7C9-4A3C-952C-5267DA46D784}"/>
    <cellStyle name="40% - Accent5 31 4" xfId="10773" xr:uid="{0B21DFFE-57F4-42CE-A581-226C98E07E3D}"/>
    <cellStyle name="40% - Accent5 31 4 2" xfId="16725" xr:uid="{FAC8D504-8ED0-4D3D-BE2C-10792F956B9D}"/>
    <cellStyle name="40% - Accent5 31 4 2 2" xfId="30819" xr:uid="{420ED9A4-741C-417B-A12A-F36C8C59D2CE}"/>
    <cellStyle name="40% - Accent5 31 4 3" xfId="22234" xr:uid="{5CC47494-A66E-4056-B45A-BB6B8A5AC9C8}"/>
    <cellStyle name="40% - Accent5 31 4 4" xfId="26287" xr:uid="{8256EBAD-A09B-4401-9771-0FE87B23DD86}"/>
    <cellStyle name="40% - Accent5 31 5" xfId="12757" xr:uid="{ED2A3FD3-FFFD-4FE6-AB80-2754548D9756}"/>
    <cellStyle name="40% - Accent5 31 5 2" xfId="14741" xr:uid="{D31BEE10-3F74-497B-A2EC-9CEE319AEB8E}"/>
    <cellStyle name="40% - Accent5 31 5 3" xfId="28271" xr:uid="{A31A7DC9-31B5-4187-9B85-097552BE4A1B}"/>
    <cellStyle name="40% - Accent5 31 6" xfId="8789" xr:uid="{9BD7A8B3-5107-498A-8C80-F75F6889B391}"/>
    <cellStyle name="40% - Accent5 31 6 2" xfId="30814" xr:uid="{41651EF7-1806-416D-B8D7-00EE0F1919A5}"/>
    <cellStyle name="40% - Accent5 31 7" xfId="13381" xr:uid="{4023929E-4D46-4C0E-AE0D-14A56492A4EF}"/>
    <cellStyle name="40% - Accent5 31 8" xfId="18762" xr:uid="{8A7E3833-1C92-4599-B3EE-C739CECD9120}"/>
    <cellStyle name="40% - Accent5 31 9" xfId="19386" xr:uid="{0D3F488C-A0A8-41E3-BB51-C2552B37276D}"/>
    <cellStyle name="40% - Accent5 32" xfId="4539" xr:uid="{3CB8D5B9-984E-43E2-A23F-37FB8AA1A477}"/>
    <cellStyle name="40% - Accent5 32 10" xfId="22235" xr:uid="{14700B1D-4F53-48A5-8414-3F51F4694DEF}"/>
    <cellStyle name="40% - Accent5 32 11" xfId="24305" xr:uid="{FCEDDCC1-042A-4C90-B8D7-DBD6DAF85D88}"/>
    <cellStyle name="40% - Accent5 32 12" xfId="6230" xr:uid="{878572CB-824E-41EA-8FCE-ADEBB06612B4}"/>
    <cellStyle name="40% - Accent5 32 13" xfId="32595" xr:uid="{1835C8B0-EDAC-4055-BDA1-EA4A0A6D13AF}"/>
    <cellStyle name="40% - Accent5 32 2" xfId="4540" xr:uid="{FAA5AD17-F67E-4DD9-A7DD-B02841AC0EDD}"/>
    <cellStyle name="40% - Accent5 32 2 10" xfId="24306" xr:uid="{4615A16D-4EEA-4BB2-98D6-BC994784BB21}"/>
    <cellStyle name="40% - Accent5 32 2 11" xfId="6709" xr:uid="{927138E2-4AEE-4E9C-B74F-515417DEEC4B}"/>
    <cellStyle name="40% - Accent5 32 2 12" xfId="32596" xr:uid="{4B28FD82-17EF-4343-8AD2-041BC659DD54}"/>
    <cellStyle name="40% - Accent5 32 2 2" xfId="9893" xr:uid="{AD7D3318-F545-4805-8993-5FCDB29C9938}"/>
    <cellStyle name="40% - Accent5 32 2 2 2" xfId="11877" xr:uid="{61C80BAD-A0F4-47C7-9CBE-737F8915C549}"/>
    <cellStyle name="40% - Accent5 32 2 2 2 2" xfId="17829" xr:uid="{57A25BCE-D38C-48AE-9658-D9D90701BB28}"/>
    <cellStyle name="40% - Accent5 32 2 2 2 3" xfId="27391" xr:uid="{E1488B19-E239-4C76-A530-37CB03274290}"/>
    <cellStyle name="40% - Accent5 32 2 2 3" xfId="15845" xr:uid="{4FE6B09C-1424-4FDB-85A9-DBA3BCB57466}"/>
    <cellStyle name="40% - Accent5 32 2 2 3 2" xfId="30822" xr:uid="{DD14D980-F23C-41E6-84BC-678866E0F6BC}"/>
    <cellStyle name="40% - Accent5 32 2 2 4" xfId="22236" xr:uid="{147E760F-1C93-4ABD-A179-E7C20540EEF5}"/>
    <cellStyle name="40% - Accent5 32 2 2 5" xfId="25407" xr:uid="{443F3EA8-26F6-42AF-B94E-8B6F6F3045BE}"/>
    <cellStyle name="40% - Accent5 32 2 3" xfId="10776" xr:uid="{540B0D45-0F38-40EB-9D81-EEC347E56E43}"/>
    <cellStyle name="40% - Accent5 32 2 3 2" xfId="16728" xr:uid="{B8BD57DF-AD10-4E23-A39D-76BB95DE55A2}"/>
    <cellStyle name="40% - Accent5 32 2 3 2 2" xfId="30823" xr:uid="{D4517F26-5A15-4B87-877B-C95CB39160A4}"/>
    <cellStyle name="40% - Accent5 32 2 3 3" xfId="22237" xr:uid="{7FC90BCA-87FD-4B38-94F3-CAE90EB38B79}"/>
    <cellStyle name="40% - Accent5 32 2 3 4" xfId="26290" xr:uid="{09481865-BE40-4DDD-9CDB-1B54909E2535}"/>
    <cellStyle name="40% - Accent5 32 2 4" xfId="12760" xr:uid="{74C24054-6A19-4C78-AB94-C637BF68C976}"/>
    <cellStyle name="40% - Accent5 32 2 4 2" xfId="14744" xr:uid="{ADE5A940-983A-4D83-9647-FFFF9FEF48B5}"/>
    <cellStyle name="40% - Accent5 32 2 4 3" xfId="28274" xr:uid="{CC859F94-77C5-45B1-AAB4-F44EFA598C84}"/>
    <cellStyle name="40% - Accent5 32 2 5" xfId="8792" xr:uid="{E4CC0271-B742-41C0-A916-E0EF2E19927B}"/>
    <cellStyle name="40% - Accent5 32 2 5 2" xfId="30821" xr:uid="{324C742B-7B22-4A34-99FD-816D4595FDC6}"/>
    <cellStyle name="40% - Accent5 32 2 6" xfId="13861" xr:uid="{DF366C4D-0ED7-4311-AB5A-D0C6E3B8F4E0}"/>
    <cellStyle name="40% - Accent5 32 2 7" xfId="18765" xr:uid="{71C209FB-0E61-4185-B0C8-59A2238699E5}"/>
    <cellStyle name="40% - Accent5 32 2 8" xfId="19866" xr:uid="{ED92D7F3-AA44-4DD7-BDCD-7D4F030B8649}"/>
    <cellStyle name="40% - Accent5 32 2 9" xfId="22238" xr:uid="{7CADB792-E3D6-4D15-9A9C-9488C1674E07}"/>
    <cellStyle name="40% - Accent5 32 3" xfId="9414" xr:uid="{751DD4B1-73F0-41D1-B9D2-AF10AF5A5A53}"/>
    <cellStyle name="40% - Accent5 32 3 2" xfId="11398" xr:uid="{0A275D43-9752-4AC6-91AE-C53C15CE9063}"/>
    <cellStyle name="40% - Accent5 32 3 2 2" xfId="17350" xr:uid="{4018BBE2-FF38-48D2-8E95-7BCC088B3863}"/>
    <cellStyle name="40% - Accent5 32 3 2 3" xfId="26912" xr:uid="{ED121BFE-009D-4CB1-8430-94EB8B9C3F4D}"/>
    <cellStyle name="40% - Accent5 32 3 3" xfId="15366" xr:uid="{993B246F-96D4-4991-BB76-802B06855B23}"/>
    <cellStyle name="40% - Accent5 32 3 3 2" xfId="30824" xr:uid="{54DA7F9B-9D06-4786-B95D-7009AE6A87A9}"/>
    <cellStyle name="40% - Accent5 32 3 4" xfId="22239" xr:uid="{5AD54A74-B86D-4B31-9514-1DE07A8548D7}"/>
    <cellStyle name="40% - Accent5 32 3 5" xfId="24928" xr:uid="{847E9FC0-29E8-4AE6-85A2-2B34FAAA3E01}"/>
    <cellStyle name="40% - Accent5 32 4" xfId="10775" xr:uid="{918CD5A6-6518-475C-AF4F-5E3C70E5278F}"/>
    <cellStyle name="40% - Accent5 32 4 2" xfId="16727" xr:uid="{124F3E48-D8F4-43F9-A408-233FDC663E94}"/>
    <cellStyle name="40% - Accent5 32 4 2 2" xfId="30825" xr:uid="{D540115F-E99D-46A4-988A-0B661678EF2A}"/>
    <cellStyle name="40% - Accent5 32 4 3" xfId="22240" xr:uid="{A35B77A8-8B10-403C-8D99-69FC2E50053E}"/>
    <cellStyle name="40% - Accent5 32 4 4" xfId="26289" xr:uid="{D0D50063-EAED-4B42-AB52-7C2066E6C652}"/>
    <cellStyle name="40% - Accent5 32 5" xfId="12759" xr:uid="{CB155FEE-9453-4548-88F9-702A53FCFCD3}"/>
    <cellStyle name="40% - Accent5 32 5 2" xfId="14743" xr:uid="{8AE0C290-9C0E-45FB-B490-4312ABDCD9CB}"/>
    <cellStyle name="40% - Accent5 32 5 3" xfId="28273" xr:uid="{1E87F6B1-6961-46C7-9F07-7E2E697C4477}"/>
    <cellStyle name="40% - Accent5 32 6" xfId="8791" xr:uid="{E9E158A9-9D2E-4A0D-B22C-850A14A14ADD}"/>
    <cellStyle name="40% - Accent5 32 6 2" xfId="30820" xr:uid="{E2FB8EA3-D719-4451-90ED-F0C560681B64}"/>
    <cellStyle name="40% - Accent5 32 7" xfId="13382" xr:uid="{D8598520-AEF7-42CE-878E-4AAD4AC16667}"/>
    <cellStyle name="40% - Accent5 32 8" xfId="18764" xr:uid="{7DBF6B47-18AE-4F23-9A4F-B3E14877B73F}"/>
    <cellStyle name="40% - Accent5 32 9" xfId="19387" xr:uid="{A3A1A9E7-6F00-43AA-A15A-6FF88148F613}"/>
    <cellStyle name="40% - Accent5 33" xfId="4541" xr:uid="{67160D00-BA28-44D1-AA92-4DD8F37AF020}"/>
    <cellStyle name="40% - Accent5 33 10" xfId="22241" xr:uid="{6A4D633F-DC98-432A-B3C6-9A71C961987A}"/>
    <cellStyle name="40% - Accent5 33 11" xfId="24307" xr:uid="{0A172800-7987-41B0-9AD6-CF0DCA6D11B7}"/>
    <cellStyle name="40% - Accent5 33 12" xfId="6231" xr:uid="{B0CA2C13-6AA6-4425-8D7C-BCE5295FF1E8}"/>
    <cellStyle name="40% - Accent5 33 13" xfId="32597" xr:uid="{DF9E2FFB-4936-4789-AF2C-66F43E4AD96A}"/>
    <cellStyle name="40% - Accent5 33 2" xfId="4542" xr:uid="{0A066014-B452-40AE-B833-EA068547A399}"/>
    <cellStyle name="40% - Accent5 33 2 10" xfId="24308" xr:uid="{4F98D6A5-AFE7-4A2F-866B-1A6E94D2F65A}"/>
    <cellStyle name="40% - Accent5 33 2 11" xfId="6710" xr:uid="{285CCD0A-3485-4550-A7D0-55075CEB8378}"/>
    <cellStyle name="40% - Accent5 33 2 12" xfId="32598" xr:uid="{A785ED4F-486C-4D6A-B9E2-DF780E322137}"/>
    <cellStyle name="40% - Accent5 33 2 2" xfId="9894" xr:uid="{3747769E-FFF3-4772-8FEA-798BED06C91F}"/>
    <cellStyle name="40% - Accent5 33 2 2 2" xfId="11878" xr:uid="{C44240BE-86CC-4231-AF27-276ED74F7E8A}"/>
    <cellStyle name="40% - Accent5 33 2 2 2 2" xfId="17830" xr:uid="{9BD3DBE7-86E4-45DD-8FCA-DB7168658EE2}"/>
    <cellStyle name="40% - Accent5 33 2 2 2 3" xfId="27392" xr:uid="{55D2F8C1-9728-40E5-AF58-0220A6AE7A02}"/>
    <cellStyle name="40% - Accent5 33 2 2 3" xfId="15846" xr:uid="{46D97D14-59BF-432D-8C32-E08861D8B4F1}"/>
    <cellStyle name="40% - Accent5 33 2 2 3 2" xfId="30828" xr:uid="{5C470E60-BFEF-460B-BE6D-B7328B71AC65}"/>
    <cellStyle name="40% - Accent5 33 2 2 4" xfId="22242" xr:uid="{EF5EE69E-20D2-4498-948D-DC2E38FAF3F9}"/>
    <cellStyle name="40% - Accent5 33 2 2 5" xfId="25408" xr:uid="{9AD52C43-B917-4A2C-9B82-7B676FFCA10A}"/>
    <cellStyle name="40% - Accent5 33 2 3" xfId="10778" xr:uid="{83B231D1-9602-46CF-A3A3-1880BBFD5C47}"/>
    <cellStyle name="40% - Accent5 33 2 3 2" xfId="16730" xr:uid="{642FA1AB-6372-44D6-A435-0FB48AF49384}"/>
    <cellStyle name="40% - Accent5 33 2 3 2 2" xfId="30829" xr:uid="{7B5553C7-8BD8-4CFD-8F33-A224B45F343D}"/>
    <cellStyle name="40% - Accent5 33 2 3 3" xfId="22243" xr:uid="{5E9DAFB3-282F-4B9D-A065-D3C9298B3EC4}"/>
    <cellStyle name="40% - Accent5 33 2 3 4" xfId="26292" xr:uid="{A2870838-34EB-43E6-A69A-AAE391F72D40}"/>
    <cellStyle name="40% - Accent5 33 2 4" xfId="12762" xr:uid="{3BB8CB06-0CFD-414C-A12D-8FD3BEA8E8E7}"/>
    <cellStyle name="40% - Accent5 33 2 4 2" xfId="14746" xr:uid="{EBE5A901-C385-4DA1-BF2A-C46F6D1D82DD}"/>
    <cellStyle name="40% - Accent5 33 2 4 3" xfId="28276" xr:uid="{09F1E72E-7886-4448-9E55-255BDCB7DC97}"/>
    <cellStyle name="40% - Accent5 33 2 5" xfId="8794" xr:uid="{A06E2B8A-81C1-4A62-94BA-CD43391537DE}"/>
    <cellStyle name="40% - Accent5 33 2 5 2" xfId="30827" xr:uid="{87A15264-7458-49BE-BE71-A83774305342}"/>
    <cellStyle name="40% - Accent5 33 2 6" xfId="13862" xr:uid="{D6A82119-13B2-4D39-939E-9E9E517EB29F}"/>
    <cellStyle name="40% - Accent5 33 2 7" xfId="18767" xr:uid="{B6973CCF-024F-4E7B-8E21-BFFE41F71CA1}"/>
    <cellStyle name="40% - Accent5 33 2 8" xfId="19867" xr:uid="{C6DF3D6F-01C8-40A5-B19A-08074A437EC0}"/>
    <cellStyle name="40% - Accent5 33 2 9" xfId="22244" xr:uid="{1B84918E-710A-4D9A-851B-8A18CAB5AABD}"/>
    <cellStyle name="40% - Accent5 33 3" xfId="9415" xr:uid="{5132A6F6-1ED9-4A0D-9298-96579461AB2C}"/>
    <cellStyle name="40% - Accent5 33 3 2" xfId="11399" xr:uid="{D2A889F6-84EE-4A9D-9242-E10FF3025297}"/>
    <cellStyle name="40% - Accent5 33 3 2 2" xfId="17351" xr:uid="{FDF6D7E2-6208-4F6B-A465-3E3AAA9C6B72}"/>
    <cellStyle name="40% - Accent5 33 3 2 3" xfId="26913" xr:uid="{558A8F2E-A757-457D-AD41-941AD581DC5D}"/>
    <cellStyle name="40% - Accent5 33 3 3" xfId="15367" xr:uid="{1D66C688-9BB4-4AD2-922F-A84C7D3B3586}"/>
    <cellStyle name="40% - Accent5 33 3 3 2" xfId="30830" xr:uid="{4E71FFB9-45C8-4564-B505-ACE871B52267}"/>
    <cellStyle name="40% - Accent5 33 3 4" xfId="22245" xr:uid="{52383DE2-EC03-4CFB-8B91-7E004E21F3DB}"/>
    <cellStyle name="40% - Accent5 33 3 5" xfId="24929" xr:uid="{8AA1B94F-D03A-40B1-B316-7B386E0FE732}"/>
    <cellStyle name="40% - Accent5 33 4" xfId="10777" xr:uid="{48DDB827-6FC1-4635-BD4F-572523D5F8E6}"/>
    <cellStyle name="40% - Accent5 33 4 2" xfId="16729" xr:uid="{6EA7F1F7-BA55-42CA-9354-0685623184EF}"/>
    <cellStyle name="40% - Accent5 33 4 2 2" xfId="30831" xr:uid="{C432C6F4-3ECB-44DA-B475-FD4B3098DD6C}"/>
    <cellStyle name="40% - Accent5 33 4 3" xfId="22246" xr:uid="{30D27C38-3298-429B-9CE9-978302BE494F}"/>
    <cellStyle name="40% - Accent5 33 4 4" xfId="26291" xr:uid="{7664BBCB-8A13-4C95-BA03-7CC46C6C26B9}"/>
    <cellStyle name="40% - Accent5 33 5" xfId="12761" xr:uid="{0F0DE64A-F2BF-4CFE-8B62-2FEC2B813CC7}"/>
    <cellStyle name="40% - Accent5 33 5 2" xfId="14745" xr:uid="{A31DFD35-A6C4-4051-B572-8F6048B1DD47}"/>
    <cellStyle name="40% - Accent5 33 5 3" xfId="28275" xr:uid="{9D6E99D8-B520-492A-87EE-0ECD2714046E}"/>
    <cellStyle name="40% - Accent5 33 6" xfId="8793" xr:uid="{CA548140-A490-42BC-894C-16CDB8BFFEE7}"/>
    <cellStyle name="40% - Accent5 33 6 2" xfId="30826" xr:uid="{A8CF037F-FCD7-45E4-B381-67A3C9F8338B}"/>
    <cellStyle name="40% - Accent5 33 7" xfId="13383" xr:uid="{88B79A42-56FB-4701-BA1D-1BEE7B6B26A7}"/>
    <cellStyle name="40% - Accent5 33 8" xfId="18766" xr:uid="{A4A616B0-34BC-482A-9970-D649D6091595}"/>
    <cellStyle name="40% - Accent5 33 9" xfId="19388" xr:uid="{73366ABD-DA6E-43D2-8193-4391F44FFB2B}"/>
    <cellStyle name="40% - Accent5 34" xfId="4543" xr:uid="{D09B719D-0BBB-46C1-B7DB-0EAF636085D0}"/>
    <cellStyle name="40% - Accent5 34 10" xfId="22247" xr:uid="{AE68DCCC-A69C-4142-8F0B-468FBAAE800F}"/>
    <cellStyle name="40% - Accent5 34 11" xfId="24309" xr:uid="{35B67545-8FA3-4487-B549-3878A81647FA}"/>
    <cellStyle name="40% - Accent5 34 12" xfId="6232" xr:uid="{F3F0BBB9-6E01-454E-A4AE-2BFD49FF76CC}"/>
    <cellStyle name="40% - Accent5 34 13" xfId="32599" xr:uid="{3FC694B8-3388-45CF-A021-261BA4794D7F}"/>
    <cellStyle name="40% - Accent5 34 2" xfId="4544" xr:uid="{4C24A9AB-782F-4368-B303-1F1C45C3823E}"/>
    <cellStyle name="40% - Accent5 34 2 10" xfId="24310" xr:uid="{FDF4127B-1146-4CC1-876C-406DCC213193}"/>
    <cellStyle name="40% - Accent5 34 2 11" xfId="6711" xr:uid="{61E2AEC6-F0D9-477F-ADA2-6CB7451FA17C}"/>
    <cellStyle name="40% - Accent5 34 2 12" xfId="32600" xr:uid="{B7AC287D-73D8-41EB-8228-E32DDAD39197}"/>
    <cellStyle name="40% - Accent5 34 2 2" xfId="9895" xr:uid="{03509EC5-38E5-4CE2-B5F2-04D7C73B8FC0}"/>
    <cellStyle name="40% - Accent5 34 2 2 2" xfId="11879" xr:uid="{256DD7CD-D1C4-4D42-B38C-2D4279FCFCC1}"/>
    <cellStyle name="40% - Accent5 34 2 2 2 2" xfId="17831" xr:uid="{DD421E8C-A138-4910-9300-A221F3E26906}"/>
    <cellStyle name="40% - Accent5 34 2 2 2 3" xfId="27393" xr:uid="{497B5446-AF28-421C-9421-A0BE418FA448}"/>
    <cellStyle name="40% - Accent5 34 2 2 3" xfId="15847" xr:uid="{4CC87067-7FC9-480B-940D-29C196EF49EF}"/>
    <cellStyle name="40% - Accent5 34 2 2 3 2" xfId="30834" xr:uid="{F96BC753-3CBC-4096-BC93-7BA064D6B4B2}"/>
    <cellStyle name="40% - Accent5 34 2 2 4" xfId="22248" xr:uid="{99773930-474F-407C-B835-147A43E29910}"/>
    <cellStyle name="40% - Accent5 34 2 2 5" xfId="25409" xr:uid="{28F11FC1-1432-45CE-85B1-5FCE01FE9D16}"/>
    <cellStyle name="40% - Accent5 34 2 3" xfId="10780" xr:uid="{BE1E5E8F-F9B8-4AB0-B1E6-23617A59A885}"/>
    <cellStyle name="40% - Accent5 34 2 3 2" xfId="16732" xr:uid="{FC67903D-EBC6-416A-8140-04A3D9042008}"/>
    <cellStyle name="40% - Accent5 34 2 3 2 2" xfId="30835" xr:uid="{20618A9C-9EE8-41EA-9B8D-0D195F3DF4EF}"/>
    <cellStyle name="40% - Accent5 34 2 3 3" xfId="22249" xr:uid="{96E1B7C1-542A-42EE-8F71-780746C4EF77}"/>
    <cellStyle name="40% - Accent5 34 2 3 4" xfId="26294" xr:uid="{986BC389-9CD1-482A-9658-64841F07A3C6}"/>
    <cellStyle name="40% - Accent5 34 2 4" xfId="12764" xr:uid="{8675C379-0356-4C4B-A0D8-9E1C954F8757}"/>
    <cellStyle name="40% - Accent5 34 2 4 2" xfId="14748" xr:uid="{881CA53B-F5C3-4B45-B15D-C8BA0B220F23}"/>
    <cellStyle name="40% - Accent5 34 2 4 3" xfId="28278" xr:uid="{04761EAF-FD6E-42DB-8FF2-A2A4436B532D}"/>
    <cellStyle name="40% - Accent5 34 2 5" xfId="8796" xr:uid="{838FAD75-A476-40C3-AC51-3CC931AD63ED}"/>
    <cellStyle name="40% - Accent5 34 2 5 2" xfId="30833" xr:uid="{5E863736-4A81-4428-862B-EC8383F8BE4D}"/>
    <cellStyle name="40% - Accent5 34 2 6" xfId="13863" xr:uid="{92BC884E-8969-4579-AA62-1F82BC7E6B97}"/>
    <cellStyle name="40% - Accent5 34 2 7" xfId="18769" xr:uid="{91C148BB-4162-4F28-B301-7A587054A22B}"/>
    <cellStyle name="40% - Accent5 34 2 8" xfId="19868" xr:uid="{55DC4C71-8AAD-4D0B-B835-85C2A16ECB79}"/>
    <cellStyle name="40% - Accent5 34 2 9" xfId="22250" xr:uid="{08201716-7240-46EE-AC9C-9019BA84867E}"/>
    <cellStyle name="40% - Accent5 34 3" xfId="9416" xr:uid="{D8FDCD3B-770C-4B1B-BB2A-F37FDF301731}"/>
    <cellStyle name="40% - Accent5 34 3 2" xfId="11400" xr:uid="{BB9C23EE-1B74-48E1-816E-E7064DF2A0E0}"/>
    <cellStyle name="40% - Accent5 34 3 2 2" xfId="17352" xr:uid="{A522183E-399F-4DC4-A6E4-AF8F3CDCE9D5}"/>
    <cellStyle name="40% - Accent5 34 3 2 3" xfId="26914" xr:uid="{44E31E53-F0CC-4A01-8B64-E3AEDC3E6F3C}"/>
    <cellStyle name="40% - Accent5 34 3 3" xfId="15368" xr:uid="{85C83AAC-2D04-45E0-981D-F85661B9EC02}"/>
    <cellStyle name="40% - Accent5 34 3 3 2" xfId="30836" xr:uid="{DFFD8C6A-E7DE-498D-A312-563B01F6D0A9}"/>
    <cellStyle name="40% - Accent5 34 3 4" xfId="22251" xr:uid="{B61C749D-1019-429B-BC38-BE7E81B95BAA}"/>
    <cellStyle name="40% - Accent5 34 3 5" xfId="24930" xr:uid="{B406408A-F922-41C1-89F2-11DCE6A2DB98}"/>
    <cellStyle name="40% - Accent5 34 4" xfId="10779" xr:uid="{939D5D14-D7FD-4A6A-8DCC-DB9C40245A49}"/>
    <cellStyle name="40% - Accent5 34 4 2" xfId="16731" xr:uid="{8664DC46-53EF-4E60-ADF8-4D0B265637F4}"/>
    <cellStyle name="40% - Accent5 34 4 2 2" xfId="30837" xr:uid="{D2C9AA63-6AB3-4B5B-9AD3-D2F1B3EBED1E}"/>
    <cellStyle name="40% - Accent5 34 4 3" xfId="22252" xr:uid="{6141E751-92BD-4CA4-A519-984C99EC1B8C}"/>
    <cellStyle name="40% - Accent5 34 4 4" xfId="26293" xr:uid="{C073E74F-69F8-4697-9C00-EA6C4840E49F}"/>
    <cellStyle name="40% - Accent5 34 5" xfId="12763" xr:uid="{36B3D049-D45C-4B6D-A885-6183BA625A65}"/>
    <cellStyle name="40% - Accent5 34 5 2" xfId="14747" xr:uid="{24A4C873-5D0B-4254-BD7B-FE250759ED33}"/>
    <cellStyle name="40% - Accent5 34 5 3" xfId="28277" xr:uid="{6421D9D0-E8B7-4952-8F8C-986BB0C7D066}"/>
    <cellStyle name="40% - Accent5 34 6" xfId="8795" xr:uid="{1D5BE15C-2262-484B-9CEF-4664CB4BB98E}"/>
    <cellStyle name="40% - Accent5 34 6 2" xfId="30832" xr:uid="{8A4AFA46-39E9-4E0D-999C-31232DC0AFB7}"/>
    <cellStyle name="40% - Accent5 34 7" xfId="13384" xr:uid="{3A7279C4-8C80-44ED-9ADE-B0BD31FC0AD3}"/>
    <cellStyle name="40% - Accent5 34 8" xfId="18768" xr:uid="{03D16AA8-DF69-40D8-8AB4-4B3FE60A1212}"/>
    <cellStyle name="40% - Accent5 34 9" xfId="19389" xr:uid="{33D2904C-62DE-4401-8A75-C5A24670C2EA}"/>
    <cellStyle name="40% - Accent5 35" xfId="4545" xr:uid="{F0C58054-AFCD-40F9-A2B6-88EA85E5712C}"/>
    <cellStyle name="40% - Accent5 35 10" xfId="22253" xr:uid="{BDD29536-1BA4-4739-95FE-8BE3DFE34E7C}"/>
    <cellStyle name="40% - Accent5 35 11" xfId="24311" xr:uid="{AAD82010-D63F-436F-B7E3-1C127E069BC0}"/>
    <cellStyle name="40% - Accent5 35 12" xfId="6233" xr:uid="{5304FBF3-A2FD-4B70-ACAC-86DD1A653AC5}"/>
    <cellStyle name="40% - Accent5 35 13" xfId="32601" xr:uid="{7A6308B4-846D-45AA-8B55-F7A2E788E962}"/>
    <cellStyle name="40% - Accent5 35 2" xfId="4546" xr:uid="{CD69D44F-EC1A-42BB-B143-B9355F0240A7}"/>
    <cellStyle name="40% - Accent5 35 2 10" xfId="24312" xr:uid="{9EC0DA49-2469-467F-8316-049A4068D0A2}"/>
    <cellStyle name="40% - Accent5 35 2 11" xfId="6712" xr:uid="{375B7CCD-3AB3-4E0D-B4FB-F0DB943C67AE}"/>
    <cellStyle name="40% - Accent5 35 2 12" xfId="32602" xr:uid="{0196B17A-06E1-4FAD-971F-61FC8803E7E5}"/>
    <cellStyle name="40% - Accent5 35 2 2" xfId="9896" xr:uid="{30F344BD-28C6-42FD-822C-A6A89D9EB611}"/>
    <cellStyle name="40% - Accent5 35 2 2 2" xfId="11880" xr:uid="{F69E4DD0-CA85-480D-8FE4-DC8751654597}"/>
    <cellStyle name="40% - Accent5 35 2 2 2 2" xfId="17832" xr:uid="{5A322B7D-194F-475F-A817-9670CCCF5824}"/>
    <cellStyle name="40% - Accent5 35 2 2 2 3" xfId="27394" xr:uid="{1C0AD06D-54B4-4E3E-86E2-DCBE2BCA9191}"/>
    <cellStyle name="40% - Accent5 35 2 2 3" xfId="15848" xr:uid="{5DC88307-B862-4BE0-8467-5ABC9AA15817}"/>
    <cellStyle name="40% - Accent5 35 2 2 3 2" xfId="30840" xr:uid="{01EA8F38-C7B6-4F03-85F3-B76C7B45ED05}"/>
    <cellStyle name="40% - Accent5 35 2 2 4" xfId="22254" xr:uid="{719A1BB2-F1D0-4088-945D-EF96C39B5392}"/>
    <cellStyle name="40% - Accent5 35 2 2 5" xfId="25410" xr:uid="{133A047C-3847-4EB6-8BCE-FEC3A9CCF936}"/>
    <cellStyle name="40% - Accent5 35 2 3" xfId="10782" xr:uid="{B5675593-6463-4F32-8108-0D9B05D23392}"/>
    <cellStyle name="40% - Accent5 35 2 3 2" xfId="16734" xr:uid="{BE56E1B9-4219-4580-B9B2-BFEDA1B457F4}"/>
    <cellStyle name="40% - Accent5 35 2 3 2 2" xfId="30841" xr:uid="{913BE3AC-D32C-4D1C-BFAA-9EDEEAE1937E}"/>
    <cellStyle name="40% - Accent5 35 2 3 3" xfId="22255" xr:uid="{7FAF7B73-D468-4456-B1C0-AC76DFB85887}"/>
    <cellStyle name="40% - Accent5 35 2 3 4" xfId="26296" xr:uid="{FA3E6423-D56A-4C9E-9208-FE8247E1878F}"/>
    <cellStyle name="40% - Accent5 35 2 4" xfId="12766" xr:uid="{011C7B56-7E53-47BE-9422-E60272101C10}"/>
    <cellStyle name="40% - Accent5 35 2 4 2" xfId="14750" xr:uid="{1AF525C0-CBBA-433D-B841-F20E01408102}"/>
    <cellStyle name="40% - Accent5 35 2 4 3" xfId="28280" xr:uid="{1D7DF42F-435E-469D-94A1-56C8B583EE07}"/>
    <cellStyle name="40% - Accent5 35 2 5" xfId="8798" xr:uid="{D44F1C01-EC1C-4E5B-A702-ADC6A41A2F4A}"/>
    <cellStyle name="40% - Accent5 35 2 5 2" xfId="30839" xr:uid="{C934AA42-1F92-4012-B53F-6D96E79BE3C9}"/>
    <cellStyle name="40% - Accent5 35 2 6" xfId="13864" xr:uid="{4AC130D7-53B5-458B-8AD8-EB3B5E579493}"/>
    <cellStyle name="40% - Accent5 35 2 7" xfId="18771" xr:uid="{78D6E392-7444-4133-87BD-517291A954D9}"/>
    <cellStyle name="40% - Accent5 35 2 8" xfId="19869" xr:uid="{138168EC-FEB3-45AF-9B1E-A810F2C9994F}"/>
    <cellStyle name="40% - Accent5 35 2 9" xfId="22256" xr:uid="{80935846-A986-416B-A07D-4CBE325753DA}"/>
    <cellStyle name="40% - Accent5 35 3" xfId="9417" xr:uid="{CB28E83D-0956-43B4-BE9C-B49A6ED6DD94}"/>
    <cellStyle name="40% - Accent5 35 3 2" xfId="11401" xr:uid="{7671A97C-12E7-4E02-94CD-185435B22714}"/>
    <cellStyle name="40% - Accent5 35 3 2 2" xfId="17353" xr:uid="{32055B69-0CB4-4AD7-8DF5-AB42819DD133}"/>
    <cellStyle name="40% - Accent5 35 3 2 3" xfId="26915" xr:uid="{69A9DD53-7C8C-4759-8D7F-8A4150DE1EAD}"/>
    <cellStyle name="40% - Accent5 35 3 3" xfId="15369" xr:uid="{96FFFC0E-A76B-4236-8AAE-B2C7E431FA01}"/>
    <cellStyle name="40% - Accent5 35 3 3 2" xfId="30842" xr:uid="{E8D1E165-3413-42DB-BC9C-22CC2B7DF103}"/>
    <cellStyle name="40% - Accent5 35 3 4" xfId="22257" xr:uid="{FFB28BEE-3D3D-4B6B-8812-87CF04025DDD}"/>
    <cellStyle name="40% - Accent5 35 3 5" xfId="24931" xr:uid="{BBAAE7EA-75B6-41F7-89A9-54D8DCC25768}"/>
    <cellStyle name="40% - Accent5 35 4" xfId="10781" xr:uid="{1EE8891F-C545-46D5-89FB-07DC40AD3BCE}"/>
    <cellStyle name="40% - Accent5 35 4 2" xfId="16733" xr:uid="{B153AA84-A241-40A2-8B7B-58AA3BA93B42}"/>
    <cellStyle name="40% - Accent5 35 4 2 2" xfId="30843" xr:uid="{B9887128-5EBC-4CEA-A31C-97A467AAC971}"/>
    <cellStyle name="40% - Accent5 35 4 3" xfId="22258" xr:uid="{9C52D63F-D7EC-440B-8CF0-38C2F3B23ACF}"/>
    <cellStyle name="40% - Accent5 35 4 4" xfId="26295" xr:uid="{DC925CAA-BF30-492A-888F-5A987A4AFDE9}"/>
    <cellStyle name="40% - Accent5 35 5" xfId="12765" xr:uid="{7F05C4CB-D75D-4618-90BB-145A3D1CCA90}"/>
    <cellStyle name="40% - Accent5 35 5 2" xfId="14749" xr:uid="{AE76E1ED-F188-4C2F-A125-B39D48C84003}"/>
    <cellStyle name="40% - Accent5 35 5 3" xfId="28279" xr:uid="{9BFD0BB8-B3DF-4633-8DF7-E57D0C6E883B}"/>
    <cellStyle name="40% - Accent5 35 6" xfId="8797" xr:uid="{73FD7F0F-2C77-4BB0-BB5F-30B672C80A8A}"/>
    <cellStyle name="40% - Accent5 35 6 2" xfId="30838" xr:uid="{76C94B8D-1C07-4389-A49D-F57D1722661E}"/>
    <cellStyle name="40% - Accent5 35 7" xfId="13385" xr:uid="{EF206E8E-B511-4669-89AF-A396D5034FCC}"/>
    <cellStyle name="40% - Accent5 35 8" xfId="18770" xr:uid="{FB7574DA-3280-4C0C-B03A-9C88A1FE255E}"/>
    <cellStyle name="40% - Accent5 35 9" xfId="19390" xr:uid="{AAC19A89-30F7-412E-9353-B0C108EE60F2}"/>
    <cellStyle name="40% - Accent5 36" xfId="4547" xr:uid="{1F39E836-E019-458E-8150-A0D6DBF059B6}"/>
    <cellStyle name="40% - Accent5 37" xfId="4548" xr:uid="{1B682E58-1DBE-4BFF-A921-CC641DE1C2C2}"/>
    <cellStyle name="40% - Accent5 38" xfId="4549" xr:uid="{9CC7F872-4F81-4132-91AF-2C894A6940E3}"/>
    <cellStyle name="40% - Accent5 39" xfId="5487" xr:uid="{D74A24D9-0696-493C-B2FB-F4A84FFB66D5}"/>
    <cellStyle name="40% - Accent5 39 2" xfId="28551" xr:uid="{CF342CBA-2969-46FF-8BBC-9ED9CC0F422A}"/>
    <cellStyle name="40% - Accent5 39 3" xfId="22259" xr:uid="{7560244A-8365-456C-8CFC-21D64E865610}"/>
    <cellStyle name="40% - Accent5 4" xfId="280" xr:uid="{00000000-0005-0000-0000-000017010000}"/>
    <cellStyle name="40% - Accent5 4 10" xfId="19391" xr:uid="{D615C2A2-A04A-4AFD-89DF-EC2262FC5414}"/>
    <cellStyle name="40% - Accent5 4 11" xfId="22260" xr:uid="{3B99F833-71DC-4EE6-8813-CC3FE1D58BE0}"/>
    <cellStyle name="40% - Accent5 4 12" xfId="24313" xr:uid="{674B79B3-BCBE-4479-8604-4B4DEC811781}"/>
    <cellStyle name="40% - Accent5 4 13" xfId="6234" xr:uid="{D3285EED-59F7-4448-B4A6-EFA00ACDBA3E}"/>
    <cellStyle name="40% - Accent5 4 14" xfId="32603" xr:uid="{6EE3E9F0-1DC0-45F6-96BB-99FBE97EAB76}"/>
    <cellStyle name="40% - Accent5 4 15" xfId="4550" xr:uid="{1EA77026-88ED-4B39-9A29-FBB34532E9CD}"/>
    <cellStyle name="40% - Accent5 4 2" xfId="281" xr:uid="{00000000-0005-0000-0000-000018010000}"/>
    <cellStyle name="40% - Accent5 4 2 10" xfId="22261" xr:uid="{19027684-230B-48D6-BE58-C2463061D55E}"/>
    <cellStyle name="40% - Accent5 4 2 11" xfId="24314" xr:uid="{84705CD6-0357-4E8F-94AB-539F1C538309}"/>
    <cellStyle name="40% - Accent5 4 2 12" xfId="6235" xr:uid="{040B2CF6-C117-42C0-8E84-912840DDF446}"/>
    <cellStyle name="40% - Accent5 4 2 13" xfId="32604" xr:uid="{8E6404C3-41B3-409F-B9E6-DE3F3735206E}"/>
    <cellStyle name="40% - Accent5 4 2 14" xfId="4551" xr:uid="{814A0DF2-5BED-4B75-90EA-A3ADD1BABD42}"/>
    <cellStyle name="40% - Accent5 4 2 2" xfId="282" xr:uid="{00000000-0005-0000-0000-000019010000}"/>
    <cellStyle name="40% - Accent5 4 2 2 10" xfId="24315" xr:uid="{AED460FB-F5BA-4C95-8B6C-1616330AAC6A}"/>
    <cellStyle name="40% - Accent5 4 2 2 11" xfId="6713" xr:uid="{6277D3A5-712E-4809-99EC-B05EF139566E}"/>
    <cellStyle name="40% - Accent5 4 2 2 12" xfId="32605" xr:uid="{365FC588-85B1-4E65-A091-A9B1E4A9F65D}"/>
    <cellStyle name="40% - Accent5 4 2 2 13" xfId="4552" xr:uid="{C7593880-D648-4882-AAA7-CE93826BBAA8}"/>
    <cellStyle name="40% - Accent5 4 2 2 2" xfId="9897" xr:uid="{AE0E41F7-79E7-4745-8A73-03C617B7C013}"/>
    <cellStyle name="40% - Accent5 4 2 2 2 2" xfId="11881" xr:uid="{F0303491-3904-4C5C-8C9C-1524BB514309}"/>
    <cellStyle name="40% - Accent5 4 2 2 2 2 2" xfId="17833" xr:uid="{5236D247-6469-4AC2-BB9A-A54879E92C5A}"/>
    <cellStyle name="40% - Accent5 4 2 2 2 2 3" xfId="27395" xr:uid="{E6F46D58-456B-4AC1-AF0B-498D51CC07FB}"/>
    <cellStyle name="40% - Accent5 4 2 2 2 3" xfId="15849" xr:uid="{F250ACD0-6457-4EFB-8657-76671385C43F}"/>
    <cellStyle name="40% - Accent5 4 2 2 2 3 2" xfId="30847" xr:uid="{66CFA005-83AF-4BB9-8A92-85538527FABD}"/>
    <cellStyle name="40% - Accent5 4 2 2 2 4" xfId="22262" xr:uid="{054AE446-F0AD-4178-B1FE-3F3B61FB4C1D}"/>
    <cellStyle name="40% - Accent5 4 2 2 2 5" xfId="25411" xr:uid="{9F6C6197-1D61-489F-89A2-609D78FD9D80}"/>
    <cellStyle name="40% - Accent5 4 2 2 3" xfId="10785" xr:uid="{766B5902-A215-4398-ABE2-80D8D7DB353A}"/>
    <cellStyle name="40% - Accent5 4 2 2 3 2" xfId="16737" xr:uid="{E60B2258-E615-4C05-80CD-E7F5998163B1}"/>
    <cellStyle name="40% - Accent5 4 2 2 3 2 2" xfId="30848" xr:uid="{E41FF5F1-DFF9-4A2F-827D-5C7DE3B39A97}"/>
    <cellStyle name="40% - Accent5 4 2 2 3 3" xfId="22263" xr:uid="{F74D2EDD-F235-4D6F-871A-C8D652E21E2F}"/>
    <cellStyle name="40% - Accent5 4 2 2 3 4" xfId="26299" xr:uid="{A249F880-F166-402E-8F11-B8E8FD6EADB5}"/>
    <cellStyle name="40% - Accent5 4 2 2 4" xfId="12769" xr:uid="{6AD94971-C59B-4EE5-B07C-9ADECB49D01F}"/>
    <cellStyle name="40% - Accent5 4 2 2 4 2" xfId="14753" xr:uid="{9A1C14D3-7507-4F9B-A7B5-BB632E5431AC}"/>
    <cellStyle name="40% - Accent5 4 2 2 4 3" xfId="28283" xr:uid="{6FE88172-5E22-405C-BABA-EF4E0CFAD5F8}"/>
    <cellStyle name="40% - Accent5 4 2 2 5" xfId="8801" xr:uid="{ADD2B387-4527-4D0E-BA97-79DB4A4C986E}"/>
    <cellStyle name="40% - Accent5 4 2 2 5 2" xfId="30846" xr:uid="{63141365-0287-4025-8CAC-DA0BD8B0A8BF}"/>
    <cellStyle name="40% - Accent5 4 2 2 6" xfId="13865" xr:uid="{BB17FD21-D6F0-4755-BEA4-293537948282}"/>
    <cellStyle name="40% - Accent5 4 2 2 7" xfId="18774" xr:uid="{4D25FE60-A1FE-490F-8A6C-CFA6BB585F9B}"/>
    <cellStyle name="40% - Accent5 4 2 2 8" xfId="19870" xr:uid="{60FF0D39-039F-4D6A-9F9F-108E1E62B452}"/>
    <cellStyle name="40% - Accent5 4 2 2 9" xfId="22264" xr:uid="{395DAECC-4F8E-4BF0-9599-DB74EF0DF04D}"/>
    <cellStyle name="40% - Accent5 4 2 3" xfId="283" xr:uid="{00000000-0005-0000-0000-00001A010000}"/>
    <cellStyle name="40% - Accent5 4 2 3 2" xfId="11403" xr:uid="{1A255623-7774-43B0-A1B4-5CF8C5FFB43D}"/>
    <cellStyle name="40% - Accent5 4 2 3 2 2" xfId="17355" xr:uid="{2A906A2D-3D9E-40E6-BA81-8B5C18217DDC}"/>
    <cellStyle name="40% - Accent5 4 2 3 2 3" xfId="26917" xr:uid="{840D3F7D-C38B-47BD-A896-8B2C715CBD09}"/>
    <cellStyle name="40% - Accent5 4 2 3 3" xfId="9419" xr:uid="{530C204E-BD29-414E-94BF-D26CE3466C6B}"/>
    <cellStyle name="40% - Accent5 4 2 3 3 2" xfId="30849" xr:uid="{E3828DA9-BE08-4BCC-92A2-7E807DE62580}"/>
    <cellStyle name="40% - Accent5 4 2 3 4" xfId="15371" xr:uid="{9E568164-FAEC-4EC0-BB6E-96C11F88993B}"/>
    <cellStyle name="40% - Accent5 4 2 3 5" xfId="22265" xr:uid="{F7D49DC4-812E-4CC5-8E46-49B2E03AA7F8}"/>
    <cellStyle name="40% - Accent5 4 2 3 6" xfId="24933" xr:uid="{78378CF4-73B3-4068-9A32-A36E10EDF4FE}"/>
    <cellStyle name="40% - Accent5 4 2 3 7" xfId="7012" xr:uid="{CE124A6D-538D-45CD-9FFB-78FB63F9E170}"/>
    <cellStyle name="40% - Accent5 4 2 4" xfId="10784" xr:uid="{8A0DB58D-2085-4E6B-9B41-EBC8D33B1054}"/>
    <cellStyle name="40% - Accent5 4 2 4 2" xfId="16736" xr:uid="{001D952E-8B22-4519-8608-6491A7BE7AB9}"/>
    <cellStyle name="40% - Accent5 4 2 4 2 2" xfId="30850" xr:uid="{92D2AB50-9DA5-43C2-B07D-DA5C0D7132FA}"/>
    <cellStyle name="40% - Accent5 4 2 4 3" xfId="22266" xr:uid="{2F2109F6-4867-43D5-BF12-9EA0C8E39DB8}"/>
    <cellStyle name="40% - Accent5 4 2 4 4" xfId="26298" xr:uid="{46D7D99F-E935-4162-B5B5-EF36DB222715}"/>
    <cellStyle name="40% - Accent5 4 2 5" xfId="12768" xr:uid="{8480D2A1-1642-4810-A0A9-B1DA40ACA092}"/>
    <cellStyle name="40% - Accent5 4 2 5 2" xfId="14752" xr:uid="{909FC9B8-C7FF-4C82-901A-98ACE5CDF8EB}"/>
    <cellStyle name="40% - Accent5 4 2 5 3" xfId="28282" xr:uid="{4F1034DA-852B-4138-B11E-B5EEA238A1AB}"/>
    <cellStyle name="40% - Accent5 4 2 6" xfId="8800" xr:uid="{9DFCF3D5-D96B-48D5-9E31-52E2EC2446BE}"/>
    <cellStyle name="40% - Accent5 4 2 6 2" xfId="30845" xr:uid="{C39481A4-40A5-44C0-B1BB-3161AD35BB2D}"/>
    <cellStyle name="40% - Accent5 4 2 7" xfId="13387" xr:uid="{56F9F181-03FA-4A5F-8626-FD3560AAEB69}"/>
    <cellStyle name="40% - Accent5 4 2 8" xfId="18773" xr:uid="{E385CE64-FDF2-4AC9-A552-5D2D70FAC209}"/>
    <cellStyle name="40% - Accent5 4 2 9" xfId="19392" xr:uid="{4F59FD65-6B99-4A65-A66A-0F76A0B89F44}"/>
    <cellStyle name="40% - Accent5 4 3" xfId="284" xr:uid="{00000000-0005-0000-0000-00001B010000}"/>
    <cellStyle name="40% - Accent5 4 3 10" xfId="24316" xr:uid="{089BAF1C-8607-4F1D-A5C1-32226CD624DD}"/>
    <cellStyle name="40% - Accent5 4 3 11" xfId="6714" xr:uid="{2D66EEED-A99A-4EBE-BDB9-03857E5B95B9}"/>
    <cellStyle name="40% - Accent5 4 3 12" xfId="32606" xr:uid="{D5EE8467-3C45-46E0-92EA-22410C206C55}"/>
    <cellStyle name="40% - Accent5 4 3 13" xfId="4553" xr:uid="{5A509E7B-4B28-4C98-B5D4-945306689CB6}"/>
    <cellStyle name="40% - Accent5 4 3 2" xfId="9898" xr:uid="{79AC6E4B-994D-435D-98F6-8FD8B1A711E9}"/>
    <cellStyle name="40% - Accent5 4 3 2 2" xfId="11882" xr:uid="{EBA365E2-311A-4B6B-8478-EA9F1310DD39}"/>
    <cellStyle name="40% - Accent5 4 3 2 2 2" xfId="17834" xr:uid="{7935FEDE-FE56-40B1-B770-944E69ED9E14}"/>
    <cellStyle name="40% - Accent5 4 3 2 2 3" xfId="27396" xr:uid="{C60CD407-809E-4C5D-933D-2E6967A91428}"/>
    <cellStyle name="40% - Accent5 4 3 2 3" xfId="15850" xr:uid="{C3453992-DD83-4FC0-A188-2F7F64ECBD94}"/>
    <cellStyle name="40% - Accent5 4 3 2 3 2" xfId="30852" xr:uid="{419E8F0A-B5BD-49D3-885F-108ECC04990B}"/>
    <cellStyle name="40% - Accent5 4 3 2 4" xfId="22267" xr:uid="{9C84A182-432D-4CD0-9541-A1170D6C6011}"/>
    <cellStyle name="40% - Accent5 4 3 2 5" xfId="25412" xr:uid="{57577C53-B22B-49FB-848B-D03CA1E79BC9}"/>
    <cellStyle name="40% - Accent5 4 3 3" xfId="10786" xr:uid="{36967FDA-A7DE-4413-89EC-B4AD4DF2D506}"/>
    <cellStyle name="40% - Accent5 4 3 3 2" xfId="16738" xr:uid="{13C075B0-51A7-4BCC-993C-508A5502360E}"/>
    <cellStyle name="40% - Accent5 4 3 3 2 2" xfId="30853" xr:uid="{C0468E97-14E3-4F14-853C-1D9659E8AEF0}"/>
    <cellStyle name="40% - Accent5 4 3 3 3" xfId="22268" xr:uid="{593B3CFC-D49A-48C5-9500-CDA631A5ED2E}"/>
    <cellStyle name="40% - Accent5 4 3 3 4" xfId="26300" xr:uid="{0377EAB0-F7BD-41D4-AC95-0EE96C72F3BC}"/>
    <cellStyle name="40% - Accent5 4 3 4" xfId="12770" xr:uid="{B4AE2B96-4DBF-4551-8231-D5200242DEF0}"/>
    <cellStyle name="40% - Accent5 4 3 4 2" xfId="14754" xr:uid="{973703F1-25BD-4CA6-98A9-3F9FA7C25FD1}"/>
    <cellStyle name="40% - Accent5 4 3 4 3" xfId="28284" xr:uid="{130CF8C2-18DA-4ED4-856D-E8CA4941821C}"/>
    <cellStyle name="40% - Accent5 4 3 5" xfId="8802" xr:uid="{E34610A9-7D64-4A6A-9FE9-B353879BFC02}"/>
    <cellStyle name="40% - Accent5 4 3 5 2" xfId="30851" xr:uid="{DE1CDE75-B40C-48F1-B1CA-22BE03BE8B5C}"/>
    <cellStyle name="40% - Accent5 4 3 6" xfId="13866" xr:uid="{48A4E78B-6C9E-4E2E-BFD1-31D42254CFD4}"/>
    <cellStyle name="40% - Accent5 4 3 7" xfId="18775" xr:uid="{D2D4AE6B-1053-4273-B8F4-EEED971D348F}"/>
    <cellStyle name="40% - Accent5 4 3 8" xfId="19871" xr:uid="{BEA3B6D4-3C30-4204-A1BA-399264611DA2}"/>
    <cellStyle name="40% - Accent5 4 3 9" xfId="22269" xr:uid="{0D76CF0A-7DDF-422E-8CBD-EFC5F24DEB64}"/>
    <cellStyle name="40% - Accent5 4 4" xfId="7013" xr:uid="{F0D8E4F8-86D7-4F14-8745-BE950CC0A688}"/>
    <cellStyle name="40% - Accent5 4 4 2" xfId="11402" xr:uid="{908018E0-F57B-4A61-BD33-8C2CC4907FD5}"/>
    <cellStyle name="40% - Accent5 4 4 2 2" xfId="17354" xr:uid="{D2A48987-8977-473C-897A-D937301217F0}"/>
    <cellStyle name="40% - Accent5 4 4 2 3" xfId="26916" xr:uid="{9F9D880B-4CD7-4814-AA69-8CAAEE913BF8}"/>
    <cellStyle name="40% - Accent5 4 4 3" xfId="9418" xr:uid="{CA868E0C-94DB-4CA7-8CC8-8800E7351A7C}"/>
    <cellStyle name="40% - Accent5 4 4 3 2" xfId="30854" xr:uid="{7B5AE170-D972-433E-8586-1D7F8D7ED794}"/>
    <cellStyle name="40% - Accent5 4 4 4" xfId="15370" xr:uid="{217D3AEA-9014-4CED-870F-145D18E54EDD}"/>
    <cellStyle name="40% - Accent5 4 4 5" xfId="22270" xr:uid="{9533E6D0-5859-4131-A326-3F852DB43089}"/>
    <cellStyle name="40% - Accent5 4 4 6" xfId="24932" xr:uid="{437B959B-8486-42E5-B998-2AC135710761}"/>
    <cellStyle name="40% - Accent5 4 5" xfId="10783" xr:uid="{6F82CBAA-8BDC-4347-9A6C-1EBE8D47303E}"/>
    <cellStyle name="40% - Accent5 4 5 2" xfId="16735" xr:uid="{2EA2776C-984A-4F72-A8D1-9EE71F187C29}"/>
    <cellStyle name="40% - Accent5 4 5 2 2" xfId="30855" xr:uid="{D04E4E2A-073C-49A1-8915-257EBC2FD11E}"/>
    <cellStyle name="40% - Accent5 4 5 3" xfId="22271" xr:uid="{A9184030-F75F-4F96-B868-1AB628DBAB99}"/>
    <cellStyle name="40% - Accent5 4 5 4" xfId="26297" xr:uid="{1518AEFE-547F-46F0-9D53-C47408EC20D7}"/>
    <cellStyle name="40% - Accent5 4 6" xfId="12767" xr:uid="{891AF5A8-4C5C-4A3A-9245-E1D47CDA7E1F}"/>
    <cellStyle name="40% - Accent5 4 6 2" xfId="14751" xr:uid="{71362BA4-C95C-47FB-8476-BB299D84C811}"/>
    <cellStyle name="40% - Accent5 4 6 3" xfId="28281" xr:uid="{01B1A0C2-10D6-486F-A6D5-1909DFAFFD27}"/>
    <cellStyle name="40% - Accent5 4 7" xfId="8799" xr:uid="{8931033A-9BBF-4442-AA5D-0206B11F543C}"/>
    <cellStyle name="40% - Accent5 4 7 2" xfId="30844" xr:uid="{C8B85F4E-0F49-4970-93C9-5BF0FAE0FC83}"/>
    <cellStyle name="40% - Accent5 4 8" xfId="13386" xr:uid="{8577ECE6-8849-4028-B524-C61FF22A0219}"/>
    <cellStyle name="40% - Accent5 4 9" xfId="18772" xr:uid="{78172E46-AB00-420D-8986-0A45FF42CD9B}"/>
    <cellStyle name="40% - Accent5 40" xfId="5500" xr:uid="{4B412C7E-DC90-45DD-A144-2C78BC74BD7B}"/>
    <cellStyle name="40% - Accent5 40 2" xfId="31801" xr:uid="{852615E0-9EC4-4968-8FD9-7BF34FD29805}"/>
    <cellStyle name="40% - Accent5 41" xfId="5822" xr:uid="{22E45CBB-0A15-4941-9B6C-6DDB49C0DB79}"/>
    <cellStyle name="40% - Accent5 41 2" xfId="31821" xr:uid="{489444ED-8BC3-4EB9-BE02-A5C32EE40B1F}"/>
    <cellStyle name="40% - Accent5 42" xfId="5843" xr:uid="{56418F53-073D-42BC-BD02-1D105DC7225F}"/>
    <cellStyle name="40% - Accent5 43" xfId="32544" xr:uid="{4D34D3EB-4676-492A-B9D0-B87EDD67C8F8}"/>
    <cellStyle name="40% - Accent5 44" xfId="32792" xr:uid="{2E8F17FE-E042-4210-9948-1EEC5509BA04}"/>
    <cellStyle name="40% - Accent5 45" xfId="4487" xr:uid="{53EF55ED-250E-4F33-9E3C-D95062A15A3F}"/>
    <cellStyle name="40% - Accent5 5" xfId="285" xr:uid="{00000000-0005-0000-0000-00001C010000}"/>
    <cellStyle name="40% - Accent5 5 2" xfId="286" xr:uid="{00000000-0005-0000-0000-00001D010000}"/>
    <cellStyle name="40% - Accent5 5 2 2" xfId="4555" xr:uid="{EEAE55BC-7B01-4081-93A2-46EB10B0B930}"/>
    <cellStyle name="40% - Accent5 5 3" xfId="7014" xr:uid="{6173A617-BE38-4428-BB2B-676AF938CC3D}"/>
    <cellStyle name="40% - Accent5 5 4" xfId="4554" xr:uid="{2D2D6795-8BAA-4D8B-8970-247E0939AA49}"/>
    <cellStyle name="40% - Accent5 6" xfId="287" xr:uid="{00000000-0005-0000-0000-00001E010000}"/>
    <cellStyle name="40% - Accent5 6 2" xfId="4557" xr:uid="{EE1A5842-A38F-4B40-9C74-8749A617917D}"/>
    <cellStyle name="40% - Accent5 6 3" xfId="7015" xr:uid="{2D79DF93-EEA5-4E59-81E1-9022B74962E3}"/>
    <cellStyle name="40% - Accent5 6 4" xfId="4556" xr:uid="{BABE09FA-82D3-4F13-B0C6-082DEB38205F}"/>
    <cellStyle name="40% - Accent5 7" xfId="288" xr:uid="{00000000-0005-0000-0000-00001F010000}"/>
    <cellStyle name="40% - Accent5 7 10" xfId="19393" xr:uid="{1C7A74D2-A75D-4104-888B-84431B4CD62B}"/>
    <cellStyle name="40% - Accent5 7 11" xfId="22272" xr:uid="{77411F00-685B-4D72-BAB9-DA813062FDB7}"/>
    <cellStyle name="40% - Accent5 7 12" xfId="24317" xr:uid="{6BB248DB-CB50-4C4A-8325-59CA86CD2BB1}"/>
    <cellStyle name="40% - Accent5 7 13" xfId="6236" xr:uid="{0245CBDD-2E4E-4A82-ADE1-F674CE7CD2F1}"/>
    <cellStyle name="40% - Accent5 7 14" xfId="32607" xr:uid="{A36F90F8-FC54-4028-B8E6-CBA485CF3BF8}"/>
    <cellStyle name="40% - Accent5 7 15" xfId="4558" xr:uid="{5BB32706-7DB6-4B7B-8801-FBCA78558881}"/>
    <cellStyle name="40% - Accent5 7 2" xfId="4559" xr:uid="{4C143DF5-A922-4B85-99FC-B5A24F391448}"/>
    <cellStyle name="40% - Accent5 7 2 10" xfId="22273" xr:uid="{CFBBE9D1-3D17-44E2-AEBF-F6C91E922D87}"/>
    <cellStyle name="40% - Accent5 7 2 11" xfId="24318" xr:uid="{B13AE683-0BEB-46B5-9899-55AA2134EA63}"/>
    <cellStyle name="40% - Accent5 7 2 12" xfId="6237" xr:uid="{8EB78298-9658-4642-9C61-9002AEDADC1F}"/>
    <cellStyle name="40% - Accent5 7 2 13" xfId="32608" xr:uid="{BE090B58-6ED8-45F0-8BDF-2BB1C1CF6969}"/>
    <cellStyle name="40% - Accent5 7 2 2" xfId="4560" xr:uid="{F90718A0-A7ED-4FD1-880B-D84181BD4C41}"/>
    <cellStyle name="40% - Accent5 7 2 2 10" xfId="24319" xr:uid="{92E92FEA-3F15-4DA7-A049-EAB607FADC27}"/>
    <cellStyle name="40% - Accent5 7 2 2 11" xfId="6715" xr:uid="{39ED1A98-DA61-42A8-973B-372697570DF8}"/>
    <cellStyle name="40% - Accent5 7 2 2 12" xfId="32609" xr:uid="{10A0F99E-1F82-4687-B573-953B3A3F72FC}"/>
    <cellStyle name="40% - Accent5 7 2 2 2" xfId="9899" xr:uid="{732F6ABD-2C28-4140-9046-2028940976FB}"/>
    <cellStyle name="40% - Accent5 7 2 2 2 2" xfId="11883" xr:uid="{97826B39-0A7D-4AF3-B185-4A777B77AE34}"/>
    <cellStyle name="40% - Accent5 7 2 2 2 2 2" xfId="17835" xr:uid="{02FA8A7A-A6BB-4C7C-90A0-B2451B1F5FA0}"/>
    <cellStyle name="40% - Accent5 7 2 2 2 2 3" xfId="27397" xr:uid="{635F15B9-CD90-4CE1-AB2E-33B5F8D5268A}"/>
    <cellStyle name="40% - Accent5 7 2 2 2 3" xfId="15851" xr:uid="{2BDA610A-07CE-4A9B-AB92-7B4DBF963920}"/>
    <cellStyle name="40% - Accent5 7 2 2 2 3 2" xfId="30859" xr:uid="{41978309-9823-4119-BCF0-8D6D72CF66A2}"/>
    <cellStyle name="40% - Accent5 7 2 2 2 4" xfId="22274" xr:uid="{BE3A96AC-B1F7-4CF1-9B61-F9BE8DF40F33}"/>
    <cellStyle name="40% - Accent5 7 2 2 2 5" xfId="25413" xr:uid="{78C094E2-03FE-4CDB-9867-575621EF6D77}"/>
    <cellStyle name="40% - Accent5 7 2 2 3" xfId="10789" xr:uid="{B1A58EB9-FEB0-4E76-8697-245361E48237}"/>
    <cellStyle name="40% - Accent5 7 2 2 3 2" xfId="16741" xr:uid="{9BBCA41B-3EEA-4B48-BEF0-853A91B1D7DE}"/>
    <cellStyle name="40% - Accent5 7 2 2 3 2 2" xfId="30860" xr:uid="{2C791FB6-55D4-4F86-AC08-93B15E9C115E}"/>
    <cellStyle name="40% - Accent5 7 2 2 3 3" xfId="22275" xr:uid="{725BDBC0-700A-477E-B45E-52A8FEA1384E}"/>
    <cellStyle name="40% - Accent5 7 2 2 3 4" xfId="26303" xr:uid="{2A470957-6F3E-4DF0-BDCD-7BC2EA03DD96}"/>
    <cellStyle name="40% - Accent5 7 2 2 4" xfId="12773" xr:uid="{37C73319-8C14-4849-8348-371293567290}"/>
    <cellStyle name="40% - Accent5 7 2 2 4 2" xfId="14757" xr:uid="{DE9FF25D-2B18-43CB-8CCC-DBDCBDAA310D}"/>
    <cellStyle name="40% - Accent5 7 2 2 4 3" xfId="28287" xr:uid="{E2B23FF4-9CA9-4711-82CD-F63BB1362A78}"/>
    <cellStyle name="40% - Accent5 7 2 2 5" xfId="8805" xr:uid="{41760F06-13E4-467C-A42B-B7743F0548EA}"/>
    <cellStyle name="40% - Accent5 7 2 2 5 2" xfId="30858" xr:uid="{83A832B1-9C15-4DBF-B852-B64078089F7F}"/>
    <cellStyle name="40% - Accent5 7 2 2 6" xfId="13867" xr:uid="{D626F072-8381-43AC-884D-E3A9CCA1328E}"/>
    <cellStyle name="40% - Accent5 7 2 2 7" xfId="18778" xr:uid="{BF4E6370-A900-4588-8F45-A18DB83E6CC8}"/>
    <cellStyle name="40% - Accent5 7 2 2 8" xfId="19872" xr:uid="{272EE5F5-8946-4FC6-80CC-9749A48D3CC6}"/>
    <cellStyle name="40% - Accent5 7 2 2 9" xfId="22276" xr:uid="{CC66EE94-AD96-4BE4-9962-074E43E96E87}"/>
    <cellStyle name="40% - Accent5 7 2 3" xfId="9421" xr:uid="{06C6D52B-302D-43CE-A9F9-3F76B0ECA218}"/>
    <cellStyle name="40% - Accent5 7 2 3 2" xfId="11405" xr:uid="{118E5760-D834-4266-B317-55BB6708C80C}"/>
    <cellStyle name="40% - Accent5 7 2 3 2 2" xfId="17357" xr:uid="{7E1EE69F-6708-4B4B-BC24-A8C7F6988461}"/>
    <cellStyle name="40% - Accent5 7 2 3 2 3" xfId="26919" xr:uid="{8FB3AEF6-AE19-438A-9A48-DCB4C4704367}"/>
    <cellStyle name="40% - Accent5 7 2 3 3" xfId="15373" xr:uid="{7D4C64D1-14CD-4F77-A61B-1FEFA15A9F81}"/>
    <cellStyle name="40% - Accent5 7 2 3 3 2" xfId="30861" xr:uid="{8AF7CEFD-9246-4926-A974-06AB070D6B09}"/>
    <cellStyle name="40% - Accent5 7 2 3 4" xfId="22277" xr:uid="{2303B36B-9BFD-4280-AA84-9A1D4E904FB8}"/>
    <cellStyle name="40% - Accent5 7 2 3 5" xfId="24935" xr:uid="{86AB0CAA-5A2A-4928-A34A-2089067A04E6}"/>
    <cellStyle name="40% - Accent5 7 2 4" xfId="10788" xr:uid="{90CA2EB4-8765-4113-8BC5-FE735D7FBBDA}"/>
    <cellStyle name="40% - Accent5 7 2 4 2" xfId="16740" xr:uid="{241EDE14-A398-4188-83DD-2CFF95181417}"/>
    <cellStyle name="40% - Accent5 7 2 4 2 2" xfId="30862" xr:uid="{25D9168E-8029-49E8-8049-4A0DDC1014B9}"/>
    <cellStyle name="40% - Accent5 7 2 4 3" xfId="22278" xr:uid="{7C8F0201-D28F-4BAE-83DE-195B779EBBC0}"/>
    <cellStyle name="40% - Accent5 7 2 4 4" xfId="26302" xr:uid="{AF6F8E21-0317-4915-8157-31CF0B8C1FC9}"/>
    <cellStyle name="40% - Accent5 7 2 5" xfId="12772" xr:uid="{01262047-5E91-470E-A320-310D0C40BA26}"/>
    <cellStyle name="40% - Accent5 7 2 5 2" xfId="14756" xr:uid="{AB53208C-EDB1-443C-B7C5-0F7C8B4573D2}"/>
    <cellStyle name="40% - Accent5 7 2 5 3" xfId="28286" xr:uid="{59DD95A2-AF5E-433F-93F7-78B7FA5E2825}"/>
    <cellStyle name="40% - Accent5 7 2 6" xfId="8804" xr:uid="{A0C91ED1-6FBB-4932-A212-FF0C1850A11C}"/>
    <cellStyle name="40% - Accent5 7 2 6 2" xfId="30857" xr:uid="{FB049EF3-FAD5-41C2-8FA0-EA5F67EC22DF}"/>
    <cellStyle name="40% - Accent5 7 2 7" xfId="13389" xr:uid="{FBE6C694-67EE-4A74-88F3-E1EEB65EE297}"/>
    <cellStyle name="40% - Accent5 7 2 8" xfId="18777" xr:uid="{0B8DB48C-D510-484F-B292-A5C75FF787E5}"/>
    <cellStyle name="40% - Accent5 7 2 9" xfId="19394" xr:uid="{518FE7E5-2289-44BA-9A65-7D68BA753C84}"/>
    <cellStyle name="40% - Accent5 7 3" xfId="4561" xr:uid="{BC883F62-1948-4E60-A623-1652A88DC07D}"/>
    <cellStyle name="40% - Accent5 7 3 10" xfId="24320" xr:uid="{644C45AE-594E-44A5-BB2D-E0686DCD36F1}"/>
    <cellStyle name="40% - Accent5 7 3 11" xfId="6716" xr:uid="{CADC8169-1264-429A-86DA-6B301893DFF7}"/>
    <cellStyle name="40% - Accent5 7 3 12" xfId="32610" xr:uid="{C67FED9E-1927-451B-81A2-EDD331D342AD}"/>
    <cellStyle name="40% - Accent5 7 3 2" xfId="9900" xr:uid="{B1904414-A55B-4260-B7BC-6AB88598BE43}"/>
    <cellStyle name="40% - Accent5 7 3 2 2" xfId="11884" xr:uid="{E08C5703-6B7E-43C3-A4E5-B924046A6020}"/>
    <cellStyle name="40% - Accent5 7 3 2 2 2" xfId="17836" xr:uid="{3B9773A6-0E1F-4C10-9ED9-FA8325B6E10E}"/>
    <cellStyle name="40% - Accent5 7 3 2 2 3" xfId="27398" xr:uid="{DE0788DC-A519-4934-8615-0119FE6F0AC4}"/>
    <cellStyle name="40% - Accent5 7 3 2 3" xfId="15852" xr:uid="{DF68A1C0-3073-44C2-A35E-9F4CC94AEAE8}"/>
    <cellStyle name="40% - Accent5 7 3 2 3 2" xfId="30864" xr:uid="{6A3606D7-C1EC-42A5-8657-7887B4A2F35D}"/>
    <cellStyle name="40% - Accent5 7 3 2 4" xfId="22279" xr:uid="{ED585FB5-D868-4D42-AB22-B06A3E63428D}"/>
    <cellStyle name="40% - Accent5 7 3 2 5" xfId="25414" xr:uid="{31219AFF-6369-4A15-94AA-8D3B3123E29A}"/>
    <cellStyle name="40% - Accent5 7 3 3" xfId="10790" xr:uid="{3BE9496C-1A84-4181-A4C0-DAD375B603B8}"/>
    <cellStyle name="40% - Accent5 7 3 3 2" xfId="16742" xr:uid="{2FFE65A9-3007-4741-BCCE-C1F675B18D99}"/>
    <cellStyle name="40% - Accent5 7 3 3 2 2" xfId="30865" xr:uid="{9A678872-367E-40F4-9481-A6F217D1DB21}"/>
    <cellStyle name="40% - Accent5 7 3 3 3" xfId="22280" xr:uid="{3274D5CA-2875-4289-BF00-95D1EB05F767}"/>
    <cellStyle name="40% - Accent5 7 3 3 4" xfId="26304" xr:uid="{4CE83530-24ED-4AAC-9C60-95B41A00EF6A}"/>
    <cellStyle name="40% - Accent5 7 3 4" xfId="12774" xr:uid="{2B884782-A3E5-479D-AC3B-115D72E5AA5E}"/>
    <cellStyle name="40% - Accent5 7 3 4 2" xfId="14758" xr:uid="{8DBD8C9D-DE3A-4D27-955B-2A3B6F66AF90}"/>
    <cellStyle name="40% - Accent5 7 3 4 3" xfId="28288" xr:uid="{5D2D0D18-AE4F-40C7-8611-0708A673EBE2}"/>
    <cellStyle name="40% - Accent5 7 3 5" xfId="8806" xr:uid="{B7A0C37C-1BF4-4E1F-B856-0984570F5E08}"/>
    <cellStyle name="40% - Accent5 7 3 5 2" xfId="30863" xr:uid="{3C09F735-4309-4B13-9E11-EA83960AAA17}"/>
    <cellStyle name="40% - Accent5 7 3 6" xfId="13868" xr:uid="{CD37941B-A45B-4491-93B3-366AE930A3E9}"/>
    <cellStyle name="40% - Accent5 7 3 7" xfId="18779" xr:uid="{79DE2F2D-819D-4BEB-8A54-274E942B29D9}"/>
    <cellStyle name="40% - Accent5 7 3 8" xfId="19873" xr:uid="{7B48C07F-4CE7-49AE-A822-6622A73C4A32}"/>
    <cellStyle name="40% - Accent5 7 3 9" xfId="22281" xr:uid="{FF099140-51C7-4650-ABC1-32888F4F8D0E}"/>
    <cellStyle name="40% - Accent5 7 4" xfId="7016" xr:uid="{A8FF55C9-B61B-41EB-85C9-A6EC9D939AEE}"/>
    <cellStyle name="40% - Accent5 7 4 2" xfId="11404" xr:uid="{49C03657-D17A-40BD-9419-DD8454086C6B}"/>
    <cellStyle name="40% - Accent5 7 4 2 2" xfId="17356" xr:uid="{A859F291-201B-4E60-A7CF-6AA5DFDCF68E}"/>
    <cellStyle name="40% - Accent5 7 4 2 3" xfId="26918" xr:uid="{4578B69F-523E-484F-B510-12251E898435}"/>
    <cellStyle name="40% - Accent5 7 4 3" xfId="9420" xr:uid="{8C37C1E0-D596-4186-9F8F-7CDB9D331784}"/>
    <cellStyle name="40% - Accent5 7 4 3 2" xfId="30866" xr:uid="{A6E140C4-7C6F-40CA-8173-7F556DBC7A70}"/>
    <cellStyle name="40% - Accent5 7 4 4" xfId="15372" xr:uid="{B1DAAEFF-BB3D-47BC-9C3F-DAD0E63C5BBA}"/>
    <cellStyle name="40% - Accent5 7 4 5" xfId="22282" xr:uid="{08895E37-74C9-4CC1-903D-FC6E3DEC6401}"/>
    <cellStyle name="40% - Accent5 7 4 6" xfId="24934" xr:uid="{7E9A6D7A-223D-49FF-ACF1-ED680909B9C7}"/>
    <cellStyle name="40% - Accent5 7 5" xfId="10787" xr:uid="{C61458DE-3E56-40C3-BCFB-A97B104908DC}"/>
    <cellStyle name="40% - Accent5 7 5 2" xfId="16739" xr:uid="{1F46B1CE-761E-4E15-B53E-9952EFAFA8E9}"/>
    <cellStyle name="40% - Accent5 7 5 2 2" xfId="30867" xr:uid="{88AB7C03-EA22-4BB7-A13D-D84E476395B4}"/>
    <cellStyle name="40% - Accent5 7 5 3" xfId="22283" xr:uid="{2C65F8A6-C40D-4194-A895-3A6C10366D47}"/>
    <cellStyle name="40% - Accent5 7 5 4" xfId="26301" xr:uid="{9E155810-228C-45A8-9258-D7382C282672}"/>
    <cellStyle name="40% - Accent5 7 6" xfId="12771" xr:uid="{6ADF4703-8308-450B-90DA-A2C3462F3803}"/>
    <cellStyle name="40% - Accent5 7 6 2" xfId="14755" xr:uid="{418D2693-BB6E-43E4-A4FF-629C4D75F495}"/>
    <cellStyle name="40% - Accent5 7 6 3" xfId="28285" xr:uid="{664E96EB-0DD6-4B63-BFA1-E36B8EF7CC70}"/>
    <cellStyle name="40% - Accent5 7 7" xfId="8803" xr:uid="{CD291355-2816-49F8-B445-2802AC77971F}"/>
    <cellStyle name="40% - Accent5 7 7 2" xfId="30856" xr:uid="{CA8E2DC6-ADD3-476D-B9B0-F45F93F0A6EC}"/>
    <cellStyle name="40% - Accent5 7 8" xfId="13388" xr:uid="{F31E7EAA-BB64-40A0-9DE3-726BFFFCA5A0}"/>
    <cellStyle name="40% - Accent5 7 9" xfId="18776" xr:uid="{67ABAC24-11D2-40BF-A385-CB0609B67502}"/>
    <cellStyle name="40% - Accent5 8" xfId="4562" xr:uid="{432B3312-D95E-4118-B97E-C47E99D12B7F}"/>
    <cellStyle name="40% - Accent5 8 10" xfId="22284" xr:uid="{8198A1EB-BAF8-4CD7-BBA8-6FA9D2026D98}"/>
    <cellStyle name="40% - Accent5 8 11" xfId="24321" xr:uid="{9C9B6904-2075-43C1-9E1E-C88A0896AC32}"/>
    <cellStyle name="40% - Accent5 8 12" xfId="6238" xr:uid="{9D92286E-3F8E-4F83-B620-BF8623EA94FC}"/>
    <cellStyle name="40% - Accent5 8 13" xfId="32611" xr:uid="{D1801993-1B4D-4379-8C87-999E4A676CC7}"/>
    <cellStyle name="40% - Accent5 8 2" xfId="4563" xr:uid="{7346C7B8-EBCA-40D0-8A77-52F5708B6ED3}"/>
    <cellStyle name="40% - Accent5 8 2 10" xfId="24322" xr:uid="{101FB352-50BE-47DA-A84B-489B3B326012}"/>
    <cellStyle name="40% - Accent5 8 2 11" xfId="6717" xr:uid="{0A515328-8F20-4535-9B7C-240406C07CBA}"/>
    <cellStyle name="40% - Accent5 8 2 12" xfId="32612" xr:uid="{80E3D147-6C99-43C3-BD0D-A414939602AF}"/>
    <cellStyle name="40% - Accent5 8 2 2" xfId="9901" xr:uid="{D2355E53-E7D7-4E1A-B219-7D311BE5767E}"/>
    <cellStyle name="40% - Accent5 8 2 2 2" xfId="11885" xr:uid="{F1DF7A0D-A5EB-4191-BFCC-99F8E342E199}"/>
    <cellStyle name="40% - Accent5 8 2 2 2 2" xfId="17837" xr:uid="{531E4081-558E-4860-BF9F-16AE2D403CD2}"/>
    <cellStyle name="40% - Accent5 8 2 2 2 3" xfId="27399" xr:uid="{BCD27668-ADB4-45B2-88ED-99057BAF24A9}"/>
    <cellStyle name="40% - Accent5 8 2 2 3" xfId="15853" xr:uid="{E6E9C7EB-930A-4863-BA76-27D9A3A44A13}"/>
    <cellStyle name="40% - Accent5 8 2 2 3 2" xfId="30870" xr:uid="{A466A69A-07D1-4F65-A725-822A4B3CCDD4}"/>
    <cellStyle name="40% - Accent5 8 2 2 4" xfId="22285" xr:uid="{08812E61-755A-4276-8FDB-0EDDDECAC8EC}"/>
    <cellStyle name="40% - Accent5 8 2 2 5" xfId="25415" xr:uid="{5844EADF-6F5B-41C0-B073-23B88F10C394}"/>
    <cellStyle name="40% - Accent5 8 2 3" xfId="10792" xr:uid="{B02B05E0-E00C-4234-AF03-97B90C0A1CD0}"/>
    <cellStyle name="40% - Accent5 8 2 3 2" xfId="16744" xr:uid="{B068AB5F-EDDF-4DF8-AD8C-2D3BA84E347D}"/>
    <cellStyle name="40% - Accent5 8 2 3 2 2" xfId="30871" xr:uid="{1775C2BA-56AA-435E-969F-B94DA44BA69A}"/>
    <cellStyle name="40% - Accent5 8 2 3 3" xfId="22286" xr:uid="{0C655798-4D24-48F6-8C5E-7BB650255BE2}"/>
    <cellStyle name="40% - Accent5 8 2 3 4" xfId="26306" xr:uid="{0773FFBF-EBBE-48E7-A12E-4DD84E7DB761}"/>
    <cellStyle name="40% - Accent5 8 2 4" xfId="12776" xr:uid="{9D47715E-87F3-4E70-85C8-A0BE9A78EEE1}"/>
    <cellStyle name="40% - Accent5 8 2 4 2" xfId="14760" xr:uid="{20C8C015-CFCC-4E50-B696-CF84F95FC7AD}"/>
    <cellStyle name="40% - Accent5 8 2 4 3" xfId="28290" xr:uid="{9EE5FBDA-0552-4228-A6C7-C9E67EEC8580}"/>
    <cellStyle name="40% - Accent5 8 2 5" xfId="8808" xr:uid="{3B0B6903-0817-4B43-A5DE-8C1ACCFF87A7}"/>
    <cellStyle name="40% - Accent5 8 2 5 2" xfId="30869" xr:uid="{575955E7-DFBC-4F52-8B80-696F94D756C4}"/>
    <cellStyle name="40% - Accent5 8 2 6" xfId="13869" xr:uid="{EBB30F2A-483F-4481-81F5-9CEC814B7D0A}"/>
    <cellStyle name="40% - Accent5 8 2 7" xfId="18781" xr:uid="{3C169E67-A804-4B06-89E7-B7ACC1BD9C73}"/>
    <cellStyle name="40% - Accent5 8 2 8" xfId="19874" xr:uid="{2A38A750-F788-49B8-84AD-1BEEC6519EF0}"/>
    <cellStyle name="40% - Accent5 8 2 9" xfId="22287" xr:uid="{1DB04E82-0CFB-4977-8106-6617F4BC5BF0}"/>
    <cellStyle name="40% - Accent5 8 3" xfId="9422" xr:uid="{21694417-4725-4579-8881-B274BA1678B0}"/>
    <cellStyle name="40% - Accent5 8 3 2" xfId="11406" xr:uid="{4156E989-6DAA-42B1-A75C-61DF9D829C68}"/>
    <cellStyle name="40% - Accent5 8 3 2 2" xfId="17358" xr:uid="{7C3F4E62-6C5B-480C-B03B-C63E7051E1C1}"/>
    <cellStyle name="40% - Accent5 8 3 2 3" xfId="26920" xr:uid="{E731A8A0-B567-4DF6-977D-813CCABBDEFA}"/>
    <cellStyle name="40% - Accent5 8 3 3" xfId="15374" xr:uid="{91CEFA41-98D5-4166-B1CD-911910CEE671}"/>
    <cellStyle name="40% - Accent5 8 3 3 2" xfId="30872" xr:uid="{0080E7E8-03F0-4FD3-91A0-EE5194CD3490}"/>
    <cellStyle name="40% - Accent5 8 3 4" xfId="22288" xr:uid="{CADA0B11-BAE6-414C-A6D7-02532521BB05}"/>
    <cellStyle name="40% - Accent5 8 3 5" xfId="24936" xr:uid="{CDA5F3C1-D0A2-4554-9F1D-C4A525F54525}"/>
    <cellStyle name="40% - Accent5 8 4" xfId="10791" xr:uid="{2BFB3AA0-A483-4CD7-9E40-18CB3110C453}"/>
    <cellStyle name="40% - Accent5 8 4 2" xfId="16743" xr:uid="{1EEE1C6F-AF39-4ABE-AECA-95F513309570}"/>
    <cellStyle name="40% - Accent5 8 4 2 2" xfId="30873" xr:uid="{131F7F64-E0EC-4D29-924F-AE63B66F4E72}"/>
    <cellStyle name="40% - Accent5 8 4 3" xfId="22289" xr:uid="{1CA29C8E-8FA8-427C-B373-D7D2E07754DB}"/>
    <cellStyle name="40% - Accent5 8 4 4" xfId="26305" xr:uid="{DBFE578D-113D-4C66-AF18-D3062C0B6C07}"/>
    <cellStyle name="40% - Accent5 8 5" xfId="12775" xr:uid="{7F78EB45-E9AD-4B97-A122-8A8BAA5D8B9A}"/>
    <cellStyle name="40% - Accent5 8 5 2" xfId="14759" xr:uid="{3B61A55D-C602-4519-B494-9E16F2E1EB0F}"/>
    <cellStyle name="40% - Accent5 8 5 3" xfId="28289" xr:uid="{3B4EB5DC-5CC5-49AA-82FE-2D1DD0BEA834}"/>
    <cellStyle name="40% - Accent5 8 6" xfId="8807" xr:uid="{52822AD7-10DE-440B-B8A5-4B4297DC1A77}"/>
    <cellStyle name="40% - Accent5 8 6 2" xfId="30868" xr:uid="{97805ED8-08B0-44BB-AA37-32E0BD925B81}"/>
    <cellStyle name="40% - Accent5 8 7" xfId="13390" xr:uid="{1E9A91F8-D018-47F0-B275-30397AB07AF3}"/>
    <cellStyle name="40% - Accent5 8 8" xfId="18780" xr:uid="{729FF979-D0DD-49C9-9A69-E295AD538876}"/>
    <cellStyle name="40% - Accent5 8 9" xfId="19395" xr:uid="{9361124F-608C-4EA7-B699-0A3C1466D4AA}"/>
    <cellStyle name="40% - Accent5 9" xfId="4564" xr:uid="{59618663-B7FB-440A-95A3-BB55EBB85F8A}"/>
    <cellStyle name="40% - Accent5 9 10" xfId="22290" xr:uid="{F6ABEC59-712B-4096-86B7-ED44E8F3E314}"/>
    <cellStyle name="40% - Accent5 9 11" xfId="24323" xr:uid="{CD402B7F-6BD7-40C5-9FC7-529B123D634A}"/>
    <cellStyle name="40% - Accent5 9 12" xfId="6239" xr:uid="{BF039BF7-5AA3-40F8-94EF-E0D9F6D4B22E}"/>
    <cellStyle name="40% - Accent5 9 13" xfId="32613" xr:uid="{66205DA0-E919-4FD3-8189-ADBC6BA53E43}"/>
    <cellStyle name="40% - Accent5 9 2" xfId="4565" xr:uid="{B5021005-6B55-49C1-9B4C-665D036E821F}"/>
    <cellStyle name="40% - Accent5 9 2 10" xfId="24324" xr:uid="{CF1015FC-DC37-438C-90A6-01CC44BBB258}"/>
    <cellStyle name="40% - Accent5 9 2 11" xfId="6718" xr:uid="{27F243F9-1652-40C7-BCA9-6B3F6BCFA824}"/>
    <cellStyle name="40% - Accent5 9 2 12" xfId="32614" xr:uid="{22AF84CB-90AC-4749-86BD-B8B5132A1DA7}"/>
    <cellStyle name="40% - Accent5 9 2 2" xfId="9902" xr:uid="{BA9657FE-614B-4691-89FE-661CFEF4FEAB}"/>
    <cellStyle name="40% - Accent5 9 2 2 2" xfId="11886" xr:uid="{C4474527-3CF6-4803-97D2-D8DB55C421BD}"/>
    <cellStyle name="40% - Accent5 9 2 2 2 2" xfId="17838" xr:uid="{38891EF5-CFDF-4088-98BA-693D683764F9}"/>
    <cellStyle name="40% - Accent5 9 2 2 2 3" xfId="27400" xr:uid="{B77EE77F-2B72-4B2E-B7B9-525BBA18255A}"/>
    <cellStyle name="40% - Accent5 9 2 2 3" xfId="15854" xr:uid="{2F01109E-531E-41B3-9110-FC683826630A}"/>
    <cellStyle name="40% - Accent5 9 2 2 3 2" xfId="30876" xr:uid="{D1536F3F-D3D0-477A-BD9C-24F2B391E652}"/>
    <cellStyle name="40% - Accent5 9 2 2 4" xfId="22291" xr:uid="{9823ABF0-3887-499A-8C79-303C5A4A3D1C}"/>
    <cellStyle name="40% - Accent5 9 2 2 5" xfId="25416" xr:uid="{382583D6-1932-4FDA-A091-0EA99168C266}"/>
    <cellStyle name="40% - Accent5 9 2 3" xfId="10794" xr:uid="{084452F0-BADB-4C97-A51A-37FA975A2BE7}"/>
    <cellStyle name="40% - Accent5 9 2 3 2" xfId="16746" xr:uid="{E0063B67-0570-416A-8C92-28A1DA146EAC}"/>
    <cellStyle name="40% - Accent5 9 2 3 2 2" xfId="30877" xr:uid="{703175F3-BB7A-442F-AEDD-756FF0CE97FB}"/>
    <cellStyle name="40% - Accent5 9 2 3 3" xfId="22292" xr:uid="{F1B6B773-E6A5-4E7C-82D8-6A145EDA2A02}"/>
    <cellStyle name="40% - Accent5 9 2 3 4" xfId="26308" xr:uid="{06EAE7E1-9DB4-4B6F-9B85-DD60262923AA}"/>
    <cellStyle name="40% - Accent5 9 2 4" xfId="12778" xr:uid="{7956184A-0EF7-4D14-8DBF-D30E1E60BE1B}"/>
    <cellStyle name="40% - Accent5 9 2 4 2" xfId="14762" xr:uid="{825B4799-7509-4298-8BFA-0972DECEDFBF}"/>
    <cellStyle name="40% - Accent5 9 2 4 3" xfId="28292" xr:uid="{9BD539CB-F796-44D1-A5B2-DFF3A194D4B6}"/>
    <cellStyle name="40% - Accent5 9 2 5" xfId="8810" xr:uid="{CE910248-9101-4DCE-889F-8331AC047EA2}"/>
    <cellStyle name="40% - Accent5 9 2 5 2" xfId="30875" xr:uid="{59FCE89C-4793-460F-A2E6-CA7D147C0077}"/>
    <cellStyle name="40% - Accent5 9 2 6" xfId="13870" xr:uid="{C30E6170-7B0F-4B6E-8FFA-5A289B05C760}"/>
    <cellStyle name="40% - Accent5 9 2 7" xfId="18783" xr:uid="{25581A9B-44EC-4F4E-887C-CA9661C0FE2B}"/>
    <cellStyle name="40% - Accent5 9 2 8" xfId="19875" xr:uid="{107B036F-F15E-4D37-8913-041DFAD215DD}"/>
    <cellStyle name="40% - Accent5 9 2 9" xfId="22293" xr:uid="{626F52F5-FD60-449F-9D37-19C1E79D6895}"/>
    <cellStyle name="40% - Accent5 9 3" xfId="9423" xr:uid="{270403FE-6658-49A5-983E-D489F1900AF7}"/>
    <cellStyle name="40% - Accent5 9 3 2" xfId="11407" xr:uid="{3BDFC3D9-7C18-48F1-B412-55A716FA8882}"/>
    <cellStyle name="40% - Accent5 9 3 2 2" xfId="17359" xr:uid="{9C2B7BC6-9B35-43BB-B991-148D196B77BE}"/>
    <cellStyle name="40% - Accent5 9 3 2 3" xfId="26921" xr:uid="{8272EB82-402A-4B37-871C-65DBB4B97E00}"/>
    <cellStyle name="40% - Accent5 9 3 3" xfId="15375" xr:uid="{06D3EE24-7E3A-4161-91AE-F08DB59F7914}"/>
    <cellStyle name="40% - Accent5 9 3 3 2" xfId="30878" xr:uid="{B6837C7A-BE6E-45FF-99AA-5D634AB76992}"/>
    <cellStyle name="40% - Accent5 9 3 4" xfId="22294" xr:uid="{CD575F0C-1881-4349-8B38-0F148FE8A5B9}"/>
    <cellStyle name="40% - Accent5 9 3 5" xfId="24937" xr:uid="{6F6C7225-0786-4ABA-95F0-8D1BBDFB5001}"/>
    <cellStyle name="40% - Accent5 9 4" xfId="10793" xr:uid="{503EEECA-C46E-49A3-9374-D38581EB013A}"/>
    <cellStyle name="40% - Accent5 9 4 2" xfId="16745" xr:uid="{F62C388D-30FA-41C3-AA84-DC805C1760B8}"/>
    <cellStyle name="40% - Accent5 9 4 2 2" xfId="30879" xr:uid="{C35EE8EB-83F9-46FD-995E-97453D295F45}"/>
    <cellStyle name="40% - Accent5 9 4 3" xfId="22295" xr:uid="{7C6C4C86-3BFA-4274-9F41-F924F1E43B9D}"/>
    <cellStyle name="40% - Accent5 9 4 4" xfId="26307" xr:uid="{B7BB2A3E-9EF1-44AD-8F38-07AE1CAF09BC}"/>
    <cellStyle name="40% - Accent5 9 5" xfId="12777" xr:uid="{06526A38-E5C4-4153-861B-C909540E7FB7}"/>
    <cellStyle name="40% - Accent5 9 5 2" xfId="14761" xr:uid="{11E3165F-A6F9-40DF-9125-3CA00DA4F2FF}"/>
    <cellStyle name="40% - Accent5 9 5 3" xfId="28291" xr:uid="{29B52185-C26E-4F72-91A5-B36146646019}"/>
    <cellStyle name="40% - Accent5 9 6" xfId="8809" xr:uid="{B9992792-6CE6-45FE-B01B-414E09986693}"/>
    <cellStyle name="40% - Accent5 9 6 2" xfId="30874" xr:uid="{0D6A3A39-83DE-48BA-AAC3-4C78A0C56A21}"/>
    <cellStyle name="40% - Accent5 9 7" xfId="13391" xr:uid="{02E119BC-87E8-4BCB-8418-9DF16B51D2DD}"/>
    <cellStyle name="40% - Accent5 9 8" xfId="18782" xr:uid="{F52EC492-1778-49A6-9653-D1D9338B9EFA}"/>
    <cellStyle name="40% - Accent5 9 9" xfId="19396" xr:uid="{76DB401D-1E62-4C43-B7B9-D37B8B586742}"/>
    <cellStyle name="40% - Accent6" xfId="289" builtinId="51" customBuiltin="1"/>
    <cellStyle name="40% - Accent6 10" xfId="4567" xr:uid="{568B4622-4DBF-4CAB-9A27-9E5696EEFCD0}"/>
    <cellStyle name="40% - Accent6 10 10" xfId="22296" xr:uid="{24895CC3-1280-4928-887A-5BF894DC82D4}"/>
    <cellStyle name="40% - Accent6 10 11" xfId="24325" xr:uid="{7DA9CEED-3C70-4E23-B3B0-9F232C1A25EF}"/>
    <cellStyle name="40% - Accent6 10 12" xfId="6240" xr:uid="{B8BADD38-0216-4E26-AB5D-45C0C14EA257}"/>
    <cellStyle name="40% - Accent6 10 13" xfId="32616" xr:uid="{B7388894-B520-43FB-B10B-09D35E1B9603}"/>
    <cellStyle name="40% - Accent6 10 2" xfId="4568" xr:uid="{05C5CC46-6731-4D48-B908-6BD38607BB22}"/>
    <cellStyle name="40% - Accent6 10 2 10" xfId="24326" xr:uid="{E3BEC6EF-1F71-4CF0-878B-41E8EF518551}"/>
    <cellStyle name="40% - Accent6 10 2 11" xfId="6719" xr:uid="{E7018D17-4046-473E-8BFC-2E2B0D9A9B70}"/>
    <cellStyle name="40% - Accent6 10 2 12" xfId="32617" xr:uid="{0BDE1586-E8C9-4F4D-B257-132087337AF9}"/>
    <cellStyle name="40% - Accent6 10 2 2" xfId="9903" xr:uid="{15FE6E66-10D1-490C-B438-A994DD286417}"/>
    <cellStyle name="40% - Accent6 10 2 2 2" xfId="11887" xr:uid="{FF32AFAD-8719-4DE4-966A-7C24CBF9C637}"/>
    <cellStyle name="40% - Accent6 10 2 2 2 2" xfId="17839" xr:uid="{449308A3-FCB3-450E-B405-58938099054E}"/>
    <cellStyle name="40% - Accent6 10 2 2 2 3" xfId="27401" xr:uid="{4E3A8C3C-3B77-4C0D-BEA0-6ACD6AEF5FD6}"/>
    <cellStyle name="40% - Accent6 10 2 2 3" xfId="15855" xr:uid="{DBD73C93-1806-4A87-9FC1-952159F50C1B}"/>
    <cellStyle name="40% - Accent6 10 2 2 3 2" xfId="30882" xr:uid="{19123654-E051-4C02-BA82-5C0539D0EA22}"/>
    <cellStyle name="40% - Accent6 10 2 2 4" xfId="22297" xr:uid="{75C18EFF-B9A6-4ACE-9F24-F8F0BCFD08D6}"/>
    <cellStyle name="40% - Accent6 10 2 2 5" xfId="25417" xr:uid="{2CCB29C9-F2B0-4B0C-9852-EE24EA50ABE6}"/>
    <cellStyle name="40% - Accent6 10 2 3" xfId="10796" xr:uid="{C3EB19CF-BB89-495C-A2E9-7C1883F185CD}"/>
    <cellStyle name="40% - Accent6 10 2 3 2" xfId="16748" xr:uid="{932DA569-9AA4-4539-A24E-DB991D7E11CB}"/>
    <cellStyle name="40% - Accent6 10 2 3 2 2" xfId="30883" xr:uid="{B936FAB8-B56D-4B6E-8A7F-3009BDEB93E0}"/>
    <cellStyle name="40% - Accent6 10 2 3 3" xfId="22298" xr:uid="{5679EEAF-7C7D-4D3C-8273-6E2B4B8C3051}"/>
    <cellStyle name="40% - Accent6 10 2 3 4" xfId="26310" xr:uid="{4A936B18-0202-4BD9-BCDA-E643A4A390D4}"/>
    <cellStyle name="40% - Accent6 10 2 4" xfId="12780" xr:uid="{3E8B85F6-FBA9-416B-92DD-DDFA841B2C52}"/>
    <cellStyle name="40% - Accent6 10 2 4 2" xfId="14764" xr:uid="{3036CF0D-C7A5-4A55-BBCA-42F27EADCD37}"/>
    <cellStyle name="40% - Accent6 10 2 4 3" xfId="28294" xr:uid="{BEE546E1-71A7-4971-A33A-30F757945B26}"/>
    <cellStyle name="40% - Accent6 10 2 5" xfId="8812" xr:uid="{B2C6B2E1-4209-456E-96F5-21E796E3D995}"/>
    <cellStyle name="40% - Accent6 10 2 5 2" xfId="30881" xr:uid="{3C706525-0437-4C54-B47D-448826B7268F}"/>
    <cellStyle name="40% - Accent6 10 2 6" xfId="13871" xr:uid="{08BAE144-5209-4C96-AB18-F196888740EA}"/>
    <cellStyle name="40% - Accent6 10 2 7" xfId="18785" xr:uid="{CAB07363-552C-473E-B124-51BD626F82EB}"/>
    <cellStyle name="40% - Accent6 10 2 8" xfId="19876" xr:uid="{FE21D23F-4DB7-44E7-AE15-6602C6A08F04}"/>
    <cellStyle name="40% - Accent6 10 2 9" xfId="22299" xr:uid="{2ED7AB5F-EE97-490E-8513-0C3FB6421CCC}"/>
    <cellStyle name="40% - Accent6 10 3" xfId="7017" xr:uid="{FD91A027-EB0B-443A-8737-E36869006D83}"/>
    <cellStyle name="40% - Accent6 10 3 2" xfId="11408" xr:uid="{3C2428CB-D0E4-47ED-B514-1EC5BFAC6B46}"/>
    <cellStyle name="40% - Accent6 10 3 2 2" xfId="17360" xr:uid="{AC306CAA-7F15-468B-A75D-938D94DD7D9F}"/>
    <cellStyle name="40% - Accent6 10 3 2 3" xfId="26922" xr:uid="{A4B52FC9-D68A-4C4A-997D-FBEE1095446A}"/>
    <cellStyle name="40% - Accent6 10 3 3" xfId="9424" xr:uid="{944D2287-9DCE-4FB7-B21C-B9A91FDB78BA}"/>
    <cellStyle name="40% - Accent6 10 3 3 2" xfId="30884" xr:uid="{55BF759B-3EB9-4B68-8685-58AFC192BC24}"/>
    <cellStyle name="40% - Accent6 10 3 4" xfId="15376" xr:uid="{19A19DAE-AEA8-46FF-8B56-36B9DC5D4C69}"/>
    <cellStyle name="40% - Accent6 10 3 5" xfId="22300" xr:uid="{EE07097E-4E55-48B1-A3A1-5BD812C3A7C9}"/>
    <cellStyle name="40% - Accent6 10 3 6" xfId="24938" xr:uid="{D032622C-4EBA-4A4F-ADBA-5AB77C76F967}"/>
    <cellStyle name="40% - Accent6 10 4" xfId="10795" xr:uid="{AF083D85-96AC-4D48-B0A2-79C355C0F24D}"/>
    <cellStyle name="40% - Accent6 10 4 2" xfId="16747" xr:uid="{5FF0CCA1-1A6D-4974-92B5-5D459E2FC299}"/>
    <cellStyle name="40% - Accent6 10 4 2 2" xfId="30885" xr:uid="{09B2D9E3-9733-4C65-8B62-DFE6B6ED98DA}"/>
    <cellStyle name="40% - Accent6 10 4 3" xfId="22301" xr:uid="{A6F03F55-2809-4CD1-908D-A540FDC9E1BE}"/>
    <cellStyle name="40% - Accent6 10 4 4" xfId="26309" xr:uid="{6F6794B4-1B0E-499D-8289-F8C428F3C4BE}"/>
    <cellStyle name="40% - Accent6 10 5" xfId="12779" xr:uid="{AD88735C-3CA9-40BF-BDA0-EC17D2B8E189}"/>
    <cellStyle name="40% - Accent6 10 5 2" xfId="14763" xr:uid="{C48CBB6A-B213-4BF8-AB9D-53C0899E68D8}"/>
    <cellStyle name="40% - Accent6 10 5 3" xfId="28293" xr:uid="{26969BB7-B6AF-4E98-87EE-3F273FEF437C}"/>
    <cellStyle name="40% - Accent6 10 6" xfId="8811" xr:uid="{4D5D3604-F834-4368-9D3F-14FA32DB4431}"/>
    <cellStyle name="40% - Accent6 10 6 2" xfId="30880" xr:uid="{AF8FF4F8-A645-49CC-A763-6C66D7D9AC2C}"/>
    <cellStyle name="40% - Accent6 10 7" xfId="13392" xr:uid="{D79253BA-08DD-4C4B-9E44-B1A9EBA5F10D}"/>
    <cellStyle name="40% - Accent6 10 8" xfId="18784" xr:uid="{0CC9528F-0C51-4A15-93B1-CF2F29F4FD87}"/>
    <cellStyle name="40% - Accent6 10 9" xfId="19397" xr:uid="{671F8C08-6CE3-40BE-B2C2-94B6F4676F5F}"/>
    <cellStyle name="40% - Accent6 11" xfId="4569" xr:uid="{DEC9E672-FE38-40BE-9A6F-CDCA9DEAA33B}"/>
    <cellStyle name="40% - Accent6 11 10" xfId="22302" xr:uid="{E6DAB5FA-99D7-41AA-940F-15AFC6DE0757}"/>
    <cellStyle name="40% - Accent6 11 11" xfId="24327" xr:uid="{919DA1E6-9CAD-4D65-93EF-CB41FB94318E}"/>
    <cellStyle name="40% - Accent6 11 12" xfId="6241" xr:uid="{DDCB82E7-3629-4CAA-BEF9-5B8F7ACADB9A}"/>
    <cellStyle name="40% - Accent6 11 13" xfId="32618" xr:uid="{A989121A-FCBC-4DF8-919C-8F9B41DAE0DB}"/>
    <cellStyle name="40% - Accent6 11 2" xfId="4570" xr:uid="{73214AE9-5635-41AE-B79C-2C30C90A2993}"/>
    <cellStyle name="40% - Accent6 11 2 10" xfId="24328" xr:uid="{32882C1B-87A4-4098-9002-52638E69B8BB}"/>
    <cellStyle name="40% - Accent6 11 2 11" xfId="6720" xr:uid="{40F68A32-94EC-479C-BF98-786CB150D420}"/>
    <cellStyle name="40% - Accent6 11 2 12" xfId="32619" xr:uid="{53019E91-867A-4D65-99AE-20D37ED63A37}"/>
    <cellStyle name="40% - Accent6 11 2 2" xfId="9904" xr:uid="{5D53B379-07DD-4EBB-A349-FC8160478B1B}"/>
    <cellStyle name="40% - Accent6 11 2 2 2" xfId="11888" xr:uid="{591455E6-43C2-4CED-8F37-36A9B93BA073}"/>
    <cellStyle name="40% - Accent6 11 2 2 2 2" xfId="17840" xr:uid="{29B31CA7-1F0E-45A7-AC50-6D507EAA7EF9}"/>
    <cellStyle name="40% - Accent6 11 2 2 2 3" xfId="27402" xr:uid="{00DDB0B2-CCC3-4D53-A703-75DB7A7AED94}"/>
    <cellStyle name="40% - Accent6 11 2 2 3" xfId="15856" xr:uid="{90C64CFC-83E0-4CA5-B3FF-A50483247FFF}"/>
    <cellStyle name="40% - Accent6 11 2 2 3 2" xfId="30888" xr:uid="{94B9AD07-6592-4D2D-A25C-3E0D0362AE18}"/>
    <cellStyle name="40% - Accent6 11 2 2 4" xfId="22303" xr:uid="{290DAE3A-C377-482D-BACF-BA587349D529}"/>
    <cellStyle name="40% - Accent6 11 2 2 5" xfId="25418" xr:uid="{4796726C-5489-47BA-B864-7E42DAAE461B}"/>
    <cellStyle name="40% - Accent6 11 2 3" xfId="10798" xr:uid="{A1C007C9-73D2-4A3E-BBB3-0C07185ED817}"/>
    <cellStyle name="40% - Accent6 11 2 3 2" xfId="16750" xr:uid="{0A17E79E-5F80-460C-A7F2-083C4EC18A0F}"/>
    <cellStyle name="40% - Accent6 11 2 3 2 2" xfId="30889" xr:uid="{C3F6E620-3510-414D-9C57-2B53FA1FB4C3}"/>
    <cellStyle name="40% - Accent6 11 2 3 3" xfId="22304" xr:uid="{970CAAE4-0613-4994-A72D-C4E62C70CCEF}"/>
    <cellStyle name="40% - Accent6 11 2 3 4" xfId="26312" xr:uid="{3D916005-136A-4B62-AC08-9602AD82C340}"/>
    <cellStyle name="40% - Accent6 11 2 4" xfId="12782" xr:uid="{4419ECD8-806F-4B38-9E15-190A769AEF51}"/>
    <cellStyle name="40% - Accent6 11 2 4 2" xfId="14766" xr:uid="{9C21D212-8769-4A22-95EE-C278663C5207}"/>
    <cellStyle name="40% - Accent6 11 2 4 3" xfId="28296" xr:uid="{8CC5B8AF-0432-4F3C-988A-3304CF1FA10B}"/>
    <cellStyle name="40% - Accent6 11 2 5" xfId="8814" xr:uid="{040B3CBB-E15C-4D8A-884E-443F85D3C17D}"/>
    <cellStyle name="40% - Accent6 11 2 5 2" xfId="30887" xr:uid="{78C337E6-FFC7-46DC-9F0D-A14056FE5D32}"/>
    <cellStyle name="40% - Accent6 11 2 6" xfId="13872" xr:uid="{A114290D-16BD-45E5-B26A-0E43427B0716}"/>
    <cellStyle name="40% - Accent6 11 2 7" xfId="18787" xr:uid="{794965B0-F863-4CFE-B9FD-4AD3E0778E0B}"/>
    <cellStyle name="40% - Accent6 11 2 8" xfId="19877" xr:uid="{7E0E3972-EAA9-45E6-A6C0-E0DA23883579}"/>
    <cellStyle name="40% - Accent6 11 2 9" xfId="22305" xr:uid="{1F123DDE-FDE0-48C0-9B6F-3405617FE53E}"/>
    <cellStyle name="40% - Accent6 11 3" xfId="9425" xr:uid="{D140E795-9827-4973-8FD2-57E88A8FD2B4}"/>
    <cellStyle name="40% - Accent6 11 3 2" xfId="11409" xr:uid="{E6BD1B33-71EB-4E03-9E98-C02B997645C2}"/>
    <cellStyle name="40% - Accent6 11 3 2 2" xfId="17361" xr:uid="{9F142C0F-020E-4E65-9CC9-73A20699A7FF}"/>
    <cellStyle name="40% - Accent6 11 3 2 3" xfId="26923" xr:uid="{43D7F842-71B0-4EA7-8EC9-5DB889E8384C}"/>
    <cellStyle name="40% - Accent6 11 3 3" xfId="15377" xr:uid="{60BC05DB-AD90-4E32-9E2D-4D9514C02EBE}"/>
    <cellStyle name="40% - Accent6 11 3 3 2" xfId="30890" xr:uid="{0E5DC205-5C96-4A9B-929F-37B3B604A0C8}"/>
    <cellStyle name="40% - Accent6 11 3 4" xfId="22306" xr:uid="{FB3B63D9-9B33-4209-AE68-DA0FAA34733A}"/>
    <cellStyle name="40% - Accent6 11 3 5" xfId="24939" xr:uid="{57DE20BE-7201-40DD-839F-79F65207F6BD}"/>
    <cellStyle name="40% - Accent6 11 4" xfId="10797" xr:uid="{4459B749-D40B-4083-9AA6-7611E1491154}"/>
    <cellStyle name="40% - Accent6 11 4 2" xfId="16749" xr:uid="{6BEC4AA0-8393-45CD-8321-B5D0B12FE21F}"/>
    <cellStyle name="40% - Accent6 11 4 2 2" xfId="30891" xr:uid="{A747E145-82BF-4A89-B218-DE036B43BC54}"/>
    <cellStyle name="40% - Accent6 11 4 3" xfId="22307" xr:uid="{11D5A6A8-21B8-4F57-83A5-9AA3F4C6D1B3}"/>
    <cellStyle name="40% - Accent6 11 4 4" xfId="26311" xr:uid="{3AA55AD5-5244-4462-8F2D-62CF81C5515D}"/>
    <cellStyle name="40% - Accent6 11 5" xfId="12781" xr:uid="{B42BE1BF-5C8D-4E5C-A1E6-555F9C833161}"/>
    <cellStyle name="40% - Accent6 11 5 2" xfId="14765" xr:uid="{98BD2F24-2BE7-4913-A20B-43B6542C6583}"/>
    <cellStyle name="40% - Accent6 11 5 3" xfId="28295" xr:uid="{3A96978E-1CA3-4329-B045-BD45B377D0A5}"/>
    <cellStyle name="40% - Accent6 11 6" xfId="8813" xr:uid="{7D41C584-1C79-4BE5-9E97-02AAC31D6AD6}"/>
    <cellStyle name="40% - Accent6 11 6 2" xfId="30886" xr:uid="{8831839A-9E40-4843-9BF9-7D6D1652ABE3}"/>
    <cellStyle name="40% - Accent6 11 7" xfId="13393" xr:uid="{61842968-C382-4E75-BBC9-C4A3EA851D5D}"/>
    <cellStyle name="40% - Accent6 11 8" xfId="18786" xr:uid="{4A9ADA05-81E3-4B30-A58D-8D6F08AEF491}"/>
    <cellStyle name="40% - Accent6 11 9" xfId="19398" xr:uid="{D99E3498-DECB-4414-BAEA-3F83B2F19EB3}"/>
    <cellStyle name="40% - Accent6 12" xfId="4571" xr:uid="{143528F2-09B9-4F1A-B4E7-CF5E81271A98}"/>
    <cellStyle name="40% - Accent6 12 10" xfId="22308" xr:uid="{60069020-44C2-4940-B89C-AC60954D7108}"/>
    <cellStyle name="40% - Accent6 12 11" xfId="24329" xr:uid="{48046A56-A76C-49F9-B541-CB204C032D03}"/>
    <cellStyle name="40% - Accent6 12 12" xfId="6242" xr:uid="{9463D675-46AE-401E-BE52-AB644C93CD54}"/>
    <cellStyle name="40% - Accent6 12 13" xfId="32620" xr:uid="{96F4D1F9-78AB-4332-8EB7-139BC9F5F717}"/>
    <cellStyle name="40% - Accent6 12 2" xfId="4572" xr:uid="{291668F8-CA3F-4303-895E-10DBC87363CD}"/>
    <cellStyle name="40% - Accent6 12 2 10" xfId="24330" xr:uid="{C28521FE-3E36-40A5-87D7-D64CFC5EAF67}"/>
    <cellStyle name="40% - Accent6 12 2 11" xfId="6721" xr:uid="{3475892B-6C89-4CC6-B48A-998E9A1F1CFE}"/>
    <cellStyle name="40% - Accent6 12 2 12" xfId="32621" xr:uid="{D1680509-088B-4F3F-878A-AEE88E1F7685}"/>
    <cellStyle name="40% - Accent6 12 2 2" xfId="9905" xr:uid="{483F06C6-2225-46CA-B78E-35A984C941D9}"/>
    <cellStyle name="40% - Accent6 12 2 2 2" xfId="11889" xr:uid="{FB85EBE1-8923-46F2-9221-AF0CBF1C66EB}"/>
    <cellStyle name="40% - Accent6 12 2 2 2 2" xfId="17841" xr:uid="{58779097-B0E1-42C4-98D7-EE3E7A1AC7C5}"/>
    <cellStyle name="40% - Accent6 12 2 2 2 3" xfId="27403" xr:uid="{BB46D1BE-3590-44E8-B954-2F10255C9C73}"/>
    <cellStyle name="40% - Accent6 12 2 2 3" xfId="15857" xr:uid="{AE67987C-7008-47AB-B12E-F8BF6FE41E57}"/>
    <cellStyle name="40% - Accent6 12 2 2 3 2" xfId="30894" xr:uid="{CE409485-6568-4383-82C7-0EE7B255FE64}"/>
    <cellStyle name="40% - Accent6 12 2 2 4" xfId="22309" xr:uid="{F6C2680C-C404-4821-9084-5F6EA2EBB3A8}"/>
    <cellStyle name="40% - Accent6 12 2 2 5" xfId="25419" xr:uid="{76B210A5-4876-4A33-A99C-6DF7B2E3599F}"/>
    <cellStyle name="40% - Accent6 12 2 3" xfId="10800" xr:uid="{F4627D10-7F14-4161-93FF-DCB73E7955D3}"/>
    <cellStyle name="40% - Accent6 12 2 3 2" xfId="16752" xr:uid="{0B7B777B-EAC7-4AAD-9880-7A939F1B8AB8}"/>
    <cellStyle name="40% - Accent6 12 2 3 2 2" xfId="30895" xr:uid="{67EFE051-2005-4FFC-9719-8275B83F4459}"/>
    <cellStyle name="40% - Accent6 12 2 3 3" xfId="22310" xr:uid="{EFA574F8-3B13-4DD2-8004-614293D93A15}"/>
    <cellStyle name="40% - Accent6 12 2 3 4" xfId="26314" xr:uid="{DA7E3610-7019-4300-8449-224AB26F2F02}"/>
    <cellStyle name="40% - Accent6 12 2 4" xfId="12784" xr:uid="{074081C5-24DC-472C-A2AB-426C763A2DD0}"/>
    <cellStyle name="40% - Accent6 12 2 4 2" xfId="14768" xr:uid="{F9DF34A7-88A4-45A7-92C7-67E792B71277}"/>
    <cellStyle name="40% - Accent6 12 2 4 3" xfId="28298" xr:uid="{57472939-2962-4AB1-8693-D34C1A6E9D0F}"/>
    <cellStyle name="40% - Accent6 12 2 5" xfId="8816" xr:uid="{6844EE21-97F4-47F1-8625-0E6788C5FC3D}"/>
    <cellStyle name="40% - Accent6 12 2 5 2" xfId="30893" xr:uid="{779A1ED1-F64B-4D11-BAEA-91A04B3A63A8}"/>
    <cellStyle name="40% - Accent6 12 2 6" xfId="13873" xr:uid="{FE538EF3-C69C-4C74-A723-1BE9254ACBD1}"/>
    <cellStyle name="40% - Accent6 12 2 7" xfId="18789" xr:uid="{E7603D70-F9A1-4075-B1E7-4875B047D49E}"/>
    <cellStyle name="40% - Accent6 12 2 8" xfId="19878" xr:uid="{121DA54B-7BD3-48A7-983B-C0302E77EECF}"/>
    <cellStyle name="40% - Accent6 12 2 9" xfId="22311" xr:uid="{87AF0EED-2B43-4346-A399-BAFA41D0AACD}"/>
    <cellStyle name="40% - Accent6 12 3" xfId="9426" xr:uid="{87A48670-5BFB-420E-9BA5-6F617AAD41D5}"/>
    <cellStyle name="40% - Accent6 12 3 2" xfId="11410" xr:uid="{E3D69BA4-F509-490B-B61E-515A82BEFC89}"/>
    <cellStyle name="40% - Accent6 12 3 2 2" xfId="17362" xr:uid="{C2A3901A-BE33-4495-99C2-08C9963FB6E6}"/>
    <cellStyle name="40% - Accent6 12 3 2 3" xfId="26924" xr:uid="{6C8E90C0-50A6-4FA1-80DD-5A1E0CD5BA98}"/>
    <cellStyle name="40% - Accent6 12 3 3" xfId="15378" xr:uid="{BA55B177-66DA-48C8-890A-6547B203DBAB}"/>
    <cellStyle name="40% - Accent6 12 3 3 2" xfId="30896" xr:uid="{7C90F8D0-E8C9-4E0E-A07B-F8624A888B1A}"/>
    <cellStyle name="40% - Accent6 12 3 4" xfId="22312" xr:uid="{2075CD93-2222-439B-9F4E-375644130239}"/>
    <cellStyle name="40% - Accent6 12 3 5" xfId="24940" xr:uid="{EDEC28AA-CCF3-47FF-B923-932E0C9CAFDB}"/>
    <cellStyle name="40% - Accent6 12 4" xfId="10799" xr:uid="{B02EC851-F128-4E58-92E2-2565120A9053}"/>
    <cellStyle name="40% - Accent6 12 4 2" xfId="16751" xr:uid="{877A4B46-DF4E-42E9-A5AA-BFF01CA08BFC}"/>
    <cellStyle name="40% - Accent6 12 4 2 2" xfId="30897" xr:uid="{4A62F76E-B9DB-49C2-8CD4-00E80E2D3D23}"/>
    <cellStyle name="40% - Accent6 12 4 3" xfId="22313" xr:uid="{B7D1641F-0485-4058-A5A0-1B42EACAFD9B}"/>
    <cellStyle name="40% - Accent6 12 4 4" xfId="26313" xr:uid="{4601A36F-7FA9-4E77-A46D-A8B0F8EAE8F2}"/>
    <cellStyle name="40% - Accent6 12 5" xfId="12783" xr:uid="{F72C6313-DEE4-4DA0-A075-9953D0BF0AA6}"/>
    <cellStyle name="40% - Accent6 12 5 2" xfId="14767" xr:uid="{4B858D9A-645B-4DDB-8710-2F0970F3C64C}"/>
    <cellStyle name="40% - Accent6 12 5 3" xfId="28297" xr:uid="{8F41D445-D493-4BD8-B780-0C38F035DA45}"/>
    <cellStyle name="40% - Accent6 12 6" xfId="8815" xr:uid="{6C66D404-2A12-4326-B435-3B050F8F7262}"/>
    <cellStyle name="40% - Accent6 12 6 2" xfId="30892" xr:uid="{8804D65F-B8AB-46DD-BFDB-22632EEE3692}"/>
    <cellStyle name="40% - Accent6 12 7" xfId="13394" xr:uid="{79BF6790-602D-46DC-8854-22582A5BE77A}"/>
    <cellStyle name="40% - Accent6 12 8" xfId="18788" xr:uid="{AF4B492C-1BD5-4906-93E3-ADC4CFD17039}"/>
    <cellStyle name="40% - Accent6 12 9" xfId="19399" xr:uid="{7C61CFBF-EAA0-408F-87E0-A4D33356DDE2}"/>
    <cellStyle name="40% - Accent6 13" xfId="4573" xr:uid="{476B363B-3352-4E6E-9A76-1B1EEC415813}"/>
    <cellStyle name="40% - Accent6 13 10" xfId="22314" xr:uid="{5FCBB94E-4425-4415-9008-DC6938FF7B15}"/>
    <cellStyle name="40% - Accent6 13 11" xfId="24331" xr:uid="{89D4B05C-51FC-4BAF-8400-24F938FC6CC4}"/>
    <cellStyle name="40% - Accent6 13 12" xfId="6243" xr:uid="{042715AC-30DC-4255-9A23-D6962608B22C}"/>
    <cellStyle name="40% - Accent6 13 13" xfId="32622" xr:uid="{6697A7B7-378F-44DB-9E05-BEC56574CD7D}"/>
    <cellStyle name="40% - Accent6 13 2" xfId="4574" xr:uid="{C26D8B8D-BE08-4657-AACE-D47691C88699}"/>
    <cellStyle name="40% - Accent6 13 2 10" xfId="24332" xr:uid="{C864E23E-5C3A-4A90-B3A4-AB042E0B2A08}"/>
    <cellStyle name="40% - Accent6 13 2 11" xfId="6722" xr:uid="{3986A533-4887-4CBE-9517-11E6921BCFAD}"/>
    <cellStyle name="40% - Accent6 13 2 12" xfId="32623" xr:uid="{47425B8B-63B1-4F3D-A3CB-88110527EBBC}"/>
    <cellStyle name="40% - Accent6 13 2 2" xfId="9906" xr:uid="{7F68A72C-7CD0-41F5-AF53-AB0053B58289}"/>
    <cellStyle name="40% - Accent6 13 2 2 2" xfId="11890" xr:uid="{CF7A85BB-1359-4F63-84BA-7B741D96F565}"/>
    <cellStyle name="40% - Accent6 13 2 2 2 2" xfId="17842" xr:uid="{3252A287-1596-4EAA-BEE1-77F8F427F08D}"/>
    <cellStyle name="40% - Accent6 13 2 2 2 3" xfId="27404" xr:uid="{F64F8B65-C6C0-44EE-B4CD-BBED64575195}"/>
    <cellStyle name="40% - Accent6 13 2 2 3" xfId="15858" xr:uid="{2F2EE3D5-3BD9-4928-AD96-BFFEB19399F0}"/>
    <cellStyle name="40% - Accent6 13 2 2 3 2" xfId="30900" xr:uid="{1A4F0057-4AF9-4498-A3B1-DAAD804FC1B1}"/>
    <cellStyle name="40% - Accent6 13 2 2 4" xfId="22315" xr:uid="{9B5FE34B-DFA5-4CB3-ACD7-68A3A7F7BA78}"/>
    <cellStyle name="40% - Accent6 13 2 2 5" xfId="25420" xr:uid="{58DF1AAE-05C8-4032-85D8-FE384899EF67}"/>
    <cellStyle name="40% - Accent6 13 2 3" xfId="10802" xr:uid="{1A89ED08-9BB3-404B-933A-E45E514D321F}"/>
    <cellStyle name="40% - Accent6 13 2 3 2" xfId="16754" xr:uid="{2CAB7A55-C50A-4CE8-92B1-EC676D4C06C0}"/>
    <cellStyle name="40% - Accent6 13 2 3 2 2" xfId="30901" xr:uid="{D863B89F-944E-4B78-9115-FB71BA770F48}"/>
    <cellStyle name="40% - Accent6 13 2 3 3" xfId="22316" xr:uid="{8125E3BC-4F5C-4F0C-89B0-AC7E4FF9AD15}"/>
    <cellStyle name="40% - Accent6 13 2 3 4" xfId="26316" xr:uid="{7E47D77C-8813-46D1-B1B6-D0DACA6FF537}"/>
    <cellStyle name="40% - Accent6 13 2 4" xfId="12786" xr:uid="{32C9CA4D-57F5-4631-B976-BA8AA908E2AA}"/>
    <cellStyle name="40% - Accent6 13 2 4 2" xfId="14770" xr:uid="{65FCAF82-BBFE-4FBE-9B4F-7F82AC25F158}"/>
    <cellStyle name="40% - Accent6 13 2 4 3" xfId="28300" xr:uid="{84D28A87-29B1-4F8E-9011-A633F8BC8EC9}"/>
    <cellStyle name="40% - Accent6 13 2 5" xfId="8818" xr:uid="{D005091D-F0DB-4795-8295-F45EC98A546A}"/>
    <cellStyle name="40% - Accent6 13 2 5 2" xfId="30899" xr:uid="{F3B12889-E039-465F-A598-6E0264101F35}"/>
    <cellStyle name="40% - Accent6 13 2 6" xfId="13874" xr:uid="{15917A1F-C94A-4FC7-A781-B2492C34BC8C}"/>
    <cellStyle name="40% - Accent6 13 2 7" xfId="18791" xr:uid="{5BB87593-9304-423E-8DAE-54EE83ED89DF}"/>
    <cellStyle name="40% - Accent6 13 2 8" xfId="19879" xr:uid="{B4BE4563-79E0-4912-8D2C-EF7F9B44B872}"/>
    <cellStyle name="40% - Accent6 13 2 9" xfId="22317" xr:uid="{B4237863-11EB-4CF3-99B6-2914814BD7AC}"/>
    <cellStyle name="40% - Accent6 13 3" xfId="9427" xr:uid="{02204B71-B6DA-42B5-9920-290D31C68963}"/>
    <cellStyle name="40% - Accent6 13 3 2" xfId="11411" xr:uid="{AB465D04-4B59-4A14-9AD9-CD6FC26171B9}"/>
    <cellStyle name="40% - Accent6 13 3 2 2" xfId="17363" xr:uid="{9BAB180A-ACFA-401D-8102-0867A982BDD9}"/>
    <cellStyle name="40% - Accent6 13 3 2 3" xfId="26925" xr:uid="{B058E773-8D22-4A4B-B6A5-1C710AE0F5D8}"/>
    <cellStyle name="40% - Accent6 13 3 3" xfId="15379" xr:uid="{705C61E4-E57C-435B-A563-CF09F429E0F6}"/>
    <cellStyle name="40% - Accent6 13 3 3 2" xfId="30902" xr:uid="{17373A15-5541-4267-B8EC-0620C404744D}"/>
    <cellStyle name="40% - Accent6 13 3 4" xfId="22318" xr:uid="{92C4ACCF-BA4E-4EA2-94D9-F2DBC8FA6F7F}"/>
    <cellStyle name="40% - Accent6 13 3 5" xfId="24941" xr:uid="{8F43ECB6-5858-4B90-AF44-9ADDCAE7366B}"/>
    <cellStyle name="40% - Accent6 13 4" xfId="10801" xr:uid="{1E3065AB-9320-4F1D-AB1C-5560FEBEE871}"/>
    <cellStyle name="40% - Accent6 13 4 2" xfId="16753" xr:uid="{E1388CF7-A176-4AB1-A493-3243B592EC30}"/>
    <cellStyle name="40% - Accent6 13 4 2 2" xfId="30903" xr:uid="{DA9CB4D0-B924-4D8E-920A-950497F6EF4E}"/>
    <cellStyle name="40% - Accent6 13 4 3" xfId="22319" xr:uid="{204B768A-D4DA-4990-9259-AA019F445183}"/>
    <cellStyle name="40% - Accent6 13 4 4" xfId="26315" xr:uid="{62D9CDEA-9FDA-43C3-A2B0-824375D53D9F}"/>
    <cellStyle name="40% - Accent6 13 5" xfId="12785" xr:uid="{948B09FD-9385-437B-9B02-CC670578E993}"/>
    <cellStyle name="40% - Accent6 13 5 2" xfId="14769" xr:uid="{45800A6C-3B6C-4AB2-8C7B-CC56571C0985}"/>
    <cellStyle name="40% - Accent6 13 5 3" xfId="28299" xr:uid="{B97DFB88-3F94-4320-BE7E-57813D712C17}"/>
    <cellStyle name="40% - Accent6 13 6" xfId="8817" xr:uid="{30DFC1D5-1319-4E57-8E8A-8631BBF27115}"/>
    <cellStyle name="40% - Accent6 13 6 2" xfId="30898" xr:uid="{904065B8-7622-40A6-97C5-3DBE3E1BB1DC}"/>
    <cellStyle name="40% - Accent6 13 7" xfId="13395" xr:uid="{03EF6E74-F96C-44A1-B9CC-B2B2C429302A}"/>
    <cellStyle name="40% - Accent6 13 8" xfId="18790" xr:uid="{D676C1D8-5F5D-49DA-8868-86E5BF766905}"/>
    <cellStyle name="40% - Accent6 13 9" xfId="19400" xr:uid="{E629BC76-1B6D-4ED0-9339-DDF7B6B2E2AB}"/>
    <cellStyle name="40% - Accent6 14" xfId="4575" xr:uid="{F96B1FD7-BD3C-4FE0-9E17-E34C456124D3}"/>
    <cellStyle name="40% - Accent6 14 10" xfId="22320" xr:uid="{8FA094C9-7486-4455-9872-E4C28CF0B5F5}"/>
    <cellStyle name="40% - Accent6 14 11" xfId="24333" xr:uid="{24332ECE-07EF-4841-978A-9F7178997372}"/>
    <cellStyle name="40% - Accent6 14 12" xfId="6244" xr:uid="{07864EAE-CCC7-48F3-AA19-3A0FFB50D6AF}"/>
    <cellStyle name="40% - Accent6 14 13" xfId="32624" xr:uid="{302EC08F-C912-4D52-AB70-AB8D854CDD79}"/>
    <cellStyle name="40% - Accent6 14 2" xfId="4576" xr:uid="{28C49207-40E2-4EC3-8CD5-EB4DD8D56C11}"/>
    <cellStyle name="40% - Accent6 14 2 10" xfId="24334" xr:uid="{211D4EA7-1C75-4459-9D80-5AA7164C1B9F}"/>
    <cellStyle name="40% - Accent6 14 2 11" xfId="6723" xr:uid="{7CD2F104-A3B1-42AA-AA37-4AC172E946C1}"/>
    <cellStyle name="40% - Accent6 14 2 12" xfId="32625" xr:uid="{938A7E75-DAE6-4A41-B74E-B402CF8160DA}"/>
    <cellStyle name="40% - Accent6 14 2 2" xfId="9907" xr:uid="{9C93E353-A6A9-4DC3-9BB8-EAF87E78776E}"/>
    <cellStyle name="40% - Accent6 14 2 2 2" xfId="11891" xr:uid="{5079F3FF-4511-4438-9AA3-7A1B7B07ED6D}"/>
    <cellStyle name="40% - Accent6 14 2 2 2 2" xfId="17843" xr:uid="{2D91C5BD-819B-4722-95F7-48E4F3398818}"/>
    <cellStyle name="40% - Accent6 14 2 2 2 3" xfId="27405" xr:uid="{3B71E2AB-EBC3-4038-A71F-2646AB6EE8EA}"/>
    <cellStyle name="40% - Accent6 14 2 2 3" xfId="15859" xr:uid="{AEBBC0FD-4796-4271-A5F7-CE12A754CDE8}"/>
    <cellStyle name="40% - Accent6 14 2 2 3 2" xfId="30906" xr:uid="{0AC59199-EBAC-4142-85F3-FEEE2B3B8C69}"/>
    <cellStyle name="40% - Accent6 14 2 2 4" xfId="22321" xr:uid="{6E937B85-23EA-47BF-B1D7-13531BE86850}"/>
    <cellStyle name="40% - Accent6 14 2 2 5" xfId="25421" xr:uid="{5E42332A-931C-477B-B372-15771C75DBFB}"/>
    <cellStyle name="40% - Accent6 14 2 3" xfId="10804" xr:uid="{64E0FA60-71FE-48BB-87A5-6D414E6792C9}"/>
    <cellStyle name="40% - Accent6 14 2 3 2" xfId="16756" xr:uid="{85D77C8D-DCB2-424C-BB77-F4F81C4BD744}"/>
    <cellStyle name="40% - Accent6 14 2 3 2 2" xfId="30907" xr:uid="{DC36C0E9-CF17-4757-8A16-B8E4449B38C0}"/>
    <cellStyle name="40% - Accent6 14 2 3 3" xfId="22322" xr:uid="{D0FA4D67-52AB-45C3-BACD-290E119B628D}"/>
    <cellStyle name="40% - Accent6 14 2 3 4" xfId="26318" xr:uid="{6088B0A8-94B4-4BA8-8369-CEF1BDD0A7F9}"/>
    <cellStyle name="40% - Accent6 14 2 4" xfId="12788" xr:uid="{306C02AF-5D0B-4F9D-A823-0DD948E7710C}"/>
    <cellStyle name="40% - Accent6 14 2 4 2" xfId="14772" xr:uid="{BBDB7E91-9097-485F-809A-045F63E7F08D}"/>
    <cellStyle name="40% - Accent6 14 2 4 3" xfId="28302" xr:uid="{FCD5CD1D-80A2-4847-ABB8-79F1A3AE2078}"/>
    <cellStyle name="40% - Accent6 14 2 5" xfId="8820" xr:uid="{1AB75F60-9273-4085-BB0C-30C030C7CFE5}"/>
    <cellStyle name="40% - Accent6 14 2 5 2" xfId="30905" xr:uid="{F30B74AF-DCC2-47DF-BAD3-4C6B6C632EFD}"/>
    <cellStyle name="40% - Accent6 14 2 6" xfId="13875" xr:uid="{0FE00DB4-0C4B-4833-80F9-A4EB73DCFE77}"/>
    <cellStyle name="40% - Accent6 14 2 7" xfId="18793" xr:uid="{AF1A286D-DFC7-49AC-93D8-C84321B7D060}"/>
    <cellStyle name="40% - Accent6 14 2 8" xfId="19880" xr:uid="{0816C27D-7DCE-4F46-B892-9F78727E27F6}"/>
    <cellStyle name="40% - Accent6 14 2 9" xfId="22323" xr:uid="{55571FC9-0821-4402-AF47-69D183C0968E}"/>
    <cellStyle name="40% - Accent6 14 3" xfId="9428" xr:uid="{C35718AA-5421-42BB-8DC1-BD04E60DDCA7}"/>
    <cellStyle name="40% - Accent6 14 3 2" xfId="11412" xr:uid="{98B997FA-E95B-4463-B388-08A4C39645D9}"/>
    <cellStyle name="40% - Accent6 14 3 2 2" xfId="17364" xr:uid="{98D18BD2-937A-42EA-B53C-10021B1B961A}"/>
    <cellStyle name="40% - Accent6 14 3 2 3" xfId="26926" xr:uid="{69D015FA-51DC-466E-B98C-C19697042261}"/>
    <cellStyle name="40% - Accent6 14 3 3" xfId="15380" xr:uid="{9CB8A99A-C5B2-43EB-B598-7B560E7B225B}"/>
    <cellStyle name="40% - Accent6 14 3 3 2" xfId="30908" xr:uid="{5E89F476-CDC1-4233-A60E-B7AEE4233FCF}"/>
    <cellStyle name="40% - Accent6 14 3 4" xfId="22324" xr:uid="{D9C62C29-7F8E-499E-AAEE-0BA9C19ED3E0}"/>
    <cellStyle name="40% - Accent6 14 3 5" xfId="24942" xr:uid="{745D5E71-3863-436F-B6F9-0F03183779C2}"/>
    <cellStyle name="40% - Accent6 14 4" xfId="10803" xr:uid="{7CFC17F7-D2C3-4A5D-9193-E29A7F80397A}"/>
    <cellStyle name="40% - Accent6 14 4 2" xfId="16755" xr:uid="{D906F761-BC41-4BE7-A00E-2A4D5E3A7825}"/>
    <cellStyle name="40% - Accent6 14 4 2 2" xfId="30909" xr:uid="{E5CC8D15-C742-4BC6-8D26-070BC2D48531}"/>
    <cellStyle name="40% - Accent6 14 4 3" xfId="22325" xr:uid="{63F7F124-FE2D-4E51-8B28-CAC9929D34C6}"/>
    <cellStyle name="40% - Accent6 14 4 4" xfId="26317" xr:uid="{F4FC7400-F305-4A23-9734-A83EEFC846F8}"/>
    <cellStyle name="40% - Accent6 14 5" xfId="12787" xr:uid="{25F8C9FE-EE18-4D9C-A821-D1AE38A0F6AC}"/>
    <cellStyle name="40% - Accent6 14 5 2" xfId="14771" xr:uid="{71AC970A-3FCA-4332-AADC-4B9B6960E1C8}"/>
    <cellStyle name="40% - Accent6 14 5 3" xfId="28301" xr:uid="{581612AB-C3ED-4559-B0ED-E3A4DCCD6D4E}"/>
    <cellStyle name="40% - Accent6 14 6" xfId="8819" xr:uid="{5B015CCC-73BF-4271-95CE-CE9900A5D917}"/>
    <cellStyle name="40% - Accent6 14 6 2" xfId="30904" xr:uid="{BDF779C6-A9CF-4167-ABAA-6B915471A4F8}"/>
    <cellStyle name="40% - Accent6 14 7" xfId="13396" xr:uid="{0622252F-BD0E-4692-B405-2950549AA0A3}"/>
    <cellStyle name="40% - Accent6 14 8" xfId="18792" xr:uid="{633AB6EA-A76C-476A-BF39-519C9F38A2A0}"/>
    <cellStyle name="40% - Accent6 14 9" xfId="19401" xr:uid="{B692C37E-CD91-4827-BCD1-DBEF4F77C447}"/>
    <cellStyle name="40% - Accent6 15" xfId="4577" xr:uid="{717B9A48-30B8-49DC-AB9F-674E19A41BE7}"/>
    <cellStyle name="40% - Accent6 15 10" xfId="22326" xr:uid="{47FB0DA8-B6F7-4F5A-A466-E895CC21BEAE}"/>
    <cellStyle name="40% - Accent6 15 11" xfId="24335" xr:uid="{6AEDDEFB-B4F4-47DB-BA7D-B72971B27C6D}"/>
    <cellStyle name="40% - Accent6 15 12" xfId="6245" xr:uid="{71EF77A7-A06B-4AC8-9DD5-DE88742210DD}"/>
    <cellStyle name="40% - Accent6 15 13" xfId="32626" xr:uid="{315B62DB-489C-4C8C-A131-5440C188B1EF}"/>
    <cellStyle name="40% - Accent6 15 2" xfId="4578" xr:uid="{E9C86187-24A5-44EB-88E5-2354E6ADB132}"/>
    <cellStyle name="40% - Accent6 15 2 10" xfId="24336" xr:uid="{DAD35858-4D3A-47AC-9200-6FF7A0D9F17E}"/>
    <cellStyle name="40% - Accent6 15 2 11" xfId="6724" xr:uid="{0661D0AD-6306-4AEA-AA68-10FA1DA41EF7}"/>
    <cellStyle name="40% - Accent6 15 2 12" xfId="32627" xr:uid="{595F4326-18DB-4EC4-BEF9-134903EC2CA9}"/>
    <cellStyle name="40% - Accent6 15 2 2" xfId="9908" xr:uid="{FE1AB8F6-F832-4D41-8A1A-2DAA134F53BA}"/>
    <cellStyle name="40% - Accent6 15 2 2 2" xfId="11892" xr:uid="{1366FB98-1454-4609-BCB5-41536279BDCC}"/>
    <cellStyle name="40% - Accent6 15 2 2 2 2" xfId="17844" xr:uid="{3F8B3920-B3D7-499D-B4B8-086D28291374}"/>
    <cellStyle name="40% - Accent6 15 2 2 2 3" xfId="27406" xr:uid="{C40D96AC-3DF1-4C67-9D58-6701A9D9DF8B}"/>
    <cellStyle name="40% - Accent6 15 2 2 3" xfId="15860" xr:uid="{E0057CC5-4B7D-4517-924F-5E0CF71C243E}"/>
    <cellStyle name="40% - Accent6 15 2 2 3 2" xfId="30912" xr:uid="{810FAF90-4E95-4D1F-98FE-4F0F8D4EE919}"/>
    <cellStyle name="40% - Accent6 15 2 2 4" xfId="22327" xr:uid="{2B27D5E9-CE5E-4686-9A91-17E6A199AC52}"/>
    <cellStyle name="40% - Accent6 15 2 2 5" xfId="25422" xr:uid="{BB781478-FFF4-4B9C-BD19-AC1B01861C65}"/>
    <cellStyle name="40% - Accent6 15 2 3" xfId="10806" xr:uid="{589A054B-0480-4F9B-A6F8-62674F70F8A2}"/>
    <cellStyle name="40% - Accent6 15 2 3 2" xfId="16758" xr:uid="{DF4BAFD6-0AD1-4964-B983-53DF6A887D28}"/>
    <cellStyle name="40% - Accent6 15 2 3 2 2" xfId="30913" xr:uid="{67E40369-2712-49AE-A98E-374DE8718248}"/>
    <cellStyle name="40% - Accent6 15 2 3 3" xfId="22328" xr:uid="{B06EC9A5-20A3-46EA-B001-3B2A911D085C}"/>
    <cellStyle name="40% - Accent6 15 2 3 4" xfId="26320" xr:uid="{D8192DAB-4EE7-43E7-BBE8-986CE9CB414A}"/>
    <cellStyle name="40% - Accent6 15 2 4" xfId="12790" xr:uid="{7C20AFB8-69FE-4C87-87C7-28B28677EE7C}"/>
    <cellStyle name="40% - Accent6 15 2 4 2" xfId="14774" xr:uid="{5E928884-65D8-4971-97BB-2B6D15C66D4A}"/>
    <cellStyle name="40% - Accent6 15 2 4 3" xfId="28304" xr:uid="{B66CDA57-FAAD-4AA2-A34E-16B21DD58F1F}"/>
    <cellStyle name="40% - Accent6 15 2 5" xfId="8822" xr:uid="{254F599C-E8AF-4EF3-AA6C-ED470474956E}"/>
    <cellStyle name="40% - Accent6 15 2 5 2" xfId="30911" xr:uid="{F7586613-1CFC-414A-92EF-930191726DD3}"/>
    <cellStyle name="40% - Accent6 15 2 6" xfId="13876" xr:uid="{38763FAF-85E8-495C-9C04-0D53C9C910C2}"/>
    <cellStyle name="40% - Accent6 15 2 7" xfId="18795" xr:uid="{CB7B0108-4A4D-4833-AB17-AC4D3728C578}"/>
    <cellStyle name="40% - Accent6 15 2 8" xfId="19881" xr:uid="{885101F0-7485-4BB8-BA54-782B7B8D70A0}"/>
    <cellStyle name="40% - Accent6 15 2 9" xfId="22329" xr:uid="{CD3D653C-57EF-4C28-8D94-48E1009DBD50}"/>
    <cellStyle name="40% - Accent6 15 3" xfId="9429" xr:uid="{D63C8A12-920C-4140-B558-19A7C285319C}"/>
    <cellStyle name="40% - Accent6 15 3 2" xfId="11413" xr:uid="{5B4EC976-4B6F-43BF-9A8D-E0A9D97EE81D}"/>
    <cellStyle name="40% - Accent6 15 3 2 2" xfId="17365" xr:uid="{B54EAA49-3B86-41BF-8718-6241752AE739}"/>
    <cellStyle name="40% - Accent6 15 3 2 3" xfId="26927" xr:uid="{357EE418-0618-4DA0-81E2-557C6051DB8F}"/>
    <cellStyle name="40% - Accent6 15 3 3" xfId="15381" xr:uid="{AC46CA83-271C-47A8-A17C-9A7B96B6E879}"/>
    <cellStyle name="40% - Accent6 15 3 3 2" xfId="30914" xr:uid="{A3F69C00-2288-4F65-B01C-831BF0B1A77E}"/>
    <cellStyle name="40% - Accent6 15 3 4" xfId="22330" xr:uid="{10025C3A-ADB8-4B1B-A1B2-C135B3CF2B73}"/>
    <cellStyle name="40% - Accent6 15 3 5" xfId="24943" xr:uid="{6B189E79-D1B2-4724-B063-BD07A6DABA04}"/>
    <cellStyle name="40% - Accent6 15 4" xfId="10805" xr:uid="{D1E4CDB1-AAE0-4417-BC26-0AC6CD3F0A5C}"/>
    <cellStyle name="40% - Accent6 15 4 2" xfId="16757" xr:uid="{406320EC-9D54-44E4-B6DD-40C5ED6C2F57}"/>
    <cellStyle name="40% - Accent6 15 4 2 2" xfId="30915" xr:uid="{B3B908A6-82F9-4CDC-A20A-1BB254B538F4}"/>
    <cellStyle name="40% - Accent6 15 4 3" xfId="22331" xr:uid="{255BC242-F9EE-4FD0-9C15-5DC77F6A060B}"/>
    <cellStyle name="40% - Accent6 15 4 4" xfId="26319" xr:uid="{41E02081-4A84-4DE1-B692-38C049A3949F}"/>
    <cellStyle name="40% - Accent6 15 5" xfId="12789" xr:uid="{4A743817-4993-4835-81D3-7FA159FAB032}"/>
    <cellStyle name="40% - Accent6 15 5 2" xfId="14773" xr:uid="{C93C566C-D32E-42F6-A628-5F0D94F336CC}"/>
    <cellStyle name="40% - Accent6 15 5 3" xfId="28303" xr:uid="{39023800-C0E3-4AC3-891C-055812B60ED5}"/>
    <cellStyle name="40% - Accent6 15 6" xfId="8821" xr:uid="{54845B80-4A32-4B88-8402-2497D8585FA7}"/>
    <cellStyle name="40% - Accent6 15 6 2" xfId="30910" xr:uid="{A3F03B9A-E1EC-4F0F-9600-B4E2C647F78E}"/>
    <cellStyle name="40% - Accent6 15 7" xfId="13397" xr:uid="{B0FD727F-A3C3-4DF5-9477-3F0DB1413F4C}"/>
    <cellStyle name="40% - Accent6 15 8" xfId="18794" xr:uid="{F0764986-C129-43BD-B5DA-5058CEA7FFCB}"/>
    <cellStyle name="40% - Accent6 15 9" xfId="19402" xr:uid="{10E82C4E-BE42-48A9-A2AE-DD3A7246FC3B}"/>
    <cellStyle name="40% - Accent6 16" xfId="4579" xr:uid="{A0F52EDD-9587-4EDC-9845-70006A263D36}"/>
    <cellStyle name="40% - Accent6 16 10" xfId="22332" xr:uid="{4ED72D93-94EC-4FF9-8C18-ACFC81A0509C}"/>
    <cellStyle name="40% - Accent6 16 11" xfId="24337" xr:uid="{05CBE72B-1C43-4BBF-AF50-21E09188254C}"/>
    <cellStyle name="40% - Accent6 16 12" xfId="6246" xr:uid="{08A9EF9D-06B5-4D88-B207-E19C74B8047F}"/>
    <cellStyle name="40% - Accent6 16 13" xfId="32628" xr:uid="{DD19800F-91A8-47E0-B468-DBE7C1437189}"/>
    <cellStyle name="40% - Accent6 16 2" xfId="4580" xr:uid="{360443F6-03D7-473B-8115-B8E380AB0FBC}"/>
    <cellStyle name="40% - Accent6 16 2 10" xfId="24338" xr:uid="{349F3420-1425-49BF-BC6B-62895AFC529C}"/>
    <cellStyle name="40% - Accent6 16 2 11" xfId="6725" xr:uid="{1F25E4AE-EBE5-4A58-A633-471AA3C9BA88}"/>
    <cellStyle name="40% - Accent6 16 2 12" xfId="32629" xr:uid="{C924890C-8091-41EA-88BB-EEA69958440D}"/>
    <cellStyle name="40% - Accent6 16 2 2" xfId="9909" xr:uid="{9F824921-362B-495C-AC7A-37989CF75E83}"/>
    <cellStyle name="40% - Accent6 16 2 2 2" xfId="11893" xr:uid="{1AB7E434-669A-4C97-B2A6-3927658612AB}"/>
    <cellStyle name="40% - Accent6 16 2 2 2 2" xfId="17845" xr:uid="{301B522B-2936-440E-92E4-F36E2E8D8194}"/>
    <cellStyle name="40% - Accent6 16 2 2 2 3" xfId="27407" xr:uid="{F78E4C37-E7C1-4C5F-989B-DD3E10FDABDC}"/>
    <cellStyle name="40% - Accent6 16 2 2 3" xfId="15861" xr:uid="{5BF7DF35-C82E-4021-9644-B10508B785D3}"/>
    <cellStyle name="40% - Accent6 16 2 2 3 2" xfId="30918" xr:uid="{90FCED9F-F753-4FF4-9193-4976A76BB73E}"/>
    <cellStyle name="40% - Accent6 16 2 2 4" xfId="22333" xr:uid="{BC5345A3-840D-4F5F-A7DC-4288951FD8A2}"/>
    <cellStyle name="40% - Accent6 16 2 2 5" xfId="25423" xr:uid="{669DB37D-CFEB-4627-8712-8AEEAFE3A388}"/>
    <cellStyle name="40% - Accent6 16 2 3" xfId="10808" xr:uid="{C153257A-83DF-474F-AE76-1B68A941E85F}"/>
    <cellStyle name="40% - Accent6 16 2 3 2" xfId="16760" xr:uid="{2EE4D533-9E9E-49DE-914F-120CB5830342}"/>
    <cellStyle name="40% - Accent6 16 2 3 2 2" xfId="30919" xr:uid="{1605D6AD-52DA-4784-B693-9F5B6A9B31EF}"/>
    <cellStyle name="40% - Accent6 16 2 3 3" xfId="22334" xr:uid="{755B9F8E-5B61-4B12-9E6A-CED2D7009D34}"/>
    <cellStyle name="40% - Accent6 16 2 3 4" xfId="26322" xr:uid="{1D410F26-5B1E-46BB-97CA-86F2B33B3033}"/>
    <cellStyle name="40% - Accent6 16 2 4" xfId="12792" xr:uid="{58304CF9-C858-40D9-BEDC-19D92326D201}"/>
    <cellStyle name="40% - Accent6 16 2 4 2" xfId="14776" xr:uid="{DAE4DB15-E4C6-4509-A31E-14F64782861A}"/>
    <cellStyle name="40% - Accent6 16 2 4 3" xfId="28306" xr:uid="{54A96650-7EDE-4196-B8FD-5781BEE0B974}"/>
    <cellStyle name="40% - Accent6 16 2 5" xfId="8824" xr:uid="{12F83FE1-6421-4670-AAF9-B6877AD81CDF}"/>
    <cellStyle name="40% - Accent6 16 2 5 2" xfId="30917" xr:uid="{C48D091C-7D80-4051-AD06-8B8739AFD517}"/>
    <cellStyle name="40% - Accent6 16 2 6" xfId="13877" xr:uid="{B719F605-FC97-4D0A-8DF4-06FB33224417}"/>
    <cellStyle name="40% - Accent6 16 2 7" xfId="18797" xr:uid="{8B05ABF0-06AD-418A-8785-72D1CA578331}"/>
    <cellStyle name="40% - Accent6 16 2 8" xfId="19882" xr:uid="{06AECC48-89C1-43E7-AA0A-FB16535CED9A}"/>
    <cellStyle name="40% - Accent6 16 2 9" xfId="22335" xr:uid="{6A60D192-4FE4-4FA9-8D73-8E1077473187}"/>
    <cellStyle name="40% - Accent6 16 3" xfId="9430" xr:uid="{0A44D4D9-431E-42D5-A1FC-33CB7D8F51EA}"/>
    <cellStyle name="40% - Accent6 16 3 2" xfId="11414" xr:uid="{52CC844B-1BFC-4C81-A7BD-735D2B09267D}"/>
    <cellStyle name="40% - Accent6 16 3 2 2" xfId="17366" xr:uid="{F89E7CFF-89DE-437B-BBFC-A5F227D2C3FB}"/>
    <cellStyle name="40% - Accent6 16 3 2 3" xfId="26928" xr:uid="{65ED8D56-F615-4FCE-A22C-D65094F54A73}"/>
    <cellStyle name="40% - Accent6 16 3 3" xfId="15382" xr:uid="{3EF31B76-88E2-47D9-B78E-9C4324476955}"/>
    <cellStyle name="40% - Accent6 16 3 3 2" xfId="30920" xr:uid="{DB00FB81-A52C-4440-B94D-DA6AF94570B3}"/>
    <cellStyle name="40% - Accent6 16 3 4" xfId="22336" xr:uid="{AEC98E25-0509-4398-ABE1-3224C6105BB7}"/>
    <cellStyle name="40% - Accent6 16 3 5" xfId="24944" xr:uid="{C9279B95-D48C-4FD6-A39B-42452E245E52}"/>
    <cellStyle name="40% - Accent6 16 4" xfId="10807" xr:uid="{1D676E60-443C-4F6A-B37F-02BB254EC6E7}"/>
    <cellStyle name="40% - Accent6 16 4 2" xfId="16759" xr:uid="{C99C606B-BAB9-4266-8778-4B70FAD2F2AC}"/>
    <cellStyle name="40% - Accent6 16 4 2 2" xfId="30921" xr:uid="{F7509C9D-F4C0-4A78-AFB0-05205D711BFF}"/>
    <cellStyle name="40% - Accent6 16 4 3" xfId="22337" xr:uid="{481ECF6F-6E99-48E2-BED9-2EF91563F23E}"/>
    <cellStyle name="40% - Accent6 16 4 4" xfId="26321" xr:uid="{6443772A-76D6-40DD-A531-BB637070DCE3}"/>
    <cellStyle name="40% - Accent6 16 5" xfId="12791" xr:uid="{821DF941-B2EC-4297-80F3-7E6C78E46DD1}"/>
    <cellStyle name="40% - Accent6 16 5 2" xfId="14775" xr:uid="{802B1DCD-AEE0-46E6-9FA2-7144CB90C3F1}"/>
    <cellStyle name="40% - Accent6 16 5 3" xfId="28305" xr:uid="{02078422-121F-48AE-B635-694ECB017654}"/>
    <cellStyle name="40% - Accent6 16 6" xfId="8823" xr:uid="{16692070-F903-4465-B5C4-97CC2E0B77E0}"/>
    <cellStyle name="40% - Accent6 16 6 2" xfId="30916" xr:uid="{F3873212-061F-40DD-BA8F-7E0A0FC327F6}"/>
    <cellStyle name="40% - Accent6 16 7" xfId="13398" xr:uid="{EBB8543D-CDCA-427E-B48D-FF8A421CA5FF}"/>
    <cellStyle name="40% - Accent6 16 8" xfId="18796" xr:uid="{0F6A2538-C7D6-4757-8A30-4A29E7A67E39}"/>
    <cellStyle name="40% - Accent6 16 9" xfId="19403" xr:uid="{98CC913D-61A4-4547-A3EB-C230026C028E}"/>
    <cellStyle name="40% - Accent6 17" xfId="4581" xr:uid="{5A351FE8-E35A-4AF5-9790-4D61B7AC1032}"/>
    <cellStyle name="40% - Accent6 17 10" xfId="22338" xr:uid="{1EBCDFB0-60D5-46FF-8811-8B8525416AF0}"/>
    <cellStyle name="40% - Accent6 17 11" xfId="24339" xr:uid="{5E228770-7F0F-4F3A-8C80-A0408D86DE64}"/>
    <cellStyle name="40% - Accent6 17 12" xfId="6247" xr:uid="{52F0B822-C7BF-410C-97FC-DD87D5B0FD12}"/>
    <cellStyle name="40% - Accent6 17 13" xfId="32630" xr:uid="{2C0D67EB-B694-4698-94C6-A82BBD592FF0}"/>
    <cellStyle name="40% - Accent6 17 2" xfId="4582" xr:uid="{E74CF183-E0C0-4DCD-AB2D-6C589E2AA9FC}"/>
    <cellStyle name="40% - Accent6 17 2 10" xfId="24340" xr:uid="{76A91EB2-02D0-48CE-9565-49B3DB62454D}"/>
    <cellStyle name="40% - Accent6 17 2 11" xfId="6726" xr:uid="{8C6CEE22-B9DE-4981-8365-CE81FD8B6A16}"/>
    <cellStyle name="40% - Accent6 17 2 12" xfId="32631" xr:uid="{BA7A76C6-8E63-412F-AB60-1406E9064628}"/>
    <cellStyle name="40% - Accent6 17 2 2" xfId="9910" xr:uid="{D5A346BA-B14F-4462-9897-4B638A4B75EC}"/>
    <cellStyle name="40% - Accent6 17 2 2 2" xfId="11894" xr:uid="{501E2A82-21B1-44B9-9628-C2C293132E7F}"/>
    <cellStyle name="40% - Accent6 17 2 2 2 2" xfId="17846" xr:uid="{993D8B20-3813-4D48-BBC2-9800759515A1}"/>
    <cellStyle name="40% - Accent6 17 2 2 2 3" xfId="27408" xr:uid="{16C90699-8A1A-41FE-8113-20569BB68500}"/>
    <cellStyle name="40% - Accent6 17 2 2 3" xfId="15862" xr:uid="{9B8D9BBD-5A0B-422C-9D80-F725D13089A9}"/>
    <cellStyle name="40% - Accent6 17 2 2 3 2" xfId="30924" xr:uid="{BAC137EE-A0BE-4948-87DF-ABB7B7DA3439}"/>
    <cellStyle name="40% - Accent6 17 2 2 4" xfId="22339" xr:uid="{48C790E7-92E6-4F23-BE73-03AE08909E3A}"/>
    <cellStyle name="40% - Accent6 17 2 2 5" xfId="25424" xr:uid="{BEFA03AE-C4E6-4EDB-8CF3-6609170F60F9}"/>
    <cellStyle name="40% - Accent6 17 2 3" xfId="10810" xr:uid="{64DA8A1C-E187-484E-A21C-A69E7F2F9DBB}"/>
    <cellStyle name="40% - Accent6 17 2 3 2" xfId="16762" xr:uid="{2065B7A4-8F84-4FD3-96B3-633EBA79A3BC}"/>
    <cellStyle name="40% - Accent6 17 2 3 2 2" xfId="30925" xr:uid="{08323105-25D6-4128-A7D1-02A19006EDBB}"/>
    <cellStyle name="40% - Accent6 17 2 3 3" xfId="22340" xr:uid="{A722BD35-E0D3-4121-90A2-6500C84CEBD9}"/>
    <cellStyle name="40% - Accent6 17 2 3 4" xfId="26324" xr:uid="{B1D992B2-5912-4D83-9053-6A68B22C47E7}"/>
    <cellStyle name="40% - Accent6 17 2 4" xfId="12794" xr:uid="{0D8B4866-AB17-479A-8ACC-A61A9D856683}"/>
    <cellStyle name="40% - Accent6 17 2 4 2" xfId="14778" xr:uid="{3ABAEC1B-1664-4426-856E-5A5549939D33}"/>
    <cellStyle name="40% - Accent6 17 2 4 3" xfId="28308" xr:uid="{54A8C4D6-73E5-48F9-BAA9-D499A0131223}"/>
    <cellStyle name="40% - Accent6 17 2 5" xfId="8826" xr:uid="{C367B885-FC7D-4C3D-A49C-254804571393}"/>
    <cellStyle name="40% - Accent6 17 2 5 2" xfId="30923" xr:uid="{06A03FCF-2F35-4859-8882-D79504252F87}"/>
    <cellStyle name="40% - Accent6 17 2 6" xfId="13878" xr:uid="{6117D2F6-5C9F-46A0-B9D7-53E9F388DB67}"/>
    <cellStyle name="40% - Accent6 17 2 7" xfId="18799" xr:uid="{F70C5F19-46FE-412D-B039-C96B3C01E0D5}"/>
    <cellStyle name="40% - Accent6 17 2 8" xfId="19883" xr:uid="{E666E28E-ABEF-4C19-ACBC-1162077163EE}"/>
    <cellStyle name="40% - Accent6 17 2 9" xfId="22341" xr:uid="{43ACCEAB-9A21-4F02-9266-5AC48B118DE4}"/>
    <cellStyle name="40% - Accent6 17 3" xfId="9431" xr:uid="{57C98C42-6726-4E2E-9FE0-CC0B2FE87DE9}"/>
    <cellStyle name="40% - Accent6 17 3 2" xfId="11415" xr:uid="{FAD15CB1-2B79-450D-936B-4FB175D36DCF}"/>
    <cellStyle name="40% - Accent6 17 3 2 2" xfId="17367" xr:uid="{2E62F667-BB4D-40E1-8749-B8D97617DED3}"/>
    <cellStyle name="40% - Accent6 17 3 2 3" xfId="26929" xr:uid="{5FC742A6-E45B-4E84-8A08-5CFE0E44F361}"/>
    <cellStyle name="40% - Accent6 17 3 3" xfId="15383" xr:uid="{FA9FDA5D-8AD6-4160-87A7-FAD3E14AC143}"/>
    <cellStyle name="40% - Accent6 17 3 3 2" xfId="30926" xr:uid="{63EAF22A-8B7E-4737-AB75-4CEAABC3C78D}"/>
    <cellStyle name="40% - Accent6 17 3 4" xfId="22342" xr:uid="{109A58D7-C244-4C24-B703-8F1826B8E90D}"/>
    <cellStyle name="40% - Accent6 17 3 5" xfId="24945" xr:uid="{B6D812C0-123B-443C-8FA0-80031B03D1E8}"/>
    <cellStyle name="40% - Accent6 17 4" xfId="10809" xr:uid="{61716EA2-6F0C-4A12-B780-026081263F8F}"/>
    <cellStyle name="40% - Accent6 17 4 2" xfId="16761" xr:uid="{AA85FF2D-04DB-47D2-A9C2-CD9849EEFAED}"/>
    <cellStyle name="40% - Accent6 17 4 2 2" xfId="30927" xr:uid="{F8DBC70C-6A21-4C55-B75E-7361E5B04ECE}"/>
    <cellStyle name="40% - Accent6 17 4 3" xfId="22343" xr:uid="{E36684D0-637C-4C89-8E60-D739B0E63C59}"/>
    <cellStyle name="40% - Accent6 17 4 4" xfId="26323" xr:uid="{93E153F9-E8D5-418C-90A5-765B4A2F69AF}"/>
    <cellStyle name="40% - Accent6 17 5" xfId="12793" xr:uid="{58A97CA9-E87C-48F8-A633-3A19CBFD244A}"/>
    <cellStyle name="40% - Accent6 17 5 2" xfId="14777" xr:uid="{0488C2CE-AB67-407E-A54B-4B6CC728357A}"/>
    <cellStyle name="40% - Accent6 17 5 3" xfId="28307" xr:uid="{AE5A372E-5B08-4058-B824-B9B6D6B47651}"/>
    <cellStyle name="40% - Accent6 17 6" xfId="8825" xr:uid="{0160144F-872D-4B00-A82D-F4CCC8393FE0}"/>
    <cellStyle name="40% - Accent6 17 6 2" xfId="30922" xr:uid="{E7D63BE0-FBE1-4BCD-BC5E-3B5ED27E503D}"/>
    <cellStyle name="40% - Accent6 17 7" xfId="13399" xr:uid="{05EA06C6-7A11-42C0-9782-330FC8FFA3D3}"/>
    <cellStyle name="40% - Accent6 17 8" xfId="18798" xr:uid="{5CCE4E57-0111-44B2-BAEC-4841B85E58E8}"/>
    <cellStyle name="40% - Accent6 17 9" xfId="19404" xr:uid="{845B15E3-38E1-48CE-A227-16AA2DFC143D}"/>
    <cellStyle name="40% - Accent6 18" xfId="4583" xr:uid="{2434903C-6260-4E44-B97B-71682A71E493}"/>
    <cellStyle name="40% - Accent6 18 10" xfId="22344" xr:uid="{3A3A7F17-6AEA-44AA-B46A-04958B303F0A}"/>
    <cellStyle name="40% - Accent6 18 11" xfId="24341" xr:uid="{B941EA76-52AD-4B6F-AFFF-E211DF22A50A}"/>
    <cellStyle name="40% - Accent6 18 12" xfId="6248" xr:uid="{5978A809-4DAF-4F92-BD3C-114E58A3B61E}"/>
    <cellStyle name="40% - Accent6 18 13" xfId="32632" xr:uid="{87F6E198-6E96-42A0-AD8D-BC4456D68F5A}"/>
    <cellStyle name="40% - Accent6 18 2" xfId="4584" xr:uid="{36C273A6-C7EA-415F-AE8A-384497943774}"/>
    <cellStyle name="40% - Accent6 18 2 10" xfId="24342" xr:uid="{8636FF4A-5952-4610-9E93-2A9FD9A615D4}"/>
    <cellStyle name="40% - Accent6 18 2 11" xfId="6727" xr:uid="{2A829AD3-80D7-40CE-A436-ADD1E1B29BC7}"/>
    <cellStyle name="40% - Accent6 18 2 12" xfId="32633" xr:uid="{36371763-9F4F-4359-A5D0-6E2D249C9E0C}"/>
    <cellStyle name="40% - Accent6 18 2 2" xfId="9911" xr:uid="{2D82B59C-56DF-425C-A3E7-DBF89B0BD918}"/>
    <cellStyle name="40% - Accent6 18 2 2 2" xfId="11895" xr:uid="{34917E62-28D9-4919-829F-00C20433145F}"/>
    <cellStyle name="40% - Accent6 18 2 2 2 2" xfId="17847" xr:uid="{6804D6AB-D3D3-4C46-87FA-A0E3946F8762}"/>
    <cellStyle name="40% - Accent6 18 2 2 2 3" xfId="27409" xr:uid="{43D6DF55-404F-4892-9CDE-23C7B10EABE3}"/>
    <cellStyle name="40% - Accent6 18 2 2 3" xfId="15863" xr:uid="{A2BFD8F0-F2B8-4D5E-9AA2-E6FE1FD690B9}"/>
    <cellStyle name="40% - Accent6 18 2 2 3 2" xfId="30930" xr:uid="{CB06EFA1-DDC3-4F3C-A808-87B3B4690202}"/>
    <cellStyle name="40% - Accent6 18 2 2 4" xfId="22345" xr:uid="{E98682EB-5DC1-46ED-8326-963CD9281AA3}"/>
    <cellStyle name="40% - Accent6 18 2 2 5" xfId="25425" xr:uid="{85FDF97C-5E49-4450-8572-270044D9A1B1}"/>
    <cellStyle name="40% - Accent6 18 2 3" xfId="10812" xr:uid="{64B56B6F-A35B-4837-85D8-E62E769D41D7}"/>
    <cellStyle name="40% - Accent6 18 2 3 2" xfId="16764" xr:uid="{E520BC1B-3983-4C2E-8AF1-5D7FB0367657}"/>
    <cellStyle name="40% - Accent6 18 2 3 2 2" xfId="30931" xr:uid="{87022C13-0931-45AF-A2A1-185EABB3214D}"/>
    <cellStyle name="40% - Accent6 18 2 3 3" xfId="22346" xr:uid="{6238FFC1-FF1B-4243-8407-A4E548D98F30}"/>
    <cellStyle name="40% - Accent6 18 2 3 4" xfId="26326" xr:uid="{AF73F821-CAB1-4237-8C86-2F272C579AD4}"/>
    <cellStyle name="40% - Accent6 18 2 4" xfId="12796" xr:uid="{208E6096-DEE5-410B-A7F8-3B01B9936A7F}"/>
    <cellStyle name="40% - Accent6 18 2 4 2" xfId="14780" xr:uid="{48E9C7A6-2425-49D6-B00B-4F6565527BDF}"/>
    <cellStyle name="40% - Accent6 18 2 4 3" xfId="28310" xr:uid="{4D78E926-2700-4590-A9C0-8B308A219326}"/>
    <cellStyle name="40% - Accent6 18 2 5" xfId="8828" xr:uid="{FE612DA7-EED8-4286-A71F-6CBCACD5D7AA}"/>
    <cellStyle name="40% - Accent6 18 2 5 2" xfId="30929" xr:uid="{6EEBC79F-85A6-441F-8059-15381470FE78}"/>
    <cellStyle name="40% - Accent6 18 2 6" xfId="13879" xr:uid="{7DD0BDCF-8343-48FA-A399-9FB9C44D918E}"/>
    <cellStyle name="40% - Accent6 18 2 7" xfId="18801" xr:uid="{2E052BE1-4F89-4B5F-94E4-3B123AB17D21}"/>
    <cellStyle name="40% - Accent6 18 2 8" xfId="19884" xr:uid="{22088E6A-AFA5-4871-B170-35F92FB3F0FD}"/>
    <cellStyle name="40% - Accent6 18 2 9" xfId="22347" xr:uid="{55485B2E-3377-4D11-9F4F-CD241D97B631}"/>
    <cellStyle name="40% - Accent6 18 3" xfId="9432" xr:uid="{7AF89C11-9079-45F6-9903-0B07FB869988}"/>
    <cellStyle name="40% - Accent6 18 3 2" xfId="11416" xr:uid="{F57507A7-77F4-4E50-BA69-AE042382BEBF}"/>
    <cellStyle name="40% - Accent6 18 3 2 2" xfId="17368" xr:uid="{F96CBA6A-3C2E-4588-B1B6-624C649B1020}"/>
    <cellStyle name="40% - Accent6 18 3 2 3" xfId="26930" xr:uid="{3747294D-2D79-43E6-BCC1-0DD2BBF5651B}"/>
    <cellStyle name="40% - Accent6 18 3 3" xfId="15384" xr:uid="{00420DAF-427B-4B7E-BF5F-9CB13D075C6B}"/>
    <cellStyle name="40% - Accent6 18 3 3 2" xfId="30932" xr:uid="{FE900D34-CD03-4D47-B16B-4DD3C26DDFB5}"/>
    <cellStyle name="40% - Accent6 18 3 4" xfId="22348" xr:uid="{D56DAF2B-E026-491B-AB61-975B85D9EF22}"/>
    <cellStyle name="40% - Accent6 18 3 5" xfId="24946" xr:uid="{86BFA690-E66A-4350-B02F-839BAC9712C5}"/>
    <cellStyle name="40% - Accent6 18 4" xfId="10811" xr:uid="{1E859AE1-7B6B-427C-ACAF-0FC3ED994F10}"/>
    <cellStyle name="40% - Accent6 18 4 2" xfId="16763" xr:uid="{9A52158B-84A7-438B-87EF-068E74C6EBCF}"/>
    <cellStyle name="40% - Accent6 18 4 2 2" xfId="30933" xr:uid="{3186E91F-5ECC-4321-972E-FB667BF38D80}"/>
    <cellStyle name="40% - Accent6 18 4 3" xfId="22349" xr:uid="{0B94BF80-F396-4215-9C5E-DECD01D1E81A}"/>
    <cellStyle name="40% - Accent6 18 4 4" xfId="26325" xr:uid="{4F7BE3CA-D23E-4ABE-8BCF-2211AB0DD3B4}"/>
    <cellStyle name="40% - Accent6 18 5" xfId="12795" xr:uid="{6D5D9B69-B740-4551-893A-46344285EEDF}"/>
    <cellStyle name="40% - Accent6 18 5 2" xfId="14779" xr:uid="{84C0C02A-DBC2-40B2-82B3-837CCCE09D74}"/>
    <cellStyle name="40% - Accent6 18 5 3" xfId="28309" xr:uid="{941B8533-1F29-433F-95C3-E15890EB613D}"/>
    <cellStyle name="40% - Accent6 18 6" xfId="8827" xr:uid="{58B3F748-82B3-406D-91E7-FC65E90989DA}"/>
    <cellStyle name="40% - Accent6 18 6 2" xfId="30928" xr:uid="{491D156F-32EE-4A2A-9CBF-D76B50EA3E18}"/>
    <cellStyle name="40% - Accent6 18 7" xfId="13400" xr:uid="{ECD545E6-9517-4898-AC13-83BDA172DF56}"/>
    <cellStyle name="40% - Accent6 18 8" xfId="18800" xr:uid="{8FE27F7F-A0A0-4BAB-93F9-AAA190DF0C85}"/>
    <cellStyle name="40% - Accent6 18 9" xfId="19405" xr:uid="{FA368CD5-EF32-4869-94EB-E0A0BA91E34A}"/>
    <cellStyle name="40% - Accent6 19" xfId="4585" xr:uid="{13CDDB57-D3F6-4680-BF67-589946CFEDBF}"/>
    <cellStyle name="40% - Accent6 19 10" xfId="22350" xr:uid="{29C90AD5-CD26-46F5-AA72-986ABF9B979A}"/>
    <cellStyle name="40% - Accent6 19 11" xfId="24343" xr:uid="{039448ED-AC95-427C-B7CB-2D7B99895D3B}"/>
    <cellStyle name="40% - Accent6 19 12" xfId="6249" xr:uid="{6C52E5DA-96F4-44EF-B2AD-07772B1A42C2}"/>
    <cellStyle name="40% - Accent6 19 13" xfId="32634" xr:uid="{D0A35AE0-3328-4387-83F3-5D36137B3897}"/>
    <cellStyle name="40% - Accent6 19 2" xfId="4586" xr:uid="{4D4AF243-E57D-4421-B776-C1562AFA117F}"/>
    <cellStyle name="40% - Accent6 19 2 10" xfId="24344" xr:uid="{B91C396F-CF22-409C-B9D3-60F59F4F1A29}"/>
    <cellStyle name="40% - Accent6 19 2 11" xfId="6728" xr:uid="{CF835935-87A7-41CF-82F9-2A6AFF6C7C41}"/>
    <cellStyle name="40% - Accent6 19 2 12" xfId="32635" xr:uid="{FE33E267-79F1-4B88-8614-281E953F9370}"/>
    <cellStyle name="40% - Accent6 19 2 2" xfId="9912" xr:uid="{659026A7-0040-4950-9CCA-701043B5770A}"/>
    <cellStyle name="40% - Accent6 19 2 2 2" xfId="11896" xr:uid="{BA7E7C2B-99A6-4C99-9D25-FEB764647D34}"/>
    <cellStyle name="40% - Accent6 19 2 2 2 2" xfId="17848" xr:uid="{53D4A362-993B-42B2-9272-C851D1815B68}"/>
    <cellStyle name="40% - Accent6 19 2 2 2 3" xfId="27410" xr:uid="{39FEE7A5-F2EB-4EA5-A67A-944833299B0B}"/>
    <cellStyle name="40% - Accent6 19 2 2 3" xfId="15864" xr:uid="{E5FCDCB2-7688-40F0-80AC-F0646AAB65D2}"/>
    <cellStyle name="40% - Accent6 19 2 2 3 2" xfId="30936" xr:uid="{0A19FE2E-E30D-41B7-987E-D250D4EEC412}"/>
    <cellStyle name="40% - Accent6 19 2 2 4" xfId="22351" xr:uid="{7FBE5F13-1CAD-42CA-ADEA-93EB0F721D7F}"/>
    <cellStyle name="40% - Accent6 19 2 2 5" xfId="25426" xr:uid="{C5B3EAC5-59B7-46F9-9448-B2A3A8E27788}"/>
    <cellStyle name="40% - Accent6 19 2 3" xfId="10814" xr:uid="{668E8B69-7463-4500-AEC9-75D32BBCD72C}"/>
    <cellStyle name="40% - Accent6 19 2 3 2" xfId="16766" xr:uid="{D680AFA4-B60D-443B-8F02-E2BD84E519E0}"/>
    <cellStyle name="40% - Accent6 19 2 3 2 2" xfId="30937" xr:uid="{096F38D4-66A7-46C3-B15A-BD2A290CFB5C}"/>
    <cellStyle name="40% - Accent6 19 2 3 3" xfId="22352" xr:uid="{2108068D-D5D9-4787-B258-2E242DE0AC5F}"/>
    <cellStyle name="40% - Accent6 19 2 3 4" xfId="26328" xr:uid="{C8BB2550-6465-48AE-82E8-B1928C76A3E1}"/>
    <cellStyle name="40% - Accent6 19 2 4" xfId="12798" xr:uid="{42D32C43-8CF8-4396-8918-179AEBD6CB48}"/>
    <cellStyle name="40% - Accent6 19 2 4 2" xfId="14782" xr:uid="{1A3F5876-282D-4A51-BAE3-778E8EE3A178}"/>
    <cellStyle name="40% - Accent6 19 2 4 3" xfId="28312" xr:uid="{D4FACB8A-0B6B-4135-A3AD-5FE0B9EFE29B}"/>
    <cellStyle name="40% - Accent6 19 2 5" xfId="8830" xr:uid="{B80B8E52-CD0A-4CDF-80F2-F6A711CECF37}"/>
    <cellStyle name="40% - Accent6 19 2 5 2" xfId="30935" xr:uid="{7829721E-99B5-4AFD-9535-EF8EBC08CAD8}"/>
    <cellStyle name="40% - Accent6 19 2 6" xfId="13880" xr:uid="{312013A7-2F8E-4D0A-8E1B-0CFA839FE587}"/>
    <cellStyle name="40% - Accent6 19 2 7" xfId="18803" xr:uid="{944917EA-365F-4B9F-8706-DB5A62189475}"/>
    <cellStyle name="40% - Accent6 19 2 8" xfId="19885" xr:uid="{4516BE27-5D84-4460-BE4A-B0A741F010C9}"/>
    <cellStyle name="40% - Accent6 19 2 9" xfId="22353" xr:uid="{B6BC0FA2-F7E8-4FB6-9FC0-3BBA7F1EE268}"/>
    <cellStyle name="40% - Accent6 19 3" xfId="9433" xr:uid="{BFFF7127-B794-447F-B9C7-9A9BA71E76AC}"/>
    <cellStyle name="40% - Accent6 19 3 2" xfId="11417" xr:uid="{07F3AC3E-7A94-45FE-817C-40AD4C835B5D}"/>
    <cellStyle name="40% - Accent6 19 3 2 2" xfId="17369" xr:uid="{410C37DA-AB29-4772-B7FD-4FDC2426220F}"/>
    <cellStyle name="40% - Accent6 19 3 2 3" xfId="26931" xr:uid="{DA122E54-06F6-4925-8400-7875F2548CE5}"/>
    <cellStyle name="40% - Accent6 19 3 3" xfId="15385" xr:uid="{4BA7B14F-DA55-4260-9E3D-EDF0F2D9B843}"/>
    <cellStyle name="40% - Accent6 19 3 3 2" xfId="30938" xr:uid="{E70BCE6B-19AD-4FB3-970A-B6AE45EADA83}"/>
    <cellStyle name="40% - Accent6 19 3 4" xfId="22354" xr:uid="{D7722A68-8841-4ED6-95CB-55E381E0E03F}"/>
    <cellStyle name="40% - Accent6 19 3 5" xfId="24947" xr:uid="{03FEB37F-6DB0-4F28-BDA4-668DED43F02C}"/>
    <cellStyle name="40% - Accent6 19 4" xfId="10813" xr:uid="{45D94BDD-89B8-4282-8A20-D6F52C444FC5}"/>
    <cellStyle name="40% - Accent6 19 4 2" xfId="16765" xr:uid="{CE8654DF-7C2A-4853-A96B-571F8E7E8B1B}"/>
    <cellStyle name="40% - Accent6 19 4 2 2" xfId="30939" xr:uid="{40702C51-E8AF-4499-8B54-A2846AA78580}"/>
    <cellStyle name="40% - Accent6 19 4 3" xfId="22355" xr:uid="{21FFBE7B-3662-4645-A6A0-5C9D892236E7}"/>
    <cellStyle name="40% - Accent6 19 4 4" xfId="26327" xr:uid="{82BF7E60-89F7-4EEE-AA3E-0F1B4E782CBA}"/>
    <cellStyle name="40% - Accent6 19 5" xfId="12797" xr:uid="{1FEA3C79-F015-4ECD-9904-D1CBC4CA0A04}"/>
    <cellStyle name="40% - Accent6 19 5 2" xfId="14781" xr:uid="{6D378693-E8AB-40A9-96D2-598350233463}"/>
    <cellStyle name="40% - Accent6 19 5 3" xfId="28311" xr:uid="{5B2E4FFF-0B63-4236-9F0F-E72C90188DFF}"/>
    <cellStyle name="40% - Accent6 19 6" xfId="8829" xr:uid="{8846A1A9-54FC-4B20-8707-9A0116739A46}"/>
    <cellStyle name="40% - Accent6 19 6 2" xfId="30934" xr:uid="{0A7041D5-6EB7-490C-827A-7F735DDF7F8E}"/>
    <cellStyle name="40% - Accent6 19 7" xfId="13401" xr:uid="{5460D5E3-2260-4F24-8507-6EF84F034F0B}"/>
    <cellStyle name="40% - Accent6 19 8" xfId="18802" xr:uid="{A32833F4-AB9A-4D8D-B239-2E49D6A40C9E}"/>
    <cellStyle name="40% - Accent6 19 9" xfId="19406" xr:uid="{84523259-C87E-4158-86A0-89588E96B6F8}"/>
    <cellStyle name="40% - Accent6 2" xfId="290" xr:uid="{00000000-0005-0000-0000-000021010000}"/>
    <cellStyle name="40% - Accent6 2 10" xfId="19407" xr:uid="{F26B3443-A219-4A68-A2CE-BC5EC8A075BD}"/>
    <cellStyle name="40% - Accent6 2 11" xfId="22356" xr:uid="{173E7FC4-CAF1-44CD-8351-76844F091B57}"/>
    <cellStyle name="40% - Accent6 2 12" xfId="24345" xr:uid="{78341CA4-8661-44DE-A96D-EE55C4792639}"/>
    <cellStyle name="40% - Accent6 2 13" xfId="6250" xr:uid="{2ABAA2CA-75E7-4242-B5FF-8AA2ACD1C439}"/>
    <cellStyle name="40% - Accent6 2 14" xfId="32636" xr:uid="{DBD0E61D-ECC6-4299-90A1-65C79E67B4F0}"/>
    <cellStyle name="40% - Accent6 2 15" xfId="4587" xr:uid="{C67A97AB-103A-4FEF-A8FC-4DE1F81463A8}"/>
    <cellStyle name="40% - Accent6 2 2" xfId="291" xr:uid="{00000000-0005-0000-0000-000022010000}"/>
    <cellStyle name="40% - Accent6 2 2 10" xfId="22357" xr:uid="{FD8F2A8B-711B-4BAE-B223-418C126735EE}"/>
    <cellStyle name="40% - Accent6 2 2 11" xfId="24346" xr:uid="{CA0F0626-1173-42AF-9B63-710FF8A9D8CA}"/>
    <cellStyle name="40% - Accent6 2 2 12" xfId="6251" xr:uid="{A124219A-A11F-47B4-AF67-6F7D8713000E}"/>
    <cellStyle name="40% - Accent6 2 2 13" xfId="32637" xr:uid="{49067E46-9998-402D-B693-4FE1F179C5A4}"/>
    <cellStyle name="40% - Accent6 2 2 14" xfId="4588" xr:uid="{91F08A35-7364-42FC-8E53-D27FC8A47BD7}"/>
    <cellStyle name="40% - Accent6 2 2 2" xfId="292" xr:uid="{00000000-0005-0000-0000-000023010000}"/>
    <cellStyle name="40% - Accent6 2 2 2 10" xfId="24347" xr:uid="{D1F635E6-DD1E-4BDB-9362-DA060E5A795F}"/>
    <cellStyle name="40% - Accent6 2 2 2 11" xfId="6729" xr:uid="{9C05F8DB-E4B9-4615-A540-AFD9830FB0E3}"/>
    <cellStyle name="40% - Accent6 2 2 2 12" xfId="32638" xr:uid="{57518FB5-6316-40FC-8D13-FABBF86A0FEA}"/>
    <cellStyle name="40% - Accent6 2 2 2 13" xfId="4589" xr:uid="{46EA81A6-1347-4717-9612-A6B4C9D57173}"/>
    <cellStyle name="40% - Accent6 2 2 2 2" xfId="9913" xr:uid="{1A772915-4AD8-49D4-908E-CDC302405327}"/>
    <cellStyle name="40% - Accent6 2 2 2 2 2" xfId="11897" xr:uid="{0F32B552-E400-4E63-A61B-65F1BC806FE1}"/>
    <cellStyle name="40% - Accent6 2 2 2 2 2 2" xfId="17849" xr:uid="{5612CA03-F95C-407C-BA3E-CB81BDAE02A1}"/>
    <cellStyle name="40% - Accent6 2 2 2 2 2 3" xfId="27411" xr:uid="{844341B8-A74F-49D7-B3E8-CC649E1EE7B2}"/>
    <cellStyle name="40% - Accent6 2 2 2 2 3" xfId="15865" xr:uid="{F167FFBB-0E35-4028-9E92-4ECBCE19A615}"/>
    <cellStyle name="40% - Accent6 2 2 2 2 3 2" xfId="30943" xr:uid="{45EB3ECA-846E-4358-A14B-5F945990D4ED}"/>
    <cellStyle name="40% - Accent6 2 2 2 2 4" xfId="22358" xr:uid="{FF9CB7BA-99AE-4E8D-8F93-E4F674EB084A}"/>
    <cellStyle name="40% - Accent6 2 2 2 2 5" xfId="25427" xr:uid="{9EF5E590-4335-4354-8E4E-EB28FF57399B}"/>
    <cellStyle name="40% - Accent6 2 2 2 3" xfId="10817" xr:uid="{7D28F819-BE5C-4C3C-9889-187475279ED9}"/>
    <cellStyle name="40% - Accent6 2 2 2 3 2" xfId="16769" xr:uid="{213C5B58-A2E2-42A0-92D8-01F5E7FB5D87}"/>
    <cellStyle name="40% - Accent6 2 2 2 3 2 2" xfId="30944" xr:uid="{BE52D0B6-9D7E-4D2E-B7E9-968ED868E635}"/>
    <cellStyle name="40% - Accent6 2 2 2 3 3" xfId="22359" xr:uid="{06852B2D-4E84-4A8C-9A2C-328717CF732C}"/>
    <cellStyle name="40% - Accent6 2 2 2 3 4" xfId="26331" xr:uid="{6917161A-6027-4439-9DFD-5CC2BB3CBA1B}"/>
    <cellStyle name="40% - Accent6 2 2 2 4" xfId="12801" xr:uid="{80C9C951-0EF1-4432-83A0-C045FEB8B4FA}"/>
    <cellStyle name="40% - Accent6 2 2 2 4 2" xfId="14785" xr:uid="{29649BA2-0192-480B-A558-0714BF0D84B0}"/>
    <cellStyle name="40% - Accent6 2 2 2 4 3" xfId="28315" xr:uid="{256E8358-97A1-403E-88FF-2232633F9611}"/>
    <cellStyle name="40% - Accent6 2 2 2 5" xfId="8833" xr:uid="{A82DC22F-90B1-4998-84EE-BDE66BC2460B}"/>
    <cellStyle name="40% - Accent6 2 2 2 5 2" xfId="30942" xr:uid="{6B3B7915-409A-4600-A031-49C68AE72357}"/>
    <cellStyle name="40% - Accent6 2 2 2 6" xfId="13881" xr:uid="{C8BBFD52-EE2C-46CA-8B82-02EAEA3DC0F9}"/>
    <cellStyle name="40% - Accent6 2 2 2 7" xfId="18806" xr:uid="{CD3EC9C0-E2A8-427D-B9C8-80B9F2D3BEA5}"/>
    <cellStyle name="40% - Accent6 2 2 2 8" xfId="19886" xr:uid="{CFE1845B-3FC2-49D2-86B7-D14FF7A49E96}"/>
    <cellStyle name="40% - Accent6 2 2 2 9" xfId="22360" xr:uid="{4CC59E66-4381-41C2-B484-DC32560DD5F7}"/>
    <cellStyle name="40% - Accent6 2 2 3" xfId="293" xr:uid="{00000000-0005-0000-0000-000024010000}"/>
    <cellStyle name="40% - Accent6 2 2 3 2" xfId="11419" xr:uid="{DFD986B2-ADDC-4713-9BC9-CCD0C8ED5294}"/>
    <cellStyle name="40% - Accent6 2 2 3 2 2" xfId="17371" xr:uid="{A08DCBB8-E994-44CA-BBA1-529E867D5272}"/>
    <cellStyle name="40% - Accent6 2 2 3 2 3" xfId="26933" xr:uid="{37CD3EA8-56F8-497C-BD1D-B23EE790401E}"/>
    <cellStyle name="40% - Accent6 2 2 3 3" xfId="9435" xr:uid="{7111501B-ED41-42D6-B314-D9EB8D495907}"/>
    <cellStyle name="40% - Accent6 2 2 3 3 2" xfId="30945" xr:uid="{C7894163-5A1A-44F4-AD88-01C667B5A8B2}"/>
    <cellStyle name="40% - Accent6 2 2 3 4" xfId="15387" xr:uid="{EC4D58CD-5F8F-4DA5-AA4A-5A87673FFA82}"/>
    <cellStyle name="40% - Accent6 2 2 3 5" xfId="22361" xr:uid="{36249398-D031-40B6-B3F0-E3B490215749}"/>
    <cellStyle name="40% - Accent6 2 2 3 6" xfId="24949" xr:uid="{9177BA07-A91B-48F9-A6EF-BE90A826F81F}"/>
    <cellStyle name="40% - Accent6 2 2 3 7" xfId="7018" xr:uid="{4B2D34DB-7F9E-4C77-8996-45265C0CF2A6}"/>
    <cellStyle name="40% - Accent6 2 2 4" xfId="294" xr:uid="{00000000-0005-0000-0000-000025010000}"/>
    <cellStyle name="40% - Accent6 2 2 4 2" xfId="16768" xr:uid="{46D70D92-CDA2-4824-B0E0-C90E59E9C1EA}"/>
    <cellStyle name="40% - Accent6 2 2 4 2 2" xfId="30946" xr:uid="{BB609A4B-E362-44A9-8ABD-B9A571EB1291}"/>
    <cellStyle name="40% - Accent6 2 2 4 3" xfId="22362" xr:uid="{10D473FD-3C88-4991-84C1-EA5DA3528657}"/>
    <cellStyle name="40% - Accent6 2 2 4 4" xfId="26330" xr:uid="{1E1A8B5D-3EAC-4D0B-831C-B71D3F656B0E}"/>
    <cellStyle name="40% - Accent6 2 2 4 5" xfId="10816" xr:uid="{B0EF1BB1-9333-4561-B2D5-26B1802F3874}"/>
    <cellStyle name="40% - Accent6 2 2 5" xfId="12800" xr:uid="{AB368EB4-445C-4114-BB62-628DB851320C}"/>
    <cellStyle name="40% - Accent6 2 2 5 2" xfId="14784" xr:uid="{7465F448-0DD5-4111-896B-A369315309B8}"/>
    <cellStyle name="40% - Accent6 2 2 5 3" xfId="28314" xr:uid="{5DDA127E-143D-4902-85C1-074F10E8CB00}"/>
    <cellStyle name="40% - Accent6 2 2 6" xfId="8832" xr:uid="{0D26B585-46C8-428D-83CE-1CA2604A64F0}"/>
    <cellStyle name="40% - Accent6 2 2 6 2" xfId="30941" xr:uid="{ADA3F441-6645-4202-8214-B19D53C956FC}"/>
    <cellStyle name="40% - Accent6 2 2 7" xfId="13403" xr:uid="{0AB9C5A7-B370-4D51-999C-3484E8D606B8}"/>
    <cellStyle name="40% - Accent6 2 2 8" xfId="18805" xr:uid="{6DD68E46-212C-42A2-8278-12C227FF37B3}"/>
    <cellStyle name="40% - Accent6 2 2 9" xfId="19408" xr:uid="{06E6BE08-D3BA-4D5C-9D89-BCC5E0A62249}"/>
    <cellStyle name="40% - Accent6 2 3" xfId="295" xr:uid="{00000000-0005-0000-0000-000026010000}"/>
    <cellStyle name="40% - Accent6 2 3 10" xfId="24348" xr:uid="{5997E167-EC2A-4DDB-9D27-30473A9C7D63}"/>
    <cellStyle name="40% - Accent6 2 3 11" xfId="6730" xr:uid="{D84D9254-49B5-478A-B1B1-EF6163AD1A35}"/>
    <cellStyle name="40% - Accent6 2 3 12" xfId="32639" xr:uid="{94592A50-220A-423C-A698-6AF46EB1CC23}"/>
    <cellStyle name="40% - Accent6 2 3 13" xfId="4590" xr:uid="{D3141B2D-9E62-45B3-9E5E-DDCB212A27AA}"/>
    <cellStyle name="40% - Accent6 2 3 2" xfId="296" xr:uid="{00000000-0005-0000-0000-000027010000}"/>
    <cellStyle name="40% - Accent6 2 3 2 2" xfId="11898" xr:uid="{21927EA0-BA45-49CD-9102-78EE29705768}"/>
    <cellStyle name="40% - Accent6 2 3 2 2 2" xfId="17850" xr:uid="{300FD1C3-E9AD-486A-A726-A1122A7E7EFE}"/>
    <cellStyle name="40% - Accent6 2 3 2 2 3" xfId="27412" xr:uid="{51757EAC-08B2-497E-90CA-69C4864AEE60}"/>
    <cellStyle name="40% - Accent6 2 3 2 3" xfId="9914" xr:uid="{0EA73B98-C5CD-40BE-8AE1-40F5B9EA6B81}"/>
    <cellStyle name="40% - Accent6 2 3 2 3 2" xfId="30948" xr:uid="{BA24070D-5EC4-43E0-9E99-41E89EA38850}"/>
    <cellStyle name="40% - Accent6 2 3 2 4" xfId="15866" xr:uid="{51906913-613F-4F87-9FBC-0058DF4A1F20}"/>
    <cellStyle name="40% - Accent6 2 3 2 5" xfId="22363" xr:uid="{40A13A7E-3AF3-4DD7-AD9F-C888AA0840EC}"/>
    <cellStyle name="40% - Accent6 2 3 2 6" xfId="25428" xr:uid="{FA6AE434-9658-455C-BFE1-778E90F499F4}"/>
    <cellStyle name="40% - Accent6 2 3 2 7" xfId="7019" xr:uid="{012633ED-54CF-4F03-9B5A-0D7EC554D2B7}"/>
    <cellStyle name="40% - Accent6 2 3 3" xfId="10818" xr:uid="{25EA9724-EFCA-431B-A1BE-3F354669AF05}"/>
    <cellStyle name="40% - Accent6 2 3 3 2" xfId="16770" xr:uid="{71EF0803-708D-4BCD-9947-B1EFDF0A98BC}"/>
    <cellStyle name="40% - Accent6 2 3 3 2 2" xfId="30949" xr:uid="{1C0A2C9D-38CA-4A60-8140-B5BC7606F350}"/>
    <cellStyle name="40% - Accent6 2 3 3 3" xfId="22364" xr:uid="{B647AC0F-8E6B-4603-B741-3165B64E6811}"/>
    <cellStyle name="40% - Accent6 2 3 3 4" xfId="26332" xr:uid="{F49E6E10-5450-4DA4-8C28-30976A44B559}"/>
    <cellStyle name="40% - Accent6 2 3 4" xfId="12802" xr:uid="{F966C3A8-480F-46EC-8E29-218EB506D111}"/>
    <cellStyle name="40% - Accent6 2 3 4 2" xfId="14786" xr:uid="{25BB3A01-A3E4-43BB-9DDF-C7306D0312D9}"/>
    <cellStyle name="40% - Accent6 2 3 4 3" xfId="28316" xr:uid="{663C71DA-6A2E-4430-9DA6-A00956DE5B18}"/>
    <cellStyle name="40% - Accent6 2 3 5" xfId="8834" xr:uid="{0B406A87-7B7D-4A42-AE75-E2C4BE99B9A1}"/>
    <cellStyle name="40% - Accent6 2 3 5 2" xfId="30947" xr:uid="{A398E7CC-7CFB-4D6C-AF26-6D6A82B4034D}"/>
    <cellStyle name="40% - Accent6 2 3 6" xfId="13882" xr:uid="{AB4E9DAE-28F6-4F1D-82A2-AFBC5D6A5BBB}"/>
    <cellStyle name="40% - Accent6 2 3 7" xfId="18807" xr:uid="{B0B7CD78-0AD7-4C6C-AF73-71A429475356}"/>
    <cellStyle name="40% - Accent6 2 3 8" xfId="19887" xr:uid="{D4BD898D-0103-42B1-A4BA-74EAFBB36A80}"/>
    <cellStyle name="40% - Accent6 2 3 9" xfId="22365" xr:uid="{605234FF-1AD6-48F1-948C-C5542A24054E}"/>
    <cellStyle name="40% - Accent6 2 4" xfId="297" xr:uid="{00000000-0005-0000-0000-000028010000}"/>
    <cellStyle name="40% - Accent6 2 4 2" xfId="11418" xr:uid="{2F3C5779-5011-49C6-9C64-52092AF43F3E}"/>
    <cellStyle name="40% - Accent6 2 4 2 2" xfId="17370" xr:uid="{1C897AC4-F564-405D-B717-59BD4436703C}"/>
    <cellStyle name="40% - Accent6 2 4 2 3" xfId="26932" xr:uid="{4B92F269-F8B9-4926-9B6F-E1180222E8A6}"/>
    <cellStyle name="40% - Accent6 2 4 3" xfId="9434" xr:uid="{DF443C5D-2C8D-4C8C-91AB-B066779A2B86}"/>
    <cellStyle name="40% - Accent6 2 4 3 2" xfId="30950" xr:uid="{3B428110-9E53-4D90-A7B2-7515C45D033B}"/>
    <cellStyle name="40% - Accent6 2 4 4" xfId="15386" xr:uid="{B9E6809B-7E90-408D-9F4E-F4788B483160}"/>
    <cellStyle name="40% - Accent6 2 4 5" xfId="22366" xr:uid="{4AC188AF-DB4D-44DF-8599-F6524B237CC3}"/>
    <cellStyle name="40% - Accent6 2 4 6" xfId="24948" xr:uid="{12866A4B-3D3E-410C-B1AA-679A846D26B8}"/>
    <cellStyle name="40% - Accent6 2 4 7" xfId="7020" xr:uid="{4520B1DD-2FA1-41B3-8DEC-4892AB00DF7F}"/>
    <cellStyle name="40% - Accent6 2 5" xfId="298" xr:uid="{00000000-0005-0000-0000-000029010000}"/>
    <cellStyle name="40% - Accent6 2 5 2" xfId="299" xr:uid="{00000000-0005-0000-0000-00002A010000}"/>
    <cellStyle name="40% - Accent6 2 5 2 2" xfId="30951" xr:uid="{D10DF922-2A5B-41EC-BEBA-57E89C380ED8}"/>
    <cellStyle name="40% - Accent6 2 5 2 3" xfId="10815" xr:uid="{DAE1EBBD-3209-4F42-98AE-756A2349A14C}"/>
    <cellStyle name="40% - Accent6 2 5 3" xfId="16767" xr:uid="{72AEF1FB-F787-4438-8204-F45DB542BA18}"/>
    <cellStyle name="40% - Accent6 2 5 4" xfId="22367" xr:uid="{6D2D12EE-61AE-4A90-8811-F19AB7CFCA32}"/>
    <cellStyle name="40% - Accent6 2 5 5" xfId="26329" xr:uid="{86248030-B52B-4DD6-AC82-EDC2DEFD8D25}"/>
    <cellStyle name="40% - Accent6 2 5 6" xfId="7021" xr:uid="{55A588B7-C64F-4215-8723-A89357048A8E}"/>
    <cellStyle name="40% - Accent6 2 6" xfId="7022" xr:uid="{F52F6609-02E0-45E8-A9C0-6B2623C21267}"/>
    <cellStyle name="40% - Accent6 2 6 2" xfId="12799" xr:uid="{741F71F6-AB8B-483F-B087-FECE8318B69F}"/>
    <cellStyle name="40% - Accent6 2 6 3" xfId="14783" xr:uid="{DA960EFC-83F6-4DAB-A043-F6876C312659}"/>
    <cellStyle name="40% - Accent6 2 6 4" xfId="28313" xr:uid="{0AF263AF-B173-4C25-A0D0-A928D54D37EF}"/>
    <cellStyle name="40% - Accent6 2 7" xfId="8831" xr:uid="{A31185F6-CEE6-45DC-B23E-4F65F75B3F5F}"/>
    <cellStyle name="40% - Accent6 2 7 2" xfId="30940" xr:uid="{41C1AFB7-1A69-43DC-B51C-E7AF9F5A6294}"/>
    <cellStyle name="40% - Accent6 2 8" xfId="13402" xr:uid="{1CAF0B0E-CC1A-4D25-AFBF-E0B7E3853870}"/>
    <cellStyle name="40% - Accent6 2 9" xfId="18804" xr:uid="{6AD934A1-3410-4AD5-9B1C-0554F5E70A60}"/>
    <cellStyle name="40% - Accent6 20" xfId="4591" xr:uid="{8C77B5AB-67DD-4BB2-8C49-CC04254A2074}"/>
    <cellStyle name="40% - Accent6 20 10" xfId="22368" xr:uid="{0B7F865C-F4BD-486D-A2BE-8F6BDF00D1E0}"/>
    <cellStyle name="40% - Accent6 20 11" xfId="24349" xr:uid="{530B7E3E-E341-4DF1-BFCA-C4385BA956F4}"/>
    <cellStyle name="40% - Accent6 20 12" xfId="6252" xr:uid="{76C51795-8260-4893-9E7E-AB4B52B9BFE5}"/>
    <cellStyle name="40% - Accent6 20 13" xfId="32640" xr:uid="{6CDF3E54-1315-4521-B33F-93468E2F0C12}"/>
    <cellStyle name="40% - Accent6 20 2" xfId="4592" xr:uid="{EC8902DC-80A5-4555-924D-7E8AA1D22DCD}"/>
    <cellStyle name="40% - Accent6 20 2 10" xfId="24350" xr:uid="{6E6103CC-F5B0-4526-ACFF-9DA1B44467E9}"/>
    <cellStyle name="40% - Accent6 20 2 11" xfId="6731" xr:uid="{9B996E88-10CC-4297-A7D1-72006906E066}"/>
    <cellStyle name="40% - Accent6 20 2 12" xfId="32641" xr:uid="{77176532-3E1A-4F68-9261-504B5FB2FB14}"/>
    <cellStyle name="40% - Accent6 20 2 2" xfId="9915" xr:uid="{63A6C3C0-27BD-4F91-BF5D-1A9DC8A5EB0A}"/>
    <cellStyle name="40% - Accent6 20 2 2 2" xfId="11899" xr:uid="{5E5D16D6-CE25-46DF-BE09-E17701319D9C}"/>
    <cellStyle name="40% - Accent6 20 2 2 2 2" xfId="17851" xr:uid="{4B98E3DB-55E4-47E1-94DF-9CDEBDB46A6E}"/>
    <cellStyle name="40% - Accent6 20 2 2 2 3" xfId="27413" xr:uid="{3EC3D6C6-6A04-421F-9A97-E74D687D8326}"/>
    <cellStyle name="40% - Accent6 20 2 2 3" xfId="15867" xr:uid="{E3D39637-E3FA-4C6C-B4F4-B2E2506DB593}"/>
    <cellStyle name="40% - Accent6 20 2 2 3 2" xfId="30954" xr:uid="{B1FA5B97-175E-4F94-83C9-F192A56884DF}"/>
    <cellStyle name="40% - Accent6 20 2 2 4" xfId="22369" xr:uid="{838429EB-C91F-49A6-B99D-1F49447EDA1D}"/>
    <cellStyle name="40% - Accent6 20 2 2 5" xfId="25429" xr:uid="{F927033C-5CF7-48F1-97B5-C126F8963BAD}"/>
    <cellStyle name="40% - Accent6 20 2 3" xfId="10820" xr:uid="{06C40629-601D-408D-89FD-BDF82C5503CC}"/>
    <cellStyle name="40% - Accent6 20 2 3 2" xfId="16772" xr:uid="{C93DA8E7-A481-4B38-87E1-55D855879743}"/>
    <cellStyle name="40% - Accent6 20 2 3 2 2" xfId="30955" xr:uid="{6EB757D1-61CB-4C97-AE82-4FB9D3E2369A}"/>
    <cellStyle name="40% - Accent6 20 2 3 3" xfId="22370" xr:uid="{C8A5F7CE-2A40-42B8-9515-5060A3C0AE30}"/>
    <cellStyle name="40% - Accent6 20 2 3 4" xfId="26334" xr:uid="{36BC2E8B-CFF7-4FA2-9EF2-1D1D9F8F9EAD}"/>
    <cellStyle name="40% - Accent6 20 2 4" xfId="12804" xr:uid="{4A4917AD-A140-4E03-A30E-C145BF526184}"/>
    <cellStyle name="40% - Accent6 20 2 4 2" xfId="14788" xr:uid="{1EC5D27C-CE66-4383-98A3-AD99BD026496}"/>
    <cellStyle name="40% - Accent6 20 2 4 3" xfId="28318" xr:uid="{1A7D792D-33F8-47E0-90B0-ADBE36A8D610}"/>
    <cellStyle name="40% - Accent6 20 2 5" xfId="8836" xr:uid="{87D4296E-A32A-4336-9832-FEFC269A5DBF}"/>
    <cellStyle name="40% - Accent6 20 2 5 2" xfId="30953" xr:uid="{A3F5D2E7-9A9A-4197-84B8-D17C6BF8655F}"/>
    <cellStyle name="40% - Accent6 20 2 6" xfId="13883" xr:uid="{C52F2E6A-D38C-4BFD-8A5D-B1C12E4BE3EC}"/>
    <cellStyle name="40% - Accent6 20 2 7" xfId="18809" xr:uid="{F978A994-5B83-4947-9A18-9F2A5E40F1BB}"/>
    <cellStyle name="40% - Accent6 20 2 8" xfId="19888" xr:uid="{2F27E587-6987-4DF1-9F1D-1BF75198587B}"/>
    <cellStyle name="40% - Accent6 20 2 9" xfId="22371" xr:uid="{E23A590C-5334-4DCA-A754-72EAEFA12E1A}"/>
    <cellStyle name="40% - Accent6 20 3" xfId="9436" xr:uid="{C54382A3-47BD-491B-9225-E98688297A1B}"/>
    <cellStyle name="40% - Accent6 20 3 2" xfId="11420" xr:uid="{96DF4226-C759-41B0-BE5F-538C934E270A}"/>
    <cellStyle name="40% - Accent6 20 3 2 2" xfId="17372" xr:uid="{80C30712-1143-4887-9E4E-FDDFDDD97A42}"/>
    <cellStyle name="40% - Accent6 20 3 2 3" xfId="26934" xr:uid="{1FAA7C27-D90C-4247-A60C-95DDA4129E03}"/>
    <cellStyle name="40% - Accent6 20 3 3" xfId="15388" xr:uid="{2CAFC0D5-7A22-4995-A77B-AE74164E3AC6}"/>
    <cellStyle name="40% - Accent6 20 3 3 2" xfId="30956" xr:uid="{EC233F99-E1B2-46A7-98DE-DFC8A18DCF54}"/>
    <cellStyle name="40% - Accent6 20 3 4" xfId="22372" xr:uid="{363CF6A0-4B9E-40F8-9005-0BBA71256489}"/>
    <cellStyle name="40% - Accent6 20 3 5" xfId="24950" xr:uid="{242A4EAF-4393-42D2-96F6-A53DA8DA2E2B}"/>
    <cellStyle name="40% - Accent6 20 4" xfId="10819" xr:uid="{5C21CE13-6A87-41FE-B6B4-F50A768BC10A}"/>
    <cellStyle name="40% - Accent6 20 4 2" xfId="16771" xr:uid="{F8238880-97AD-46D0-944A-DB4938850501}"/>
    <cellStyle name="40% - Accent6 20 4 2 2" xfId="30957" xr:uid="{013AAABA-8743-4184-B7F3-0078123A0B6B}"/>
    <cellStyle name="40% - Accent6 20 4 3" xfId="22373" xr:uid="{58237D14-6D50-4FE7-BDC9-01224A3B5BA7}"/>
    <cellStyle name="40% - Accent6 20 4 4" xfId="26333" xr:uid="{952B3A11-A052-42AE-A9AA-F69B33CD0656}"/>
    <cellStyle name="40% - Accent6 20 5" xfId="12803" xr:uid="{0A7DC065-3775-48AA-8592-51A19BB75B93}"/>
    <cellStyle name="40% - Accent6 20 5 2" xfId="14787" xr:uid="{12C7C1D3-2FC3-48CE-A989-DFCEF61162AF}"/>
    <cellStyle name="40% - Accent6 20 5 3" xfId="28317" xr:uid="{38BE1F20-CDE2-4800-9403-5A1D18E0DCC2}"/>
    <cellStyle name="40% - Accent6 20 6" xfId="8835" xr:uid="{3EDA1EAD-7ABB-477E-A785-FAF6BF7CBC7D}"/>
    <cellStyle name="40% - Accent6 20 6 2" xfId="30952" xr:uid="{573921C5-4B72-41E1-B4DE-E0611166BFBE}"/>
    <cellStyle name="40% - Accent6 20 7" xfId="13404" xr:uid="{50F2E30E-04C6-40F1-BB08-D4E77EB26D66}"/>
    <cellStyle name="40% - Accent6 20 8" xfId="18808" xr:uid="{EAD5EC09-2EAA-42C8-822E-7E47D9F67E04}"/>
    <cellStyle name="40% - Accent6 20 9" xfId="19409" xr:uid="{305B083E-E76D-4091-B41A-82740B721E5A}"/>
    <cellStyle name="40% - Accent6 21" xfId="4593" xr:uid="{E4B9F794-A692-4A1D-9FF7-811E27E2B466}"/>
    <cellStyle name="40% - Accent6 21 10" xfId="22374" xr:uid="{97259746-815D-4675-A59F-F292E29179A3}"/>
    <cellStyle name="40% - Accent6 21 11" xfId="24351" xr:uid="{BB3D67CC-E19C-4857-91DD-E59062D10FD7}"/>
    <cellStyle name="40% - Accent6 21 12" xfId="6253" xr:uid="{17921CCA-9EB3-41F8-907E-9E10AA7B4FE5}"/>
    <cellStyle name="40% - Accent6 21 13" xfId="32642" xr:uid="{75281F42-E137-4EF8-8CB8-FE1B322864AE}"/>
    <cellStyle name="40% - Accent6 21 2" xfId="4594" xr:uid="{8FF52525-E850-48B7-ADEB-7F5778F1AAA9}"/>
    <cellStyle name="40% - Accent6 21 2 10" xfId="24352" xr:uid="{C0C54ADD-EB8C-4FB6-9647-6F099400B002}"/>
    <cellStyle name="40% - Accent6 21 2 11" xfId="6732" xr:uid="{70D5DEF9-4163-4DBF-9188-902C5E9D1BA4}"/>
    <cellStyle name="40% - Accent6 21 2 12" xfId="32643" xr:uid="{6C6452B5-4358-4F05-868D-749F38988FD4}"/>
    <cellStyle name="40% - Accent6 21 2 2" xfId="9916" xr:uid="{03466E72-7BBB-4872-8797-2498E589505F}"/>
    <cellStyle name="40% - Accent6 21 2 2 2" xfId="11900" xr:uid="{25F6996B-A242-4CE9-97EB-0E9705B3756E}"/>
    <cellStyle name="40% - Accent6 21 2 2 2 2" xfId="17852" xr:uid="{EFE9961E-869E-49B0-80E0-135A4C6A7942}"/>
    <cellStyle name="40% - Accent6 21 2 2 2 3" xfId="27414" xr:uid="{57B88EDE-F49C-47B1-BF90-A21558AB27FF}"/>
    <cellStyle name="40% - Accent6 21 2 2 3" xfId="15868" xr:uid="{4D7EDEBE-B584-427B-9240-08AED27BEC87}"/>
    <cellStyle name="40% - Accent6 21 2 2 3 2" xfId="30960" xr:uid="{B800F88C-947B-4D62-8F61-683A256DD133}"/>
    <cellStyle name="40% - Accent6 21 2 2 4" xfId="22375" xr:uid="{43915BBA-45E2-4850-88B0-5C6E85B9A98A}"/>
    <cellStyle name="40% - Accent6 21 2 2 5" xfId="25430" xr:uid="{6D552B59-D8FD-4498-A3E4-533E4593C6F2}"/>
    <cellStyle name="40% - Accent6 21 2 3" xfId="10822" xr:uid="{95B0DE5D-D741-4D44-B744-BC1BC4B6613E}"/>
    <cellStyle name="40% - Accent6 21 2 3 2" xfId="16774" xr:uid="{9409EA79-9F6F-461F-B310-1D30B65E5D54}"/>
    <cellStyle name="40% - Accent6 21 2 3 2 2" xfId="30961" xr:uid="{1B7DE517-0782-4E4E-B8C0-B8F671734AB8}"/>
    <cellStyle name="40% - Accent6 21 2 3 3" xfId="22376" xr:uid="{09B200F3-D713-49FC-8700-F107E714C8EC}"/>
    <cellStyle name="40% - Accent6 21 2 3 4" xfId="26336" xr:uid="{4B7564D4-FAC7-4F1B-99DD-5F431F10D5CA}"/>
    <cellStyle name="40% - Accent6 21 2 4" xfId="12806" xr:uid="{8ACEA207-44A2-42DF-9134-DDA22F95E7E9}"/>
    <cellStyle name="40% - Accent6 21 2 4 2" xfId="14790" xr:uid="{03377AA4-3263-4A18-A09A-DA6966155097}"/>
    <cellStyle name="40% - Accent6 21 2 4 3" xfId="28320" xr:uid="{D5070777-611E-4C6B-9532-81484A499C19}"/>
    <cellStyle name="40% - Accent6 21 2 5" xfId="8838" xr:uid="{8F4F799D-7C94-4A5B-8BB1-65D8EAA121FE}"/>
    <cellStyle name="40% - Accent6 21 2 5 2" xfId="30959" xr:uid="{882B5A94-A122-41B4-B846-11D9C06BFC73}"/>
    <cellStyle name="40% - Accent6 21 2 6" xfId="13884" xr:uid="{2BF207FD-1F0C-42DA-BA7E-921FBE73ABA4}"/>
    <cellStyle name="40% - Accent6 21 2 7" xfId="18811" xr:uid="{79F7D01F-BC21-41B9-8C15-A76F0D509E0C}"/>
    <cellStyle name="40% - Accent6 21 2 8" xfId="19889" xr:uid="{1DAAD1E8-8032-460E-9ECB-D4AE9E787216}"/>
    <cellStyle name="40% - Accent6 21 2 9" xfId="22377" xr:uid="{6CF05FE9-8064-4CA4-92F2-021A4C550F33}"/>
    <cellStyle name="40% - Accent6 21 3" xfId="9437" xr:uid="{2CBAE147-0E3A-43C3-833D-5905A2E2A14C}"/>
    <cellStyle name="40% - Accent6 21 3 2" xfId="11421" xr:uid="{D2D564A7-C3CC-4E98-BD32-AD0E5F505675}"/>
    <cellStyle name="40% - Accent6 21 3 2 2" xfId="17373" xr:uid="{083D5F57-BC07-411F-9D6C-5451D5823F81}"/>
    <cellStyle name="40% - Accent6 21 3 2 3" xfId="26935" xr:uid="{F6E83136-0E9C-4FB4-A0C3-531E8B0A4DED}"/>
    <cellStyle name="40% - Accent6 21 3 3" xfId="15389" xr:uid="{819138DC-CD48-47F6-945A-F8F5CB37C65C}"/>
    <cellStyle name="40% - Accent6 21 3 3 2" xfId="30962" xr:uid="{B0C6DA3B-6D2C-44C4-AAFB-DC508E07B1B3}"/>
    <cellStyle name="40% - Accent6 21 3 4" xfId="22378" xr:uid="{EDB2D1FD-8B33-40E6-B58A-3EF5B5EC4C5D}"/>
    <cellStyle name="40% - Accent6 21 3 5" xfId="24951" xr:uid="{F97CD3EB-E053-4B93-85C1-C8EFD36437BE}"/>
    <cellStyle name="40% - Accent6 21 4" xfId="10821" xr:uid="{A12AFD4F-8F7B-49D0-B451-76CAA21185E8}"/>
    <cellStyle name="40% - Accent6 21 4 2" xfId="16773" xr:uid="{2E75D0FA-6E4A-4A4D-AE47-99A665A376CE}"/>
    <cellStyle name="40% - Accent6 21 4 2 2" xfId="30963" xr:uid="{B17ADF18-C4EA-419C-8128-8C09D99E5122}"/>
    <cellStyle name="40% - Accent6 21 4 3" xfId="22379" xr:uid="{97E54A73-8E23-4FDD-8844-F71FF5565A53}"/>
    <cellStyle name="40% - Accent6 21 4 4" xfId="26335" xr:uid="{361CA534-FB82-4FF3-A4FD-D64C93A97F40}"/>
    <cellStyle name="40% - Accent6 21 5" xfId="12805" xr:uid="{FDC449EC-6165-4DB8-946F-A97122825B9F}"/>
    <cellStyle name="40% - Accent6 21 5 2" xfId="14789" xr:uid="{40371B49-434F-4431-BA85-3C232A75DFBF}"/>
    <cellStyle name="40% - Accent6 21 5 3" xfId="28319" xr:uid="{17460007-BFBF-4999-9DF3-2D6201E717DB}"/>
    <cellStyle name="40% - Accent6 21 6" xfId="8837" xr:uid="{0AC1BCCF-1E79-4193-950C-126493200A5B}"/>
    <cellStyle name="40% - Accent6 21 6 2" xfId="30958" xr:uid="{1541E6B1-31D0-4984-9DB2-2622D15B971C}"/>
    <cellStyle name="40% - Accent6 21 7" xfId="13405" xr:uid="{5A30C8E8-8E5E-443E-A866-17DE284C4DC6}"/>
    <cellStyle name="40% - Accent6 21 8" xfId="18810" xr:uid="{873AAC57-5428-4A05-9DC1-19501BB24C5F}"/>
    <cellStyle name="40% - Accent6 21 9" xfId="19410" xr:uid="{50447163-8D07-4EC7-9AA8-493D7E7B5D3F}"/>
    <cellStyle name="40% - Accent6 22" xfId="4595" xr:uid="{7A36E597-9B53-4858-A34A-EF2A479EEB17}"/>
    <cellStyle name="40% - Accent6 22 10" xfId="22380" xr:uid="{5EFD2EF5-E2EE-4DAE-A8B4-DBA9285D5794}"/>
    <cellStyle name="40% - Accent6 22 11" xfId="24353" xr:uid="{5DC1C5B7-859F-462F-8C2F-7AEA1D732120}"/>
    <cellStyle name="40% - Accent6 22 12" xfId="6254" xr:uid="{38720702-1892-4A69-A6FE-47B11186D2CE}"/>
    <cellStyle name="40% - Accent6 22 13" xfId="32644" xr:uid="{4EA148D0-E25D-4D8F-A293-241E7C16B8B3}"/>
    <cellStyle name="40% - Accent6 22 2" xfId="4596" xr:uid="{FE2B953E-5393-446B-9C9B-4C18A62CF47A}"/>
    <cellStyle name="40% - Accent6 22 2 10" xfId="24354" xr:uid="{502CC8EA-7B01-4660-86C4-26DDEAEB9EDA}"/>
    <cellStyle name="40% - Accent6 22 2 11" xfId="6733" xr:uid="{88BF0AFA-D847-422F-A2C3-AC22D235D34A}"/>
    <cellStyle name="40% - Accent6 22 2 12" xfId="32645" xr:uid="{D5FBB1D2-4029-439F-B31B-834608D86B55}"/>
    <cellStyle name="40% - Accent6 22 2 2" xfId="9917" xr:uid="{C78659C0-A928-45DE-AB28-09F82D88FB06}"/>
    <cellStyle name="40% - Accent6 22 2 2 2" xfId="11901" xr:uid="{4719D337-4B88-4E2B-943C-CFA1F591D191}"/>
    <cellStyle name="40% - Accent6 22 2 2 2 2" xfId="17853" xr:uid="{C34B94B4-16E0-4814-BC71-C593292EDBA1}"/>
    <cellStyle name="40% - Accent6 22 2 2 2 3" xfId="27415" xr:uid="{27E74D95-200D-42C0-B934-F76060F0422D}"/>
    <cellStyle name="40% - Accent6 22 2 2 3" xfId="15869" xr:uid="{4AB27C32-53C8-404D-9CC0-84166E5B7B93}"/>
    <cellStyle name="40% - Accent6 22 2 2 3 2" xfId="30966" xr:uid="{23B80CD0-79CF-47AF-B48D-81E933016A58}"/>
    <cellStyle name="40% - Accent6 22 2 2 4" xfId="22381" xr:uid="{07F28BEE-A447-41D9-B25B-5A7C2B01A1D1}"/>
    <cellStyle name="40% - Accent6 22 2 2 5" xfId="25431" xr:uid="{85272912-E8C9-4236-AFBA-E2F84A125168}"/>
    <cellStyle name="40% - Accent6 22 2 3" xfId="10824" xr:uid="{E88BF35B-B18E-491A-A9C0-E4174C4E1D3D}"/>
    <cellStyle name="40% - Accent6 22 2 3 2" xfId="16776" xr:uid="{7096D9C5-5EE6-470B-B8F8-1415D88036D9}"/>
    <cellStyle name="40% - Accent6 22 2 3 2 2" xfId="30967" xr:uid="{E9E7515F-ECDA-4C96-A786-756E5D5EFA60}"/>
    <cellStyle name="40% - Accent6 22 2 3 3" xfId="22382" xr:uid="{85E2B3DD-3631-488A-984E-1C8D37981DEC}"/>
    <cellStyle name="40% - Accent6 22 2 3 4" xfId="26338" xr:uid="{48F8A628-27B4-4A23-BF7F-B6A6242D0304}"/>
    <cellStyle name="40% - Accent6 22 2 4" xfId="12808" xr:uid="{C375A7FF-572D-4B76-9186-0F36638A0677}"/>
    <cellStyle name="40% - Accent6 22 2 4 2" xfId="14792" xr:uid="{DA104BB8-C5EA-4CFB-BD89-1F83DC2C5246}"/>
    <cellStyle name="40% - Accent6 22 2 4 3" xfId="28322" xr:uid="{00DB5C3E-FBEF-4BD5-B43B-7C4A25613D4B}"/>
    <cellStyle name="40% - Accent6 22 2 5" xfId="8840" xr:uid="{ECB91461-3EF2-45F8-AF74-DE48E2402066}"/>
    <cellStyle name="40% - Accent6 22 2 5 2" xfId="30965" xr:uid="{DE93D55B-4192-41B8-BC3D-4D47CABBB011}"/>
    <cellStyle name="40% - Accent6 22 2 6" xfId="13885" xr:uid="{445C202F-B8AB-4A45-8F22-2BFD27C364C6}"/>
    <cellStyle name="40% - Accent6 22 2 7" xfId="18813" xr:uid="{42C03485-174B-43BB-9872-4A42DCDC23F6}"/>
    <cellStyle name="40% - Accent6 22 2 8" xfId="19890" xr:uid="{DCB13318-1D6E-4E42-BA64-F1CCF326F3AC}"/>
    <cellStyle name="40% - Accent6 22 2 9" xfId="22383" xr:uid="{DB4BB970-BBED-44E6-A105-AD124C9091AD}"/>
    <cellStyle name="40% - Accent6 22 3" xfId="9438" xr:uid="{74B0E1A1-3556-41EC-938A-67A35A44070F}"/>
    <cellStyle name="40% - Accent6 22 3 2" xfId="11422" xr:uid="{AE765968-1090-47BB-B480-C3DDE65CECEC}"/>
    <cellStyle name="40% - Accent6 22 3 2 2" xfId="17374" xr:uid="{9E9B0B5C-FFA9-4167-9337-73BF98F36F6B}"/>
    <cellStyle name="40% - Accent6 22 3 2 3" xfId="26936" xr:uid="{63008DCC-F2EB-4561-9220-6C362BB73F40}"/>
    <cellStyle name="40% - Accent6 22 3 3" xfId="15390" xr:uid="{B9AC92A3-6154-428C-97FD-3188C0130A8E}"/>
    <cellStyle name="40% - Accent6 22 3 3 2" xfId="30968" xr:uid="{C64CDDDD-7151-4AC5-8E58-0B51076CA41E}"/>
    <cellStyle name="40% - Accent6 22 3 4" xfId="22384" xr:uid="{7AC8C430-61EE-47B2-9760-A697E7C72753}"/>
    <cellStyle name="40% - Accent6 22 3 5" xfId="24952" xr:uid="{8457A4DA-6B13-447E-9783-EEB2CBD9877C}"/>
    <cellStyle name="40% - Accent6 22 4" xfId="10823" xr:uid="{429B7500-9B1D-429A-B2BC-E5937D44C097}"/>
    <cellStyle name="40% - Accent6 22 4 2" xfId="16775" xr:uid="{2EFF8ABE-66C1-4281-BD3E-B2DDC1C22319}"/>
    <cellStyle name="40% - Accent6 22 4 2 2" xfId="30969" xr:uid="{0F6CA29A-2DB2-4EC0-B3A5-3716A6260DBD}"/>
    <cellStyle name="40% - Accent6 22 4 3" xfId="22385" xr:uid="{D177F768-DD7B-4BE6-937A-5C5B7AEEE518}"/>
    <cellStyle name="40% - Accent6 22 4 4" xfId="26337" xr:uid="{F131C719-B109-48F4-BA95-0060BD9B76A0}"/>
    <cellStyle name="40% - Accent6 22 5" xfId="12807" xr:uid="{985C340F-26CD-4DF1-9A95-F8D6DD7A4EF3}"/>
    <cellStyle name="40% - Accent6 22 5 2" xfId="14791" xr:uid="{068482AA-6607-4F42-8114-39037BF3B734}"/>
    <cellStyle name="40% - Accent6 22 5 3" xfId="28321" xr:uid="{80F03BE3-01AF-42E0-BAB3-4D98B658933D}"/>
    <cellStyle name="40% - Accent6 22 6" xfId="8839" xr:uid="{67AE7D63-0910-43B4-8D47-D86D8F73B71D}"/>
    <cellStyle name="40% - Accent6 22 6 2" xfId="30964" xr:uid="{D839B703-6B7A-41CF-9AC0-7EB6439D5805}"/>
    <cellStyle name="40% - Accent6 22 7" xfId="13406" xr:uid="{E04A8FAE-4FDE-4CDF-B5AC-97235DDC6D1F}"/>
    <cellStyle name="40% - Accent6 22 8" xfId="18812" xr:uid="{D9E9FEF7-89F0-46E5-849D-152C3F6F8503}"/>
    <cellStyle name="40% - Accent6 22 9" xfId="19411" xr:uid="{B8E1B41B-C137-4D0F-8542-6F1E90AD4D75}"/>
    <cellStyle name="40% - Accent6 23" xfId="4597" xr:uid="{1BF32DE0-5D92-44D3-BA24-5D0E0273B852}"/>
    <cellStyle name="40% - Accent6 24" xfId="4598" xr:uid="{DC6D5C83-E3EF-449C-8C28-1AA5D3D8E618}"/>
    <cellStyle name="40% - Accent6 24 10" xfId="22386" xr:uid="{A6E98B52-D7E5-47DB-8CD9-07327C742882}"/>
    <cellStyle name="40% - Accent6 24 11" xfId="24355" xr:uid="{1FB45001-ADE8-4F17-A11C-FFF82793C1A4}"/>
    <cellStyle name="40% - Accent6 24 12" xfId="6255" xr:uid="{56CE5381-38D9-4355-AA47-681CED0D80C0}"/>
    <cellStyle name="40% - Accent6 24 13" xfId="32646" xr:uid="{F9B77999-62F3-4C21-99D4-F97F709897A8}"/>
    <cellStyle name="40% - Accent6 24 2" xfId="4599" xr:uid="{A7D4BFAE-C519-4C20-9F68-F60ABE5711EC}"/>
    <cellStyle name="40% - Accent6 24 2 10" xfId="24356" xr:uid="{DDB911A0-C972-4896-A1E6-E7689875F558}"/>
    <cellStyle name="40% - Accent6 24 2 11" xfId="6734" xr:uid="{2FADEA33-4D51-4DD5-83BB-214EFF67C8DF}"/>
    <cellStyle name="40% - Accent6 24 2 12" xfId="32647" xr:uid="{A5AF916B-2861-470F-8BAE-7BA88B52F7D3}"/>
    <cellStyle name="40% - Accent6 24 2 2" xfId="9918" xr:uid="{7CCDF279-C0C9-46BA-A546-C35E07BE240A}"/>
    <cellStyle name="40% - Accent6 24 2 2 2" xfId="11902" xr:uid="{DA7FEF81-6949-41C9-AA83-B2CACC946510}"/>
    <cellStyle name="40% - Accent6 24 2 2 2 2" xfId="17854" xr:uid="{3970E970-B16C-4948-853A-A8B4362FD5D4}"/>
    <cellStyle name="40% - Accent6 24 2 2 2 3" xfId="27416" xr:uid="{984CDBF6-05AD-4761-AA11-8F7F30E4DE05}"/>
    <cellStyle name="40% - Accent6 24 2 2 3" xfId="15870" xr:uid="{1AB01BBD-DD6B-4089-8333-0738497900FB}"/>
    <cellStyle name="40% - Accent6 24 2 2 3 2" xfId="30972" xr:uid="{9224D0D4-EABA-44C2-B24A-99D356B84728}"/>
    <cellStyle name="40% - Accent6 24 2 2 4" xfId="22387" xr:uid="{6A10565D-307F-4B56-9965-67174141B1DE}"/>
    <cellStyle name="40% - Accent6 24 2 2 5" xfId="25432" xr:uid="{2327133B-BEAC-4C85-A1A5-0D185EDFF46C}"/>
    <cellStyle name="40% - Accent6 24 2 3" xfId="10826" xr:uid="{2A6CD216-242D-4D06-8069-C6DF89395F12}"/>
    <cellStyle name="40% - Accent6 24 2 3 2" xfId="16778" xr:uid="{427135FD-3D08-42A0-88C2-84663717AC95}"/>
    <cellStyle name="40% - Accent6 24 2 3 2 2" xfId="30973" xr:uid="{D6AF7727-C985-42D3-97BD-32CF1B09E0B2}"/>
    <cellStyle name="40% - Accent6 24 2 3 3" xfId="22388" xr:uid="{D290BA3B-8B5A-408E-9A8F-9BFBF3B0A172}"/>
    <cellStyle name="40% - Accent6 24 2 3 4" xfId="26340" xr:uid="{B17A9BF4-2DFC-460C-9379-F3DE520D45AD}"/>
    <cellStyle name="40% - Accent6 24 2 4" xfId="12810" xr:uid="{25312B77-E65B-432F-87D6-9D9FF608B595}"/>
    <cellStyle name="40% - Accent6 24 2 4 2" xfId="14794" xr:uid="{E50A760C-90A8-4121-ABDD-9AF6736E6805}"/>
    <cellStyle name="40% - Accent6 24 2 4 3" xfId="28324" xr:uid="{151E1CE8-8B4C-4BAD-A02E-33AC5808716D}"/>
    <cellStyle name="40% - Accent6 24 2 5" xfId="8842" xr:uid="{BAA338DC-F3EE-41E5-993F-BCB575ED8698}"/>
    <cellStyle name="40% - Accent6 24 2 5 2" xfId="30971" xr:uid="{1A370BBE-963A-458F-8FDA-6BF2C6E00689}"/>
    <cellStyle name="40% - Accent6 24 2 6" xfId="13886" xr:uid="{9729CE09-EB0C-4EB7-A738-55E0147AABF1}"/>
    <cellStyle name="40% - Accent6 24 2 7" xfId="18815" xr:uid="{FE18E4B7-7459-4382-BB3D-88D6C1CA87C6}"/>
    <cellStyle name="40% - Accent6 24 2 8" xfId="19891" xr:uid="{4477ECE9-1CFC-4BF4-B4FB-F213F3D3BC7C}"/>
    <cellStyle name="40% - Accent6 24 2 9" xfId="22389" xr:uid="{E8197507-3A73-4CD4-9A50-0758770E103C}"/>
    <cellStyle name="40% - Accent6 24 3" xfId="9439" xr:uid="{CFF5AEC8-EE75-401F-BE61-08A30C32AF8C}"/>
    <cellStyle name="40% - Accent6 24 3 2" xfId="11423" xr:uid="{81410D6D-934C-4101-BB45-D44D4E9E3E69}"/>
    <cellStyle name="40% - Accent6 24 3 2 2" xfId="17375" xr:uid="{C28032CC-9C92-4983-8C67-28E0DF7EE89F}"/>
    <cellStyle name="40% - Accent6 24 3 2 3" xfId="26937" xr:uid="{C17BA0BB-1032-47A5-AA92-8C449016B4C5}"/>
    <cellStyle name="40% - Accent6 24 3 3" xfId="15391" xr:uid="{B069ED8E-700E-4D85-B76D-8F9A9C9D0C5D}"/>
    <cellStyle name="40% - Accent6 24 3 3 2" xfId="30974" xr:uid="{3C651F74-4E90-46BF-A4EC-FFC0651CAC3A}"/>
    <cellStyle name="40% - Accent6 24 3 4" xfId="22390" xr:uid="{FE9F469F-1F8E-446D-87C3-A6E4A57373D8}"/>
    <cellStyle name="40% - Accent6 24 3 5" xfId="24953" xr:uid="{C2E53FEC-2B6B-4D9A-B4CC-BAD0844E9650}"/>
    <cellStyle name="40% - Accent6 24 4" xfId="10825" xr:uid="{8AB6DA20-5CAD-400F-ABB6-33D071F9DA76}"/>
    <cellStyle name="40% - Accent6 24 4 2" xfId="16777" xr:uid="{60C50A14-7CAD-464B-82FC-CBA0A9755E85}"/>
    <cellStyle name="40% - Accent6 24 4 2 2" xfId="30975" xr:uid="{279E45FF-D5C4-4F76-BD26-DABA07A4105C}"/>
    <cellStyle name="40% - Accent6 24 4 3" xfId="22391" xr:uid="{0C3B95E1-3A67-47BA-A7AD-0AD00483F2E0}"/>
    <cellStyle name="40% - Accent6 24 4 4" xfId="26339" xr:uid="{211AF02F-9F1E-42BE-AA6A-3BA05BDCC6B3}"/>
    <cellStyle name="40% - Accent6 24 5" xfId="12809" xr:uid="{E1334E2D-EA09-48B1-AE1F-DA2A0769C2FD}"/>
    <cellStyle name="40% - Accent6 24 5 2" xfId="14793" xr:uid="{3DD4B5DA-5591-4AD8-88E6-488C43CEC71B}"/>
    <cellStyle name="40% - Accent6 24 5 3" xfId="28323" xr:uid="{237D8981-6BE3-4A2C-A42B-B2DBE5832E00}"/>
    <cellStyle name="40% - Accent6 24 6" xfId="8841" xr:uid="{30C2343B-AB94-4A5B-B5D3-193613E38CD8}"/>
    <cellStyle name="40% - Accent6 24 6 2" xfId="30970" xr:uid="{E0ED1CBF-D914-4548-9EE3-A30DE6EE53EC}"/>
    <cellStyle name="40% - Accent6 24 7" xfId="13407" xr:uid="{3206911E-0211-46DA-8B13-E8876EC00FD8}"/>
    <cellStyle name="40% - Accent6 24 8" xfId="18814" xr:uid="{90409324-F605-45AB-A5DB-B5DF857D0B0B}"/>
    <cellStyle name="40% - Accent6 24 9" xfId="19412" xr:uid="{A63B1DB0-0C20-4DDD-9F55-3AAFE6E90A7B}"/>
    <cellStyle name="40% - Accent6 25" xfId="4600" xr:uid="{E2827AC7-CFFE-4E1E-AF80-550291A49490}"/>
    <cellStyle name="40% - Accent6 25 10" xfId="22392" xr:uid="{88E4DF79-1E8D-4792-961D-FB1AA3CC7E90}"/>
    <cellStyle name="40% - Accent6 25 11" xfId="24357" xr:uid="{388A0CE6-844B-4A75-99EF-3858AAE7055A}"/>
    <cellStyle name="40% - Accent6 25 12" xfId="6256" xr:uid="{8EF82DC1-338B-4137-83AA-AD0589832B88}"/>
    <cellStyle name="40% - Accent6 25 13" xfId="32648" xr:uid="{F48BB2E6-2DFE-439C-BB03-3E96D5095094}"/>
    <cellStyle name="40% - Accent6 25 2" xfId="4601" xr:uid="{1C0448C4-A3DB-4C41-9042-6C97B1DFA66E}"/>
    <cellStyle name="40% - Accent6 25 2 10" xfId="24358" xr:uid="{7891DA1F-6D75-4404-A420-6CA7120AF6B1}"/>
    <cellStyle name="40% - Accent6 25 2 11" xfId="6735" xr:uid="{B357A6FF-9117-4953-B239-F3FED1DF0B84}"/>
    <cellStyle name="40% - Accent6 25 2 12" xfId="32649" xr:uid="{A937A8F2-17EE-404B-BCAE-3AEDD3F15836}"/>
    <cellStyle name="40% - Accent6 25 2 2" xfId="9919" xr:uid="{D64772C9-C50B-4D4F-A36C-243C5B9503C2}"/>
    <cellStyle name="40% - Accent6 25 2 2 2" xfId="11903" xr:uid="{0BAF750A-5142-4303-B42C-6D4FE764905A}"/>
    <cellStyle name="40% - Accent6 25 2 2 2 2" xfId="17855" xr:uid="{D0D005CC-5FBF-446B-ABF2-D51C67910A19}"/>
    <cellStyle name="40% - Accent6 25 2 2 2 3" xfId="27417" xr:uid="{FD51432F-D6AA-4B25-863D-5AD95FA5A60F}"/>
    <cellStyle name="40% - Accent6 25 2 2 3" xfId="15871" xr:uid="{E6A72C4D-FDEC-4FE0-B852-0E72F74E9D07}"/>
    <cellStyle name="40% - Accent6 25 2 2 3 2" xfId="30978" xr:uid="{27C6606D-F518-4F82-B420-92E55D472C43}"/>
    <cellStyle name="40% - Accent6 25 2 2 4" xfId="22393" xr:uid="{AF17F5FD-81B6-4ECD-9A5F-7698FFE9DBD4}"/>
    <cellStyle name="40% - Accent6 25 2 2 5" xfId="25433" xr:uid="{8D27B380-13E0-40BE-80D0-4E7D7E551D9B}"/>
    <cellStyle name="40% - Accent6 25 2 3" xfId="10828" xr:uid="{8A795D0F-1EA2-4DFF-9227-50FD97A0C207}"/>
    <cellStyle name="40% - Accent6 25 2 3 2" xfId="16780" xr:uid="{6183F9FF-51A6-4E6D-A00A-6EFA2184EA73}"/>
    <cellStyle name="40% - Accent6 25 2 3 2 2" xfId="30979" xr:uid="{83A7269E-4702-435D-9155-E4DF25E228C8}"/>
    <cellStyle name="40% - Accent6 25 2 3 3" xfId="22394" xr:uid="{38C46971-8AAB-4E91-9E1A-6EBC2AE05078}"/>
    <cellStyle name="40% - Accent6 25 2 3 4" xfId="26342" xr:uid="{CC4DBF9E-A9CB-40DA-897D-D5B0808BA350}"/>
    <cellStyle name="40% - Accent6 25 2 4" xfId="12812" xr:uid="{6286C3B9-CE35-4CA1-A12A-543462364651}"/>
    <cellStyle name="40% - Accent6 25 2 4 2" xfId="14796" xr:uid="{E90AA964-AFFB-4AFD-B78B-C540D57FF36E}"/>
    <cellStyle name="40% - Accent6 25 2 4 3" xfId="28326" xr:uid="{7C6D573D-C43D-4AC4-A3C7-0A524C86BC5B}"/>
    <cellStyle name="40% - Accent6 25 2 5" xfId="8844" xr:uid="{A1BEF4C0-4CB0-460D-B850-A9F87E0203C4}"/>
    <cellStyle name="40% - Accent6 25 2 5 2" xfId="30977" xr:uid="{A43FF462-1957-49EE-865A-2C3D6D4CD556}"/>
    <cellStyle name="40% - Accent6 25 2 6" xfId="13887" xr:uid="{73402F49-9CDE-4C1A-8F05-2E12151DA023}"/>
    <cellStyle name="40% - Accent6 25 2 7" xfId="18817" xr:uid="{6EBC95DA-F26B-4C32-832D-44C1C9691E51}"/>
    <cellStyle name="40% - Accent6 25 2 8" xfId="19892" xr:uid="{DA9FAE3F-42F7-4F3B-AE8E-3B03D8CA0328}"/>
    <cellStyle name="40% - Accent6 25 2 9" xfId="22395" xr:uid="{9BCF5651-977E-4B3C-9E72-ED3E98F33259}"/>
    <cellStyle name="40% - Accent6 25 3" xfId="9440" xr:uid="{DB323BFF-3B54-424E-BF40-5DA4540FD793}"/>
    <cellStyle name="40% - Accent6 25 3 2" xfId="11424" xr:uid="{EE3C4935-D2DD-47B8-81AB-4F0EA555770F}"/>
    <cellStyle name="40% - Accent6 25 3 2 2" xfId="17376" xr:uid="{FAE6A494-9272-4745-A5EB-490A59CC4369}"/>
    <cellStyle name="40% - Accent6 25 3 2 3" xfId="26938" xr:uid="{B374D282-4D12-4E8C-9F3F-AEBA6B20921D}"/>
    <cellStyle name="40% - Accent6 25 3 3" xfId="15392" xr:uid="{8FEA3515-BF4A-4F24-B33F-C50D552D7EA1}"/>
    <cellStyle name="40% - Accent6 25 3 3 2" xfId="30980" xr:uid="{69B37223-263B-49DD-9732-52066A970B36}"/>
    <cellStyle name="40% - Accent6 25 3 4" xfId="22396" xr:uid="{29D3CD18-329C-45A9-91C1-BA46508CBBFA}"/>
    <cellStyle name="40% - Accent6 25 3 5" xfId="24954" xr:uid="{9A19F2F6-1BBF-4023-8311-457C521E910C}"/>
    <cellStyle name="40% - Accent6 25 4" xfId="10827" xr:uid="{29A95B10-8D8D-4278-9250-1024186AE475}"/>
    <cellStyle name="40% - Accent6 25 4 2" xfId="16779" xr:uid="{311E3972-6042-4EBA-A089-D60BCD54EF46}"/>
    <cellStyle name="40% - Accent6 25 4 2 2" xfId="30981" xr:uid="{2F2A9BB3-C094-41DE-A439-C563257CA5FE}"/>
    <cellStyle name="40% - Accent6 25 4 3" xfId="22397" xr:uid="{61A9BC07-9D97-4C98-983F-B04EEF693302}"/>
    <cellStyle name="40% - Accent6 25 4 4" xfId="26341" xr:uid="{70B5B8D2-5889-484A-8B43-0D27E2152554}"/>
    <cellStyle name="40% - Accent6 25 5" xfId="12811" xr:uid="{EED682A9-7D7F-463B-A739-EC98A52B3B20}"/>
    <cellStyle name="40% - Accent6 25 5 2" xfId="14795" xr:uid="{43ACA31B-B95C-4CD2-8717-1FAD6C7A953D}"/>
    <cellStyle name="40% - Accent6 25 5 3" xfId="28325" xr:uid="{EC7FFACA-4705-4695-B237-C2AC22771F64}"/>
    <cellStyle name="40% - Accent6 25 6" xfId="8843" xr:uid="{0976E62B-B0A5-434A-A066-354DD83567DD}"/>
    <cellStyle name="40% - Accent6 25 6 2" xfId="30976" xr:uid="{9547D170-3A91-43B3-B125-F01EAB893765}"/>
    <cellStyle name="40% - Accent6 25 7" xfId="13408" xr:uid="{B81F950E-F95F-419F-B598-217D1C24B0DA}"/>
    <cellStyle name="40% - Accent6 25 8" xfId="18816" xr:uid="{491E625E-B420-474D-ABBE-9BE39C5E6E28}"/>
    <cellStyle name="40% - Accent6 25 9" xfId="19413" xr:uid="{1CE381DA-30B6-4691-A33E-879573FE32C9}"/>
    <cellStyle name="40% - Accent6 26" xfId="4602" xr:uid="{2C56FA40-9CCA-4528-B921-231B3BCB6E71}"/>
    <cellStyle name="40% - Accent6 26 10" xfId="22398" xr:uid="{18DDC24C-72B1-4F56-87DD-F204CB43710A}"/>
    <cellStyle name="40% - Accent6 26 11" xfId="24359" xr:uid="{F37E3E1B-D994-4EB2-9ED2-88ED9B57BA05}"/>
    <cellStyle name="40% - Accent6 26 12" xfId="6257" xr:uid="{458B4DD9-987C-4DCA-8928-AFCDA7B86699}"/>
    <cellStyle name="40% - Accent6 26 13" xfId="32650" xr:uid="{439508DB-6D8C-4223-AB86-B1862F520031}"/>
    <cellStyle name="40% - Accent6 26 2" xfId="4603" xr:uid="{93EAE750-2EA7-4107-AEEC-D3FFE53844E6}"/>
    <cellStyle name="40% - Accent6 26 2 10" xfId="24360" xr:uid="{7478C10C-8083-4F49-8108-85C449DCC9C8}"/>
    <cellStyle name="40% - Accent6 26 2 11" xfId="6736" xr:uid="{D1786C0F-6F42-42E3-A869-12F67DE4C9ED}"/>
    <cellStyle name="40% - Accent6 26 2 12" xfId="32651" xr:uid="{04D69B1B-6F52-498F-939F-EAE67B278DB8}"/>
    <cellStyle name="40% - Accent6 26 2 2" xfId="9920" xr:uid="{0BF9191D-CFC2-4197-ABB2-8798512B7284}"/>
    <cellStyle name="40% - Accent6 26 2 2 2" xfId="11904" xr:uid="{D6DC4982-57BE-4EA4-8147-50B9645B1944}"/>
    <cellStyle name="40% - Accent6 26 2 2 2 2" xfId="17856" xr:uid="{99A4D6D4-BC67-4C8B-A978-28F8000D3B55}"/>
    <cellStyle name="40% - Accent6 26 2 2 2 3" xfId="27418" xr:uid="{3EBA416D-3F07-4768-88D0-537019980F06}"/>
    <cellStyle name="40% - Accent6 26 2 2 3" xfId="15872" xr:uid="{E210005F-B24A-46D3-BC06-677089924C08}"/>
    <cellStyle name="40% - Accent6 26 2 2 3 2" xfId="30984" xr:uid="{542884CE-A862-4A4D-A824-1FE7DF580AF7}"/>
    <cellStyle name="40% - Accent6 26 2 2 4" xfId="22399" xr:uid="{DBC8BA01-C930-4A99-B277-2A43CEECC35B}"/>
    <cellStyle name="40% - Accent6 26 2 2 5" xfId="25434" xr:uid="{7F909C82-C1A2-414B-A616-91143CAE56AD}"/>
    <cellStyle name="40% - Accent6 26 2 3" xfId="10830" xr:uid="{F4B42826-A553-4B81-BFF2-8ECB196FE340}"/>
    <cellStyle name="40% - Accent6 26 2 3 2" xfId="16782" xr:uid="{3BBEB07C-D546-4821-A145-97566BF78780}"/>
    <cellStyle name="40% - Accent6 26 2 3 2 2" xfId="30985" xr:uid="{C47848BF-CEBC-491E-AF57-6ADEEEACA491}"/>
    <cellStyle name="40% - Accent6 26 2 3 3" xfId="22400" xr:uid="{47E37931-14CC-45A7-97D5-442D96304F65}"/>
    <cellStyle name="40% - Accent6 26 2 3 4" xfId="26344" xr:uid="{45A03DFF-3F13-4B21-A20F-6858712F2DB1}"/>
    <cellStyle name="40% - Accent6 26 2 4" xfId="12814" xr:uid="{DACFE4B8-C6F1-452B-A8EF-35C58D744CDD}"/>
    <cellStyle name="40% - Accent6 26 2 4 2" xfId="14798" xr:uid="{509FE229-4E0D-49B9-AC08-AAD7717A7FE1}"/>
    <cellStyle name="40% - Accent6 26 2 4 3" xfId="28328" xr:uid="{A94576E4-5FEF-4DE0-85E6-ACEE7CB7874B}"/>
    <cellStyle name="40% - Accent6 26 2 5" xfId="8846" xr:uid="{B6BFBBBD-6071-4891-9AAE-918A3C8A1614}"/>
    <cellStyle name="40% - Accent6 26 2 5 2" xfId="30983" xr:uid="{1B2E81AF-F400-450A-B5F3-F6015BA07A36}"/>
    <cellStyle name="40% - Accent6 26 2 6" xfId="13888" xr:uid="{9A9EE9D5-A5C2-4E28-8B1C-49E7C5189624}"/>
    <cellStyle name="40% - Accent6 26 2 7" xfId="18819" xr:uid="{CBF77274-E54C-42A7-854D-5DF89CD24E94}"/>
    <cellStyle name="40% - Accent6 26 2 8" xfId="19893" xr:uid="{C009B91B-D91D-4AB9-9089-C99B815D420A}"/>
    <cellStyle name="40% - Accent6 26 2 9" xfId="22401" xr:uid="{477E9DD8-BC9D-43E6-8EB4-283A5A3AFF98}"/>
    <cellStyle name="40% - Accent6 26 3" xfId="9441" xr:uid="{CF389A5D-0E80-4C0C-9247-4849DD325AF0}"/>
    <cellStyle name="40% - Accent6 26 3 2" xfId="11425" xr:uid="{F9C4BDEF-1A4E-4260-A7F6-EFB1DE70987E}"/>
    <cellStyle name="40% - Accent6 26 3 2 2" xfId="17377" xr:uid="{A0255EE5-4994-491C-A5FA-C0DAFB8F7227}"/>
    <cellStyle name="40% - Accent6 26 3 2 3" xfId="26939" xr:uid="{947D8A4F-42FB-49A3-9E71-A5E449FF4DAD}"/>
    <cellStyle name="40% - Accent6 26 3 3" xfId="15393" xr:uid="{0A7010CC-081C-40A1-8448-B8F4DD1980FB}"/>
    <cellStyle name="40% - Accent6 26 3 3 2" xfId="30986" xr:uid="{F5229F27-8117-449D-AF72-B39EB3D9B90B}"/>
    <cellStyle name="40% - Accent6 26 3 4" xfId="22402" xr:uid="{B5F929AA-75FA-421A-8DEE-E2A7852AEBC4}"/>
    <cellStyle name="40% - Accent6 26 3 5" xfId="24955" xr:uid="{21E24F00-344B-4C81-B307-BA31C6FF6AF2}"/>
    <cellStyle name="40% - Accent6 26 4" xfId="10829" xr:uid="{9B3C1252-BF8A-4874-AF10-C820E0527187}"/>
    <cellStyle name="40% - Accent6 26 4 2" xfId="16781" xr:uid="{DF6C7FE6-2144-49E0-9E5E-D3FCADA7B07E}"/>
    <cellStyle name="40% - Accent6 26 4 2 2" xfId="30987" xr:uid="{05CA9D75-F6AB-4920-9FFD-08B33DCFA81B}"/>
    <cellStyle name="40% - Accent6 26 4 3" xfId="22403" xr:uid="{20F0BA51-BE81-4BDB-985D-7EB89DCF1E01}"/>
    <cellStyle name="40% - Accent6 26 4 4" xfId="26343" xr:uid="{BB791E7C-BABD-4A2F-8A86-8E4CA21DB77D}"/>
    <cellStyle name="40% - Accent6 26 5" xfId="12813" xr:uid="{0B5D1B70-9185-4249-96C0-AD3C0DAB6745}"/>
    <cellStyle name="40% - Accent6 26 5 2" xfId="14797" xr:uid="{124FA81D-3BCA-4A9A-A1D1-EA57E23D2AC4}"/>
    <cellStyle name="40% - Accent6 26 5 3" xfId="28327" xr:uid="{A1639DC7-DD51-425D-8109-858BCFC32ED3}"/>
    <cellStyle name="40% - Accent6 26 6" xfId="8845" xr:uid="{1F8B6E3B-E291-4F88-B51A-E3494F1F2276}"/>
    <cellStyle name="40% - Accent6 26 6 2" xfId="30982" xr:uid="{C2A4AF35-2967-4E05-ADA4-865E1028E103}"/>
    <cellStyle name="40% - Accent6 26 7" xfId="13409" xr:uid="{01082645-8719-4528-A1DB-2D1EED2C0A45}"/>
    <cellStyle name="40% - Accent6 26 8" xfId="18818" xr:uid="{5138B9A7-8B99-425C-A590-9BB136AC41F6}"/>
    <cellStyle name="40% - Accent6 26 9" xfId="19414" xr:uid="{CFF81118-B3CB-4AF1-8D21-F16DCD656A5D}"/>
    <cellStyle name="40% - Accent6 27" xfId="4604" xr:uid="{DF0E1F38-3D66-4695-B212-C290A7E247D0}"/>
    <cellStyle name="40% - Accent6 27 10" xfId="22404" xr:uid="{E460694E-8579-41A4-AF1F-81FF9FE10C51}"/>
    <cellStyle name="40% - Accent6 27 11" xfId="24361" xr:uid="{F1A8ABF4-EEB9-43E6-9C54-71896FD9C52D}"/>
    <cellStyle name="40% - Accent6 27 12" xfId="6258" xr:uid="{049BD116-4139-47F5-8A8A-071487463360}"/>
    <cellStyle name="40% - Accent6 27 13" xfId="32652" xr:uid="{4748AD45-39CB-4443-B211-40E9EEF65600}"/>
    <cellStyle name="40% - Accent6 27 2" xfId="4605" xr:uid="{26E3A2FF-498A-461D-A83E-AEE2B57CA79F}"/>
    <cellStyle name="40% - Accent6 27 2 10" xfId="24362" xr:uid="{04633AD3-BE17-42B2-B3C5-609EA635FC36}"/>
    <cellStyle name="40% - Accent6 27 2 11" xfId="6737" xr:uid="{D03635ED-EEDE-4746-B9C3-DCD9884F2E17}"/>
    <cellStyle name="40% - Accent6 27 2 12" xfId="32653" xr:uid="{D7A8DC26-B4AD-44C6-B69B-82EF5341AE0A}"/>
    <cellStyle name="40% - Accent6 27 2 2" xfId="9921" xr:uid="{12172770-61DE-45FC-B6EF-B6A82ED7B910}"/>
    <cellStyle name="40% - Accent6 27 2 2 2" xfId="11905" xr:uid="{0CB34C08-4372-4D8F-9926-7F3FBA51083A}"/>
    <cellStyle name="40% - Accent6 27 2 2 2 2" xfId="17857" xr:uid="{BBDCC4C7-11F4-4052-87F7-2022C5D6C7A5}"/>
    <cellStyle name="40% - Accent6 27 2 2 2 3" xfId="27419" xr:uid="{61293099-9DCE-4E41-9411-2990FC91D982}"/>
    <cellStyle name="40% - Accent6 27 2 2 3" xfId="15873" xr:uid="{6DE32D90-9C43-4815-86B5-DB71E58B06E5}"/>
    <cellStyle name="40% - Accent6 27 2 2 3 2" xfId="30990" xr:uid="{23F54122-0056-4C00-976A-A316D79646A9}"/>
    <cellStyle name="40% - Accent6 27 2 2 4" xfId="22405" xr:uid="{2BB46797-FE84-4632-8986-FAD6462BF3F6}"/>
    <cellStyle name="40% - Accent6 27 2 2 5" xfId="25435" xr:uid="{94146C98-3E16-437B-85BC-F5A73BF5E152}"/>
    <cellStyle name="40% - Accent6 27 2 3" xfId="10832" xr:uid="{320DE4D4-6F57-4821-BF3B-0C5D1DA235B3}"/>
    <cellStyle name="40% - Accent6 27 2 3 2" xfId="16784" xr:uid="{3F219154-6550-4B9C-8221-14B165D0567B}"/>
    <cellStyle name="40% - Accent6 27 2 3 2 2" xfId="30991" xr:uid="{C9786045-856B-4242-ADAB-3D8F0B8CAFCC}"/>
    <cellStyle name="40% - Accent6 27 2 3 3" xfId="22406" xr:uid="{C83648CF-F483-4A56-8235-8A2048DCF64D}"/>
    <cellStyle name="40% - Accent6 27 2 3 4" xfId="26346" xr:uid="{3B203E11-CA16-4371-A037-3CC554FEA02F}"/>
    <cellStyle name="40% - Accent6 27 2 4" xfId="12816" xr:uid="{7F9607CA-437F-4A22-98F1-C769B7770BF9}"/>
    <cellStyle name="40% - Accent6 27 2 4 2" xfId="14800" xr:uid="{1E1E27D3-86B6-4FBA-B4DD-FD9AE6B8EA4A}"/>
    <cellStyle name="40% - Accent6 27 2 4 3" xfId="28330" xr:uid="{828A80D5-D0E5-465B-81F0-2A240DDE79DD}"/>
    <cellStyle name="40% - Accent6 27 2 5" xfId="8848" xr:uid="{E13DF02F-4A18-4F3E-B78D-1D17793E6D28}"/>
    <cellStyle name="40% - Accent6 27 2 5 2" xfId="30989" xr:uid="{E93E590A-C92B-4086-ADE9-CC763A280EC9}"/>
    <cellStyle name="40% - Accent6 27 2 6" xfId="13889" xr:uid="{6C3AF80C-4A6E-4697-BA52-8D893D9BDF88}"/>
    <cellStyle name="40% - Accent6 27 2 7" xfId="18821" xr:uid="{32743004-E17F-4B44-A98E-3D4CD0951AC7}"/>
    <cellStyle name="40% - Accent6 27 2 8" xfId="19894" xr:uid="{CF9DA0BA-C799-4E1B-B4E2-61A77EAE721A}"/>
    <cellStyle name="40% - Accent6 27 2 9" xfId="22407" xr:uid="{BC35EE46-EB91-46A1-A9A7-C19040DBF799}"/>
    <cellStyle name="40% - Accent6 27 3" xfId="9442" xr:uid="{872E4175-4474-49AA-AA0C-C365688C4E3B}"/>
    <cellStyle name="40% - Accent6 27 3 2" xfId="11426" xr:uid="{24155284-ACA6-4393-8B1D-832937A0D712}"/>
    <cellStyle name="40% - Accent6 27 3 2 2" xfId="17378" xr:uid="{8583B7A8-8D7F-4146-ABD4-FD58ECCA4048}"/>
    <cellStyle name="40% - Accent6 27 3 2 3" xfId="26940" xr:uid="{DA5BCD46-354A-4107-BF98-87211CAEF4DA}"/>
    <cellStyle name="40% - Accent6 27 3 3" xfId="15394" xr:uid="{D239030C-2A2A-4D3B-8CB1-12AF909523A6}"/>
    <cellStyle name="40% - Accent6 27 3 3 2" xfId="30992" xr:uid="{A96B4DA1-EF70-4167-B4E0-3F7DC7B54205}"/>
    <cellStyle name="40% - Accent6 27 3 4" xfId="22408" xr:uid="{0218E8FE-59CC-4C58-816F-3C3756E8C526}"/>
    <cellStyle name="40% - Accent6 27 3 5" xfId="24956" xr:uid="{2A4F7498-4628-4C46-A18D-F5A81B93B8C8}"/>
    <cellStyle name="40% - Accent6 27 4" xfId="10831" xr:uid="{0958D989-5FA3-4222-9154-08C4610E8BD1}"/>
    <cellStyle name="40% - Accent6 27 4 2" xfId="16783" xr:uid="{54526CDA-FCCC-466B-A133-00EDDFA8FBF6}"/>
    <cellStyle name="40% - Accent6 27 4 2 2" xfId="30993" xr:uid="{A5D13E2C-3EA5-420A-A3F5-B835B536A4BE}"/>
    <cellStyle name="40% - Accent6 27 4 3" xfId="22409" xr:uid="{A6828AA5-D062-4271-8D28-EEFFD8BDD357}"/>
    <cellStyle name="40% - Accent6 27 4 4" xfId="26345" xr:uid="{826EB6E4-35D8-45A1-BA6A-B54772997EC2}"/>
    <cellStyle name="40% - Accent6 27 5" xfId="12815" xr:uid="{B0447754-90D7-4543-A571-3933477495B2}"/>
    <cellStyle name="40% - Accent6 27 5 2" xfId="14799" xr:uid="{EC0ACE94-BF6D-4922-B6B6-31C2A7EBF4B2}"/>
    <cellStyle name="40% - Accent6 27 5 3" xfId="28329" xr:uid="{EE260510-05C7-4BBA-8EFF-72A2EDF64A5B}"/>
    <cellStyle name="40% - Accent6 27 6" xfId="8847" xr:uid="{0F024A13-530D-4A12-8CCE-51E92C274A07}"/>
    <cellStyle name="40% - Accent6 27 6 2" xfId="30988" xr:uid="{95DF0473-53B2-4B68-BFF5-A35A4B4FFF91}"/>
    <cellStyle name="40% - Accent6 27 7" xfId="13410" xr:uid="{824EF539-32DF-4618-9EA4-F69F920750E9}"/>
    <cellStyle name="40% - Accent6 27 8" xfId="18820" xr:uid="{DE6ACE80-B419-45F2-B3D5-04FD34EEAB44}"/>
    <cellStyle name="40% - Accent6 27 9" xfId="19415" xr:uid="{1AA6EF6D-E627-4C1B-86FC-9BD6CC812FB8}"/>
    <cellStyle name="40% - Accent6 28" xfId="4606" xr:uid="{2B6F48F7-2110-4B5E-8D81-F1769ECF38B7}"/>
    <cellStyle name="40% - Accent6 28 10" xfId="22410" xr:uid="{04FBFF94-7199-4B00-86DE-3854957478C5}"/>
    <cellStyle name="40% - Accent6 28 11" xfId="24363" xr:uid="{10CE4EB6-F8A2-4D67-A6FC-C8E346AC5255}"/>
    <cellStyle name="40% - Accent6 28 12" xfId="6259" xr:uid="{0E2CC451-4AA9-433B-8285-6956A01D6155}"/>
    <cellStyle name="40% - Accent6 28 13" xfId="32654" xr:uid="{AC0E29B3-8ECA-4C11-A7E0-895A0357C275}"/>
    <cellStyle name="40% - Accent6 28 2" xfId="4607" xr:uid="{3B1CBA44-0430-4FF1-955E-130F0FFB8CB6}"/>
    <cellStyle name="40% - Accent6 28 2 10" xfId="24364" xr:uid="{853C0F03-4970-456A-914E-E0949ADCD391}"/>
    <cellStyle name="40% - Accent6 28 2 11" xfId="6738" xr:uid="{F2382025-E226-4F26-B6CD-C0EBB0C7C955}"/>
    <cellStyle name="40% - Accent6 28 2 12" xfId="32655" xr:uid="{C8AB3D5B-7751-487F-AEEE-D106ADC6C6A0}"/>
    <cellStyle name="40% - Accent6 28 2 2" xfId="9922" xr:uid="{0E5E0786-B70D-4464-BD6F-0978F3312545}"/>
    <cellStyle name="40% - Accent6 28 2 2 2" xfId="11906" xr:uid="{DD356B70-4AA0-4374-AE12-ACE11C3D1E16}"/>
    <cellStyle name="40% - Accent6 28 2 2 2 2" xfId="17858" xr:uid="{B3E1AD01-7E36-4413-8FB0-88B054C80451}"/>
    <cellStyle name="40% - Accent6 28 2 2 2 3" xfId="27420" xr:uid="{4E21A173-A235-4E2C-915D-0EBE15D08FBA}"/>
    <cellStyle name="40% - Accent6 28 2 2 3" xfId="15874" xr:uid="{C97C5A4A-6747-4E28-9340-9C02FC40C093}"/>
    <cellStyle name="40% - Accent6 28 2 2 3 2" xfId="30996" xr:uid="{BC1AA511-E12A-45F6-83A7-0191C83F012D}"/>
    <cellStyle name="40% - Accent6 28 2 2 4" xfId="22411" xr:uid="{6CE7F523-9C8C-4663-A145-9596702410CE}"/>
    <cellStyle name="40% - Accent6 28 2 2 5" xfId="25436" xr:uid="{920B7294-FF4E-48E0-BDFD-F6A69F5EEE2D}"/>
    <cellStyle name="40% - Accent6 28 2 3" xfId="10834" xr:uid="{56D6873A-AC03-4413-8234-8ABB464A2441}"/>
    <cellStyle name="40% - Accent6 28 2 3 2" xfId="16786" xr:uid="{E4382D14-4010-4FD3-9414-2655341B2C96}"/>
    <cellStyle name="40% - Accent6 28 2 3 2 2" xfId="30997" xr:uid="{2BE8B36F-9B76-485A-8EE6-DB54CC83AC52}"/>
    <cellStyle name="40% - Accent6 28 2 3 3" xfId="22412" xr:uid="{8F5A8A9A-C168-4378-9BE4-EF617A1450C4}"/>
    <cellStyle name="40% - Accent6 28 2 3 4" xfId="26348" xr:uid="{D33A52E3-8227-4640-8B75-340AFB053F7E}"/>
    <cellStyle name="40% - Accent6 28 2 4" xfId="12818" xr:uid="{846B6AA5-CCCE-4B8F-A169-F41B1DACC9F1}"/>
    <cellStyle name="40% - Accent6 28 2 4 2" xfId="14802" xr:uid="{B41C8DB6-5DFF-49CB-86A2-C52A52850925}"/>
    <cellStyle name="40% - Accent6 28 2 4 3" xfId="28332" xr:uid="{11312B44-0C2B-4B60-87DA-445E8725B200}"/>
    <cellStyle name="40% - Accent6 28 2 5" xfId="8850" xr:uid="{0EAA7A35-9B87-4D69-9645-CB168F5A7988}"/>
    <cellStyle name="40% - Accent6 28 2 5 2" xfId="30995" xr:uid="{98CFA8D7-677B-4AA4-A95F-FC07F88E4920}"/>
    <cellStyle name="40% - Accent6 28 2 6" xfId="13890" xr:uid="{627849DC-9223-48D9-B645-E9325AAD10F2}"/>
    <cellStyle name="40% - Accent6 28 2 7" xfId="18823" xr:uid="{3FCF9DB5-A93A-4C97-A12E-31172A8EE13F}"/>
    <cellStyle name="40% - Accent6 28 2 8" xfId="19895" xr:uid="{336C4F0A-1255-484F-9A0F-C355B1273C29}"/>
    <cellStyle name="40% - Accent6 28 2 9" xfId="22413" xr:uid="{521A45AB-8207-46D2-BD46-1C8FD21DF501}"/>
    <cellStyle name="40% - Accent6 28 3" xfId="9443" xr:uid="{9BCBE5D0-D71D-466B-BD56-A8009AC8DDB9}"/>
    <cellStyle name="40% - Accent6 28 3 2" xfId="11427" xr:uid="{B739257D-3EB3-4C1E-A5B5-8828D9A2845A}"/>
    <cellStyle name="40% - Accent6 28 3 2 2" xfId="17379" xr:uid="{106D7FF7-EE62-43BF-A239-13367E633D15}"/>
    <cellStyle name="40% - Accent6 28 3 2 3" xfId="26941" xr:uid="{A8B13E1F-7A5D-4D90-A9C4-1919279717BA}"/>
    <cellStyle name="40% - Accent6 28 3 3" xfId="15395" xr:uid="{BD68B594-5AF2-42CB-8371-815006BE4133}"/>
    <cellStyle name="40% - Accent6 28 3 3 2" xfId="30998" xr:uid="{67B8626A-C384-48A0-B645-CCAB6E8C5F01}"/>
    <cellStyle name="40% - Accent6 28 3 4" xfId="22414" xr:uid="{228CF7C5-0AA8-4EAB-80A7-A48EF65C6701}"/>
    <cellStyle name="40% - Accent6 28 3 5" xfId="24957" xr:uid="{25B1016D-1654-46ED-9499-BEAEDD98C4BA}"/>
    <cellStyle name="40% - Accent6 28 4" xfId="10833" xr:uid="{E6882524-89EB-4C12-B357-0A20072810A5}"/>
    <cellStyle name="40% - Accent6 28 4 2" xfId="16785" xr:uid="{9DDB4736-D1A7-45FE-BAB9-77C117BFCB33}"/>
    <cellStyle name="40% - Accent6 28 4 2 2" xfId="30999" xr:uid="{0642E1E0-673B-47B6-A1E2-F02CD2F30015}"/>
    <cellStyle name="40% - Accent6 28 4 3" xfId="22415" xr:uid="{6C344309-DDC8-4569-B3EB-33A0A60B8338}"/>
    <cellStyle name="40% - Accent6 28 4 4" xfId="26347" xr:uid="{04DE3D59-E0D8-4155-873B-2225631A8B60}"/>
    <cellStyle name="40% - Accent6 28 5" xfId="12817" xr:uid="{98E3AC99-7195-43BD-96C1-75C3B7DE06CE}"/>
    <cellStyle name="40% - Accent6 28 5 2" xfId="14801" xr:uid="{554B1EA9-08B2-49AD-A82F-422A447E8C17}"/>
    <cellStyle name="40% - Accent6 28 5 3" xfId="28331" xr:uid="{D0935AF8-6656-4FC5-B747-78678215D8D3}"/>
    <cellStyle name="40% - Accent6 28 6" xfId="8849" xr:uid="{A2DB6AAA-3B7D-4236-B0EC-607662321C60}"/>
    <cellStyle name="40% - Accent6 28 6 2" xfId="30994" xr:uid="{146784EB-9C60-4645-887E-D4FECC09964D}"/>
    <cellStyle name="40% - Accent6 28 7" xfId="13411" xr:uid="{EA8DC2EF-FDE6-48B8-9C9E-7381342B2110}"/>
    <cellStyle name="40% - Accent6 28 8" xfId="18822" xr:uid="{BAD8845E-EFA6-460E-865A-91984C11CA71}"/>
    <cellStyle name="40% - Accent6 28 9" xfId="19416" xr:uid="{9FB6588A-26E9-491E-89E1-A08D1A975BCC}"/>
    <cellStyle name="40% - Accent6 29" xfId="4608" xr:uid="{04315AD5-1FB8-4B5F-BE06-0E44CC82738B}"/>
    <cellStyle name="40% - Accent6 29 10" xfId="22416" xr:uid="{7C8CB05B-AA4B-42B3-A65E-653E1808AEE9}"/>
    <cellStyle name="40% - Accent6 29 11" xfId="24365" xr:uid="{7AFF9627-259C-4F7C-A332-1003BC0977DA}"/>
    <cellStyle name="40% - Accent6 29 12" xfId="6260" xr:uid="{43E5BF65-8C76-4F6D-9980-2BEF6F5E40D4}"/>
    <cellStyle name="40% - Accent6 29 13" xfId="32656" xr:uid="{F2600052-E6FD-44D0-8079-5D2B20330859}"/>
    <cellStyle name="40% - Accent6 29 2" xfId="4609" xr:uid="{0C2CF837-2752-4001-A120-D0457CD42F43}"/>
    <cellStyle name="40% - Accent6 29 2 10" xfId="24366" xr:uid="{B59FD831-01E8-4633-893F-5D9449AAF76C}"/>
    <cellStyle name="40% - Accent6 29 2 11" xfId="6739" xr:uid="{09ACBCDA-8525-40A8-BA7C-C88D501839B6}"/>
    <cellStyle name="40% - Accent6 29 2 12" xfId="32657" xr:uid="{924FDBAD-D2B2-4F5B-90FE-35C52F53E0B4}"/>
    <cellStyle name="40% - Accent6 29 2 2" xfId="9923" xr:uid="{9DB0E181-C9A7-4E2D-9ECF-DDA6133627BA}"/>
    <cellStyle name="40% - Accent6 29 2 2 2" xfId="11907" xr:uid="{F3276EB7-C181-4CDF-ACC6-7F31AA957D80}"/>
    <cellStyle name="40% - Accent6 29 2 2 2 2" xfId="17859" xr:uid="{FF9E6675-75C3-4E7D-98A1-8AA02E30B6FF}"/>
    <cellStyle name="40% - Accent6 29 2 2 2 3" xfId="27421" xr:uid="{589AB6E2-7B1B-412E-8C01-6AAF4CBA92ED}"/>
    <cellStyle name="40% - Accent6 29 2 2 3" xfId="15875" xr:uid="{B2C69C61-EF2A-4929-A7D3-F1B4D8D40461}"/>
    <cellStyle name="40% - Accent6 29 2 2 3 2" xfId="31002" xr:uid="{2FDD41E8-4DC4-45B9-B691-6A86DBA0E952}"/>
    <cellStyle name="40% - Accent6 29 2 2 4" xfId="22417" xr:uid="{1221C44E-466F-4861-9ACF-EAACD4F6A508}"/>
    <cellStyle name="40% - Accent6 29 2 2 5" xfId="25437" xr:uid="{76D269A1-018D-42D9-BB1E-E39358CDA4D4}"/>
    <cellStyle name="40% - Accent6 29 2 3" xfId="10836" xr:uid="{18DC833C-0075-43E0-B100-377E1E9F8D08}"/>
    <cellStyle name="40% - Accent6 29 2 3 2" xfId="16788" xr:uid="{1A55794C-6C63-4AED-BCFB-1A1CB6F9EF14}"/>
    <cellStyle name="40% - Accent6 29 2 3 2 2" xfId="31003" xr:uid="{C0ABC8FC-6058-49C4-A800-3CF98DFE1780}"/>
    <cellStyle name="40% - Accent6 29 2 3 3" xfId="22418" xr:uid="{2B99D3E1-4D73-4329-8F4D-D82EDACD7C65}"/>
    <cellStyle name="40% - Accent6 29 2 3 4" xfId="26350" xr:uid="{C7F34081-5F96-472E-B79D-5C065CA359BD}"/>
    <cellStyle name="40% - Accent6 29 2 4" xfId="12820" xr:uid="{0BAB2898-352E-44F5-B2C4-8E7124886D9C}"/>
    <cellStyle name="40% - Accent6 29 2 4 2" xfId="14804" xr:uid="{4E4A3F97-9D06-42CA-95C5-A4C86CA259CD}"/>
    <cellStyle name="40% - Accent6 29 2 4 3" xfId="28334" xr:uid="{59DA5BBE-4EB0-405D-81A9-5558EE3C5715}"/>
    <cellStyle name="40% - Accent6 29 2 5" xfId="8852" xr:uid="{A6C15AC3-21BC-481C-A516-5DBBDFDE5E84}"/>
    <cellStyle name="40% - Accent6 29 2 5 2" xfId="31001" xr:uid="{259602F2-2961-4243-8CEC-C2FBE4B01617}"/>
    <cellStyle name="40% - Accent6 29 2 6" xfId="13891" xr:uid="{A4A51516-22FA-474F-AB1E-143320FA50AC}"/>
    <cellStyle name="40% - Accent6 29 2 7" xfId="18825" xr:uid="{BDAC6663-13C7-43F8-AF77-28FB82A9418C}"/>
    <cellStyle name="40% - Accent6 29 2 8" xfId="19896" xr:uid="{79A432EB-812B-42DF-B633-AF3B5DA0CBD1}"/>
    <cellStyle name="40% - Accent6 29 2 9" xfId="22419" xr:uid="{3884EA53-F587-4A7B-8464-B021BFDECD7E}"/>
    <cellStyle name="40% - Accent6 29 3" xfId="9444" xr:uid="{27EF6454-2D74-4792-80F3-68F27D47E588}"/>
    <cellStyle name="40% - Accent6 29 3 2" xfId="11428" xr:uid="{3C4D5943-A6E0-4392-99DB-EF43863C40A4}"/>
    <cellStyle name="40% - Accent6 29 3 2 2" xfId="17380" xr:uid="{1122AAAA-F612-4236-A355-8419EAA9A27F}"/>
    <cellStyle name="40% - Accent6 29 3 2 3" xfId="26942" xr:uid="{82DC56F3-C5CE-46A2-A21F-03528319B3AC}"/>
    <cellStyle name="40% - Accent6 29 3 3" xfId="15396" xr:uid="{300AD846-A913-4B8D-9D77-B64199AE4B49}"/>
    <cellStyle name="40% - Accent6 29 3 3 2" xfId="31004" xr:uid="{65167643-DAB1-4BCB-BBC4-0952AE50D31F}"/>
    <cellStyle name="40% - Accent6 29 3 4" xfId="22420" xr:uid="{BAD02A6A-8CEA-4BC3-8F19-5A5154AE9605}"/>
    <cellStyle name="40% - Accent6 29 3 5" xfId="24958" xr:uid="{8AF31360-D0F1-44C3-91CA-F385818ADE52}"/>
    <cellStyle name="40% - Accent6 29 4" xfId="10835" xr:uid="{E720DC94-72A7-4866-8664-1677E5F5C8A1}"/>
    <cellStyle name="40% - Accent6 29 4 2" xfId="16787" xr:uid="{051146E1-8964-42E3-9522-51853C3E0DCC}"/>
    <cellStyle name="40% - Accent6 29 4 2 2" xfId="31005" xr:uid="{C06949B4-C6E0-4258-BFEC-C016DC630D9A}"/>
    <cellStyle name="40% - Accent6 29 4 3" xfId="22421" xr:uid="{E4065EBB-7A58-4A9F-962B-F43C53A11D67}"/>
    <cellStyle name="40% - Accent6 29 4 4" xfId="26349" xr:uid="{33695C0B-15D9-42D1-8E14-EE21EC0628D3}"/>
    <cellStyle name="40% - Accent6 29 5" xfId="12819" xr:uid="{CE216399-B02D-46DD-BA38-7797E26A639C}"/>
    <cellStyle name="40% - Accent6 29 5 2" xfId="14803" xr:uid="{51CC004F-0FA2-4809-99BF-9DF69671E093}"/>
    <cellStyle name="40% - Accent6 29 5 3" xfId="28333" xr:uid="{088D2646-9008-4E40-A7D5-24CBBDCF18A9}"/>
    <cellStyle name="40% - Accent6 29 6" xfId="8851" xr:uid="{4681B0CC-767A-4503-B8C0-C0B9660941E4}"/>
    <cellStyle name="40% - Accent6 29 6 2" xfId="31000" xr:uid="{FC320F9D-963C-42E1-8680-92541585F78D}"/>
    <cellStyle name="40% - Accent6 29 7" xfId="13412" xr:uid="{AA840C72-DE2C-40A3-A76A-658D0655129C}"/>
    <cellStyle name="40% - Accent6 29 8" xfId="18824" xr:uid="{06DC4FF7-D3FA-47DF-A7FD-B88E20D975CC}"/>
    <cellStyle name="40% - Accent6 29 9" xfId="19417" xr:uid="{1981CDF6-59E0-4804-A44D-A52B2A3973E5}"/>
    <cellStyle name="40% - Accent6 3" xfId="300" xr:uid="{00000000-0005-0000-0000-00002B010000}"/>
    <cellStyle name="40% - Accent6 3 10" xfId="19418" xr:uid="{7CAFBC00-265C-4A15-BBF2-56939E4E147C}"/>
    <cellStyle name="40% - Accent6 3 11" xfId="22422" xr:uid="{914A81F0-B0A6-4977-9D69-22BD71B69789}"/>
    <cellStyle name="40% - Accent6 3 12" xfId="24367" xr:uid="{3FC2ED4A-1A76-4C63-A9A5-7877969705A0}"/>
    <cellStyle name="40% - Accent6 3 13" xfId="6261" xr:uid="{B35AAE9F-606F-4F13-97F6-BBC2EF6E2F8A}"/>
    <cellStyle name="40% - Accent6 3 14" xfId="32658" xr:uid="{4960C5D2-610E-432F-898C-2B5F193066FD}"/>
    <cellStyle name="40% - Accent6 3 15" xfId="4610" xr:uid="{BD33E24F-8043-4AD3-BF88-443E63F7F5B2}"/>
    <cellStyle name="40% - Accent6 3 2" xfId="301" xr:uid="{00000000-0005-0000-0000-00002C010000}"/>
    <cellStyle name="40% - Accent6 3 2 10" xfId="22423" xr:uid="{623E2BBB-CF95-49FA-9193-675D104431C9}"/>
    <cellStyle name="40% - Accent6 3 2 11" xfId="24368" xr:uid="{2614C7B0-55F1-4836-AC4D-E073EE7FEEAB}"/>
    <cellStyle name="40% - Accent6 3 2 12" xfId="6262" xr:uid="{C9D4DB8C-8D6F-415D-B33E-E2A99A7B40CD}"/>
    <cellStyle name="40% - Accent6 3 2 13" xfId="32659" xr:uid="{10FE4E96-084B-4C69-B602-C60106490A8C}"/>
    <cellStyle name="40% - Accent6 3 2 14" xfId="4611" xr:uid="{34C2C53F-9F80-4F65-9985-0919F803F4FD}"/>
    <cellStyle name="40% - Accent6 3 2 2" xfId="302" xr:uid="{00000000-0005-0000-0000-00002D010000}"/>
    <cellStyle name="40% - Accent6 3 2 2 10" xfId="24369" xr:uid="{9CF1F72C-977B-4F21-B8E0-6028D74B085F}"/>
    <cellStyle name="40% - Accent6 3 2 2 11" xfId="6740" xr:uid="{1DA455E5-82D4-4CBC-BD64-35E6463A5683}"/>
    <cellStyle name="40% - Accent6 3 2 2 12" xfId="32660" xr:uid="{A5C3D836-A999-4841-945C-AB359F760426}"/>
    <cellStyle name="40% - Accent6 3 2 2 13" xfId="4612" xr:uid="{1D013F0F-6BF5-4B94-9399-8E10F2FDA978}"/>
    <cellStyle name="40% - Accent6 3 2 2 2" xfId="9924" xr:uid="{6B603E0B-580A-453D-93B3-549E5346EB6C}"/>
    <cellStyle name="40% - Accent6 3 2 2 2 2" xfId="11908" xr:uid="{173AF49D-5D45-4CE5-8630-08A9E7928DE7}"/>
    <cellStyle name="40% - Accent6 3 2 2 2 2 2" xfId="17860" xr:uid="{A8EDA54E-7838-48B0-97D0-A5F395EC967E}"/>
    <cellStyle name="40% - Accent6 3 2 2 2 2 3" xfId="27422" xr:uid="{345EEF1F-3853-449D-947F-EF6779328245}"/>
    <cellStyle name="40% - Accent6 3 2 2 2 3" xfId="15876" xr:uid="{60EE4E22-80C9-4FEE-A4DF-FE4CD4952DAC}"/>
    <cellStyle name="40% - Accent6 3 2 2 2 3 2" xfId="31009" xr:uid="{4A7CC98D-D5F7-419E-A243-65ECAFA92A12}"/>
    <cellStyle name="40% - Accent6 3 2 2 2 4" xfId="22424" xr:uid="{9332C014-EB28-4B4F-8ED8-B51FD6059724}"/>
    <cellStyle name="40% - Accent6 3 2 2 2 5" xfId="25438" xr:uid="{D3F43DC6-C1F4-4705-95F1-CBC2685D131B}"/>
    <cellStyle name="40% - Accent6 3 2 2 3" xfId="10839" xr:uid="{5710B1FF-12E2-4E6A-9338-F5FC31745AD9}"/>
    <cellStyle name="40% - Accent6 3 2 2 3 2" xfId="16791" xr:uid="{67C1A877-2D42-4D3C-BA8D-26BB49A4AA97}"/>
    <cellStyle name="40% - Accent6 3 2 2 3 2 2" xfId="31010" xr:uid="{C2E3F3CA-DCF8-4007-8DC2-F0D246BE4F45}"/>
    <cellStyle name="40% - Accent6 3 2 2 3 3" xfId="22425" xr:uid="{280365FE-1C72-4517-8742-0F9E647F6637}"/>
    <cellStyle name="40% - Accent6 3 2 2 3 4" xfId="26353" xr:uid="{36C5E476-0B37-4DF2-B02D-75BCCAB03959}"/>
    <cellStyle name="40% - Accent6 3 2 2 4" xfId="12823" xr:uid="{C39D18F3-8F2D-42A5-9E70-2353F6557C53}"/>
    <cellStyle name="40% - Accent6 3 2 2 4 2" xfId="14807" xr:uid="{F7465569-E266-47B4-9AA2-5CFD9CA14B3A}"/>
    <cellStyle name="40% - Accent6 3 2 2 4 3" xfId="28337" xr:uid="{C63410F0-A8EE-4818-A7DC-AD9BF92A4C69}"/>
    <cellStyle name="40% - Accent6 3 2 2 5" xfId="8855" xr:uid="{2AADFCF9-F533-4F54-86EB-AB2C0C748A4E}"/>
    <cellStyle name="40% - Accent6 3 2 2 5 2" xfId="31008" xr:uid="{27932FE5-0767-4642-8B32-0C348C74E18D}"/>
    <cellStyle name="40% - Accent6 3 2 2 6" xfId="13892" xr:uid="{15A2EBA5-E4FC-4F57-8C80-38C94B937105}"/>
    <cellStyle name="40% - Accent6 3 2 2 7" xfId="18828" xr:uid="{BB79834A-742B-4DE0-A2AC-D6951337DF1B}"/>
    <cellStyle name="40% - Accent6 3 2 2 8" xfId="19897" xr:uid="{02B2A568-788E-43EE-81C2-99905960D42F}"/>
    <cellStyle name="40% - Accent6 3 2 2 9" xfId="22426" xr:uid="{089F4779-E9B8-4166-8868-BA15DE4DF97F}"/>
    <cellStyle name="40% - Accent6 3 2 3" xfId="7023" xr:uid="{5554204A-7A8F-4202-B1E3-F6C44DEC3E5D}"/>
    <cellStyle name="40% - Accent6 3 2 3 2" xfId="11430" xr:uid="{BF601624-247E-42B2-B58D-5BED6858BAED}"/>
    <cellStyle name="40% - Accent6 3 2 3 2 2" xfId="17382" xr:uid="{644A6829-2880-473B-9347-1B32A102DAC3}"/>
    <cellStyle name="40% - Accent6 3 2 3 2 3" xfId="26944" xr:uid="{60A69338-F822-41BF-BA23-F8D224F5AE7B}"/>
    <cellStyle name="40% - Accent6 3 2 3 3" xfId="9446" xr:uid="{133F992D-5190-4881-B402-934DD60CDBC7}"/>
    <cellStyle name="40% - Accent6 3 2 3 3 2" xfId="31011" xr:uid="{5054767E-BBF8-4FC1-827E-77737A043CDB}"/>
    <cellStyle name="40% - Accent6 3 2 3 4" xfId="15398" xr:uid="{796F47E4-CB58-4D34-BAED-12CDBEDD6BAF}"/>
    <cellStyle name="40% - Accent6 3 2 3 5" xfId="22427" xr:uid="{EAD0AD4E-1913-4FB0-A1EF-262180D34880}"/>
    <cellStyle name="40% - Accent6 3 2 3 6" xfId="24960" xr:uid="{5F045EE4-8F63-4542-BF91-6624D3E3E108}"/>
    <cellStyle name="40% - Accent6 3 2 4" xfId="10838" xr:uid="{3E753751-27F3-4E76-9B26-0BBA321A5013}"/>
    <cellStyle name="40% - Accent6 3 2 4 2" xfId="16790" xr:uid="{BF6A2678-05FF-4AB0-A447-FD7A972E6F74}"/>
    <cellStyle name="40% - Accent6 3 2 4 2 2" xfId="31012" xr:uid="{CA4E0F69-B5EF-4053-A294-92D8D85E7C7E}"/>
    <cellStyle name="40% - Accent6 3 2 4 3" xfId="22428" xr:uid="{F96ACA93-1BB8-4AE0-840C-5423B10EFD66}"/>
    <cellStyle name="40% - Accent6 3 2 4 4" xfId="26352" xr:uid="{C0AE4DCE-D15E-4E51-901A-CCA9C046B656}"/>
    <cellStyle name="40% - Accent6 3 2 5" xfId="12822" xr:uid="{FE9C4DBA-F842-44B8-9701-B46A0798F33F}"/>
    <cellStyle name="40% - Accent6 3 2 5 2" xfId="14806" xr:uid="{4D39C18E-FC12-43E2-9A1F-0096AB823EFE}"/>
    <cellStyle name="40% - Accent6 3 2 5 3" xfId="28336" xr:uid="{263C1FFD-FDD3-4D13-A2B2-4D631E373015}"/>
    <cellStyle name="40% - Accent6 3 2 6" xfId="8854" xr:uid="{4AA45219-2B5B-4663-9111-66A18E23E71B}"/>
    <cellStyle name="40% - Accent6 3 2 6 2" xfId="31007" xr:uid="{9EB1195A-2CCB-48B9-BCA3-F0AF21930AEC}"/>
    <cellStyle name="40% - Accent6 3 2 7" xfId="13414" xr:uid="{1F17EA98-46F5-4678-9F4C-AF75E808015F}"/>
    <cellStyle name="40% - Accent6 3 2 8" xfId="18827" xr:uid="{7C210C65-BDAD-4301-B435-59D94E3713AB}"/>
    <cellStyle name="40% - Accent6 3 2 9" xfId="19419" xr:uid="{9566A916-476D-407F-846F-43AC746F5D85}"/>
    <cellStyle name="40% - Accent6 3 3" xfId="303" xr:uid="{00000000-0005-0000-0000-00002E010000}"/>
    <cellStyle name="40% - Accent6 3 3 10" xfId="24370" xr:uid="{DAF3040C-E85A-4244-BEA2-27A3086F72BF}"/>
    <cellStyle name="40% - Accent6 3 3 11" xfId="6741" xr:uid="{67C9A613-2585-462C-810C-C07ABB667691}"/>
    <cellStyle name="40% - Accent6 3 3 12" xfId="32661" xr:uid="{00E7D8E6-1C2F-43AF-A873-956097CB37EE}"/>
    <cellStyle name="40% - Accent6 3 3 13" xfId="4613" xr:uid="{2CBA7BFF-C7E7-4B25-8F13-6FE20121B174}"/>
    <cellStyle name="40% - Accent6 3 3 2" xfId="304" xr:uid="{00000000-0005-0000-0000-00002F010000}"/>
    <cellStyle name="40% - Accent6 3 3 2 2" xfId="11909" xr:uid="{D22EF4F9-CC38-41CA-BEA2-28A924D8FBA8}"/>
    <cellStyle name="40% - Accent6 3 3 2 2 2" xfId="17861" xr:uid="{F4B2F47C-7824-42D9-B0B1-9FEDA273A7BF}"/>
    <cellStyle name="40% - Accent6 3 3 2 2 3" xfId="27423" xr:uid="{DD7C9C57-254A-4BE6-A751-BC0401773A3E}"/>
    <cellStyle name="40% - Accent6 3 3 2 3" xfId="15877" xr:uid="{E4AC1E58-19F9-47A2-8386-79978806B502}"/>
    <cellStyle name="40% - Accent6 3 3 2 3 2" xfId="31014" xr:uid="{1A629662-B1E7-4877-9B2F-FF7674393594}"/>
    <cellStyle name="40% - Accent6 3 3 2 4" xfId="22429" xr:uid="{54769975-FDE5-47BA-A995-12C0BC246C72}"/>
    <cellStyle name="40% - Accent6 3 3 2 5" xfId="25439" xr:uid="{39E7FB0B-0E32-484B-9D7E-FCEE879E68B9}"/>
    <cellStyle name="40% - Accent6 3 3 2 6" xfId="9925" xr:uid="{75C6C237-534A-46CA-8933-B07AF2FAB900}"/>
    <cellStyle name="40% - Accent6 3 3 3" xfId="10840" xr:uid="{3C5FD73F-A032-4ADD-8130-0AB4D7B2DF96}"/>
    <cellStyle name="40% - Accent6 3 3 3 2" xfId="16792" xr:uid="{AB731A43-9C43-4C03-A115-385911D51F5C}"/>
    <cellStyle name="40% - Accent6 3 3 3 2 2" xfId="31015" xr:uid="{D24462BC-7E68-4FBE-8684-BA156E822D4A}"/>
    <cellStyle name="40% - Accent6 3 3 3 3" xfId="22430" xr:uid="{C8F05A8B-C1E3-4A1E-A59C-38662B52E666}"/>
    <cellStyle name="40% - Accent6 3 3 3 4" xfId="26354" xr:uid="{2E4ECF4C-E046-41E6-8E56-C8B487A34267}"/>
    <cellStyle name="40% - Accent6 3 3 4" xfId="12824" xr:uid="{3F378770-30B5-485C-9EF9-14662977A6D5}"/>
    <cellStyle name="40% - Accent6 3 3 4 2" xfId="14808" xr:uid="{14DE148B-A64B-4897-B0B8-BAF0E99A6BE5}"/>
    <cellStyle name="40% - Accent6 3 3 4 3" xfId="28338" xr:uid="{76B6D94D-201D-4D10-9B0A-F3E7C294A123}"/>
    <cellStyle name="40% - Accent6 3 3 5" xfId="8856" xr:uid="{D269DDF8-58CC-4582-B550-C43F2521C9E9}"/>
    <cellStyle name="40% - Accent6 3 3 5 2" xfId="31013" xr:uid="{648510FD-752C-4226-9140-22A67357DE9A}"/>
    <cellStyle name="40% - Accent6 3 3 6" xfId="13893" xr:uid="{4F7C2C94-2614-49E0-845C-4EF66139B557}"/>
    <cellStyle name="40% - Accent6 3 3 7" xfId="18829" xr:uid="{6D2E9E69-E8E9-44C8-8269-6FFB59E61A14}"/>
    <cellStyle name="40% - Accent6 3 3 8" xfId="19898" xr:uid="{39ECEFF2-581F-4FE0-8D16-3021D172FEC9}"/>
    <cellStyle name="40% - Accent6 3 3 9" xfId="22431" xr:uid="{C859B54C-B5CE-4627-86A9-949F034E8B94}"/>
    <cellStyle name="40% - Accent6 3 4" xfId="305" xr:uid="{00000000-0005-0000-0000-000030010000}"/>
    <cellStyle name="40% - Accent6 3 4 2" xfId="11429" xr:uid="{2D450CF3-7751-4451-86AB-3915D66EC3DF}"/>
    <cellStyle name="40% - Accent6 3 4 2 2" xfId="17381" xr:uid="{90DC1340-E3D4-4709-90E5-F6517C4BCDE8}"/>
    <cellStyle name="40% - Accent6 3 4 2 3" xfId="26943" xr:uid="{12087494-A8AC-4B76-8987-52EFB68BF630}"/>
    <cellStyle name="40% - Accent6 3 4 3" xfId="9445" xr:uid="{258B0178-E989-4E20-80EB-3EFD42805811}"/>
    <cellStyle name="40% - Accent6 3 4 3 2" xfId="31016" xr:uid="{EBFC7FFC-F4B7-4A58-915E-17031ECC8EC0}"/>
    <cellStyle name="40% - Accent6 3 4 4" xfId="15397" xr:uid="{8B8D9372-E9F4-4547-A841-BF81FF941806}"/>
    <cellStyle name="40% - Accent6 3 4 5" xfId="22432" xr:uid="{1E9DCB4C-BE6E-46D9-B8EC-B328E64EC7C9}"/>
    <cellStyle name="40% - Accent6 3 4 6" xfId="24959" xr:uid="{D304E4D2-1965-4128-80CA-EE060282612F}"/>
    <cellStyle name="40% - Accent6 3 4 7" xfId="7024" xr:uid="{7F147F21-81C1-4434-823D-911D8EB49DAC}"/>
    <cellStyle name="40% - Accent6 3 5" xfId="10837" xr:uid="{3A151ED0-0422-4BD7-B467-894D063D819E}"/>
    <cellStyle name="40% - Accent6 3 5 2" xfId="16789" xr:uid="{21BC9DA6-053F-4218-9C89-806ED0A45082}"/>
    <cellStyle name="40% - Accent6 3 5 2 2" xfId="31017" xr:uid="{871D6B33-B452-4560-8437-DF5966AAB430}"/>
    <cellStyle name="40% - Accent6 3 5 3" xfId="22433" xr:uid="{EC1FCAAB-1962-4F80-8A4C-2FB436FC8692}"/>
    <cellStyle name="40% - Accent6 3 5 4" xfId="26351" xr:uid="{A4C82A63-63B5-4156-80C1-E4F5ABD18779}"/>
    <cellStyle name="40% - Accent6 3 6" xfId="12821" xr:uid="{E0390DB6-6468-4526-86CD-417D085E3418}"/>
    <cellStyle name="40% - Accent6 3 6 2" xfId="14805" xr:uid="{DD46F53E-6C9A-4D8D-B3AF-CFB51E0D2E98}"/>
    <cellStyle name="40% - Accent6 3 6 3" xfId="28335" xr:uid="{37754411-7246-44FD-89B8-DD9B7268F8A7}"/>
    <cellStyle name="40% - Accent6 3 7" xfId="8853" xr:uid="{A81D11AF-FBA8-4A33-A996-D2B6FF307598}"/>
    <cellStyle name="40% - Accent6 3 7 2" xfId="31006" xr:uid="{D6C92C95-7AD9-4A5B-A40A-C3AAD9B9CF4F}"/>
    <cellStyle name="40% - Accent6 3 8" xfId="13413" xr:uid="{65EDE6DA-3AE5-41AC-BBD5-68A8D7E5DF34}"/>
    <cellStyle name="40% - Accent6 3 9" xfId="18826" xr:uid="{CF25889E-5C7D-4FF8-9241-14A722C045BB}"/>
    <cellStyle name="40% - Accent6 30" xfId="4614" xr:uid="{BC94BA9E-0DB7-45FD-88AD-81DC5A7246FB}"/>
    <cellStyle name="40% - Accent6 30 10" xfId="22434" xr:uid="{D680EC61-EF15-4C1D-8034-88D049147AF5}"/>
    <cellStyle name="40% - Accent6 30 11" xfId="24371" xr:uid="{FD4778A4-F1A3-476C-BDC3-A141C8216D33}"/>
    <cellStyle name="40% - Accent6 30 12" xfId="6263" xr:uid="{20315DAB-C6CA-4098-88D0-014504857391}"/>
    <cellStyle name="40% - Accent6 30 13" xfId="32662" xr:uid="{871D1569-954F-4BFD-B6CF-C41E5B998947}"/>
    <cellStyle name="40% - Accent6 30 2" xfId="4615" xr:uid="{D1F9EB0F-E713-4438-BC3D-9FCFE252EE76}"/>
    <cellStyle name="40% - Accent6 30 2 10" xfId="24372" xr:uid="{7047D0F3-B180-4631-9F61-9FC2455E401A}"/>
    <cellStyle name="40% - Accent6 30 2 11" xfId="6742" xr:uid="{B23C0A14-FCC8-4B5E-8DCA-5993D69BAB63}"/>
    <cellStyle name="40% - Accent6 30 2 12" xfId="32663" xr:uid="{298F7605-EA3D-415F-BA6B-7B7DCE1E57CF}"/>
    <cellStyle name="40% - Accent6 30 2 2" xfId="9926" xr:uid="{88D34961-7EFC-4321-A049-B0F5F2B6CED8}"/>
    <cellStyle name="40% - Accent6 30 2 2 2" xfId="11910" xr:uid="{9672A8D9-09A6-47BD-A342-F751237706F7}"/>
    <cellStyle name="40% - Accent6 30 2 2 2 2" xfId="17862" xr:uid="{7CCF0F24-D79C-4D30-B7C6-1BEA509CBC17}"/>
    <cellStyle name="40% - Accent6 30 2 2 2 3" xfId="27424" xr:uid="{E491029A-4598-484F-9342-7274B303AFE0}"/>
    <cellStyle name="40% - Accent6 30 2 2 3" xfId="15878" xr:uid="{6EEFD624-8AAB-4BCA-9F9F-E795457CBC56}"/>
    <cellStyle name="40% - Accent6 30 2 2 3 2" xfId="31020" xr:uid="{B8EE162E-9DAC-4396-A740-62EB4160811E}"/>
    <cellStyle name="40% - Accent6 30 2 2 4" xfId="22435" xr:uid="{CC8ABB56-F264-4FA1-84FE-1C26BFC0D76C}"/>
    <cellStyle name="40% - Accent6 30 2 2 5" xfId="25440" xr:uid="{4260C3EF-0581-4595-A420-23C2F64F602B}"/>
    <cellStyle name="40% - Accent6 30 2 3" xfId="10842" xr:uid="{3DC797E1-8193-4A3B-AAF2-E99B6E80D3C9}"/>
    <cellStyle name="40% - Accent6 30 2 3 2" xfId="16794" xr:uid="{2ECA9B24-AA71-4213-AC0E-52C96680817F}"/>
    <cellStyle name="40% - Accent6 30 2 3 2 2" xfId="31021" xr:uid="{DD994AC8-02C2-4251-B0B0-50491B8119A3}"/>
    <cellStyle name="40% - Accent6 30 2 3 3" xfId="22436" xr:uid="{C20F6C05-ED3F-44C6-B524-518179CA3C55}"/>
    <cellStyle name="40% - Accent6 30 2 3 4" xfId="26356" xr:uid="{4DF328C8-CB31-40FB-A799-E392521F2E1F}"/>
    <cellStyle name="40% - Accent6 30 2 4" xfId="12826" xr:uid="{D3390D8C-3D5D-4248-9511-B8B036D09204}"/>
    <cellStyle name="40% - Accent6 30 2 4 2" xfId="14810" xr:uid="{41332B5E-FD36-4A04-80F2-8EB7300818BC}"/>
    <cellStyle name="40% - Accent6 30 2 4 3" xfId="28340" xr:uid="{4528F9C9-F768-40AB-8BE1-28C23877D081}"/>
    <cellStyle name="40% - Accent6 30 2 5" xfId="8858" xr:uid="{3199D12B-F35A-4894-B9AE-5AC8944EE3A6}"/>
    <cellStyle name="40% - Accent6 30 2 5 2" xfId="31019" xr:uid="{8967326E-F504-43C0-A5DD-757BB5ADA877}"/>
    <cellStyle name="40% - Accent6 30 2 6" xfId="13894" xr:uid="{3D7DCB2C-5535-44B6-8BB8-AFA56FAB006F}"/>
    <cellStyle name="40% - Accent6 30 2 7" xfId="18831" xr:uid="{4C5AA5A4-CC54-431F-B361-80CFE2D3038F}"/>
    <cellStyle name="40% - Accent6 30 2 8" xfId="19899" xr:uid="{696233C2-2298-4DB5-91AB-1B757D166BA6}"/>
    <cellStyle name="40% - Accent6 30 2 9" xfId="22437" xr:uid="{F3D9C8D8-654D-4331-8B90-90A39B8BB374}"/>
    <cellStyle name="40% - Accent6 30 3" xfId="9447" xr:uid="{DD86779B-8D3B-4FD1-8E2D-37F8F3D490C2}"/>
    <cellStyle name="40% - Accent6 30 3 2" xfId="11431" xr:uid="{3157371B-EBC3-4B79-9393-C54AA3C710B6}"/>
    <cellStyle name="40% - Accent6 30 3 2 2" xfId="17383" xr:uid="{4CE0FD29-18A8-4A4D-BF70-05465D874BF2}"/>
    <cellStyle name="40% - Accent6 30 3 2 3" xfId="26945" xr:uid="{FC2CBA0D-3CE1-409A-8A8F-1CB3D7D11248}"/>
    <cellStyle name="40% - Accent6 30 3 3" xfId="15399" xr:uid="{2BDE106E-89A7-4A29-8E85-7B16179768C9}"/>
    <cellStyle name="40% - Accent6 30 3 3 2" xfId="31022" xr:uid="{BEB3A2A7-7547-469E-B832-64B452EB0110}"/>
    <cellStyle name="40% - Accent6 30 3 4" xfId="22438" xr:uid="{F3B3A2AD-7B83-41F6-BB98-676D71FDCB11}"/>
    <cellStyle name="40% - Accent6 30 3 5" xfId="24961" xr:uid="{0DA09BCC-AED6-4965-B789-A7442485DFF5}"/>
    <cellStyle name="40% - Accent6 30 4" xfId="10841" xr:uid="{2F296AEB-3273-40D5-AF45-2DACC9A241CC}"/>
    <cellStyle name="40% - Accent6 30 4 2" xfId="16793" xr:uid="{0A0F772D-3D03-4966-9E99-416D8CB1C9B8}"/>
    <cellStyle name="40% - Accent6 30 4 2 2" xfId="31023" xr:uid="{1302D447-CE1F-48D7-8D15-118300DE0C25}"/>
    <cellStyle name="40% - Accent6 30 4 3" xfId="22439" xr:uid="{DEBC2FF7-D087-44C8-9B26-1B81591D1E4A}"/>
    <cellStyle name="40% - Accent6 30 4 4" xfId="26355" xr:uid="{47D75FFE-38AF-4E77-AF87-A79FF546B9D4}"/>
    <cellStyle name="40% - Accent6 30 5" xfId="12825" xr:uid="{9B6AC7FD-ACA9-4B76-BCAA-A8F4ACC2C7BB}"/>
    <cellStyle name="40% - Accent6 30 5 2" xfId="14809" xr:uid="{A60EBB6E-0A73-45AE-887B-926A07D7713F}"/>
    <cellStyle name="40% - Accent6 30 5 3" xfId="28339" xr:uid="{F26EA4E8-320B-4FAE-B4F8-3CE41332B22B}"/>
    <cellStyle name="40% - Accent6 30 6" xfId="8857" xr:uid="{06964DC9-8E26-4F0C-B63F-94E2E75C39A1}"/>
    <cellStyle name="40% - Accent6 30 6 2" xfId="31018" xr:uid="{2C0DEEAD-0DC3-41B8-AFAD-34F5D757FEF7}"/>
    <cellStyle name="40% - Accent6 30 7" xfId="13415" xr:uid="{EE204DE6-9626-4A29-9AB2-8B9CC6212331}"/>
    <cellStyle name="40% - Accent6 30 8" xfId="18830" xr:uid="{66007608-C3CB-4CA0-9E0B-D883230E9789}"/>
    <cellStyle name="40% - Accent6 30 9" xfId="19420" xr:uid="{78E0761E-8FE0-463B-9A62-110F1FE32B45}"/>
    <cellStyle name="40% - Accent6 31" xfId="4616" xr:uid="{22E09525-A5C3-452E-B8D7-E6B02CB13F28}"/>
    <cellStyle name="40% - Accent6 31 10" xfId="22440" xr:uid="{47880E48-729A-44AC-9DFA-9102D5FC94D8}"/>
    <cellStyle name="40% - Accent6 31 11" xfId="24373" xr:uid="{8C544F4C-6F96-4C45-86D1-50E083B9C1DE}"/>
    <cellStyle name="40% - Accent6 31 12" xfId="6264" xr:uid="{5C7B14E2-96A3-4BE8-B85E-D7AE033483A9}"/>
    <cellStyle name="40% - Accent6 31 13" xfId="32664" xr:uid="{24EA366C-951C-4952-989A-493BF7C093CA}"/>
    <cellStyle name="40% - Accent6 31 2" xfId="4617" xr:uid="{2853EEA4-D26C-4BAC-B4D8-74BBF7CFE74D}"/>
    <cellStyle name="40% - Accent6 31 2 10" xfId="24374" xr:uid="{3D9A35F0-9DF5-4B02-A847-5AFC42674F12}"/>
    <cellStyle name="40% - Accent6 31 2 11" xfId="6743" xr:uid="{B53EBA92-2A43-4848-A6BE-B60942FA7746}"/>
    <cellStyle name="40% - Accent6 31 2 12" xfId="32665" xr:uid="{B46C5467-80AB-4843-8E32-7E989D5AB16A}"/>
    <cellStyle name="40% - Accent6 31 2 2" xfId="9927" xr:uid="{400798AC-A487-4C66-953B-C05DDD34DAD1}"/>
    <cellStyle name="40% - Accent6 31 2 2 2" xfId="11911" xr:uid="{32F06F5E-DE2A-447A-9EB0-BB1049218F05}"/>
    <cellStyle name="40% - Accent6 31 2 2 2 2" xfId="17863" xr:uid="{83420DFC-E6B1-492A-A26A-BE8B825DDD10}"/>
    <cellStyle name="40% - Accent6 31 2 2 2 3" xfId="27425" xr:uid="{6DA99F95-C8AD-4539-9EA7-F0BDC9F0BBE3}"/>
    <cellStyle name="40% - Accent6 31 2 2 3" xfId="15879" xr:uid="{CE9AF675-83AB-4B23-B897-FCBA304B7521}"/>
    <cellStyle name="40% - Accent6 31 2 2 3 2" xfId="31026" xr:uid="{7A7AD527-7B72-41C8-8E88-8EFA1674C64B}"/>
    <cellStyle name="40% - Accent6 31 2 2 4" xfId="22441" xr:uid="{992A3CFB-FE0C-4964-9980-DCB2E1C6289F}"/>
    <cellStyle name="40% - Accent6 31 2 2 5" xfId="25441" xr:uid="{8FD54D3C-EF36-439F-8F18-2E81F2067D23}"/>
    <cellStyle name="40% - Accent6 31 2 3" xfId="10844" xr:uid="{02D30364-C52D-4459-B795-A79C90EA6B2A}"/>
    <cellStyle name="40% - Accent6 31 2 3 2" xfId="16796" xr:uid="{54DBAEBC-93BB-4473-997A-C1AD5015855B}"/>
    <cellStyle name="40% - Accent6 31 2 3 2 2" xfId="31027" xr:uid="{29AADFF6-17E7-4A0C-9A47-49057C72B61D}"/>
    <cellStyle name="40% - Accent6 31 2 3 3" xfId="22442" xr:uid="{A3733427-A91C-4809-9EE7-C0874B792C7D}"/>
    <cellStyle name="40% - Accent6 31 2 3 4" xfId="26358" xr:uid="{D21DE506-315E-42B5-8F6B-F72791B9A7E4}"/>
    <cellStyle name="40% - Accent6 31 2 4" xfId="12828" xr:uid="{D72D7389-6DCE-4F12-8AD8-5233079A103B}"/>
    <cellStyle name="40% - Accent6 31 2 4 2" xfId="14812" xr:uid="{E5F2D101-C5D8-43D6-89E7-5E16BB12ADC0}"/>
    <cellStyle name="40% - Accent6 31 2 4 3" xfId="28342" xr:uid="{8BA40D13-7275-4FD8-8A90-ABB97B7550DF}"/>
    <cellStyle name="40% - Accent6 31 2 5" xfId="8860" xr:uid="{EFA8D3A0-7385-4B6A-B698-5BA1764150D5}"/>
    <cellStyle name="40% - Accent6 31 2 5 2" xfId="31025" xr:uid="{D1BF3B74-143C-4598-9FEB-3419F8D97B26}"/>
    <cellStyle name="40% - Accent6 31 2 6" xfId="13895" xr:uid="{3958E821-CAAA-4D7C-9432-E7E3AF7991AA}"/>
    <cellStyle name="40% - Accent6 31 2 7" xfId="18833" xr:uid="{4D7AF9DB-AA73-4176-9E1B-D6EA889AE620}"/>
    <cellStyle name="40% - Accent6 31 2 8" xfId="19900" xr:uid="{E8969E4D-4B42-43B9-8341-14E3B2623E38}"/>
    <cellStyle name="40% - Accent6 31 2 9" xfId="22443" xr:uid="{E15AA5F5-31CD-47CA-AFFA-2E470AF610A3}"/>
    <cellStyle name="40% - Accent6 31 3" xfId="9448" xr:uid="{9D3BA5D8-4510-476B-ADA0-E75B018C8D36}"/>
    <cellStyle name="40% - Accent6 31 3 2" xfId="11432" xr:uid="{38371085-C513-4ECC-BC62-0A626F862ECC}"/>
    <cellStyle name="40% - Accent6 31 3 2 2" xfId="17384" xr:uid="{9412172D-BA40-41DF-BBBD-4A76A3724D1B}"/>
    <cellStyle name="40% - Accent6 31 3 2 3" xfId="26946" xr:uid="{61273821-8921-4E09-A204-5F5BA6CECA56}"/>
    <cellStyle name="40% - Accent6 31 3 3" xfId="15400" xr:uid="{971A7DB8-98E8-4717-8B23-04628C704E51}"/>
    <cellStyle name="40% - Accent6 31 3 3 2" xfId="31028" xr:uid="{5AE888BD-CDC6-4140-8A3B-E0840DF54D9C}"/>
    <cellStyle name="40% - Accent6 31 3 4" xfId="22444" xr:uid="{9ABE0CCB-18B3-4136-968D-E471D00030DB}"/>
    <cellStyle name="40% - Accent6 31 3 5" xfId="24962" xr:uid="{1E66291B-4DE6-4570-AD2E-70A30249BC52}"/>
    <cellStyle name="40% - Accent6 31 4" xfId="10843" xr:uid="{ACB78073-5B0B-4B42-965E-8898C80D2251}"/>
    <cellStyle name="40% - Accent6 31 4 2" xfId="16795" xr:uid="{7EDED355-6568-4248-A1B8-16798E37E251}"/>
    <cellStyle name="40% - Accent6 31 4 2 2" xfId="31029" xr:uid="{7BC9C2F0-D080-41E6-9AFD-A5EEB6A36B0D}"/>
    <cellStyle name="40% - Accent6 31 4 3" xfId="22445" xr:uid="{492215DF-87A7-40F7-9AE7-5EFCFBAE4916}"/>
    <cellStyle name="40% - Accent6 31 4 4" xfId="26357" xr:uid="{2F32B675-AF48-43C5-A7C2-D7F192A348F3}"/>
    <cellStyle name="40% - Accent6 31 5" xfId="12827" xr:uid="{EEAE73DE-7A78-4320-BF17-D2285E1A20EB}"/>
    <cellStyle name="40% - Accent6 31 5 2" xfId="14811" xr:uid="{C095A5D0-BDC5-48CF-8AB9-E2F91C6F54A8}"/>
    <cellStyle name="40% - Accent6 31 5 3" xfId="28341" xr:uid="{4C78BEF1-06D4-4827-BDB9-DA2430152233}"/>
    <cellStyle name="40% - Accent6 31 6" xfId="8859" xr:uid="{86A874EC-7E1F-42CB-A8D2-BE88E48A4517}"/>
    <cellStyle name="40% - Accent6 31 6 2" xfId="31024" xr:uid="{7C8BDD6C-1522-4E5F-A4AC-BC13B24B5ADD}"/>
    <cellStyle name="40% - Accent6 31 7" xfId="13416" xr:uid="{74260D57-2BEA-4745-A925-FED788278C95}"/>
    <cellStyle name="40% - Accent6 31 8" xfId="18832" xr:uid="{C3D7AD1A-A7AB-4BF6-859C-2DB8767AF911}"/>
    <cellStyle name="40% - Accent6 31 9" xfId="19421" xr:uid="{C5F84670-8A01-47E7-A9C7-1A64AF8F718A}"/>
    <cellStyle name="40% - Accent6 32" xfId="4618" xr:uid="{D9C1ADBD-24DB-4ACE-AA08-D444243158F9}"/>
    <cellStyle name="40% - Accent6 32 10" xfId="22446" xr:uid="{5F7F812D-62E6-4A9D-8B6B-A3E578D213F9}"/>
    <cellStyle name="40% - Accent6 32 11" xfId="24375" xr:uid="{BDDDF1E7-31B7-4958-9B5E-A353A75D5BEF}"/>
    <cellStyle name="40% - Accent6 32 12" xfId="6265" xr:uid="{089C1DA9-3804-478C-9006-26AABCB08F0D}"/>
    <cellStyle name="40% - Accent6 32 13" xfId="32666" xr:uid="{12EBE54D-C61D-498F-B979-D40F17F3700D}"/>
    <cellStyle name="40% - Accent6 32 2" xfId="4619" xr:uid="{4B23F55E-29F3-42B5-8033-00FD9B9184B6}"/>
    <cellStyle name="40% - Accent6 32 2 10" xfId="24376" xr:uid="{86548F4A-8B4C-4F0C-AF6B-CE730E3EEEEC}"/>
    <cellStyle name="40% - Accent6 32 2 11" xfId="6744" xr:uid="{2F826052-9BB7-4569-8E2E-18F8D5375845}"/>
    <cellStyle name="40% - Accent6 32 2 12" xfId="32667" xr:uid="{56EEEF58-71AA-48CD-9FBA-77A23F55E840}"/>
    <cellStyle name="40% - Accent6 32 2 2" xfId="9928" xr:uid="{8F92526A-E054-4983-9F82-4F80CD559415}"/>
    <cellStyle name="40% - Accent6 32 2 2 2" xfId="11912" xr:uid="{201DBD18-D4C5-4454-9C3F-787D04C6B7F8}"/>
    <cellStyle name="40% - Accent6 32 2 2 2 2" xfId="17864" xr:uid="{B1AD80F3-DF63-4D94-8FCD-ECBDE5774F48}"/>
    <cellStyle name="40% - Accent6 32 2 2 2 3" xfId="27426" xr:uid="{0ED489B6-BBA4-409C-AF08-490560146204}"/>
    <cellStyle name="40% - Accent6 32 2 2 3" xfId="15880" xr:uid="{77D4522D-5216-4927-8794-ECA8742C488F}"/>
    <cellStyle name="40% - Accent6 32 2 2 3 2" xfId="31032" xr:uid="{FFA983F0-18DB-4001-9C4B-1194CED916A1}"/>
    <cellStyle name="40% - Accent6 32 2 2 4" xfId="22447" xr:uid="{65D35324-22C6-4332-BA6B-8C12051537EF}"/>
    <cellStyle name="40% - Accent6 32 2 2 5" xfId="25442" xr:uid="{26AA6A35-31AC-4773-A515-AD5D5C947CC9}"/>
    <cellStyle name="40% - Accent6 32 2 3" xfId="10846" xr:uid="{2633E4A0-AD27-4FB2-B5B3-404B67B7E422}"/>
    <cellStyle name="40% - Accent6 32 2 3 2" xfId="16798" xr:uid="{926F3421-9640-4946-A89E-9D08E0B74D4F}"/>
    <cellStyle name="40% - Accent6 32 2 3 2 2" xfId="31033" xr:uid="{96DB8223-11A7-4253-95C0-8BB5E0B2A598}"/>
    <cellStyle name="40% - Accent6 32 2 3 3" xfId="22448" xr:uid="{AEC25466-C130-4966-86A6-21A66D47BF46}"/>
    <cellStyle name="40% - Accent6 32 2 3 4" xfId="26360" xr:uid="{5D5757AA-1FCC-4FA5-92C2-D3FD0EE09564}"/>
    <cellStyle name="40% - Accent6 32 2 4" xfId="12830" xr:uid="{E25191EE-5BE2-4D32-9E29-7E4C85837DFA}"/>
    <cellStyle name="40% - Accent6 32 2 4 2" xfId="14814" xr:uid="{4F21C7BC-529F-49B3-B819-D3BBFB113F4C}"/>
    <cellStyle name="40% - Accent6 32 2 4 3" xfId="28344" xr:uid="{65056A50-6FDF-4244-90E1-711D79317A4B}"/>
    <cellStyle name="40% - Accent6 32 2 5" xfId="8862" xr:uid="{A4E91BC5-A9D2-4C93-9072-29A47CBCC8D7}"/>
    <cellStyle name="40% - Accent6 32 2 5 2" xfId="31031" xr:uid="{FC4DDFAA-C0A1-4816-AB09-1A64DAF67852}"/>
    <cellStyle name="40% - Accent6 32 2 6" xfId="13896" xr:uid="{E0AD41F9-6905-45FA-BCB5-426524E3592E}"/>
    <cellStyle name="40% - Accent6 32 2 7" xfId="18835" xr:uid="{49B28DBE-8E60-4AC0-921B-2985707E67C9}"/>
    <cellStyle name="40% - Accent6 32 2 8" xfId="19901" xr:uid="{114DAAF7-90FD-4582-92E1-AF73E8E86772}"/>
    <cellStyle name="40% - Accent6 32 2 9" xfId="22449" xr:uid="{0FB4BDF6-113F-4F48-AC79-634812EF4CAB}"/>
    <cellStyle name="40% - Accent6 32 3" xfId="9449" xr:uid="{2FAEF6C0-D180-4B9D-B958-FF0591AB3156}"/>
    <cellStyle name="40% - Accent6 32 3 2" xfId="11433" xr:uid="{24B1F641-9125-4186-902E-0DC7B7684F03}"/>
    <cellStyle name="40% - Accent6 32 3 2 2" xfId="17385" xr:uid="{04F34741-BB23-43F9-B374-56FB65B826CF}"/>
    <cellStyle name="40% - Accent6 32 3 2 3" xfId="26947" xr:uid="{FCD22714-7CBD-4FC8-B078-883A5F7D3387}"/>
    <cellStyle name="40% - Accent6 32 3 3" xfId="15401" xr:uid="{02046534-71A1-4BC0-B020-7A270670B3C8}"/>
    <cellStyle name="40% - Accent6 32 3 3 2" xfId="31034" xr:uid="{1D029205-5ED3-478D-A092-96A37FD562A6}"/>
    <cellStyle name="40% - Accent6 32 3 4" xfId="22450" xr:uid="{46CDC8AB-3355-4A9E-85C4-4CB7CDE36073}"/>
    <cellStyle name="40% - Accent6 32 3 5" xfId="24963" xr:uid="{B6EDE75D-F866-494A-9E6E-38F47D62DB5A}"/>
    <cellStyle name="40% - Accent6 32 4" xfId="10845" xr:uid="{B1687EC2-6D55-4CB0-9B06-8EEE4E0F5687}"/>
    <cellStyle name="40% - Accent6 32 4 2" xfId="16797" xr:uid="{76DDD405-6836-4C12-A014-998AB34000B1}"/>
    <cellStyle name="40% - Accent6 32 4 2 2" xfId="31035" xr:uid="{0EFBCEA0-7513-4552-B0FB-D4EDC22D63D0}"/>
    <cellStyle name="40% - Accent6 32 4 3" xfId="22451" xr:uid="{2A2126DE-B682-42C5-B56C-7C6052A72B4C}"/>
    <cellStyle name="40% - Accent6 32 4 4" xfId="26359" xr:uid="{A8518794-CC15-46DC-9A13-37C3AD38201C}"/>
    <cellStyle name="40% - Accent6 32 5" xfId="12829" xr:uid="{6CDDEF29-F4EF-4963-95E4-A28E3DCBA372}"/>
    <cellStyle name="40% - Accent6 32 5 2" xfId="14813" xr:uid="{FA282F88-A2A5-443F-AEAD-700E04EC2580}"/>
    <cellStyle name="40% - Accent6 32 5 3" xfId="28343" xr:uid="{DA9C1376-4A73-47E2-946E-F1EE90FC2249}"/>
    <cellStyle name="40% - Accent6 32 6" xfId="8861" xr:uid="{630A9885-35AB-4403-B44A-D6AF2AF7964E}"/>
    <cellStyle name="40% - Accent6 32 6 2" xfId="31030" xr:uid="{4329A8E3-D5FB-4AD2-BD19-29E255123DF1}"/>
    <cellStyle name="40% - Accent6 32 7" xfId="13417" xr:uid="{FBA12BAF-F93F-4358-81C3-8A533E9E1FB5}"/>
    <cellStyle name="40% - Accent6 32 8" xfId="18834" xr:uid="{1B839C7B-BAC4-4DDF-825E-0CC6B824AE7A}"/>
    <cellStyle name="40% - Accent6 32 9" xfId="19422" xr:uid="{4651F63E-5C94-4BA6-944B-A6068E04DF7B}"/>
    <cellStyle name="40% - Accent6 33" xfId="4620" xr:uid="{53002BB5-7701-453F-9C37-F8C07509067F}"/>
    <cellStyle name="40% - Accent6 33 10" xfId="22452" xr:uid="{AC2B60A0-D95A-445C-BC48-6824A0A507BE}"/>
    <cellStyle name="40% - Accent6 33 11" xfId="24377" xr:uid="{D861DDDB-7987-432A-BF17-1702C9FAC65B}"/>
    <cellStyle name="40% - Accent6 33 12" xfId="6266" xr:uid="{AEF2F83E-D4D5-459C-93BC-EFF35E8932C2}"/>
    <cellStyle name="40% - Accent6 33 13" xfId="32668" xr:uid="{C6E824F7-8D37-40D0-8392-9FC4EB17976D}"/>
    <cellStyle name="40% - Accent6 33 2" xfId="4621" xr:uid="{D97E6A52-B8AB-4E78-9233-E98BAE46EB6C}"/>
    <cellStyle name="40% - Accent6 33 2 10" xfId="24378" xr:uid="{89F21AFE-F010-48CD-9FDB-2DC8A7E4B803}"/>
    <cellStyle name="40% - Accent6 33 2 11" xfId="6745" xr:uid="{905D9E6C-7D6A-47B6-AF2E-EF46E9A86EF3}"/>
    <cellStyle name="40% - Accent6 33 2 12" xfId="32669" xr:uid="{A1631016-5021-406A-8514-B8EB8AA92F0A}"/>
    <cellStyle name="40% - Accent6 33 2 2" xfId="9929" xr:uid="{92CB0EA9-88F9-4751-A0CF-26F6A85461A0}"/>
    <cellStyle name="40% - Accent6 33 2 2 2" xfId="11913" xr:uid="{30BFAA82-A2F8-471D-8ADF-BF8F3EF10EBB}"/>
    <cellStyle name="40% - Accent6 33 2 2 2 2" xfId="17865" xr:uid="{93573F54-9182-4786-AC72-EB8B6F8B0599}"/>
    <cellStyle name="40% - Accent6 33 2 2 2 3" xfId="27427" xr:uid="{02E1C9DD-262E-405E-8360-E226EF9C3B9E}"/>
    <cellStyle name="40% - Accent6 33 2 2 3" xfId="15881" xr:uid="{60AA97C9-6BD2-420D-874C-6C12CE2754D8}"/>
    <cellStyle name="40% - Accent6 33 2 2 3 2" xfId="31038" xr:uid="{A2F3DB0E-8C67-4932-B194-ACBB213103A9}"/>
    <cellStyle name="40% - Accent6 33 2 2 4" xfId="22453" xr:uid="{2BAE1794-91B4-4CF5-B68D-84E32F857BF7}"/>
    <cellStyle name="40% - Accent6 33 2 2 5" xfId="25443" xr:uid="{35FE05F0-E6BC-4DD7-8503-D8A5B2536A83}"/>
    <cellStyle name="40% - Accent6 33 2 3" xfId="10848" xr:uid="{1368CBDE-2B4C-4571-A2B5-98D6682DC270}"/>
    <cellStyle name="40% - Accent6 33 2 3 2" xfId="16800" xr:uid="{287B1ECB-A308-4594-A2CE-75D65833BDF7}"/>
    <cellStyle name="40% - Accent6 33 2 3 2 2" xfId="31039" xr:uid="{4C555F3B-8B8A-448D-9868-D7C45ABD4FDF}"/>
    <cellStyle name="40% - Accent6 33 2 3 3" xfId="22454" xr:uid="{5314E086-24B6-4628-B06C-1BEA6E51DD47}"/>
    <cellStyle name="40% - Accent6 33 2 3 4" xfId="26362" xr:uid="{05B1F1C0-5A6A-462E-8C16-64CF778B1573}"/>
    <cellStyle name="40% - Accent6 33 2 4" xfId="12832" xr:uid="{07D9BC34-4AAD-4B79-B0D3-03CDA4860080}"/>
    <cellStyle name="40% - Accent6 33 2 4 2" xfId="14816" xr:uid="{C53518AE-A31A-4BC9-9642-444756128D10}"/>
    <cellStyle name="40% - Accent6 33 2 4 3" xfId="28346" xr:uid="{5191671A-658E-40FF-8D8D-9D269F387344}"/>
    <cellStyle name="40% - Accent6 33 2 5" xfId="8864" xr:uid="{71E8CE5B-EBB9-4AF4-B582-BAEB467435A3}"/>
    <cellStyle name="40% - Accent6 33 2 5 2" xfId="31037" xr:uid="{D8D8C4BA-5236-4F26-B6AF-6855AAD24FF8}"/>
    <cellStyle name="40% - Accent6 33 2 6" xfId="13897" xr:uid="{1A6CAA08-31D0-4E9E-B3BE-8599577152A9}"/>
    <cellStyle name="40% - Accent6 33 2 7" xfId="18837" xr:uid="{0DAF8D07-A426-4B4B-83F1-49B9DB69F649}"/>
    <cellStyle name="40% - Accent6 33 2 8" xfId="19902" xr:uid="{40604323-558B-464C-966C-8BB1B9226062}"/>
    <cellStyle name="40% - Accent6 33 2 9" xfId="22455" xr:uid="{66ACCF9C-C5E5-4EE5-AAFC-8D110602E9E4}"/>
    <cellStyle name="40% - Accent6 33 3" xfId="9450" xr:uid="{80D876BA-9500-4E76-8213-1875F6905B78}"/>
    <cellStyle name="40% - Accent6 33 3 2" xfId="11434" xr:uid="{5F458FF1-FBCB-4997-A7C2-B0E39DDB13FA}"/>
    <cellStyle name="40% - Accent6 33 3 2 2" xfId="17386" xr:uid="{E2B7EF51-822C-4C0B-8252-C9E9F6404D26}"/>
    <cellStyle name="40% - Accent6 33 3 2 3" xfId="26948" xr:uid="{F5605A2C-7950-4EC4-AF9C-DD4E96A5B01D}"/>
    <cellStyle name="40% - Accent6 33 3 3" xfId="15402" xr:uid="{275FE34C-D1D5-44E3-8017-770CB25ED67A}"/>
    <cellStyle name="40% - Accent6 33 3 3 2" xfId="31040" xr:uid="{B52246BF-2114-4FA0-AAD8-B82D44D2DCC1}"/>
    <cellStyle name="40% - Accent6 33 3 4" xfId="22456" xr:uid="{B47A3857-F744-4BE2-8C0C-EC40848F6755}"/>
    <cellStyle name="40% - Accent6 33 3 5" xfId="24964" xr:uid="{60662DFC-AF0A-4802-BAA6-B2FA992ED470}"/>
    <cellStyle name="40% - Accent6 33 4" xfId="10847" xr:uid="{7AA5896E-FF3F-4911-8812-74D0B0A3527C}"/>
    <cellStyle name="40% - Accent6 33 4 2" xfId="16799" xr:uid="{5187B271-44BD-4B06-B5F2-463064EE4DFC}"/>
    <cellStyle name="40% - Accent6 33 4 2 2" xfId="31041" xr:uid="{AEFE91E4-50DC-4B71-BE3F-87C462402C80}"/>
    <cellStyle name="40% - Accent6 33 4 3" xfId="22457" xr:uid="{CDED5BD6-0FF0-43F9-8FD0-B7DFA505B667}"/>
    <cellStyle name="40% - Accent6 33 4 4" xfId="26361" xr:uid="{CB3B58C0-DBCE-403E-8A1C-736446E0E3B5}"/>
    <cellStyle name="40% - Accent6 33 5" xfId="12831" xr:uid="{2386CCE2-9ECD-4C38-A486-444D4F0E0127}"/>
    <cellStyle name="40% - Accent6 33 5 2" xfId="14815" xr:uid="{33C9D831-DE41-4950-AC60-7C0F1B7A47CC}"/>
    <cellStyle name="40% - Accent6 33 5 3" xfId="28345" xr:uid="{2D379785-4156-4556-8F65-9C0AC82EFE7C}"/>
    <cellStyle name="40% - Accent6 33 6" xfId="8863" xr:uid="{584BD2E3-F2D5-4A31-87DA-46859F41CE82}"/>
    <cellStyle name="40% - Accent6 33 6 2" xfId="31036" xr:uid="{8490554E-7E17-4057-8F9D-0EE71C3E0B3D}"/>
    <cellStyle name="40% - Accent6 33 7" xfId="13418" xr:uid="{533D480C-6E57-4486-B20F-A09CA170471D}"/>
    <cellStyle name="40% - Accent6 33 8" xfId="18836" xr:uid="{A746CC25-D583-4DC8-85FF-486E5B3AD204}"/>
    <cellStyle name="40% - Accent6 33 9" xfId="19423" xr:uid="{935FAC92-84FE-4669-A09E-32AB3E97F2F3}"/>
    <cellStyle name="40% - Accent6 34" xfId="4622" xr:uid="{A0C85B5C-9101-487B-AD9A-63C56FA6E91C}"/>
    <cellStyle name="40% - Accent6 34 10" xfId="22458" xr:uid="{BCDED610-2B7A-43C9-8DD1-9F7A4895E186}"/>
    <cellStyle name="40% - Accent6 34 11" xfId="24379" xr:uid="{95D50D3B-409B-488B-A9D0-15BA2D369947}"/>
    <cellStyle name="40% - Accent6 34 12" xfId="6267" xr:uid="{7E8B1D09-720A-4134-83EF-281CDD9C6F90}"/>
    <cellStyle name="40% - Accent6 34 13" xfId="32670" xr:uid="{72A3C4CD-D8FE-48B3-9F22-9A3B592CF10C}"/>
    <cellStyle name="40% - Accent6 34 2" xfId="4623" xr:uid="{E6DAE3D1-DE88-4180-8934-95B944D70EC0}"/>
    <cellStyle name="40% - Accent6 34 2 10" xfId="24380" xr:uid="{6422FE08-F955-4B44-8383-04EC1DD83AEF}"/>
    <cellStyle name="40% - Accent6 34 2 11" xfId="6746" xr:uid="{74541809-E3C0-4F08-9D65-61E66C5FF12C}"/>
    <cellStyle name="40% - Accent6 34 2 12" xfId="32671" xr:uid="{D3E453D5-DCDA-4956-A43D-2098D557277A}"/>
    <cellStyle name="40% - Accent6 34 2 2" xfId="9930" xr:uid="{7139CC85-0CFA-46CC-8B72-D122537F005C}"/>
    <cellStyle name="40% - Accent6 34 2 2 2" xfId="11914" xr:uid="{AFA5B1EA-76AD-4B80-9E28-A1C4E0638F44}"/>
    <cellStyle name="40% - Accent6 34 2 2 2 2" xfId="17866" xr:uid="{CA918093-455B-43CD-892F-166B1EB8BB7F}"/>
    <cellStyle name="40% - Accent6 34 2 2 2 3" xfId="27428" xr:uid="{564EA38C-D4F2-4A47-AA3E-FE823292117E}"/>
    <cellStyle name="40% - Accent6 34 2 2 3" xfId="15882" xr:uid="{3E5DC03E-350A-498D-BB8F-B6BFE719967A}"/>
    <cellStyle name="40% - Accent6 34 2 2 3 2" xfId="31044" xr:uid="{8E715368-4680-4E09-AB9A-EDB0725C7315}"/>
    <cellStyle name="40% - Accent6 34 2 2 4" xfId="22459" xr:uid="{036FB3F3-0B4D-4167-8B34-1E55F9D1B959}"/>
    <cellStyle name="40% - Accent6 34 2 2 5" xfId="25444" xr:uid="{FD455C0E-E924-4C26-8988-97A15F34C89F}"/>
    <cellStyle name="40% - Accent6 34 2 3" xfId="10850" xr:uid="{C4F82DEA-37FC-4D38-9229-352AC2623669}"/>
    <cellStyle name="40% - Accent6 34 2 3 2" xfId="16802" xr:uid="{1FA0F8E2-8D7C-4C7A-9CFB-278478F939BF}"/>
    <cellStyle name="40% - Accent6 34 2 3 2 2" xfId="31045" xr:uid="{01E4D984-0DF7-42B3-BFC6-065BD8BF7329}"/>
    <cellStyle name="40% - Accent6 34 2 3 3" xfId="22460" xr:uid="{0D775A62-ACD4-46A0-9A17-E016A2396337}"/>
    <cellStyle name="40% - Accent6 34 2 3 4" xfId="26364" xr:uid="{3BA4AAA0-16F6-423B-956B-E4CAA53878DC}"/>
    <cellStyle name="40% - Accent6 34 2 4" xfId="12834" xr:uid="{EACE5E22-4B2C-40F5-90FE-12387CA825FF}"/>
    <cellStyle name="40% - Accent6 34 2 4 2" xfId="14818" xr:uid="{CD903AD3-E079-443A-B9CB-6354647B89A1}"/>
    <cellStyle name="40% - Accent6 34 2 4 3" xfId="28348" xr:uid="{37B6DE01-26B1-4290-A694-0883472285A8}"/>
    <cellStyle name="40% - Accent6 34 2 5" xfId="8866" xr:uid="{A94A7579-8668-4CB8-BAA5-B4BDD5136BF6}"/>
    <cellStyle name="40% - Accent6 34 2 5 2" xfId="31043" xr:uid="{09363FD1-EEC4-40BF-8641-A08CBA4D26D1}"/>
    <cellStyle name="40% - Accent6 34 2 6" xfId="13898" xr:uid="{3F195D50-8520-45A5-A780-A6F6596250F7}"/>
    <cellStyle name="40% - Accent6 34 2 7" xfId="18839" xr:uid="{83EDC3C1-BBA9-4F16-A10F-AA768908BCFF}"/>
    <cellStyle name="40% - Accent6 34 2 8" xfId="19903" xr:uid="{937CCF60-91C8-405D-9FBD-D347D54F0501}"/>
    <cellStyle name="40% - Accent6 34 2 9" xfId="22461" xr:uid="{5C2A3594-C686-406F-AFE1-7425A83BF42A}"/>
    <cellStyle name="40% - Accent6 34 3" xfId="9451" xr:uid="{792C7F85-EB43-4050-A12B-98EEECE409BB}"/>
    <cellStyle name="40% - Accent6 34 3 2" xfId="11435" xr:uid="{6A3DF590-BFC1-482A-B558-AB06FF1A76C2}"/>
    <cellStyle name="40% - Accent6 34 3 2 2" xfId="17387" xr:uid="{D5A0BE92-CA92-477A-B81D-F2AC66E7F7FF}"/>
    <cellStyle name="40% - Accent6 34 3 2 3" xfId="26949" xr:uid="{9CB32FFD-8C7A-47A8-814F-F6E7FD407A2D}"/>
    <cellStyle name="40% - Accent6 34 3 3" xfId="15403" xr:uid="{06018FFC-C68B-4F8C-82F2-F0782AF7A86C}"/>
    <cellStyle name="40% - Accent6 34 3 3 2" xfId="31046" xr:uid="{77E62606-86ED-4A4F-B15C-BF6B0084DB7E}"/>
    <cellStyle name="40% - Accent6 34 3 4" xfId="22462" xr:uid="{6C2F3718-2DB1-4DEE-BB4D-A89696E44E21}"/>
    <cellStyle name="40% - Accent6 34 3 5" xfId="24965" xr:uid="{778C36D4-28EB-40F6-8234-4C12A15F20A7}"/>
    <cellStyle name="40% - Accent6 34 4" xfId="10849" xr:uid="{B3568E2C-76D6-4A62-B185-50C4E514970D}"/>
    <cellStyle name="40% - Accent6 34 4 2" xfId="16801" xr:uid="{05C8ED62-C3A1-42CC-9EF5-A80B0B3AF447}"/>
    <cellStyle name="40% - Accent6 34 4 2 2" xfId="31047" xr:uid="{B1695F19-0BA8-43AC-B4F3-0EA7FE1A970A}"/>
    <cellStyle name="40% - Accent6 34 4 3" xfId="22463" xr:uid="{524D6A16-A147-4961-BBE6-5CAA7CC0AB9D}"/>
    <cellStyle name="40% - Accent6 34 4 4" xfId="26363" xr:uid="{729209D1-3939-4778-90CA-975DA8732EF2}"/>
    <cellStyle name="40% - Accent6 34 5" xfId="12833" xr:uid="{F0FD0FDF-9926-40E3-9447-A645EFF32BCC}"/>
    <cellStyle name="40% - Accent6 34 5 2" xfId="14817" xr:uid="{A025EFCB-F886-43F1-AA2D-03B63CE54590}"/>
    <cellStyle name="40% - Accent6 34 5 3" xfId="28347" xr:uid="{0775C2FB-CA82-41EC-8428-B99C018189C9}"/>
    <cellStyle name="40% - Accent6 34 6" xfId="8865" xr:uid="{BC6482A5-9C5A-4CF7-B3B6-9B6CD970E694}"/>
    <cellStyle name="40% - Accent6 34 6 2" xfId="31042" xr:uid="{4C55325C-09F1-4D1C-A9C4-AD59C3A22350}"/>
    <cellStyle name="40% - Accent6 34 7" xfId="13419" xr:uid="{3388CFCD-D1A3-422E-954E-F16488E4D968}"/>
    <cellStyle name="40% - Accent6 34 8" xfId="18838" xr:uid="{9A81355D-4026-40A8-BC78-380AEF6EFA7A}"/>
    <cellStyle name="40% - Accent6 34 9" xfId="19424" xr:uid="{D0BADC27-FA73-439C-91F3-AB64C1D008E8}"/>
    <cellStyle name="40% - Accent6 35" xfId="4624" xr:uid="{C6E57583-343A-4ECD-B83A-EB9D16FEACC0}"/>
    <cellStyle name="40% - Accent6 35 10" xfId="22464" xr:uid="{8775A8DA-809D-48AE-8C1D-EF7314C5A1F2}"/>
    <cellStyle name="40% - Accent6 35 11" xfId="24381" xr:uid="{BB8E4554-CC43-47B5-A9D9-67B21DC50047}"/>
    <cellStyle name="40% - Accent6 35 12" xfId="6268" xr:uid="{831A0A65-7EC7-43BE-AF7D-3B9DD0AE85DE}"/>
    <cellStyle name="40% - Accent6 35 13" xfId="32672" xr:uid="{1D4626CE-8E66-44B4-8937-FC3EB6CABC72}"/>
    <cellStyle name="40% - Accent6 35 2" xfId="4625" xr:uid="{904AEC32-380C-49CA-9FEA-3EBB7B4F33D8}"/>
    <cellStyle name="40% - Accent6 35 2 10" xfId="24382" xr:uid="{47479386-6BF9-4651-BA39-F7609C61F949}"/>
    <cellStyle name="40% - Accent6 35 2 11" xfId="6747" xr:uid="{49455117-C68B-4C24-AC5E-E576E3E8DD27}"/>
    <cellStyle name="40% - Accent6 35 2 12" xfId="32673" xr:uid="{14D5DEDF-1A4F-4453-8345-A742001CEBEF}"/>
    <cellStyle name="40% - Accent6 35 2 2" xfId="9931" xr:uid="{69965DB9-F7C4-44F6-9AB4-D3EF3F209588}"/>
    <cellStyle name="40% - Accent6 35 2 2 2" xfId="11915" xr:uid="{1D731A07-B469-41AF-AB66-4489D253868C}"/>
    <cellStyle name="40% - Accent6 35 2 2 2 2" xfId="17867" xr:uid="{0AD7C827-D59C-4D0C-A55D-3F01432FF8AC}"/>
    <cellStyle name="40% - Accent6 35 2 2 2 3" xfId="27429" xr:uid="{969B2ED7-7390-4E1D-8053-5D8877E66A56}"/>
    <cellStyle name="40% - Accent6 35 2 2 3" xfId="15883" xr:uid="{2C21601C-894D-4F0F-A82D-368021BA453A}"/>
    <cellStyle name="40% - Accent6 35 2 2 3 2" xfId="31050" xr:uid="{8A1A180B-2EEB-45BB-8B6B-E3C1B7E56E67}"/>
    <cellStyle name="40% - Accent6 35 2 2 4" xfId="22465" xr:uid="{FD56D67B-5FE7-4437-AEA5-65FD1E9718A5}"/>
    <cellStyle name="40% - Accent6 35 2 2 5" xfId="25445" xr:uid="{009B8B3E-E186-4820-B463-D57446326D0E}"/>
    <cellStyle name="40% - Accent6 35 2 3" xfId="10852" xr:uid="{2FD919E3-2F53-48BA-A5A1-06C95D3FE933}"/>
    <cellStyle name="40% - Accent6 35 2 3 2" xfId="16804" xr:uid="{89FAD133-73F6-46AE-8976-AA6CB06A2C94}"/>
    <cellStyle name="40% - Accent6 35 2 3 2 2" xfId="31051" xr:uid="{0DA13891-05AF-4B69-9A71-6EA6C1FD9C7C}"/>
    <cellStyle name="40% - Accent6 35 2 3 3" xfId="22466" xr:uid="{B87EAD7B-7403-43C8-AB1F-C3B203A07C4A}"/>
    <cellStyle name="40% - Accent6 35 2 3 4" xfId="26366" xr:uid="{0FECC770-8512-4878-8ED5-01748C8BF651}"/>
    <cellStyle name="40% - Accent6 35 2 4" xfId="12836" xr:uid="{C48FFDE4-644E-4FB5-953D-490E843F0F4A}"/>
    <cellStyle name="40% - Accent6 35 2 4 2" xfId="14820" xr:uid="{6A1EAE7D-5AF4-4A9E-ACA7-4F4AD9C27AEC}"/>
    <cellStyle name="40% - Accent6 35 2 4 3" xfId="28350" xr:uid="{1375A4C2-B9E4-4AF3-A835-A9E4CD8D537F}"/>
    <cellStyle name="40% - Accent6 35 2 5" xfId="8868" xr:uid="{2F05B174-9E3D-48FD-9C1E-7CBAA3E72AF3}"/>
    <cellStyle name="40% - Accent6 35 2 5 2" xfId="31049" xr:uid="{D22244A0-D416-4AD8-8570-7CBCA688CDDE}"/>
    <cellStyle name="40% - Accent6 35 2 6" xfId="13899" xr:uid="{8C719BC0-AA66-4215-AF92-4884BDA0F7DC}"/>
    <cellStyle name="40% - Accent6 35 2 7" xfId="18841" xr:uid="{1D438C50-7554-4F85-BC8C-CF95A3DFFAD7}"/>
    <cellStyle name="40% - Accent6 35 2 8" xfId="19904" xr:uid="{4F7842AD-E352-448F-B4C7-7EA5DA9DA426}"/>
    <cellStyle name="40% - Accent6 35 2 9" xfId="22467" xr:uid="{8131EFEB-BAAE-4A77-9F1F-DE76414B1238}"/>
    <cellStyle name="40% - Accent6 35 3" xfId="9452" xr:uid="{C73ACF90-C65A-4DE3-8534-B9FF8B7C9E16}"/>
    <cellStyle name="40% - Accent6 35 3 2" xfId="11436" xr:uid="{14030E7C-D680-4493-8D11-6DD96AF79F08}"/>
    <cellStyle name="40% - Accent6 35 3 2 2" xfId="17388" xr:uid="{A89EF1C3-93A0-409A-84BF-4C02BDDCC004}"/>
    <cellStyle name="40% - Accent6 35 3 2 3" xfId="26950" xr:uid="{0382EABB-CD5C-465F-82B6-48E47B5A7F30}"/>
    <cellStyle name="40% - Accent6 35 3 3" xfId="15404" xr:uid="{3E97055A-C520-4331-9A41-F08F0422FBEC}"/>
    <cellStyle name="40% - Accent6 35 3 3 2" xfId="31052" xr:uid="{D12B3C2E-4B98-4DB8-A268-B72415E990C9}"/>
    <cellStyle name="40% - Accent6 35 3 4" xfId="22468" xr:uid="{8C775B57-6CC4-4D3A-92FA-65ED1A6C5506}"/>
    <cellStyle name="40% - Accent6 35 3 5" xfId="24966" xr:uid="{14E42FD5-7759-47C5-8FAA-A3E9ECCF4751}"/>
    <cellStyle name="40% - Accent6 35 4" xfId="10851" xr:uid="{E30D5773-7C8D-4BA7-9D19-94D0C799C29E}"/>
    <cellStyle name="40% - Accent6 35 4 2" xfId="16803" xr:uid="{95B31D89-F6E6-46DA-9F60-07EA37108DAE}"/>
    <cellStyle name="40% - Accent6 35 4 2 2" xfId="31053" xr:uid="{34AD1DFD-38E0-4921-845F-C4069226F389}"/>
    <cellStyle name="40% - Accent6 35 4 3" xfId="22469" xr:uid="{3AC444AE-DB38-4299-82D0-919C10DECF3A}"/>
    <cellStyle name="40% - Accent6 35 4 4" xfId="26365" xr:uid="{D55C2EB3-68C2-4970-9795-5204A3BC7C6D}"/>
    <cellStyle name="40% - Accent6 35 5" xfId="12835" xr:uid="{E45AD8C0-F599-4142-ACF6-D81F19B6924B}"/>
    <cellStyle name="40% - Accent6 35 5 2" xfId="14819" xr:uid="{74810992-B6B1-4548-969E-D7A0F6905AF0}"/>
    <cellStyle name="40% - Accent6 35 5 3" xfId="28349" xr:uid="{278B920C-2A80-49FB-9612-87A87411F86E}"/>
    <cellStyle name="40% - Accent6 35 6" xfId="8867" xr:uid="{EC693BA5-38D7-43FB-80BD-EB49575341D1}"/>
    <cellStyle name="40% - Accent6 35 6 2" xfId="31048" xr:uid="{31D37BE7-BB80-420A-BD78-3B4BFB4A1CBB}"/>
    <cellStyle name="40% - Accent6 35 7" xfId="13420" xr:uid="{2BA7787C-0DD9-4FE7-AE62-0C6612D429A6}"/>
    <cellStyle name="40% - Accent6 35 8" xfId="18840" xr:uid="{67411152-0206-4CC2-85CA-CE56FCE9ADDE}"/>
    <cellStyle name="40% - Accent6 35 9" xfId="19425" xr:uid="{EB5DBE82-7FB4-4774-A781-4FAE9BF233B3}"/>
    <cellStyle name="40% - Accent6 36" xfId="4626" xr:uid="{DF36CB5D-8F97-420D-BC30-3D86D5C249EE}"/>
    <cellStyle name="40% - Accent6 37" xfId="4627" xr:uid="{CBDDEC57-7D89-4644-9648-D4F106FC115D}"/>
    <cellStyle name="40% - Accent6 38" xfId="4628" xr:uid="{1EFF5492-567E-4371-B39F-33F8FBD50716}"/>
    <cellStyle name="40% - Accent6 39" xfId="5489" xr:uid="{41D488DF-6421-46A1-B760-FDC2AE46F7B5}"/>
    <cellStyle name="40% - Accent6 39 2" xfId="28555" xr:uid="{90235775-8772-4780-A7ED-AAA122068512}"/>
    <cellStyle name="40% - Accent6 39 3" xfId="22470" xr:uid="{E2FD3517-CE23-4E88-9ED4-0F011CF568EC}"/>
    <cellStyle name="40% - Accent6 4" xfId="306" xr:uid="{00000000-0005-0000-0000-000031010000}"/>
    <cellStyle name="40% - Accent6 4 10" xfId="19426" xr:uid="{9C448920-D16D-4E25-A31E-A51564049B5F}"/>
    <cellStyle name="40% - Accent6 4 11" xfId="22471" xr:uid="{12FCBA03-8CF0-4A43-AB76-88FB397CE13B}"/>
    <cellStyle name="40% - Accent6 4 12" xfId="24383" xr:uid="{12DEDC7E-51FE-4348-BB73-1ABFFF8FC0AB}"/>
    <cellStyle name="40% - Accent6 4 13" xfId="6269" xr:uid="{E02A37E0-4045-4E2C-BE43-96C9EEE0423D}"/>
    <cellStyle name="40% - Accent6 4 14" xfId="32674" xr:uid="{654EF273-95BC-4654-B86A-AC9773A771FB}"/>
    <cellStyle name="40% - Accent6 4 15" xfId="4629" xr:uid="{3BE63E13-8F13-4144-B844-41549C69E7A7}"/>
    <cellStyle name="40% - Accent6 4 2" xfId="307" xr:uid="{00000000-0005-0000-0000-000032010000}"/>
    <cellStyle name="40% - Accent6 4 2 10" xfId="22472" xr:uid="{49743C3A-CB24-4633-86B4-99C77DB0F676}"/>
    <cellStyle name="40% - Accent6 4 2 11" xfId="24384" xr:uid="{500B58EB-57D3-46B0-A6CA-83899C114820}"/>
    <cellStyle name="40% - Accent6 4 2 12" xfId="6270" xr:uid="{B64EE725-D750-401D-8399-C802959FD544}"/>
    <cellStyle name="40% - Accent6 4 2 13" xfId="32675" xr:uid="{11E83583-9C87-4E53-A1FC-82212C7F4B12}"/>
    <cellStyle name="40% - Accent6 4 2 14" xfId="4630" xr:uid="{C2202F5D-8CE1-448A-AA92-FDDF85D4515F}"/>
    <cellStyle name="40% - Accent6 4 2 2" xfId="308" xr:uid="{00000000-0005-0000-0000-000033010000}"/>
    <cellStyle name="40% - Accent6 4 2 2 10" xfId="24385" xr:uid="{AA95D14C-21EB-4C7B-A811-54192C4ED698}"/>
    <cellStyle name="40% - Accent6 4 2 2 11" xfId="6748" xr:uid="{2EB0EF01-4DDE-4F3F-8760-4C67703DD5C1}"/>
    <cellStyle name="40% - Accent6 4 2 2 12" xfId="32676" xr:uid="{06AA320B-D0CA-41AB-99E8-ACD0C57EE198}"/>
    <cellStyle name="40% - Accent6 4 2 2 13" xfId="4631" xr:uid="{31349355-9657-4102-BE70-918B03269C19}"/>
    <cellStyle name="40% - Accent6 4 2 2 2" xfId="9932" xr:uid="{5BFC7F3A-1C64-4466-B663-B8495FDC1F3D}"/>
    <cellStyle name="40% - Accent6 4 2 2 2 2" xfId="11916" xr:uid="{086E6DB6-71D2-488F-92B7-5999F33E2DCA}"/>
    <cellStyle name="40% - Accent6 4 2 2 2 2 2" xfId="17868" xr:uid="{9CA7BAD7-575E-4FE3-B64A-A7E648946E3A}"/>
    <cellStyle name="40% - Accent6 4 2 2 2 2 3" xfId="27430" xr:uid="{B7DE663A-0BF7-4455-B91B-10B6BEDF90FF}"/>
    <cellStyle name="40% - Accent6 4 2 2 2 3" xfId="15884" xr:uid="{E7CEE55E-7514-4402-90B0-E4C4E07132C2}"/>
    <cellStyle name="40% - Accent6 4 2 2 2 3 2" xfId="31057" xr:uid="{226B2611-8390-493B-9146-9578654A2940}"/>
    <cellStyle name="40% - Accent6 4 2 2 2 4" xfId="22473" xr:uid="{523E6A01-3FBE-4E55-8D9A-C164D1B7F734}"/>
    <cellStyle name="40% - Accent6 4 2 2 2 5" xfId="25446" xr:uid="{051B8C96-10D4-4AC6-AAB7-4057DD08F757}"/>
    <cellStyle name="40% - Accent6 4 2 2 3" xfId="10855" xr:uid="{03D7C487-9A1F-4463-9022-BB5C6418E047}"/>
    <cellStyle name="40% - Accent6 4 2 2 3 2" xfId="16807" xr:uid="{01F1851E-A5B2-48BB-A46A-DF3A479D25BA}"/>
    <cellStyle name="40% - Accent6 4 2 2 3 2 2" xfId="31058" xr:uid="{7AB16628-1FAB-4137-A069-670718516EDD}"/>
    <cellStyle name="40% - Accent6 4 2 2 3 3" xfId="22474" xr:uid="{96E13335-6062-4297-A4CD-60DC7E74F78D}"/>
    <cellStyle name="40% - Accent6 4 2 2 3 4" xfId="26369" xr:uid="{E1484AC7-8DAD-401D-AA26-0B0BFFC912BF}"/>
    <cellStyle name="40% - Accent6 4 2 2 4" xfId="12839" xr:uid="{24280AC4-2F78-4A11-A54A-0D32EAD64D16}"/>
    <cellStyle name="40% - Accent6 4 2 2 4 2" xfId="14823" xr:uid="{BA460B2C-612E-423E-9349-054B923A2469}"/>
    <cellStyle name="40% - Accent6 4 2 2 4 3" xfId="28353" xr:uid="{FB65FCEB-2A9F-4919-B1F4-E62FCD80821E}"/>
    <cellStyle name="40% - Accent6 4 2 2 5" xfId="8871" xr:uid="{F6786386-8D29-465A-B585-FCB189B61E98}"/>
    <cellStyle name="40% - Accent6 4 2 2 5 2" xfId="31056" xr:uid="{67ACC0FD-3968-4587-A126-029CFED38D88}"/>
    <cellStyle name="40% - Accent6 4 2 2 6" xfId="13900" xr:uid="{D0C41870-04ED-4DEA-9AFC-C332CBE48D68}"/>
    <cellStyle name="40% - Accent6 4 2 2 7" xfId="18844" xr:uid="{CDBA8383-AB5E-4490-9F16-5483C97B684F}"/>
    <cellStyle name="40% - Accent6 4 2 2 8" xfId="19905" xr:uid="{5997588E-5F85-420D-BF28-81A889B65AD9}"/>
    <cellStyle name="40% - Accent6 4 2 2 9" xfId="22475" xr:uid="{B8CB3814-1E1F-4DF1-8C82-E08614817320}"/>
    <cellStyle name="40% - Accent6 4 2 3" xfId="309" xr:uid="{00000000-0005-0000-0000-000034010000}"/>
    <cellStyle name="40% - Accent6 4 2 3 2" xfId="11438" xr:uid="{332A1283-2A92-46B5-BAB1-A9896A0B077B}"/>
    <cellStyle name="40% - Accent6 4 2 3 2 2" xfId="17390" xr:uid="{6D1B96BF-3685-4CA8-9957-320EEEB24DA5}"/>
    <cellStyle name="40% - Accent6 4 2 3 2 3" xfId="26952" xr:uid="{9A489580-CA84-49EF-A76E-B1C2FBAEBB82}"/>
    <cellStyle name="40% - Accent6 4 2 3 3" xfId="9454" xr:uid="{B2B94549-9960-4685-A567-0CE7C43B0471}"/>
    <cellStyle name="40% - Accent6 4 2 3 3 2" xfId="31059" xr:uid="{64575F64-556D-40B5-B9F4-E9252FE1CC9D}"/>
    <cellStyle name="40% - Accent6 4 2 3 4" xfId="15406" xr:uid="{AA568A99-94CD-427A-819B-2AE99F6D2C63}"/>
    <cellStyle name="40% - Accent6 4 2 3 5" xfId="22476" xr:uid="{FABEF8CC-C4D0-4CC4-81D7-CD68C2044DA8}"/>
    <cellStyle name="40% - Accent6 4 2 3 6" xfId="24968" xr:uid="{13A3B9AB-E7E7-4116-A0B6-27DF260C3C8F}"/>
    <cellStyle name="40% - Accent6 4 2 3 7" xfId="7025" xr:uid="{6A23481F-7F3F-4E70-968F-0B3B88DB9756}"/>
    <cellStyle name="40% - Accent6 4 2 4" xfId="10854" xr:uid="{A561C6ED-E5D7-4E29-A3E2-A1F679750D52}"/>
    <cellStyle name="40% - Accent6 4 2 4 2" xfId="16806" xr:uid="{FFD9C6D4-B488-4405-AB91-5057EC2C8A5D}"/>
    <cellStyle name="40% - Accent6 4 2 4 2 2" xfId="31060" xr:uid="{C2D84021-2906-4E7C-B168-522C99E6F573}"/>
    <cellStyle name="40% - Accent6 4 2 4 3" xfId="22477" xr:uid="{080BB940-5144-4D4C-8B2D-911E1C2C4ED6}"/>
    <cellStyle name="40% - Accent6 4 2 4 4" xfId="26368" xr:uid="{63D5D500-4B41-4059-9210-854F83C2F776}"/>
    <cellStyle name="40% - Accent6 4 2 5" xfId="12838" xr:uid="{DCED5400-9D8A-40A6-99DA-F0792E9AD3E1}"/>
    <cellStyle name="40% - Accent6 4 2 5 2" xfId="14822" xr:uid="{AD1AD3D6-547A-4F74-AAA1-9F257C05E36B}"/>
    <cellStyle name="40% - Accent6 4 2 5 3" xfId="28352" xr:uid="{02AC4228-4E9A-418D-A6CB-7423D49A1A55}"/>
    <cellStyle name="40% - Accent6 4 2 6" xfId="8870" xr:uid="{FE9A2FB2-C822-486E-A7BC-5976C3543C6D}"/>
    <cellStyle name="40% - Accent6 4 2 6 2" xfId="31055" xr:uid="{C44DBEDC-4045-468D-A6AE-C43B00263E0C}"/>
    <cellStyle name="40% - Accent6 4 2 7" xfId="13422" xr:uid="{FC633DFC-7A33-4BB9-BF3D-0E2C6071A256}"/>
    <cellStyle name="40% - Accent6 4 2 8" xfId="18843" xr:uid="{58A5DF9A-9B5B-4FB4-BA3A-C2F520F84BEF}"/>
    <cellStyle name="40% - Accent6 4 2 9" xfId="19427" xr:uid="{CA976E78-08F0-4781-A58E-2931CBFCD605}"/>
    <cellStyle name="40% - Accent6 4 3" xfId="310" xr:uid="{00000000-0005-0000-0000-000035010000}"/>
    <cellStyle name="40% - Accent6 4 3 10" xfId="24386" xr:uid="{69BABDD3-02F8-4C96-AE8A-F3E679E3DFBF}"/>
    <cellStyle name="40% - Accent6 4 3 11" xfId="6749" xr:uid="{34A62253-1266-4DD4-BD6A-54217D0FC6F2}"/>
    <cellStyle name="40% - Accent6 4 3 12" xfId="32677" xr:uid="{587EAEDF-CC27-4DF1-A188-E319511B4549}"/>
    <cellStyle name="40% - Accent6 4 3 13" xfId="4632" xr:uid="{4CB12D3C-B9E7-41BD-A025-D58AC355AE5E}"/>
    <cellStyle name="40% - Accent6 4 3 2" xfId="9933" xr:uid="{2A0E107D-F48D-4632-8A77-567DB3AD242A}"/>
    <cellStyle name="40% - Accent6 4 3 2 2" xfId="11917" xr:uid="{74536705-ED17-4D60-BEF1-62E72B2FF0A7}"/>
    <cellStyle name="40% - Accent6 4 3 2 2 2" xfId="17869" xr:uid="{567E9380-11BE-4766-A908-8B274428D04D}"/>
    <cellStyle name="40% - Accent6 4 3 2 2 3" xfId="27431" xr:uid="{4C337987-FBE9-4C38-897F-A10926F72CD5}"/>
    <cellStyle name="40% - Accent6 4 3 2 3" xfId="15885" xr:uid="{267D0BF3-9AF4-4BA2-A19D-6C84E1940DD1}"/>
    <cellStyle name="40% - Accent6 4 3 2 3 2" xfId="31062" xr:uid="{4B62B4EB-B9FA-4FAA-943A-7FA224E9AF28}"/>
    <cellStyle name="40% - Accent6 4 3 2 4" xfId="22478" xr:uid="{A2017990-DF89-445C-A154-C4F05E089705}"/>
    <cellStyle name="40% - Accent6 4 3 2 5" xfId="25447" xr:uid="{1BF23624-8387-4B45-9284-D4074494EA7D}"/>
    <cellStyle name="40% - Accent6 4 3 3" xfId="10856" xr:uid="{B29CD5F1-ABFC-4F59-9145-B6637DEF285C}"/>
    <cellStyle name="40% - Accent6 4 3 3 2" xfId="16808" xr:uid="{735AD220-0C1E-46BE-AC18-7F40F3190D78}"/>
    <cellStyle name="40% - Accent6 4 3 3 2 2" xfId="31063" xr:uid="{A0002905-0568-409C-9A38-EF2F31204921}"/>
    <cellStyle name="40% - Accent6 4 3 3 3" xfId="22479" xr:uid="{342424BA-DB65-4285-8B68-22A78764CB19}"/>
    <cellStyle name="40% - Accent6 4 3 3 4" xfId="26370" xr:uid="{078A1116-0863-4A19-A11F-19E4432A7212}"/>
    <cellStyle name="40% - Accent6 4 3 4" xfId="12840" xr:uid="{13F59604-931A-4BBB-A816-0AFF170CD6DE}"/>
    <cellStyle name="40% - Accent6 4 3 4 2" xfId="14824" xr:uid="{3391335B-5D78-47C8-A11C-422F1C0AF64E}"/>
    <cellStyle name="40% - Accent6 4 3 4 3" xfId="28354" xr:uid="{A71B6052-BF66-4BC4-B6B5-5369898B34E3}"/>
    <cellStyle name="40% - Accent6 4 3 5" xfId="8872" xr:uid="{17AD9EB5-4173-400B-9AF2-4576B723E9A4}"/>
    <cellStyle name="40% - Accent6 4 3 5 2" xfId="31061" xr:uid="{BFB29F62-EB28-4AC1-89CE-63255CECA70E}"/>
    <cellStyle name="40% - Accent6 4 3 6" xfId="13901" xr:uid="{E9E3AE1E-3646-4EF5-867E-39412E6AAB3F}"/>
    <cellStyle name="40% - Accent6 4 3 7" xfId="18845" xr:uid="{B05976FE-E403-41C8-9437-32C0EFF6C40D}"/>
    <cellStyle name="40% - Accent6 4 3 8" xfId="19906" xr:uid="{87D65E61-D3A6-4C07-A36F-0F7CD9E091DE}"/>
    <cellStyle name="40% - Accent6 4 3 9" xfId="22480" xr:uid="{5700F3B0-E778-4EBB-B875-E0F0CB242897}"/>
    <cellStyle name="40% - Accent6 4 4" xfId="7026" xr:uid="{F3F461C3-7024-4BD9-8E3A-7C8EC47BA943}"/>
    <cellStyle name="40% - Accent6 4 4 2" xfId="11437" xr:uid="{71850A7E-D33E-49F3-92AF-52A79CE0EF2E}"/>
    <cellStyle name="40% - Accent6 4 4 2 2" xfId="17389" xr:uid="{7604182A-A9B9-432B-B8AD-07EE2A2D0994}"/>
    <cellStyle name="40% - Accent6 4 4 2 3" xfId="26951" xr:uid="{6AD0037D-9BAD-46DB-879B-3E07619EB385}"/>
    <cellStyle name="40% - Accent6 4 4 3" xfId="9453" xr:uid="{F2D44D85-BB2D-4E9F-80FA-912CCA1E3F07}"/>
    <cellStyle name="40% - Accent6 4 4 3 2" xfId="31064" xr:uid="{616F47BA-2483-4430-B169-4F4AE31F284C}"/>
    <cellStyle name="40% - Accent6 4 4 4" xfId="15405" xr:uid="{38D40E9C-FEA5-4A8D-A6BB-5691990D4301}"/>
    <cellStyle name="40% - Accent6 4 4 5" xfId="22481" xr:uid="{90251CB8-E489-4768-93C5-C34F321F6067}"/>
    <cellStyle name="40% - Accent6 4 4 6" xfId="24967" xr:uid="{DEE6311B-F46D-4AA3-BC69-7515610061D3}"/>
    <cellStyle name="40% - Accent6 4 5" xfId="10853" xr:uid="{682F7803-5072-426B-A075-9D2CAA184398}"/>
    <cellStyle name="40% - Accent6 4 5 2" xfId="16805" xr:uid="{F431E7AF-AF58-4E68-89DE-4220E7FCBA3A}"/>
    <cellStyle name="40% - Accent6 4 5 2 2" xfId="31065" xr:uid="{9866BADF-5811-4597-9306-AB681131CAE6}"/>
    <cellStyle name="40% - Accent6 4 5 3" xfId="22482" xr:uid="{B8958879-B3B3-4077-A842-C2A133BBCDDB}"/>
    <cellStyle name="40% - Accent6 4 5 4" xfId="26367" xr:uid="{33F83D10-FC14-45EC-91DE-EF38569C8EEE}"/>
    <cellStyle name="40% - Accent6 4 6" xfId="12837" xr:uid="{BE9F135C-8145-430E-9357-4BEADDE2A0B1}"/>
    <cellStyle name="40% - Accent6 4 6 2" xfId="14821" xr:uid="{000C329D-12DC-45B3-B0CA-CCC79D2AF003}"/>
    <cellStyle name="40% - Accent6 4 6 3" xfId="28351" xr:uid="{159B7E7E-88DB-48C0-8E56-6862FD1CC3B9}"/>
    <cellStyle name="40% - Accent6 4 7" xfId="8869" xr:uid="{0BCFE48B-7FC2-4C0F-8A17-AB279540DDED}"/>
    <cellStyle name="40% - Accent6 4 7 2" xfId="31054" xr:uid="{23BE7995-2BBA-4EDF-BA5E-C38D51B85AA1}"/>
    <cellStyle name="40% - Accent6 4 8" xfId="13421" xr:uid="{EDC50363-2E52-4FBD-BB15-BC6B667FBDF4}"/>
    <cellStyle name="40% - Accent6 4 9" xfId="18842" xr:uid="{87E86D53-2B13-4160-A5FF-83DAF17C5957}"/>
    <cellStyle name="40% - Accent6 40" xfId="5501" xr:uid="{D114920D-C4AD-4690-9DDB-662E02BEE563}"/>
    <cellStyle name="40% - Accent6 40 2" xfId="31802" xr:uid="{7987A635-28B5-40FA-832A-75C5A044A408}"/>
    <cellStyle name="40% - Accent6 41" xfId="5824" xr:uid="{94F6F53F-00BE-4FEF-9EAA-53874A7DDCD0}"/>
    <cellStyle name="40% - Accent6 41 2" xfId="31823" xr:uid="{900E260F-4AAD-4255-935D-D847C859E6A5}"/>
    <cellStyle name="40% - Accent6 42" xfId="5845" xr:uid="{563B0190-343F-43EE-B095-F027D106A632}"/>
    <cellStyle name="40% - Accent6 43" xfId="32615" xr:uid="{2F234745-FA7B-44EA-A8D6-EC2EA9165B35}"/>
    <cellStyle name="40% - Accent6 44" xfId="32795" xr:uid="{A38C0A0B-8845-4F72-8CA6-752000F855DB}"/>
    <cellStyle name="40% - Accent6 45" xfId="4566" xr:uid="{8C298E44-5027-4EA2-8596-FAC524053CFA}"/>
    <cellStyle name="40% - Accent6 5" xfId="311" xr:uid="{00000000-0005-0000-0000-000036010000}"/>
    <cellStyle name="40% - Accent6 5 2" xfId="312" xr:uid="{00000000-0005-0000-0000-000037010000}"/>
    <cellStyle name="40% - Accent6 5 2 2" xfId="4634" xr:uid="{D402933A-9E92-443C-AA4E-13020B85CD94}"/>
    <cellStyle name="40% - Accent6 5 3" xfId="7027" xr:uid="{40203B73-3F8A-4A6C-B7BD-C59B56491B00}"/>
    <cellStyle name="40% - Accent6 5 4" xfId="4633" xr:uid="{786EA0A1-209F-4480-B4E9-A52691D31001}"/>
    <cellStyle name="40% - Accent6 6" xfId="313" xr:uid="{00000000-0005-0000-0000-000038010000}"/>
    <cellStyle name="40% - Accent6 6 2" xfId="4636" xr:uid="{E81F3BA3-3907-4ADF-AE25-0508164BE430}"/>
    <cellStyle name="40% - Accent6 6 3" xfId="7028" xr:uid="{8000FFB2-C24F-492A-831A-5B61B9C90ED4}"/>
    <cellStyle name="40% - Accent6 6 4" xfId="4635" xr:uid="{3D37865C-D53A-40D1-9617-91C982740BFE}"/>
    <cellStyle name="40% - Accent6 7" xfId="314" xr:uid="{00000000-0005-0000-0000-000039010000}"/>
    <cellStyle name="40% - Accent6 7 10" xfId="19428" xr:uid="{BC6AC2DF-EC88-43B5-BB7E-C714226BA2BE}"/>
    <cellStyle name="40% - Accent6 7 11" xfId="22483" xr:uid="{CFE1A93D-8B78-408E-9A44-B3584300DAE3}"/>
    <cellStyle name="40% - Accent6 7 12" xfId="24387" xr:uid="{72BA6FB3-6E1C-496C-9660-C53C257FDF59}"/>
    <cellStyle name="40% - Accent6 7 13" xfId="6271" xr:uid="{BC28B1C2-E7B2-4968-B923-58DD57B64D15}"/>
    <cellStyle name="40% - Accent6 7 14" xfId="32678" xr:uid="{622D0D1C-BB34-4794-BBD4-409D03558AE2}"/>
    <cellStyle name="40% - Accent6 7 15" xfId="4637" xr:uid="{545071D0-878B-4523-AC83-267C3D02145C}"/>
    <cellStyle name="40% - Accent6 7 2" xfId="4638" xr:uid="{7CDE2D38-9798-46AB-B151-B1E7947D0219}"/>
    <cellStyle name="40% - Accent6 7 2 10" xfId="22484" xr:uid="{39FC79CA-6982-4916-A7AD-03473EEEE033}"/>
    <cellStyle name="40% - Accent6 7 2 11" xfId="24388" xr:uid="{97E38B0F-C37B-4CB8-9876-A890E3360998}"/>
    <cellStyle name="40% - Accent6 7 2 12" xfId="6272" xr:uid="{EB8D4543-FC77-4EFE-B07A-330502BBD8CD}"/>
    <cellStyle name="40% - Accent6 7 2 13" xfId="32679" xr:uid="{9353F1D0-8A67-4074-BAA1-8B35C0B2580C}"/>
    <cellStyle name="40% - Accent6 7 2 2" xfId="4639" xr:uid="{9847CFA7-0623-4A85-A165-F636F09C4347}"/>
    <cellStyle name="40% - Accent6 7 2 2 10" xfId="24389" xr:uid="{8671F2F2-BDD8-401B-96F9-6536A8C88A10}"/>
    <cellStyle name="40% - Accent6 7 2 2 11" xfId="6750" xr:uid="{6CA69256-064B-45DE-9CBF-A269094979DB}"/>
    <cellStyle name="40% - Accent6 7 2 2 12" xfId="32680" xr:uid="{57203D58-96F6-45CB-A499-7DB9BD4951EB}"/>
    <cellStyle name="40% - Accent6 7 2 2 2" xfId="9934" xr:uid="{60D05861-A11E-4413-AA86-F78FC168D75C}"/>
    <cellStyle name="40% - Accent6 7 2 2 2 2" xfId="11918" xr:uid="{BE5184A0-103F-41CC-BC19-98AB36307CB7}"/>
    <cellStyle name="40% - Accent6 7 2 2 2 2 2" xfId="17870" xr:uid="{B495EE7F-2727-4497-8B8A-7CE7829D24E6}"/>
    <cellStyle name="40% - Accent6 7 2 2 2 2 3" xfId="27432" xr:uid="{29FAA7D8-E4EF-4737-91FF-8BE54A7263C3}"/>
    <cellStyle name="40% - Accent6 7 2 2 2 3" xfId="15886" xr:uid="{224AD6F1-AA35-4DE6-9B25-1D05E1F96AE0}"/>
    <cellStyle name="40% - Accent6 7 2 2 2 3 2" xfId="31069" xr:uid="{9772A709-CC37-469E-8B64-F48C9DD599B9}"/>
    <cellStyle name="40% - Accent6 7 2 2 2 4" xfId="22485" xr:uid="{DD4B2D49-E286-45BD-81C1-1E0A3EE67275}"/>
    <cellStyle name="40% - Accent6 7 2 2 2 5" xfId="25448" xr:uid="{B35907B4-9028-4A86-B6E6-7870432F487C}"/>
    <cellStyle name="40% - Accent6 7 2 2 3" xfId="10859" xr:uid="{B93A3056-4DFA-48B8-9787-2578D11B624B}"/>
    <cellStyle name="40% - Accent6 7 2 2 3 2" xfId="16811" xr:uid="{474460E9-40F7-4384-BA82-B7DE467188B0}"/>
    <cellStyle name="40% - Accent6 7 2 2 3 2 2" xfId="31070" xr:uid="{9F58B920-F84E-46CA-A8AC-ACBEE8942419}"/>
    <cellStyle name="40% - Accent6 7 2 2 3 3" xfId="22486" xr:uid="{D39960C2-3232-46F0-8D44-180B9793D7E5}"/>
    <cellStyle name="40% - Accent6 7 2 2 3 4" xfId="26373" xr:uid="{89FEB20F-544C-452A-B38A-F1AE48FFAFCF}"/>
    <cellStyle name="40% - Accent6 7 2 2 4" xfId="12843" xr:uid="{B4119AC6-F909-419F-9A54-3D86F0EAD088}"/>
    <cellStyle name="40% - Accent6 7 2 2 4 2" xfId="14827" xr:uid="{02F12536-7034-4754-B6D9-BEB976A1653A}"/>
    <cellStyle name="40% - Accent6 7 2 2 4 3" xfId="28357" xr:uid="{C0972EF9-22C5-4D51-B7C4-BE95ADCC10E7}"/>
    <cellStyle name="40% - Accent6 7 2 2 5" xfId="8875" xr:uid="{09FB31BB-F93C-4C01-BB13-28C2CA8878FE}"/>
    <cellStyle name="40% - Accent6 7 2 2 5 2" xfId="31068" xr:uid="{F8FCCEAA-E08B-4DA4-8A8C-C71618C45334}"/>
    <cellStyle name="40% - Accent6 7 2 2 6" xfId="13902" xr:uid="{2817DEFD-222D-4C03-BCBC-82533F5E63CF}"/>
    <cellStyle name="40% - Accent6 7 2 2 7" xfId="18848" xr:uid="{729E46BE-5BEE-494B-930D-DC7DE7AF6690}"/>
    <cellStyle name="40% - Accent6 7 2 2 8" xfId="19907" xr:uid="{17B80E43-CB20-48B8-B3B1-E03D42CD1560}"/>
    <cellStyle name="40% - Accent6 7 2 2 9" xfId="22487" xr:uid="{D254BF5A-9351-4776-B293-A792AD103113}"/>
    <cellStyle name="40% - Accent6 7 2 3" xfId="9456" xr:uid="{5F23F0D2-15D3-4314-A3FB-7338BC842672}"/>
    <cellStyle name="40% - Accent6 7 2 3 2" xfId="11440" xr:uid="{BCD15842-7CD2-4705-94E9-9E6840129356}"/>
    <cellStyle name="40% - Accent6 7 2 3 2 2" xfId="17392" xr:uid="{8691485A-56E9-4F1E-A6C6-F5648F53AA7E}"/>
    <cellStyle name="40% - Accent6 7 2 3 2 3" xfId="26954" xr:uid="{6A04706A-88A4-43D9-AD69-03D4E6CC02E9}"/>
    <cellStyle name="40% - Accent6 7 2 3 3" xfId="15408" xr:uid="{83FE9530-F9CF-4921-8237-210A9C124F65}"/>
    <cellStyle name="40% - Accent6 7 2 3 3 2" xfId="31071" xr:uid="{0D53778F-ADFA-4860-87C1-D8B314420372}"/>
    <cellStyle name="40% - Accent6 7 2 3 4" xfId="22488" xr:uid="{C2C39588-A66C-4FE7-BAFE-5A1E4C206728}"/>
    <cellStyle name="40% - Accent6 7 2 3 5" xfId="24970" xr:uid="{03DFA6A1-E176-4BC7-8AB9-29D5ACFFE753}"/>
    <cellStyle name="40% - Accent6 7 2 4" xfId="10858" xr:uid="{D0BE92EF-985F-48AF-9555-92418AED164D}"/>
    <cellStyle name="40% - Accent6 7 2 4 2" xfId="16810" xr:uid="{3596E2E5-D77C-40CD-B8CB-243ECE6FE576}"/>
    <cellStyle name="40% - Accent6 7 2 4 2 2" xfId="31072" xr:uid="{8CDB5F08-8213-4290-8C0F-1E7E1D158D81}"/>
    <cellStyle name="40% - Accent6 7 2 4 3" xfId="22489" xr:uid="{C3B134A1-57A9-4039-94BE-A4E2C34630EA}"/>
    <cellStyle name="40% - Accent6 7 2 4 4" xfId="26372" xr:uid="{C7908BBB-DD7A-4478-BDAC-08C092AE84C5}"/>
    <cellStyle name="40% - Accent6 7 2 5" xfId="12842" xr:uid="{A0F8C3CA-AA3C-4506-AEBD-036839899963}"/>
    <cellStyle name="40% - Accent6 7 2 5 2" xfId="14826" xr:uid="{72564FE5-05D7-4E3A-8B07-CD832E5F09C2}"/>
    <cellStyle name="40% - Accent6 7 2 5 3" xfId="28356" xr:uid="{36524E28-7377-4CCD-BFF8-321DBD5E3C50}"/>
    <cellStyle name="40% - Accent6 7 2 6" xfId="8874" xr:uid="{06E66927-E167-4B7F-850D-E5EBEDD1BB02}"/>
    <cellStyle name="40% - Accent6 7 2 6 2" xfId="31067" xr:uid="{D812BFE8-C3E6-4E3D-A648-0F48847BC35E}"/>
    <cellStyle name="40% - Accent6 7 2 7" xfId="13424" xr:uid="{1B4D4034-9777-4816-9993-78C1662BB119}"/>
    <cellStyle name="40% - Accent6 7 2 8" xfId="18847" xr:uid="{5E7EC20A-8BF2-41E9-B1D7-565FDE690B75}"/>
    <cellStyle name="40% - Accent6 7 2 9" xfId="19429" xr:uid="{474AD964-AD22-42C7-9560-D8F56AA7E0A3}"/>
    <cellStyle name="40% - Accent6 7 3" xfId="4640" xr:uid="{441CD52B-B723-4AA1-869B-05B6AF3C346C}"/>
    <cellStyle name="40% - Accent6 7 3 10" xfId="24390" xr:uid="{9FC41B44-0D97-47CE-BB13-4C0209334C7B}"/>
    <cellStyle name="40% - Accent6 7 3 11" xfId="6751" xr:uid="{1A8842C5-4561-4142-A4C1-75663296C83A}"/>
    <cellStyle name="40% - Accent6 7 3 12" xfId="32681" xr:uid="{0145D97D-EE3E-42D6-A0E9-CA75A0B8A1F5}"/>
    <cellStyle name="40% - Accent6 7 3 2" xfId="9935" xr:uid="{9DEDE25E-F60F-4A39-8677-12B9C615B1F7}"/>
    <cellStyle name="40% - Accent6 7 3 2 2" xfId="11919" xr:uid="{7E730510-12D0-4B45-B253-8F80BA03D7A3}"/>
    <cellStyle name="40% - Accent6 7 3 2 2 2" xfId="17871" xr:uid="{59037C16-F77D-4A22-8562-9D89F1749C9D}"/>
    <cellStyle name="40% - Accent6 7 3 2 2 3" xfId="27433" xr:uid="{632F99D2-2CAA-4DD2-983A-76E2AB2B6DD7}"/>
    <cellStyle name="40% - Accent6 7 3 2 3" xfId="15887" xr:uid="{33F62C13-749F-483F-B704-0253E5984E9E}"/>
    <cellStyle name="40% - Accent6 7 3 2 3 2" xfId="31074" xr:uid="{F947BE8A-193C-42DE-8EC6-A0D26FC78295}"/>
    <cellStyle name="40% - Accent6 7 3 2 4" xfId="22490" xr:uid="{34D965E7-190B-49FA-AC27-05481DA0C6F9}"/>
    <cellStyle name="40% - Accent6 7 3 2 5" xfId="25449" xr:uid="{B5124FCF-237B-4AEF-AAFC-D63A5260D683}"/>
    <cellStyle name="40% - Accent6 7 3 3" xfId="10860" xr:uid="{1DBD5406-ED9B-41DA-ABBB-930C7EFC678B}"/>
    <cellStyle name="40% - Accent6 7 3 3 2" xfId="16812" xr:uid="{B7852B9A-AA83-48F6-9B85-F85F527FA8F0}"/>
    <cellStyle name="40% - Accent6 7 3 3 2 2" xfId="31075" xr:uid="{44053949-EAEB-4A5A-9AB3-35E118C2E612}"/>
    <cellStyle name="40% - Accent6 7 3 3 3" xfId="22491" xr:uid="{C4FF7CD6-9979-4B38-817F-196B23A6FD3E}"/>
    <cellStyle name="40% - Accent6 7 3 3 4" xfId="26374" xr:uid="{1614BE94-10B6-4094-A870-37B42D926FD3}"/>
    <cellStyle name="40% - Accent6 7 3 4" xfId="12844" xr:uid="{3EFDCAEE-5E62-4A03-8000-A0B78CFCA832}"/>
    <cellStyle name="40% - Accent6 7 3 4 2" xfId="14828" xr:uid="{A427CE70-DF74-4265-B63A-AB34E556C7C9}"/>
    <cellStyle name="40% - Accent6 7 3 4 3" xfId="28358" xr:uid="{BAFE2653-1368-4C18-964C-6407AF94A321}"/>
    <cellStyle name="40% - Accent6 7 3 5" xfId="8876" xr:uid="{E20D7204-ACF8-4BF0-90CC-78CBCE095D11}"/>
    <cellStyle name="40% - Accent6 7 3 5 2" xfId="31073" xr:uid="{7AFAE983-6F1B-4BFB-9C02-30FC76B21C23}"/>
    <cellStyle name="40% - Accent6 7 3 6" xfId="13903" xr:uid="{3BC37E24-8887-41DE-87B5-383DBA5984C8}"/>
    <cellStyle name="40% - Accent6 7 3 7" xfId="18849" xr:uid="{C33611E9-FA92-4CE4-9BE0-D10DF51A0BC4}"/>
    <cellStyle name="40% - Accent6 7 3 8" xfId="19908" xr:uid="{AE3873BE-1105-4DA0-8E2D-9B784473A083}"/>
    <cellStyle name="40% - Accent6 7 3 9" xfId="22492" xr:uid="{4F6D5E41-14DF-4139-9043-7CA6EA0F5D92}"/>
    <cellStyle name="40% - Accent6 7 4" xfId="7029" xr:uid="{5D2E18F3-2480-4CB5-ADC0-3C2665B1DD8B}"/>
    <cellStyle name="40% - Accent6 7 4 2" xfId="11439" xr:uid="{4F5AD016-4DFE-479C-9018-240A1FBF1E79}"/>
    <cellStyle name="40% - Accent6 7 4 2 2" xfId="17391" xr:uid="{EE450FF7-3875-47DE-82F0-6853ACEB9588}"/>
    <cellStyle name="40% - Accent6 7 4 2 3" xfId="26953" xr:uid="{24FCE939-8F4D-4995-9242-1C5454B27EA1}"/>
    <cellStyle name="40% - Accent6 7 4 3" xfId="9455" xr:uid="{D1C16ECC-27F4-4BC2-9113-E4652C8A8950}"/>
    <cellStyle name="40% - Accent6 7 4 3 2" xfId="31076" xr:uid="{D1FEA7F4-3FD0-47DB-A719-E75438CC799E}"/>
    <cellStyle name="40% - Accent6 7 4 4" xfId="15407" xr:uid="{4D06628F-B1A1-4126-97AC-7A587DDDCF3B}"/>
    <cellStyle name="40% - Accent6 7 4 5" xfId="22493" xr:uid="{5FE5274A-D544-440B-B02D-67B46E7928FA}"/>
    <cellStyle name="40% - Accent6 7 4 6" xfId="24969" xr:uid="{30C76224-B1DF-462E-BAC7-FC5BCB6F8A7C}"/>
    <cellStyle name="40% - Accent6 7 5" xfId="10857" xr:uid="{79E7AEA8-ED14-4523-BAE1-37A5403F4662}"/>
    <cellStyle name="40% - Accent6 7 5 2" xfId="16809" xr:uid="{C554934C-4F7D-483A-ACEE-8BF42C047EB2}"/>
    <cellStyle name="40% - Accent6 7 5 2 2" xfId="31077" xr:uid="{FBE6B1F8-1905-434D-B5E7-5E2F6474E7BA}"/>
    <cellStyle name="40% - Accent6 7 5 3" xfId="22494" xr:uid="{5B3D9C60-F8BF-4636-AC64-C98BB2E5F380}"/>
    <cellStyle name="40% - Accent6 7 5 4" xfId="26371" xr:uid="{F1B05B15-2341-4A67-91E5-A2E6A1291F09}"/>
    <cellStyle name="40% - Accent6 7 6" xfId="12841" xr:uid="{90D9E083-0CF0-4DCB-8178-46148C698D80}"/>
    <cellStyle name="40% - Accent6 7 6 2" xfId="14825" xr:uid="{6EA81769-43F3-4FCD-A41D-B6F2C4C8F5A1}"/>
    <cellStyle name="40% - Accent6 7 6 3" xfId="28355" xr:uid="{30EBE6E2-202B-4C42-BACA-C24AF8CD5D73}"/>
    <cellStyle name="40% - Accent6 7 7" xfId="8873" xr:uid="{919BB373-6E9A-4AC0-9F08-2F9B0057B290}"/>
    <cellStyle name="40% - Accent6 7 7 2" xfId="31066" xr:uid="{72C60C42-3D9C-43B4-A2DB-A669413122E3}"/>
    <cellStyle name="40% - Accent6 7 8" xfId="13423" xr:uid="{AA578495-B1E3-448D-8E99-6508A21EFD37}"/>
    <cellStyle name="40% - Accent6 7 9" xfId="18846" xr:uid="{CA2554C0-CBC2-45A7-AC77-91632A5BE8EE}"/>
    <cellStyle name="40% - Accent6 8" xfId="4641" xr:uid="{17040CF3-F1C2-43EB-A67C-C8FE36A34D77}"/>
    <cellStyle name="40% - Accent6 8 10" xfId="22495" xr:uid="{E56BA3BE-7225-44C7-A165-B85E3FE8BDE6}"/>
    <cellStyle name="40% - Accent6 8 11" xfId="24391" xr:uid="{367F2949-732F-4468-A565-09741491F5CF}"/>
    <cellStyle name="40% - Accent6 8 12" xfId="6273" xr:uid="{F02C8502-5AB0-4B6D-8D77-3BD61E1A18E4}"/>
    <cellStyle name="40% - Accent6 8 13" xfId="32682" xr:uid="{D2B4293A-D3D6-4541-9494-3C2A364ADA8F}"/>
    <cellStyle name="40% - Accent6 8 2" xfId="4642" xr:uid="{9988545A-2673-4E41-B929-D2C40488014A}"/>
    <cellStyle name="40% - Accent6 8 2 10" xfId="24392" xr:uid="{41D78CFE-3349-44C4-8FC8-680CC4F8A5CF}"/>
    <cellStyle name="40% - Accent6 8 2 11" xfId="6752" xr:uid="{CC1547A4-669F-415D-9417-B4AB4BFB108F}"/>
    <cellStyle name="40% - Accent6 8 2 12" xfId="32683" xr:uid="{C628EF7A-73BD-47C1-8373-AC321917334C}"/>
    <cellStyle name="40% - Accent6 8 2 2" xfId="9936" xr:uid="{C8D4C503-C336-47E7-B09A-2A131590D261}"/>
    <cellStyle name="40% - Accent6 8 2 2 2" xfId="11920" xr:uid="{B4E16B82-7DD1-4E94-B7E4-1A485F28CF84}"/>
    <cellStyle name="40% - Accent6 8 2 2 2 2" xfId="17872" xr:uid="{9EC84B95-0018-4B4E-8F49-44C9F24B487B}"/>
    <cellStyle name="40% - Accent6 8 2 2 2 3" xfId="27434" xr:uid="{D5D3F746-4073-442B-BF47-650A31215FB8}"/>
    <cellStyle name="40% - Accent6 8 2 2 3" xfId="15888" xr:uid="{87F1DEC9-7774-4A9A-A41C-41BD3D32587E}"/>
    <cellStyle name="40% - Accent6 8 2 2 3 2" xfId="31080" xr:uid="{2D491008-4289-408C-AC49-914FC0813E8C}"/>
    <cellStyle name="40% - Accent6 8 2 2 4" xfId="22496" xr:uid="{98BB1AEA-4337-4B03-A6E6-95006DB00791}"/>
    <cellStyle name="40% - Accent6 8 2 2 5" xfId="25450" xr:uid="{5D8F5026-B0FF-4531-8DB6-8676136FFD25}"/>
    <cellStyle name="40% - Accent6 8 2 3" xfId="10862" xr:uid="{0130CBAB-27A4-4FEB-A925-D94337B5454C}"/>
    <cellStyle name="40% - Accent6 8 2 3 2" xfId="16814" xr:uid="{BACA7710-4C5D-4734-BD42-664F84F3F1AE}"/>
    <cellStyle name="40% - Accent6 8 2 3 2 2" xfId="31081" xr:uid="{624A41FC-9E8E-486A-B0DD-FCFB47E9EAE1}"/>
    <cellStyle name="40% - Accent6 8 2 3 3" xfId="22497" xr:uid="{E009D32D-AE4A-4193-806D-370A95418225}"/>
    <cellStyle name="40% - Accent6 8 2 3 4" xfId="26376" xr:uid="{A08926B9-2BF0-493C-83E5-EC87DD836DCB}"/>
    <cellStyle name="40% - Accent6 8 2 4" xfId="12846" xr:uid="{202500A2-A465-4B12-8AF6-BF8E2211BB16}"/>
    <cellStyle name="40% - Accent6 8 2 4 2" xfId="14830" xr:uid="{39FFDE63-2A58-4305-955E-6617D96D2CB6}"/>
    <cellStyle name="40% - Accent6 8 2 4 3" xfId="28360" xr:uid="{6F9D0AE5-5B23-497E-B3DF-A0F397CAF98B}"/>
    <cellStyle name="40% - Accent6 8 2 5" xfId="8878" xr:uid="{E34D73FB-A879-4698-8C9A-810B4A33ABC1}"/>
    <cellStyle name="40% - Accent6 8 2 5 2" xfId="31079" xr:uid="{89D19AD9-31D9-4F37-B254-06138D460C35}"/>
    <cellStyle name="40% - Accent6 8 2 6" xfId="13904" xr:uid="{4A228220-FB6A-4340-AEB1-3C2E01FB07B8}"/>
    <cellStyle name="40% - Accent6 8 2 7" xfId="18851" xr:uid="{64B1B80C-B30C-4030-BA97-2DE1C889E64C}"/>
    <cellStyle name="40% - Accent6 8 2 8" xfId="19909" xr:uid="{9F25BC14-625C-4FFF-8153-7C5C1B7A73F8}"/>
    <cellStyle name="40% - Accent6 8 2 9" xfId="22498" xr:uid="{4625E05F-F524-4474-A0F5-04CBB393FEDA}"/>
    <cellStyle name="40% - Accent6 8 3" xfId="7030" xr:uid="{E1E260AB-8EBD-4DCF-ABBF-4E70DCF8E7B9}"/>
    <cellStyle name="40% - Accent6 8 3 2" xfId="11441" xr:uid="{7D9141DC-6780-4936-8CD5-E3B4945A65B2}"/>
    <cellStyle name="40% - Accent6 8 3 2 2" xfId="17393" xr:uid="{80710AB6-3A60-45F5-A7B8-88E6AC2989C0}"/>
    <cellStyle name="40% - Accent6 8 3 2 3" xfId="26955" xr:uid="{7DB7B0B3-CBB5-4392-96BD-047A368168BA}"/>
    <cellStyle name="40% - Accent6 8 3 3" xfId="9457" xr:uid="{3F5A145C-8C38-45DE-A6C7-246AC254E69F}"/>
    <cellStyle name="40% - Accent6 8 3 3 2" xfId="31082" xr:uid="{02003177-4653-42DF-BB33-71E0549829C2}"/>
    <cellStyle name="40% - Accent6 8 3 4" xfId="15409" xr:uid="{057E80F4-5626-49CB-B736-F11F7E963BF6}"/>
    <cellStyle name="40% - Accent6 8 3 5" xfId="22499" xr:uid="{F510437D-40DC-4659-8B93-2B310B58D105}"/>
    <cellStyle name="40% - Accent6 8 3 6" xfId="24971" xr:uid="{2AE36E84-3485-499D-B07B-BEDE56266EF7}"/>
    <cellStyle name="40% - Accent6 8 4" xfId="10861" xr:uid="{D4F72E8A-54E0-4162-B303-2E2BE58FAA8F}"/>
    <cellStyle name="40% - Accent6 8 4 2" xfId="16813" xr:uid="{1A44F29F-7C11-4D59-A820-D5D8B04A7913}"/>
    <cellStyle name="40% - Accent6 8 4 2 2" xfId="31083" xr:uid="{AF422E35-1976-4EA3-A05A-5A4CF61E9D0A}"/>
    <cellStyle name="40% - Accent6 8 4 3" xfId="22500" xr:uid="{F92FF058-15D6-42FB-8352-78953B38D1B1}"/>
    <cellStyle name="40% - Accent6 8 4 4" xfId="26375" xr:uid="{750CE7BB-025E-4DD6-9E13-BF452D935689}"/>
    <cellStyle name="40% - Accent6 8 5" xfId="12845" xr:uid="{78735959-5AAB-49F5-9B54-B41F01EA88E5}"/>
    <cellStyle name="40% - Accent6 8 5 2" xfId="14829" xr:uid="{E946431C-4D88-4AEC-9774-40FD2339E64C}"/>
    <cellStyle name="40% - Accent6 8 5 3" xfId="28359" xr:uid="{A01A0017-F4B3-4F66-9E5C-00C240C4418F}"/>
    <cellStyle name="40% - Accent6 8 6" xfId="8877" xr:uid="{A004DD83-A5D6-42FF-A9E6-8413D677C5CA}"/>
    <cellStyle name="40% - Accent6 8 6 2" xfId="31078" xr:uid="{A9934F51-DA1E-4997-BEDB-BC69BA95EF91}"/>
    <cellStyle name="40% - Accent6 8 7" xfId="13425" xr:uid="{9D7E6BDB-4E3A-4122-9FAD-BB0A676FA91B}"/>
    <cellStyle name="40% - Accent6 8 8" xfId="18850" xr:uid="{56F0876C-E39F-428C-BC32-9D34520C3527}"/>
    <cellStyle name="40% - Accent6 8 9" xfId="19430" xr:uid="{9C8B2A2B-CA76-43CD-B55C-9D0890B933DD}"/>
    <cellStyle name="40% - Accent6 9" xfId="4643" xr:uid="{FD34BDE2-5A08-45B6-AEB2-1C703D2DC4AC}"/>
    <cellStyle name="40% - Accent6 9 10" xfId="22501" xr:uid="{D96AE549-8A4C-4E26-99BD-59C44DE63F8F}"/>
    <cellStyle name="40% - Accent6 9 11" xfId="24393" xr:uid="{750995DF-6EBC-44A0-9DBE-B355F7880F5E}"/>
    <cellStyle name="40% - Accent6 9 12" xfId="6274" xr:uid="{E7E1BAA4-F6DB-4723-8BD5-D3047D028CA6}"/>
    <cellStyle name="40% - Accent6 9 13" xfId="32684" xr:uid="{21667591-25CE-4A17-A627-7BFC04CBCC55}"/>
    <cellStyle name="40% - Accent6 9 2" xfId="4644" xr:uid="{D9BCCB8E-8858-4139-A7E1-77C918D4986C}"/>
    <cellStyle name="40% - Accent6 9 2 10" xfId="24394" xr:uid="{502A7772-FC6C-4CA2-9A61-4779A1FC43B8}"/>
    <cellStyle name="40% - Accent6 9 2 11" xfId="6753" xr:uid="{D82AD984-C3C3-43AA-81D1-6EA4DA85E275}"/>
    <cellStyle name="40% - Accent6 9 2 12" xfId="32685" xr:uid="{11677766-F7F2-41C3-AE13-7F7D3CB870FB}"/>
    <cellStyle name="40% - Accent6 9 2 2" xfId="9937" xr:uid="{A6213468-3A23-4D54-B67E-BAEDC22F22A4}"/>
    <cellStyle name="40% - Accent6 9 2 2 2" xfId="11921" xr:uid="{B55F5124-9721-41CA-BBAB-691A4A93FD0D}"/>
    <cellStyle name="40% - Accent6 9 2 2 2 2" xfId="17873" xr:uid="{0C13E75E-ED6B-41BF-AFF8-B07BDC39B2D8}"/>
    <cellStyle name="40% - Accent6 9 2 2 2 3" xfId="27435" xr:uid="{095EAC28-5ED3-40CB-9D45-B2246A968D17}"/>
    <cellStyle name="40% - Accent6 9 2 2 3" xfId="15889" xr:uid="{29C61B11-A1A2-4ACD-85EC-45F500E4223A}"/>
    <cellStyle name="40% - Accent6 9 2 2 3 2" xfId="31086" xr:uid="{7AB03121-A33A-4B1E-B416-D3AADDFCB4F7}"/>
    <cellStyle name="40% - Accent6 9 2 2 4" xfId="22502" xr:uid="{88059DC4-B039-454E-B116-E09E71FB900F}"/>
    <cellStyle name="40% - Accent6 9 2 2 5" xfId="25451" xr:uid="{D3959B46-6DD1-4FEF-916A-086BB7BF1A02}"/>
    <cellStyle name="40% - Accent6 9 2 3" xfId="10864" xr:uid="{E2A725D0-CAA5-46F5-9E76-440C9AA71B63}"/>
    <cellStyle name="40% - Accent6 9 2 3 2" xfId="16816" xr:uid="{B26435B9-C5E2-4EBE-879F-DAAC6CE7DE43}"/>
    <cellStyle name="40% - Accent6 9 2 3 2 2" xfId="31087" xr:uid="{DC2AC033-FED4-4D33-A120-3DFE768B6A6C}"/>
    <cellStyle name="40% - Accent6 9 2 3 3" xfId="22503" xr:uid="{68684B13-8796-465B-946C-227B02C6B288}"/>
    <cellStyle name="40% - Accent6 9 2 3 4" xfId="26378" xr:uid="{01879C7A-629F-4673-B01E-966304C1CAD3}"/>
    <cellStyle name="40% - Accent6 9 2 4" xfId="12848" xr:uid="{F913DFCB-2545-41EB-B0DF-9C781A10E291}"/>
    <cellStyle name="40% - Accent6 9 2 4 2" xfId="14832" xr:uid="{3BB938DB-A4E1-454A-A73F-B80A8B77EEC4}"/>
    <cellStyle name="40% - Accent6 9 2 4 3" xfId="28362" xr:uid="{EA6F6AA6-E993-4E28-B972-1FE584EB53DB}"/>
    <cellStyle name="40% - Accent6 9 2 5" xfId="8880" xr:uid="{BA14BA82-5867-417C-9569-EAB2FE844CCA}"/>
    <cellStyle name="40% - Accent6 9 2 5 2" xfId="31085" xr:uid="{F94FBC00-F779-4D12-80F8-1FDDB6B9A3CB}"/>
    <cellStyle name="40% - Accent6 9 2 6" xfId="13905" xr:uid="{349602B6-BC6C-4DF4-AEB9-08D82370F06D}"/>
    <cellStyle name="40% - Accent6 9 2 7" xfId="18853" xr:uid="{24AFA6AA-72BE-4408-849E-D7C13B99BAA6}"/>
    <cellStyle name="40% - Accent6 9 2 8" xfId="19910" xr:uid="{0463BC58-D524-4601-8FD1-262EFD277948}"/>
    <cellStyle name="40% - Accent6 9 2 9" xfId="22504" xr:uid="{0D47275D-E655-46C4-9367-9E9A1F41684C}"/>
    <cellStyle name="40% - Accent6 9 3" xfId="7031" xr:uid="{171C74EB-626E-4BB5-AD01-52ECD723834A}"/>
    <cellStyle name="40% - Accent6 9 3 2" xfId="11442" xr:uid="{3C834330-FF5A-459C-AC86-676589039782}"/>
    <cellStyle name="40% - Accent6 9 3 2 2" xfId="17394" xr:uid="{A9144E90-2B2A-41AC-A076-837DB6171328}"/>
    <cellStyle name="40% - Accent6 9 3 2 3" xfId="26956" xr:uid="{EA9BBCBC-47D2-4126-A048-C3932EEB17F8}"/>
    <cellStyle name="40% - Accent6 9 3 3" xfId="9458" xr:uid="{DF6670C7-BC20-4916-9565-332B3840AD04}"/>
    <cellStyle name="40% - Accent6 9 3 3 2" xfId="31088" xr:uid="{C2C33A18-B8C2-41FF-8B24-17C059739666}"/>
    <cellStyle name="40% - Accent6 9 3 4" xfId="15410" xr:uid="{89DA34F7-3B82-4008-8154-7175B498BAF5}"/>
    <cellStyle name="40% - Accent6 9 3 5" xfId="22505" xr:uid="{62BA9DA3-CCB4-42A8-9BA3-49BFEBF48B7B}"/>
    <cellStyle name="40% - Accent6 9 3 6" xfId="24972" xr:uid="{4D7646BA-D1C9-4F02-B94A-30ADF379F7BA}"/>
    <cellStyle name="40% - Accent6 9 4" xfId="10863" xr:uid="{B283FE46-0DFE-4A19-B5E8-DF496DA532AB}"/>
    <cellStyle name="40% - Accent6 9 4 2" xfId="16815" xr:uid="{361F24FB-B00C-47CB-A2EF-FBF073A7316A}"/>
    <cellStyle name="40% - Accent6 9 4 2 2" xfId="31089" xr:uid="{89EC5A22-CE70-4FC3-B420-891079255D4F}"/>
    <cellStyle name="40% - Accent6 9 4 3" xfId="22506" xr:uid="{69BBA480-B7D8-4D50-BF01-4E8BACE8BFE3}"/>
    <cellStyle name="40% - Accent6 9 4 4" xfId="26377" xr:uid="{12DDF1A8-8B94-4703-97D0-0686D90C0F05}"/>
    <cellStyle name="40% - Accent6 9 5" xfId="12847" xr:uid="{468DF6D6-1DDF-4AAF-8DE8-A8900B808EB7}"/>
    <cellStyle name="40% - Accent6 9 5 2" xfId="14831" xr:uid="{E95A8E7C-99C3-40AC-B434-5F47781FFC6E}"/>
    <cellStyle name="40% - Accent6 9 5 3" xfId="28361" xr:uid="{546BDCB4-C665-4821-B189-8C9341727FCD}"/>
    <cellStyle name="40% - Accent6 9 6" xfId="8879" xr:uid="{F1A585B5-87DE-4CA8-8CA5-BB2FD470B939}"/>
    <cellStyle name="40% - Accent6 9 6 2" xfId="31084" xr:uid="{F2E9CDF1-7B26-4202-85F8-DA1B98EDB7AB}"/>
    <cellStyle name="40% - Accent6 9 7" xfId="13426" xr:uid="{3AD2BD31-19B3-4BBE-AD3D-341BC89E984A}"/>
    <cellStyle name="40% - Accent6 9 8" xfId="18852" xr:uid="{4F01FBAC-415B-4A16-8810-6A14D7F0DB5D}"/>
    <cellStyle name="40% - Accent6 9 9" xfId="19431" xr:uid="{FE252770-985F-49B5-9CC9-7E6499317ED4}"/>
    <cellStyle name="40% - 强调文字颜色 1 2" xfId="4645" xr:uid="{D4046D89-449A-4E64-A346-4E490D185BB7}"/>
    <cellStyle name="40% - 强调文字颜色 2 2" xfId="4646" xr:uid="{5986BB82-6419-4D5F-9997-ADF9833019DC}"/>
    <cellStyle name="40% - 强调文字颜色 3 2" xfId="4647" xr:uid="{A6A63554-C33D-48CB-8A19-4C7FE4F28940}"/>
    <cellStyle name="40% - 强调文字颜色 4 2" xfId="4648" xr:uid="{FF9B8F60-918D-4DD9-B359-315CF83DB73B}"/>
    <cellStyle name="40% - 强调文字颜色 5 2" xfId="4649" xr:uid="{94D5F209-A2CC-40A9-A1B8-09ED9AC3A0F1}"/>
    <cellStyle name="40% - 强调文字颜色 6 2" xfId="4650" xr:uid="{83578A0E-E857-4562-AA53-C294F2C0226D}"/>
    <cellStyle name="60% - Accent1 10" xfId="4652" xr:uid="{72467A75-2815-4040-A6A9-DA514F6600D1}"/>
    <cellStyle name="60% - Accent1 10 2" xfId="7032" xr:uid="{582F2CD4-F814-4A03-930B-3FFBE06C6136}"/>
    <cellStyle name="60% - Accent1 11" xfId="28536" xr:uid="{564E37B1-1FD7-4E03-B392-7D4151302885}"/>
    <cellStyle name="60% - Accent1 12" xfId="32781" xr:uid="{6F953D99-112E-4AEA-9F9A-71EEAEF338A9}"/>
    <cellStyle name="60% - Accent1 13" xfId="4651" xr:uid="{5058926A-7E85-412F-8DD8-409524965672}"/>
    <cellStyle name="60% - Accent1 2" xfId="315" xr:uid="{00000000-0005-0000-0000-00003A010000}"/>
    <cellStyle name="60% - Accent1 2 2" xfId="316" xr:uid="{00000000-0005-0000-0000-00003B010000}"/>
    <cellStyle name="60% - Accent1 2 2 2" xfId="317" xr:uid="{00000000-0005-0000-0000-00003C010000}"/>
    <cellStyle name="60% - Accent1 2 2 2 2" xfId="7033" xr:uid="{F950B795-EA5D-4290-B76B-B446FA531C61}"/>
    <cellStyle name="60% - Accent1 2 2 3" xfId="4654" xr:uid="{469737AF-E657-4DE4-980E-8F200829639D}"/>
    <cellStyle name="60% - Accent1 2 3" xfId="7034" xr:uid="{3AAE113B-F6FE-4882-A4B2-97B663ED70E5}"/>
    <cellStyle name="60% - Accent1 2 4" xfId="7035" xr:uid="{1F8C65CA-2A2B-4C35-BEE9-5864989423C2}"/>
    <cellStyle name="60% - Accent1 2 5" xfId="7036" xr:uid="{4368E648-E927-4C1D-A2F0-D527E18560CB}"/>
    <cellStyle name="60% - Accent1 2 6" xfId="7037" xr:uid="{1B796874-BC91-44F1-A053-89F54BB932D0}"/>
    <cellStyle name="60% - Accent1 2 7" xfId="4653" xr:uid="{72A15860-6BC8-4584-9252-CB2BE5B6CEAC}"/>
    <cellStyle name="60% - Accent1 3" xfId="318" xr:uid="{00000000-0005-0000-0000-00003D010000}"/>
    <cellStyle name="60% - Accent1 3 2" xfId="319" xr:uid="{00000000-0005-0000-0000-00003E010000}"/>
    <cellStyle name="60% - Accent1 3 2 2" xfId="4655" xr:uid="{F6704657-0BD8-46E7-8EA1-69EF9313693E}"/>
    <cellStyle name="60% - Accent1 3 3" xfId="7038" xr:uid="{8CC3A0C4-613C-4769-A456-F2B0AEAA16B0}"/>
    <cellStyle name="60% - Accent1 4" xfId="320" xr:uid="{00000000-0005-0000-0000-00003F010000}"/>
    <cellStyle name="60% - Accent1 4 2" xfId="4657" xr:uid="{15A07E65-CCF2-42ED-962B-BA9F3CE2A16F}"/>
    <cellStyle name="60% - Accent1 4 3" xfId="7039" xr:uid="{B0428E06-0570-4F86-AEAD-0D70C231FE5C}"/>
    <cellStyle name="60% - Accent1 4 4" xfId="4656" xr:uid="{1E2D5617-391F-4FE6-8705-E1318D3CB9A9}"/>
    <cellStyle name="60% - Accent1 5" xfId="4658" xr:uid="{651A8249-4A0A-48F5-B5B1-CDF0E27CB4D5}"/>
    <cellStyle name="60% - Accent1 5 2" xfId="7040" xr:uid="{2A2B4F10-C8B6-4336-9FA1-A0FE1A700561}"/>
    <cellStyle name="60% - Accent1 6" xfId="4659" xr:uid="{EACA623C-826A-4B04-AB11-40F5613EFA33}"/>
    <cellStyle name="60% - Accent1 6 2" xfId="7041" xr:uid="{81210D60-D943-4C8D-B2C1-E59DD579A0F1}"/>
    <cellStyle name="60% - Accent1 7" xfId="4660" xr:uid="{8E711C2A-688E-445D-8BA2-82AB75FFFDB1}"/>
    <cellStyle name="60% - Accent1 7 2" xfId="7042" xr:uid="{E867344A-FD1F-47BD-A128-1762C33DA8CA}"/>
    <cellStyle name="60% - Accent1 8" xfId="4661" xr:uid="{08ED8C1C-6BEE-49B5-937E-72C3CC85BE01}"/>
    <cellStyle name="60% - Accent1 8 2" xfId="7043" xr:uid="{20ECA799-4E02-4C6B-955D-8F9A4EB8661D}"/>
    <cellStyle name="60% - Accent1 9" xfId="4662" xr:uid="{3424B0D8-C8ED-4224-81BB-A8ECDA6839F4}"/>
    <cellStyle name="60% - Accent1 9 2" xfId="7044" xr:uid="{DC19554A-3BD5-4FB2-88B0-9F5F740CE114}"/>
    <cellStyle name="60% - Accent2 10" xfId="4664" xr:uid="{6EE35F7B-6BE9-4EED-94BE-235587853499}"/>
    <cellStyle name="60% - Accent2 10 2" xfId="7045" xr:uid="{399442FE-5610-4944-93C5-549DE569F496}"/>
    <cellStyle name="60% - Accent2 11" xfId="28540" xr:uid="{FC834275-3308-462F-A267-04ABD0E06020}"/>
    <cellStyle name="60% - Accent2 12" xfId="32784" xr:uid="{0B71E691-AA7E-4989-B836-0AFD52ECB9F0}"/>
    <cellStyle name="60% - Accent2 13" xfId="4663" xr:uid="{B7BC23E2-8C93-4FD2-BFFA-EC816F39661C}"/>
    <cellStyle name="60% - Accent2 2" xfId="321" xr:uid="{00000000-0005-0000-0000-000040010000}"/>
    <cellStyle name="60% - Accent2 2 2" xfId="322" xr:uid="{00000000-0005-0000-0000-000041010000}"/>
    <cellStyle name="60% - Accent2 2 2 2" xfId="323" xr:uid="{00000000-0005-0000-0000-000042010000}"/>
    <cellStyle name="60% - Accent2 2 2 2 2" xfId="7046" xr:uid="{9736C12D-B830-4778-B555-AFDE0D66B0F7}"/>
    <cellStyle name="60% - Accent2 2 2 3" xfId="4666" xr:uid="{D5ED3964-F719-4386-95B7-50C5F1106B95}"/>
    <cellStyle name="60% - Accent2 2 3" xfId="7047" xr:uid="{30414F5A-B331-4AEB-BF80-9CAB0B3A6B81}"/>
    <cellStyle name="60% - Accent2 2 4" xfId="7048" xr:uid="{7D073B19-CE24-4CCB-8316-60748AEEF5E7}"/>
    <cellStyle name="60% - Accent2 2 5" xfId="7049" xr:uid="{38BE36D6-85C9-4FCC-BCA5-B5F322C0FC9C}"/>
    <cellStyle name="60% - Accent2 2 6" xfId="7050" xr:uid="{D10DA087-31EA-42C5-A6BD-DEC2BB1C10AA}"/>
    <cellStyle name="60% - Accent2 2 7" xfId="4665" xr:uid="{2E802060-89BD-476D-966F-BAFD18CA78C3}"/>
    <cellStyle name="60% - Accent2 3" xfId="324" xr:uid="{00000000-0005-0000-0000-000043010000}"/>
    <cellStyle name="60% - Accent2 3 2" xfId="325" xr:uid="{00000000-0005-0000-0000-000044010000}"/>
    <cellStyle name="60% - Accent2 3 2 2" xfId="4667" xr:uid="{EAF92C84-4458-4C83-BB38-606B04239C94}"/>
    <cellStyle name="60% - Accent2 3 3" xfId="7051" xr:uid="{4C3DDA52-332A-4277-940B-56C1A2C589CE}"/>
    <cellStyle name="60% - Accent2 4" xfId="326" xr:uid="{00000000-0005-0000-0000-000045010000}"/>
    <cellStyle name="60% - Accent2 4 2" xfId="4669" xr:uid="{724368D4-5711-4DA2-B069-D5440B7955E5}"/>
    <cellStyle name="60% - Accent2 4 3" xfId="7052" xr:uid="{B7541B7E-CCC6-4CBE-BA6E-0EA75C17D1AC}"/>
    <cellStyle name="60% - Accent2 4 4" xfId="4668" xr:uid="{1C6C66B9-13CA-4DDE-9BF2-A70BD2184616}"/>
    <cellStyle name="60% - Accent2 5" xfId="4670" xr:uid="{7337CB59-667C-493C-BF78-EAD9226D712E}"/>
    <cellStyle name="60% - Accent2 5 2" xfId="7053" xr:uid="{D71870AF-5848-41E5-8F79-8D47529C0A3D}"/>
    <cellStyle name="60% - Accent2 6" xfId="4671" xr:uid="{BAEECF5F-303D-4764-A846-C24CF715F788}"/>
    <cellStyle name="60% - Accent2 6 2" xfId="7054" xr:uid="{7F7A8ACC-9573-468B-84F8-B3B6B4C2D3BF}"/>
    <cellStyle name="60% - Accent2 7" xfId="4672" xr:uid="{CBF9800F-4262-4F50-BC39-387E5E3E20AE}"/>
    <cellStyle name="60% - Accent2 7 2" xfId="7055" xr:uid="{2E386039-A832-47A9-92EA-3EF9B0850023}"/>
    <cellStyle name="60% - Accent2 8" xfId="4673" xr:uid="{ABB6C60F-5D77-464E-BBA7-5DBB7503D91C}"/>
    <cellStyle name="60% - Accent2 9" xfId="4674" xr:uid="{53CA7CEC-DE1D-4FFC-9968-3A176C8721C6}"/>
    <cellStyle name="60% - Accent2 9 2" xfId="7056" xr:uid="{B158FADF-6DA5-48FC-B3C0-40C20A54DB08}"/>
    <cellStyle name="60% - Accent3 10" xfId="4676" xr:uid="{5AEFF318-6705-4E68-94D7-748E1C600897}"/>
    <cellStyle name="60% - Accent3 10 2" xfId="7057" xr:uid="{8542A704-42C9-4173-B26C-2E3B312716F2}"/>
    <cellStyle name="60% - Accent3 11" xfId="28544" xr:uid="{5EADECF5-B100-419C-8083-E2157D9AB453}"/>
    <cellStyle name="60% - Accent3 12" xfId="32787" xr:uid="{60614B3D-413E-480E-83FD-1DAD0C9912FF}"/>
    <cellStyle name="60% - Accent3 13" xfId="4675" xr:uid="{371EB0CB-ED43-44E9-A165-5831E9AAAAA2}"/>
    <cellStyle name="60% - Accent3 2" xfId="327" xr:uid="{00000000-0005-0000-0000-000046010000}"/>
    <cellStyle name="60% - Accent3 2 2" xfId="328" xr:uid="{00000000-0005-0000-0000-000047010000}"/>
    <cellStyle name="60% - Accent3 2 2 2" xfId="329" xr:uid="{00000000-0005-0000-0000-000048010000}"/>
    <cellStyle name="60% - Accent3 2 2 2 2" xfId="7058" xr:uid="{905E1537-2607-4A39-9178-90CF83917816}"/>
    <cellStyle name="60% - Accent3 2 2 3" xfId="4678" xr:uid="{216F9ED7-EC29-45ED-90AF-D232AC5397BE}"/>
    <cellStyle name="60% - Accent3 2 3" xfId="7059" xr:uid="{D08AC25A-1A51-4BF6-A05D-30896300C219}"/>
    <cellStyle name="60% - Accent3 2 4" xfId="7060" xr:uid="{A6361123-FCDF-4625-BB2C-6E7F9F01B798}"/>
    <cellStyle name="60% - Accent3 2 5" xfId="7061" xr:uid="{DADA70AD-70A7-4A77-80C2-F2E17F3CEE46}"/>
    <cellStyle name="60% - Accent3 2 6" xfId="7062" xr:uid="{903FD31F-B496-4F59-A30E-B1B39E1E8E2B}"/>
    <cellStyle name="60% - Accent3 2 7" xfId="4677" xr:uid="{4FB222B2-7865-46E4-93DE-7C8FF390ACAF}"/>
    <cellStyle name="60% - Accent3 3" xfId="330" xr:uid="{00000000-0005-0000-0000-000049010000}"/>
    <cellStyle name="60% - Accent3 3 2" xfId="331" xr:uid="{00000000-0005-0000-0000-00004A010000}"/>
    <cellStyle name="60% - Accent3 3 2 2" xfId="4679" xr:uid="{8938A70E-537E-478B-8FCB-E5B8889948FB}"/>
    <cellStyle name="60% - Accent3 3 3" xfId="7063" xr:uid="{171EBDCB-9906-46E0-9396-27EBE196D992}"/>
    <cellStyle name="60% - Accent3 4" xfId="332" xr:uid="{00000000-0005-0000-0000-00004B010000}"/>
    <cellStyle name="60% - Accent3 4 2" xfId="4681" xr:uid="{06819A17-2FA9-413E-BA9A-A75DB449FA5B}"/>
    <cellStyle name="60% - Accent3 4 3" xfId="7064" xr:uid="{5FF7EAE7-CCA9-4109-9780-9A9978A8F7E7}"/>
    <cellStyle name="60% - Accent3 4 4" xfId="4680" xr:uid="{E6E89D5E-2433-4C2B-AA8B-9C5B595E52E7}"/>
    <cellStyle name="60% - Accent3 5" xfId="4682" xr:uid="{BE1A2E6D-D180-44F3-A0F3-98DAB83EFAA6}"/>
    <cellStyle name="60% - Accent3 5 2" xfId="7065" xr:uid="{1F874CCE-55B5-4D95-972E-F7342F8CEBCF}"/>
    <cellStyle name="60% - Accent3 6" xfId="4683" xr:uid="{23B8404F-2FF1-48C0-8674-E2A94F4C2C30}"/>
    <cellStyle name="60% - Accent3 6 2" xfId="7066" xr:uid="{8BB86513-A217-416B-AFDE-87273010DA54}"/>
    <cellStyle name="60% - Accent3 7" xfId="4684" xr:uid="{3D41CA76-582B-4505-BA81-CE11931C6993}"/>
    <cellStyle name="60% - Accent3 7 2" xfId="7067" xr:uid="{2B3B6C70-3445-41BC-9D49-40B23749CA30}"/>
    <cellStyle name="60% - Accent3 8" xfId="4685" xr:uid="{50B3D1A4-93E8-493F-8888-7E656CC035F6}"/>
    <cellStyle name="60% - Accent3 8 2" xfId="7068" xr:uid="{C13FA419-5D03-46B7-A377-7906CCFBBFA9}"/>
    <cellStyle name="60% - Accent3 9" xfId="4686" xr:uid="{371BA4FC-E3EA-41BF-9CD9-5F78A13C4124}"/>
    <cellStyle name="60% - Accent3 9 2" xfId="7069" xr:uid="{A551A676-7C47-4F28-9BE6-764559A88280}"/>
    <cellStyle name="60% - Accent4 10" xfId="4688" xr:uid="{4C7ECD60-572E-4A54-AF0A-49217377A437}"/>
    <cellStyle name="60% - Accent4 10 2" xfId="7070" xr:uid="{5AE0BCFF-CA04-48C9-BFB0-6A39F4701449}"/>
    <cellStyle name="60% - Accent4 11" xfId="28548" xr:uid="{1E0B645A-47C3-42ED-994F-C6B4D851C676}"/>
    <cellStyle name="60% - Accent4 12" xfId="32790" xr:uid="{2C596A0C-666C-4816-B538-46B0F365015E}"/>
    <cellStyle name="60% - Accent4 13" xfId="4687" xr:uid="{D6655925-1759-48F5-A734-3EAF03172AF4}"/>
    <cellStyle name="60% - Accent4 2" xfId="333" xr:uid="{00000000-0005-0000-0000-00004C010000}"/>
    <cellStyle name="60% - Accent4 2 2" xfId="334" xr:uid="{00000000-0005-0000-0000-00004D010000}"/>
    <cellStyle name="60% - Accent4 2 2 2" xfId="335" xr:uid="{00000000-0005-0000-0000-00004E010000}"/>
    <cellStyle name="60% - Accent4 2 2 2 2" xfId="7071" xr:uid="{88BA4BA8-21CD-4E07-97D5-DAF719BFB501}"/>
    <cellStyle name="60% - Accent4 2 2 3" xfId="4690" xr:uid="{1CFC8C0F-4B5F-466F-9F9C-B9845A21F1D8}"/>
    <cellStyle name="60% - Accent4 2 3" xfId="7072" xr:uid="{5BE8EB6D-B6C3-411F-9FEF-90F147D16879}"/>
    <cellStyle name="60% - Accent4 2 4" xfId="7073" xr:uid="{495A60B6-6B19-4955-B432-3F70EA38F2A6}"/>
    <cellStyle name="60% - Accent4 2 5" xfId="7074" xr:uid="{1920EEEB-523B-43D0-A8DF-F8F0388005BC}"/>
    <cellStyle name="60% - Accent4 2 6" xfId="7075" xr:uid="{8F65FAAA-0C05-456B-AA2D-357719C71329}"/>
    <cellStyle name="60% - Accent4 2 7" xfId="4689" xr:uid="{3F248F9E-02DB-4AB0-9882-FDA8D58F6010}"/>
    <cellStyle name="60% - Accent4 3" xfId="336" xr:uid="{00000000-0005-0000-0000-00004F010000}"/>
    <cellStyle name="60% - Accent4 3 2" xfId="337" xr:uid="{00000000-0005-0000-0000-000050010000}"/>
    <cellStyle name="60% - Accent4 3 2 2" xfId="4691" xr:uid="{291BEAA5-808D-40C6-9A04-AB97773D8EDF}"/>
    <cellStyle name="60% - Accent4 3 3" xfId="7076" xr:uid="{461E68E1-3974-40AC-B771-014A585545FC}"/>
    <cellStyle name="60% - Accent4 4" xfId="338" xr:uid="{00000000-0005-0000-0000-000051010000}"/>
    <cellStyle name="60% - Accent4 4 2" xfId="4693" xr:uid="{16139091-67AF-426A-94D6-13B282A0581F}"/>
    <cellStyle name="60% - Accent4 4 3" xfId="7077" xr:uid="{B7D83430-04EF-4065-8E76-562DCEBDD374}"/>
    <cellStyle name="60% - Accent4 4 4" xfId="4692" xr:uid="{EE9F2904-1F21-4B60-AD8F-4688D6E4669E}"/>
    <cellStyle name="60% - Accent4 5" xfId="4694" xr:uid="{FBA3B7E1-F0ED-4A4A-83E8-9D5B04CDE4C2}"/>
    <cellStyle name="60% - Accent4 5 2" xfId="7078" xr:uid="{0D7D75CA-E19E-41C0-B200-4E0EABE367FE}"/>
    <cellStyle name="60% - Accent4 6" xfId="4695" xr:uid="{0605BCC2-1E5D-407E-B290-C169260BDAF3}"/>
    <cellStyle name="60% - Accent4 6 2" xfId="7079" xr:uid="{1ADB04B3-F9BF-4B61-A6BC-E2DCBE0AB6BD}"/>
    <cellStyle name="60% - Accent4 7" xfId="4696" xr:uid="{4B091FC7-9526-44AA-8304-E04F201C42B2}"/>
    <cellStyle name="60% - Accent4 7 2" xfId="7080" xr:uid="{0BFA5CD6-8A77-4595-9E96-ADB957D2A889}"/>
    <cellStyle name="60% - Accent4 8" xfId="4697" xr:uid="{73D6F798-EFDD-42F9-B17E-C3EAC9B63E1E}"/>
    <cellStyle name="60% - Accent4 8 2" xfId="7081" xr:uid="{2DF6A066-A23E-4B9B-B547-767BEF8D5FD3}"/>
    <cellStyle name="60% - Accent4 9" xfId="4698" xr:uid="{DF7990B8-A964-459E-ABB5-99FEDADE0B4F}"/>
    <cellStyle name="60% - Accent4 9 2" xfId="7082" xr:uid="{F5CFB6F5-0054-4128-9178-6F230EA19CBD}"/>
    <cellStyle name="60% - Accent5 10" xfId="4700" xr:uid="{373080DD-A2FF-42B0-BC52-60E655DBEBC1}"/>
    <cellStyle name="60% - Accent5 10 2" xfId="7083" xr:uid="{B721DEF8-1855-4F9A-8CE4-45B3A4EB565B}"/>
    <cellStyle name="60% - Accent5 11" xfId="28552" xr:uid="{A3BAAAE4-B45F-4F23-8611-9F8EF22987CC}"/>
    <cellStyle name="60% - Accent5 12" xfId="32793" xr:uid="{7D4BAA6E-B801-4E31-B577-E4DE10AF0901}"/>
    <cellStyle name="60% - Accent5 13" xfId="4699" xr:uid="{26D3E2B7-A748-4C85-8AE8-76701EE1B274}"/>
    <cellStyle name="60% - Accent5 2" xfId="339" xr:uid="{00000000-0005-0000-0000-000052010000}"/>
    <cellStyle name="60% - Accent5 2 2" xfId="340" xr:uid="{00000000-0005-0000-0000-000053010000}"/>
    <cellStyle name="60% - Accent5 2 2 2" xfId="341" xr:uid="{00000000-0005-0000-0000-000054010000}"/>
    <cellStyle name="60% - Accent5 2 2 2 2" xfId="7084" xr:uid="{A824DC8C-BE03-4A5E-B903-DF756047DCF5}"/>
    <cellStyle name="60% - Accent5 2 2 3" xfId="4702" xr:uid="{7F61FA05-9F48-4314-B580-CF741644EE2D}"/>
    <cellStyle name="60% - Accent5 2 3" xfId="7085" xr:uid="{1AC162C5-EEA6-4038-84A2-353400D19CD6}"/>
    <cellStyle name="60% - Accent5 2 4" xfId="7086" xr:uid="{58A4BCD6-D820-4BC9-B954-F22A2520B0C2}"/>
    <cellStyle name="60% - Accent5 2 5" xfId="7087" xr:uid="{32E6EE44-EBB8-4CF8-812F-CEE41AA115DF}"/>
    <cellStyle name="60% - Accent5 2 6" xfId="7088" xr:uid="{6CD56ADC-192E-4279-8BCD-1FEA03BC2D17}"/>
    <cellStyle name="60% - Accent5 2 7" xfId="4701" xr:uid="{404F4E70-518D-4BE9-B485-64FEB4C4EC8A}"/>
    <cellStyle name="60% - Accent5 3" xfId="342" xr:uid="{00000000-0005-0000-0000-000055010000}"/>
    <cellStyle name="60% - Accent5 3 2" xfId="343" xr:uid="{00000000-0005-0000-0000-000056010000}"/>
    <cellStyle name="60% - Accent5 3 2 2" xfId="4703" xr:uid="{6893A003-7B3F-4F3C-9113-6B0CF3535921}"/>
    <cellStyle name="60% - Accent5 3 3" xfId="7089" xr:uid="{FA4C6898-5D9E-4FDC-828F-82990FE570A3}"/>
    <cellStyle name="60% - Accent5 4" xfId="344" xr:uid="{00000000-0005-0000-0000-000057010000}"/>
    <cellStyle name="60% - Accent5 4 2" xfId="4705" xr:uid="{712404DD-46E9-4BE0-821A-69C6D948F5B5}"/>
    <cellStyle name="60% - Accent5 4 3" xfId="7090" xr:uid="{2C69EB22-D3A0-4B8A-84C2-FC21B438A7CE}"/>
    <cellStyle name="60% - Accent5 4 4" xfId="4704" xr:uid="{E7A06FEF-0845-48F9-8920-0233EE6185FB}"/>
    <cellStyle name="60% - Accent5 5" xfId="4706" xr:uid="{7C4CD61C-9F7B-407F-9D05-29C00E5D1DB2}"/>
    <cellStyle name="60% - Accent5 5 2" xfId="7091" xr:uid="{1BA44BE7-68CB-42AE-A08E-FD171F703F4F}"/>
    <cellStyle name="60% - Accent5 6" xfId="4707" xr:uid="{69DB4845-1145-4181-903C-CB2E337A4EF0}"/>
    <cellStyle name="60% - Accent5 6 2" xfId="7092" xr:uid="{DBFDEC32-30CB-4A1C-B571-BE1F8C9D3CA1}"/>
    <cellStyle name="60% - Accent5 7" xfId="4708" xr:uid="{F4F44019-C0E8-4442-8D74-FDA464825A44}"/>
    <cellStyle name="60% - Accent5 7 2" xfId="7093" xr:uid="{D489E48A-BD27-4E19-AB6D-AE6DD3250397}"/>
    <cellStyle name="60% - Accent5 8" xfId="4709" xr:uid="{3A8BDCFC-AFD6-462F-BFDE-45FB8A6A19E0}"/>
    <cellStyle name="60% - Accent5 9" xfId="4710" xr:uid="{8119AA57-D903-415E-A6B2-588FA9F00F9A}"/>
    <cellStyle name="60% - Accent5 9 2" xfId="7094" xr:uid="{C6E71EE1-CB60-493B-9572-402A138B2FCA}"/>
    <cellStyle name="60% - Accent6 10" xfId="4712" xr:uid="{1F3399B2-B9EB-4133-A25C-DCD832DE4A9C}"/>
    <cellStyle name="60% - Accent6 10 2" xfId="7095" xr:uid="{110DB2B6-9315-41CC-B2F7-F1B137602FA2}"/>
    <cellStyle name="60% - Accent6 11" xfId="28556" xr:uid="{4293637C-FE3C-4FD0-BBAA-9DE873732B3F}"/>
    <cellStyle name="60% - Accent6 12" xfId="32796" xr:uid="{BC3ADD3F-3C89-4024-938A-CCA19B7B3D35}"/>
    <cellStyle name="60% - Accent6 13" xfId="4711" xr:uid="{A7FD61AC-A63D-4EF9-8B35-77E557F7369C}"/>
    <cellStyle name="60% - Accent6 2" xfId="345" xr:uid="{00000000-0005-0000-0000-000058010000}"/>
    <cellStyle name="60% - Accent6 2 2" xfId="346" xr:uid="{00000000-0005-0000-0000-000059010000}"/>
    <cellStyle name="60% - Accent6 2 2 2" xfId="347" xr:uid="{00000000-0005-0000-0000-00005A010000}"/>
    <cellStyle name="60% - Accent6 2 2 2 2" xfId="7096" xr:uid="{B41103C6-066D-43AB-9659-F835C324EF8A}"/>
    <cellStyle name="60% - Accent6 2 2 3" xfId="4714" xr:uid="{111FFD30-86B9-44C0-ADD5-C06022856DB5}"/>
    <cellStyle name="60% - Accent6 2 3" xfId="7097" xr:uid="{76BE9DD3-4731-479F-B389-622293D0491B}"/>
    <cellStyle name="60% - Accent6 2 4" xfId="7098" xr:uid="{053DC495-C394-4475-847B-372C81878575}"/>
    <cellStyle name="60% - Accent6 2 5" xfId="7099" xr:uid="{5BE787A1-D17B-4C00-9B78-9B5FE1787E7B}"/>
    <cellStyle name="60% - Accent6 2 6" xfId="7100" xr:uid="{13794CB7-D8D8-4E42-B586-10E1C1723DC0}"/>
    <cellStyle name="60% - Accent6 2 7" xfId="4713" xr:uid="{763F462B-9798-49A6-944E-15812CDD2066}"/>
    <cellStyle name="60% - Accent6 3" xfId="348" xr:uid="{00000000-0005-0000-0000-00005B010000}"/>
    <cellStyle name="60% - Accent6 3 2" xfId="349" xr:uid="{00000000-0005-0000-0000-00005C010000}"/>
    <cellStyle name="60% - Accent6 3 2 2" xfId="4715" xr:uid="{B6EF4FEC-7F7C-4C3E-8E32-D8FE1B6A7937}"/>
    <cellStyle name="60% - Accent6 3 3" xfId="7101" xr:uid="{1C61C512-75AC-4446-A5E1-9741407976F9}"/>
    <cellStyle name="60% - Accent6 4" xfId="350" xr:uid="{00000000-0005-0000-0000-00005D010000}"/>
    <cellStyle name="60% - Accent6 4 2" xfId="4717" xr:uid="{48520A9C-D898-439E-AA31-42BCE8D9EF68}"/>
    <cellStyle name="60% - Accent6 4 3" xfId="7102" xr:uid="{DD5648A2-D06C-42C5-B29A-8F1B092E500F}"/>
    <cellStyle name="60% - Accent6 4 4" xfId="4716" xr:uid="{55F2C7F7-4FBD-4480-8D92-96210B79CAA4}"/>
    <cellStyle name="60% - Accent6 5" xfId="4718" xr:uid="{88E1C50A-3C8F-460D-8E43-720146D3680F}"/>
    <cellStyle name="60% - Accent6 5 2" xfId="7103" xr:uid="{0AC20106-8F77-43B7-B04D-E0A3835908BB}"/>
    <cellStyle name="60% - Accent6 6" xfId="4719" xr:uid="{03C36D85-ED4A-4B28-9D41-DDFB0D92C0BE}"/>
    <cellStyle name="60% - Accent6 6 2" xfId="7104" xr:uid="{C46DBC9E-A946-4128-AB92-E7B5AC0C8FF9}"/>
    <cellStyle name="60% - Accent6 7" xfId="4720" xr:uid="{9F682CB5-25A1-4455-902C-4A645C11850F}"/>
    <cellStyle name="60% - Accent6 7 2" xfId="7105" xr:uid="{356EBB82-0684-49BA-80C4-EDC9D164FE5B}"/>
    <cellStyle name="60% - Accent6 8" xfId="4721" xr:uid="{30AFE0F4-C030-47C0-AA93-F2FFE1D642FD}"/>
    <cellStyle name="60% - Accent6 8 2" xfId="7106" xr:uid="{C92DD63C-3553-4272-B883-D2FB9AF62639}"/>
    <cellStyle name="60% - Accent6 9" xfId="4722" xr:uid="{97AD9B9E-67E4-44FE-B59A-F4968EC1B57F}"/>
    <cellStyle name="60% - Accent6 9 2" xfId="7107" xr:uid="{81EF5FB2-F7BA-4FE8-95C9-4B0C550EBC89}"/>
    <cellStyle name="60% - 强调文字颜色 1 2" xfId="4723" xr:uid="{10CE4990-17BF-4405-92AE-2C357388FD47}"/>
    <cellStyle name="60% - 强调文字颜色 2 2" xfId="4724" xr:uid="{B0B2A359-1627-45BE-9A05-C3419120CD1B}"/>
    <cellStyle name="60% - 强调文字颜色 3 2" xfId="4725" xr:uid="{E569FC02-8BDB-42F4-8FB0-628339C6713F}"/>
    <cellStyle name="60% - 强调文字颜色 4 2" xfId="4726" xr:uid="{BDF73D2A-9CDF-4B83-BDF1-AB556E7D1F2C}"/>
    <cellStyle name="60% - 强调文字颜色 5 2" xfId="4727" xr:uid="{F69F8CAC-C556-4307-81A5-37DF589AB0E0}"/>
    <cellStyle name="60% - 强调文字颜色 6 2" xfId="4728" xr:uid="{CF0F3ADE-0FF8-4CB9-9AC3-DB8B4437AA32}"/>
    <cellStyle name="Accent1" xfId="351" builtinId="29" customBuiltin="1"/>
    <cellStyle name="Accent1 10" xfId="4730" xr:uid="{AC0C5386-9FF1-4DC3-BDC2-EC6C7BA18D89}"/>
    <cellStyle name="Accent1 10 2" xfId="7108" xr:uid="{3B4B8282-276B-43A6-A82E-0ADF526F0041}"/>
    <cellStyle name="Accent1 11" xfId="28533" xr:uid="{4A6C91F2-CDB2-463E-A991-CB37204DC25A}"/>
    <cellStyle name="Accent1 12" xfId="4729" xr:uid="{29761BBC-8EC1-4866-A464-CF50A466256A}"/>
    <cellStyle name="Accent1 2" xfId="352" xr:uid="{00000000-0005-0000-0000-00005F010000}"/>
    <cellStyle name="Accent1 2 2" xfId="353" xr:uid="{00000000-0005-0000-0000-000060010000}"/>
    <cellStyle name="Accent1 2 2 2" xfId="7109" xr:uid="{3AAB45C6-1FCF-494E-9C9D-92481CB22CAE}"/>
    <cellStyle name="Accent1 2 2 3" xfId="4732" xr:uid="{D2EA91E3-8BEF-4999-BE54-12AD4E2EAEBC}"/>
    <cellStyle name="Accent1 2 3" xfId="354" xr:uid="{00000000-0005-0000-0000-000061010000}"/>
    <cellStyle name="Accent1 2 3 2" xfId="7110" xr:uid="{36C5C872-1E4D-41F9-9FCD-4752D3E1E9C6}"/>
    <cellStyle name="Accent1 2 4" xfId="7111" xr:uid="{63CFE968-8EA0-44FB-928D-666B3DEFE065}"/>
    <cellStyle name="Accent1 2 5" xfId="7112" xr:uid="{7F7E57F3-FB01-4E7A-8462-678C031C759F}"/>
    <cellStyle name="Accent1 2 6" xfId="7113" xr:uid="{E06357BE-9455-47D3-8E32-0E142D0AFFF7}"/>
    <cellStyle name="Accent1 2 7" xfId="4731" xr:uid="{62FC23EB-CAAB-4BF0-8673-60B53C13DFEE}"/>
    <cellStyle name="Accent1 3" xfId="355" xr:uid="{00000000-0005-0000-0000-000062010000}"/>
    <cellStyle name="Accent1 3 2" xfId="4734" xr:uid="{E6870C8A-9E1A-4860-9093-D428AD5D5B15}"/>
    <cellStyle name="Accent1 3 3" xfId="7114" xr:uid="{95A0300D-AFCE-4B14-A7A8-43823655F5AA}"/>
    <cellStyle name="Accent1 3 4" xfId="4733" xr:uid="{3854D567-E7B7-4AC9-ADBB-C852DA2A2931}"/>
    <cellStyle name="Accent1 4" xfId="356" xr:uid="{00000000-0005-0000-0000-000063010000}"/>
    <cellStyle name="Accent1 4 2" xfId="4736" xr:uid="{B56C63E3-EC42-45AA-B7FB-79A385E221A8}"/>
    <cellStyle name="Accent1 4 3" xfId="7115" xr:uid="{3D4EF42E-C365-46B1-A126-2DB4581C866B}"/>
    <cellStyle name="Accent1 4 4" xfId="4735" xr:uid="{A9848B9B-D921-406D-8AFB-FDF5E2425236}"/>
    <cellStyle name="Accent1 5" xfId="4737" xr:uid="{6D83FB1D-3ADB-441D-92C5-4513B51AAE0C}"/>
    <cellStyle name="Accent1 5 2" xfId="7116" xr:uid="{C782F148-3B8F-4A3F-8745-76C64A61EB2C}"/>
    <cellStyle name="Accent1 6" xfId="4738" xr:uid="{FDF62BD2-017B-417D-B738-0DAEDAA1E363}"/>
    <cellStyle name="Accent1 6 2" xfId="7117" xr:uid="{BD5A50CA-95F2-4AF7-920D-FE617368C9AF}"/>
    <cellStyle name="Accent1 7" xfId="4739" xr:uid="{B33E278D-C0AA-417E-8254-B8BF7E9E9D27}"/>
    <cellStyle name="Accent1 7 2" xfId="7118" xr:uid="{E5C1E1F9-E3A5-47E5-95B7-66F8A7FEF2EF}"/>
    <cellStyle name="Accent1 8" xfId="4740" xr:uid="{5717B395-277B-4CA1-8773-5F239749CF11}"/>
    <cellStyle name="Accent1 8 2" xfId="7119" xr:uid="{DDD891A0-1298-476A-8BD0-0F81EDD66D57}"/>
    <cellStyle name="Accent1 9" xfId="4741" xr:uid="{4F318F28-2771-413A-83CF-4D862A06B6C2}"/>
    <cellStyle name="Accent1 9 2" xfId="7120" xr:uid="{46302247-9546-411D-A33F-8997B184C46E}"/>
    <cellStyle name="Accent2" xfId="357" builtinId="33" customBuiltin="1"/>
    <cellStyle name="Accent2 10" xfId="4743" xr:uid="{CD189AE3-709D-4F94-8138-6020C6C2CF5B}"/>
    <cellStyle name="Accent2 10 2" xfId="7121" xr:uid="{A40D6158-11AD-409D-A276-B0EB5B4AA63C}"/>
    <cellStyle name="Accent2 11" xfId="28537" xr:uid="{B4CDE09F-62FF-41AA-B59E-E096AA404BC0}"/>
    <cellStyle name="Accent2 12" xfId="4742" xr:uid="{383A3EC6-91F1-439E-AE9D-31E9552E3254}"/>
    <cellStyle name="Accent2 2" xfId="358" xr:uid="{00000000-0005-0000-0000-000065010000}"/>
    <cellStyle name="Accent2 2 2" xfId="359" xr:uid="{00000000-0005-0000-0000-000066010000}"/>
    <cellStyle name="Accent2 2 2 2" xfId="7122" xr:uid="{8034B68D-2A8E-4FD5-9872-55818CA59623}"/>
    <cellStyle name="Accent2 2 2 3" xfId="4745" xr:uid="{38814CF7-8985-48D2-B9A9-19096BF3C08A}"/>
    <cellStyle name="Accent2 2 3" xfId="360" xr:uid="{00000000-0005-0000-0000-000067010000}"/>
    <cellStyle name="Accent2 2 3 2" xfId="7123" xr:uid="{77EE05C5-E0B2-4413-A3DC-B103BA31F7D4}"/>
    <cellStyle name="Accent2 2 4" xfId="7124" xr:uid="{5AD23DBC-0882-4878-85FA-CE01E92E6410}"/>
    <cellStyle name="Accent2 2 5" xfId="7125" xr:uid="{41AD9B79-B9F3-4DE0-A167-BC97B3766F03}"/>
    <cellStyle name="Accent2 2 6" xfId="7126" xr:uid="{076A68EB-4418-47FD-A232-05F834BAAD1E}"/>
    <cellStyle name="Accent2 2 7" xfId="4744" xr:uid="{D75072F1-B306-44C5-A413-47FBD326D9AF}"/>
    <cellStyle name="Accent2 3" xfId="361" xr:uid="{00000000-0005-0000-0000-000068010000}"/>
    <cellStyle name="Accent2 3 2" xfId="4747" xr:uid="{2FD91777-3C2E-483F-AECB-28ADCC713D24}"/>
    <cellStyle name="Accent2 3 3" xfId="7127" xr:uid="{2BBCB1F8-D745-412C-BDC5-D4EAF8128BCF}"/>
    <cellStyle name="Accent2 3 4" xfId="4746" xr:uid="{74E2B7E7-5969-4429-BDB3-1250ACFD3DA4}"/>
    <cellStyle name="Accent2 4" xfId="362" xr:uid="{00000000-0005-0000-0000-000069010000}"/>
    <cellStyle name="Accent2 4 2" xfId="4749" xr:uid="{94A939A5-FA58-43C6-B199-F0728DE8E622}"/>
    <cellStyle name="Accent2 4 3" xfId="7128" xr:uid="{C1E0E415-550C-4AF7-A6A4-23228C5F0180}"/>
    <cellStyle name="Accent2 4 4" xfId="4748" xr:uid="{E20863FF-C388-4B4C-8F26-37BF813C2010}"/>
    <cellStyle name="Accent2 5" xfId="4750" xr:uid="{667F1A8E-B084-4F4F-9FBC-90067EA2B751}"/>
    <cellStyle name="Accent2 5 2" xfId="7129" xr:uid="{0B444F98-CD71-488F-8E7B-68F703B147C6}"/>
    <cellStyle name="Accent2 6" xfId="4751" xr:uid="{2EF0C623-B2EE-4F2C-B482-7389CE6490AB}"/>
    <cellStyle name="Accent2 6 2" xfId="7130" xr:uid="{DDE50183-D6E2-47BA-A423-51A2F0D1FD44}"/>
    <cellStyle name="Accent2 7" xfId="4752" xr:uid="{FC8937B1-B677-4019-9531-5B49AB48A772}"/>
    <cellStyle name="Accent2 7 2" xfId="7131" xr:uid="{28E65E64-E3FC-4426-968E-7F43DCA3FFCA}"/>
    <cellStyle name="Accent2 8" xfId="4753" xr:uid="{19CF4DDF-56C5-4B21-8040-5B63CE6C2D69}"/>
    <cellStyle name="Accent2 9" xfId="4754" xr:uid="{7CB37AE1-C79E-436E-86AB-4BB545048A9A}"/>
    <cellStyle name="Accent2 9 2" xfId="7132" xr:uid="{2838289E-F1B0-40A4-A505-48A0610F23FD}"/>
    <cellStyle name="Accent3" xfId="363" builtinId="37" customBuiltin="1"/>
    <cellStyle name="Accent3 10" xfId="4756" xr:uid="{4BB7A5F7-217A-4111-AE48-BE84272BB9B2}"/>
    <cellStyle name="Accent3 10 2" xfId="7133" xr:uid="{64229457-8490-4666-9561-0E879D4384A9}"/>
    <cellStyle name="Accent3 11" xfId="28541" xr:uid="{30996533-8A44-4CF4-BD2E-B2ACBDE54498}"/>
    <cellStyle name="Accent3 12" xfId="4755" xr:uid="{93F22E1C-85B7-46AC-B60E-B24B2A8F8B8A}"/>
    <cellStyle name="Accent3 2" xfId="364" xr:uid="{00000000-0005-0000-0000-00006B010000}"/>
    <cellStyle name="Accent3 2 2" xfId="365" xr:uid="{00000000-0005-0000-0000-00006C010000}"/>
    <cellStyle name="Accent3 2 2 2" xfId="7134" xr:uid="{0B5D07CA-30FC-409B-96BC-5C620714D0CA}"/>
    <cellStyle name="Accent3 2 2 3" xfId="4758" xr:uid="{27136101-9510-4751-AE07-4FBDBBE16A5C}"/>
    <cellStyle name="Accent3 2 3" xfId="366" xr:uid="{00000000-0005-0000-0000-00006D010000}"/>
    <cellStyle name="Accent3 2 3 2" xfId="7135" xr:uid="{47062B63-6621-4A85-86EF-3250B9FCE146}"/>
    <cellStyle name="Accent3 2 4" xfId="7136" xr:uid="{1F6541C1-7EA4-43DD-88AB-5700C2721E51}"/>
    <cellStyle name="Accent3 2 5" xfId="7137" xr:uid="{6503A67D-37C8-4CBE-977E-7B3C8162C48A}"/>
    <cellStyle name="Accent3 2 6" xfId="7138" xr:uid="{D0F953FB-8927-43A4-ABBC-39630AB071BE}"/>
    <cellStyle name="Accent3 2 7" xfId="4757" xr:uid="{372D9557-CACB-467E-BEEE-75B17893035F}"/>
    <cellStyle name="Accent3 3" xfId="367" xr:uid="{00000000-0005-0000-0000-00006E010000}"/>
    <cellStyle name="Accent3 3 2" xfId="4760" xr:uid="{C886A5F7-7FA3-4582-A537-0DDD2B5CBE8B}"/>
    <cellStyle name="Accent3 3 3" xfId="7139" xr:uid="{586D3FB6-497D-4931-9057-E1C817D3D74F}"/>
    <cellStyle name="Accent3 3 4" xfId="4759" xr:uid="{B49C4957-D39B-43B3-A16A-328E31E7380B}"/>
    <cellStyle name="Accent3 4" xfId="368" xr:uid="{00000000-0005-0000-0000-00006F010000}"/>
    <cellStyle name="Accent3 4 2" xfId="4762" xr:uid="{55DC4599-8284-4310-A1BA-D9462FC15989}"/>
    <cellStyle name="Accent3 4 3" xfId="7140" xr:uid="{3FAC1A0B-3CBF-4366-9079-FEE086B4E957}"/>
    <cellStyle name="Accent3 4 4" xfId="4761" xr:uid="{103581D7-1A92-4B67-8B8A-97ACBFF3D4B0}"/>
    <cellStyle name="Accent3 5" xfId="4763" xr:uid="{5A26BA7E-0BEF-40B5-BE31-800C6266B242}"/>
    <cellStyle name="Accent3 5 2" xfId="7141" xr:uid="{D61DCD7E-C83D-426F-B1A3-5C414384AFEC}"/>
    <cellStyle name="Accent3 6" xfId="4764" xr:uid="{43FAB448-1CE6-400F-B5CC-0F363BD854D2}"/>
    <cellStyle name="Accent3 6 2" xfId="7142" xr:uid="{5E80A7E6-E82C-43F1-A3EF-F65F79591E6F}"/>
    <cellStyle name="Accent3 7" xfId="4765" xr:uid="{CE60A083-1E9A-49E3-A05E-8578BBFFD988}"/>
    <cellStyle name="Accent3 7 2" xfId="7143" xr:uid="{A9C73F68-1BA9-417A-97A5-8E92F28FE570}"/>
    <cellStyle name="Accent3 8" xfId="4766" xr:uid="{BDAEA27E-5AC4-457F-AD81-7A847E9E8E5D}"/>
    <cellStyle name="Accent3 9" xfId="4767" xr:uid="{2D05170C-2EB6-4C08-9052-C35CA2227A19}"/>
    <cellStyle name="Accent3 9 2" xfId="7144" xr:uid="{752E69B3-4157-49C4-84C3-0D5AD3A8F7C7}"/>
    <cellStyle name="Accent4" xfId="369" builtinId="41" customBuiltin="1"/>
    <cellStyle name="Accent4 10" xfId="4769" xr:uid="{40A80572-D65E-4A35-BA4C-2692649C6D9F}"/>
    <cellStyle name="Accent4 10 2" xfId="7145" xr:uid="{3CEF7563-30EE-4D32-B344-C2BBDA253D48}"/>
    <cellStyle name="Accent4 11" xfId="28545" xr:uid="{03916C84-B07E-43D9-BBF3-859542739855}"/>
    <cellStyle name="Accent4 12" xfId="4768" xr:uid="{00B179EF-5CF2-49FC-ADC6-8271B478EBAD}"/>
    <cellStyle name="Accent4 2" xfId="370" xr:uid="{00000000-0005-0000-0000-000071010000}"/>
    <cellStyle name="Accent4 2 2" xfId="371" xr:uid="{00000000-0005-0000-0000-000072010000}"/>
    <cellStyle name="Accent4 2 2 2" xfId="7146" xr:uid="{4A09910D-307B-42E4-A20D-91C7C1411C12}"/>
    <cellStyle name="Accent4 2 2 3" xfId="4771" xr:uid="{0012B506-4054-46ED-99E7-7FA1761158FE}"/>
    <cellStyle name="Accent4 2 3" xfId="372" xr:uid="{00000000-0005-0000-0000-000073010000}"/>
    <cellStyle name="Accent4 2 3 2" xfId="7147" xr:uid="{126E5884-4904-45F9-851C-DEE783324990}"/>
    <cellStyle name="Accent4 2 4" xfId="7148" xr:uid="{B53E1F22-79B9-4CBC-A76C-66E63536CE19}"/>
    <cellStyle name="Accent4 2 5" xfId="7149" xr:uid="{A5892499-801C-4D30-9A82-7AE4B5F9472D}"/>
    <cellStyle name="Accent4 2 6" xfId="7150" xr:uid="{1E77E34E-2059-404A-A738-9A98C9285857}"/>
    <cellStyle name="Accent4 2 7" xfId="4770" xr:uid="{BABCE967-9B2D-4AE7-AC32-CB5ABFFEEB7B}"/>
    <cellStyle name="Accent4 3" xfId="373" xr:uid="{00000000-0005-0000-0000-000074010000}"/>
    <cellStyle name="Accent4 3 2" xfId="4773" xr:uid="{61220AC9-7F5A-4085-A0A0-6EBEF7C3E2B7}"/>
    <cellStyle name="Accent4 3 3" xfId="7151" xr:uid="{0DAFD8EA-9F2D-49E9-951E-CD397E60455C}"/>
    <cellStyle name="Accent4 3 4" xfId="4772" xr:uid="{EDDBE1A2-1CD9-4735-ABE0-6876EFF89467}"/>
    <cellStyle name="Accent4 4" xfId="374" xr:uid="{00000000-0005-0000-0000-000075010000}"/>
    <cellStyle name="Accent4 4 2" xfId="4775" xr:uid="{F3D54854-3DF9-4E6B-9BAA-B445FF203309}"/>
    <cellStyle name="Accent4 4 3" xfId="7152" xr:uid="{7891C3C7-D8DB-4F21-8805-E1E0FEE6C179}"/>
    <cellStyle name="Accent4 4 4" xfId="4774" xr:uid="{1FA8851B-A507-4B80-B626-16A0134A8C22}"/>
    <cellStyle name="Accent4 5" xfId="4776" xr:uid="{68B5A715-D95A-434A-8DDB-B610B3267790}"/>
    <cellStyle name="Accent4 5 2" xfId="7153" xr:uid="{FEAC7AC3-AF09-490F-99C1-C84AD2BA125F}"/>
    <cellStyle name="Accent4 6" xfId="4777" xr:uid="{499FED79-08E0-4213-BA5A-DF7C41CE4A5E}"/>
    <cellStyle name="Accent4 6 2" xfId="7154" xr:uid="{B74843C2-0AE1-4363-8143-43F82B9BE2C7}"/>
    <cellStyle name="Accent4 7" xfId="4778" xr:uid="{61551A61-5C5F-4F24-8388-6A1F699F362B}"/>
    <cellStyle name="Accent4 7 2" xfId="7155" xr:uid="{8E306E71-E907-499A-B0FC-C34F66AEFE2E}"/>
    <cellStyle name="Accent4 8" xfId="4779" xr:uid="{F4E224CF-4094-40EC-9C92-A6273BF39255}"/>
    <cellStyle name="Accent4 8 2" xfId="7156" xr:uid="{CE3B619E-4B11-4814-B08F-7D36C743F221}"/>
    <cellStyle name="Accent4 9" xfId="4780" xr:uid="{761E733E-3FC3-478B-8FF8-5681B83CB019}"/>
    <cellStyle name="Accent4 9 2" xfId="7157" xr:uid="{CE0A928B-7E30-4A1D-89DC-6E8BC41B3232}"/>
    <cellStyle name="Accent5" xfId="375" builtinId="45" customBuiltin="1"/>
    <cellStyle name="Accent5 10" xfId="4782" xr:uid="{C58FC676-FA2F-440F-A63E-BD89B669489A}"/>
    <cellStyle name="Accent5 10 2" xfId="7158" xr:uid="{64CBD5C0-D8A3-45D1-BDCF-DB7035FCF59F}"/>
    <cellStyle name="Accent5 11" xfId="28549" xr:uid="{6C6178A1-A098-4C6F-B0D7-510F71DB4D6D}"/>
    <cellStyle name="Accent5 12" xfId="4781" xr:uid="{5431FFD4-9CA6-42FF-B5A8-2DE5726C0968}"/>
    <cellStyle name="Accent5 2" xfId="376" xr:uid="{00000000-0005-0000-0000-000077010000}"/>
    <cellStyle name="Accent5 2 2" xfId="377" xr:uid="{00000000-0005-0000-0000-000078010000}"/>
    <cellStyle name="Accent5 2 2 2" xfId="7159" xr:uid="{AA3DDCBC-1923-498B-8C80-550EFC8CC47B}"/>
    <cellStyle name="Accent5 2 2 3" xfId="4784" xr:uid="{81A33982-894F-4EE0-9AF8-BDE0BC25C8DE}"/>
    <cellStyle name="Accent5 2 3" xfId="378" xr:uid="{00000000-0005-0000-0000-000079010000}"/>
    <cellStyle name="Accent5 2 3 2" xfId="7160" xr:uid="{EF35E2E0-04CB-4A6D-8918-3CD8E0E96EA5}"/>
    <cellStyle name="Accent5 2 4" xfId="7161" xr:uid="{CE94C6BD-68DB-4B87-B697-9F7C5DEA2B35}"/>
    <cellStyle name="Accent5 2 5" xfId="7162" xr:uid="{13B6EDE2-B232-40ED-AD0A-DC00C697B864}"/>
    <cellStyle name="Accent5 2 6" xfId="7163" xr:uid="{B0690452-11B9-4527-AC28-F39639AF7CFD}"/>
    <cellStyle name="Accent5 2 7" xfId="4783" xr:uid="{6E712672-1EA1-46F0-BE13-40178D1463E9}"/>
    <cellStyle name="Accent5 3" xfId="379" xr:uid="{00000000-0005-0000-0000-00007A010000}"/>
    <cellStyle name="Accent5 3 2" xfId="4786" xr:uid="{931DF586-E91D-448B-AE0C-F8CDD1899AED}"/>
    <cellStyle name="Accent5 3 3" xfId="7164" xr:uid="{CEEC83BA-AE05-443D-8CD1-06A4FE7F720D}"/>
    <cellStyle name="Accent5 3 4" xfId="4785" xr:uid="{19DE990F-BDD1-4257-95D4-CB4A016ADB08}"/>
    <cellStyle name="Accent5 4" xfId="380" xr:uid="{00000000-0005-0000-0000-00007B010000}"/>
    <cellStyle name="Accent5 4 2" xfId="4788" xr:uid="{DC37C4F7-0B5A-41D6-88AE-814A698348F3}"/>
    <cellStyle name="Accent5 4 3" xfId="7165" xr:uid="{12934062-EA6F-4865-A3D2-E8D3F7C64514}"/>
    <cellStyle name="Accent5 4 4" xfId="4787" xr:uid="{2A5B4C64-224B-43FF-A6D5-C969500EA005}"/>
    <cellStyle name="Accent5 5" xfId="4789" xr:uid="{421599B4-CEBF-4A9A-88BB-ADBC39B1A9E0}"/>
    <cellStyle name="Accent5 5 2" xfId="7166" xr:uid="{F74C22CB-0DA7-4142-A323-55E52D082405}"/>
    <cellStyle name="Accent5 6" xfId="4790" xr:uid="{D739121E-9D62-4A93-ABC4-7381C177CB68}"/>
    <cellStyle name="Accent5 6 2" xfId="7167" xr:uid="{9731687E-71A8-4189-921A-63DB8497242E}"/>
    <cellStyle name="Accent5 7" xfId="4791" xr:uid="{DC5491F0-B621-4D26-9CCD-C08A39E7FEBE}"/>
    <cellStyle name="Accent5 7 2" xfId="7168" xr:uid="{8906C44C-B2BB-4BDB-A30A-EB8B9D3D2AFF}"/>
    <cellStyle name="Accent5 8" xfId="4792" xr:uid="{18FBA675-9E96-4783-893F-0AAA5D7542E4}"/>
    <cellStyle name="Accent5 9" xfId="4793" xr:uid="{A1359B80-FE04-49BB-BCAD-75603D6CF777}"/>
    <cellStyle name="Accent5 9 2" xfId="7169" xr:uid="{B1D77EB4-AA70-48A6-A994-D2158DAB82AA}"/>
    <cellStyle name="Accent6" xfId="381" builtinId="49" customBuiltin="1"/>
    <cellStyle name="Accent6 10" xfId="4795" xr:uid="{E72DE635-28F1-486C-8010-E6B4EF92D3E2}"/>
    <cellStyle name="Accent6 10 2" xfId="7170" xr:uid="{D04EEB46-893E-40C7-AB41-E6C4F644A26B}"/>
    <cellStyle name="Accent6 11" xfId="28553" xr:uid="{7368CC2B-AAC3-4147-A109-9032E7980F1B}"/>
    <cellStyle name="Accent6 12" xfId="4794" xr:uid="{8061BAFB-7FA2-473D-8F30-B6F448C9AC50}"/>
    <cellStyle name="Accent6 2" xfId="382" xr:uid="{00000000-0005-0000-0000-00007D010000}"/>
    <cellStyle name="Accent6 2 2" xfId="383" xr:uid="{00000000-0005-0000-0000-00007E010000}"/>
    <cellStyle name="Accent6 2 2 2" xfId="7171" xr:uid="{B6401E0F-6C71-4CAA-9E11-B90934B8256B}"/>
    <cellStyle name="Accent6 2 2 3" xfId="4797" xr:uid="{F2B5F70D-3610-40CC-9973-30EB806B56E2}"/>
    <cellStyle name="Accent6 2 3" xfId="384" xr:uid="{00000000-0005-0000-0000-00007F010000}"/>
    <cellStyle name="Accent6 2 3 2" xfId="7172" xr:uid="{F8033DD6-4C4F-46C5-9C58-DE7FE90163DA}"/>
    <cellStyle name="Accent6 2 4" xfId="7173" xr:uid="{228F244F-0060-4B0A-A65D-A1B79B1236CB}"/>
    <cellStyle name="Accent6 2 5" xfId="7174" xr:uid="{A8C4DAB3-94CD-4140-8756-1EF7D24D1343}"/>
    <cellStyle name="Accent6 2 6" xfId="7175" xr:uid="{D37296AB-FA6F-4621-AAB6-63B779F18283}"/>
    <cellStyle name="Accent6 2 7" xfId="4796" xr:uid="{E94F7B36-622C-424B-94DC-20ACBF311A82}"/>
    <cellStyle name="Accent6 3" xfId="385" xr:uid="{00000000-0005-0000-0000-000080010000}"/>
    <cellStyle name="Accent6 3 2" xfId="4799" xr:uid="{C47A81AA-495C-41F2-9658-DD4E861E4988}"/>
    <cellStyle name="Accent6 3 3" xfId="7176" xr:uid="{C3EA7A4B-FF06-4231-8CC9-C0696A134BF5}"/>
    <cellStyle name="Accent6 3 4" xfId="4798" xr:uid="{97566EA6-8CBA-46FD-AC6C-93BC28904921}"/>
    <cellStyle name="Accent6 4" xfId="386" xr:uid="{00000000-0005-0000-0000-000081010000}"/>
    <cellStyle name="Accent6 4 2" xfId="4801" xr:uid="{183FB152-75AA-4807-B49F-B928CD412E39}"/>
    <cellStyle name="Accent6 4 3" xfId="7177" xr:uid="{169763A5-BB12-47BF-9F1F-D2EA5460852A}"/>
    <cellStyle name="Accent6 4 4" xfId="4800" xr:uid="{B47317D9-AF65-4E2E-8DF8-D287D9558724}"/>
    <cellStyle name="Accent6 5" xfId="4802" xr:uid="{6CA25C0F-B508-4151-9A37-7772A1AC5401}"/>
    <cellStyle name="Accent6 5 2" xfId="7178" xr:uid="{58406160-06A9-4DA7-8B64-54C2543523DC}"/>
    <cellStyle name="Accent6 6" xfId="4803" xr:uid="{19612210-C786-451D-B318-755FAFD1AB08}"/>
    <cellStyle name="Accent6 6 2" xfId="7179" xr:uid="{3941EC46-74D5-45CC-99D3-7867C2C0D30D}"/>
    <cellStyle name="Accent6 7" xfId="4804" xr:uid="{32467258-4D1C-42A2-8A10-8EF0F50DA98B}"/>
    <cellStyle name="Accent6 7 2" xfId="7180" xr:uid="{48D70DD5-3BF9-4EAF-ACA1-C458228CBA88}"/>
    <cellStyle name="Accent6 8" xfId="4805" xr:uid="{77FD2DC6-3896-408D-A49B-2692ABE054DD}"/>
    <cellStyle name="Accent6 9" xfId="4806" xr:uid="{F46FD960-FC62-42A2-85EC-388FFC64CCCA}"/>
    <cellStyle name="Accent6 9 2" xfId="7181" xr:uid="{21D0CC72-B4EB-4496-90BB-3D95DBAC9F36}"/>
    <cellStyle name="AeE­ [0]_INQUIRY ¿µ¾÷AßAø " xfId="387" xr:uid="{00000000-0005-0000-0000-000082010000}"/>
    <cellStyle name="AeE­_INQUIRY ¿µ¾÷AßAø " xfId="388" xr:uid="{00000000-0005-0000-0000-000083010000}"/>
    <cellStyle name="AÞ¸¶ [0]_INQUIRY ¿?¾÷AßAø " xfId="389" xr:uid="{00000000-0005-0000-0000-000084010000}"/>
    <cellStyle name="AÞ¸¶_INQUIRY ¿?¾÷AßAø " xfId="390" xr:uid="{00000000-0005-0000-0000-000085010000}"/>
    <cellStyle name="Bad" xfId="391" builtinId="27" customBuiltin="1"/>
    <cellStyle name="Bad 10" xfId="4808" xr:uid="{89446A91-F24A-4B1D-A1D3-C40AECA4D095}"/>
    <cellStyle name="Bad 10 2" xfId="7182" xr:uid="{93BE6719-7D48-4C1A-B18F-0787A56FF1B6}"/>
    <cellStyle name="Bad 11" xfId="4809" xr:uid="{E2C967E8-10E6-4219-85DD-07266297C3EC}"/>
    <cellStyle name="Bad 11 2" xfId="31522" xr:uid="{651B9DDF-182A-4B1E-BE0F-75326D4599CB}"/>
    <cellStyle name="Bad 11 3" xfId="28523" xr:uid="{2D82A08A-1086-47BA-A986-EF8BE3C71334}"/>
    <cellStyle name="Bad 12" xfId="4807" xr:uid="{3123A59E-0CE1-49C3-9BB5-E864D437F73F}"/>
    <cellStyle name="Bad 2" xfId="392" xr:uid="{00000000-0005-0000-0000-000087010000}"/>
    <cellStyle name="Bad 2 2" xfId="393" xr:uid="{00000000-0005-0000-0000-000088010000}"/>
    <cellStyle name="Bad 2 2 2" xfId="7183" xr:uid="{1395302B-846B-478A-87AE-BFB67A151E9C}"/>
    <cellStyle name="Bad 2 2 3" xfId="4811" xr:uid="{13778991-466D-44C4-A695-31CD0600210E}"/>
    <cellStyle name="Bad 2 3" xfId="394" xr:uid="{00000000-0005-0000-0000-000089010000}"/>
    <cellStyle name="Bad 2 3 2" xfId="7184" xr:uid="{0077CF33-5D59-429C-9546-EBF13AEE3267}"/>
    <cellStyle name="Bad 2 3 3" xfId="4812" xr:uid="{911AF43A-31C1-4A98-A145-893BAE66FD1A}"/>
    <cellStyle name="Bad 2 4" xfId="4813" xr:uid="{557F3C07-334D-4B57-9BBA-1658591981BE}"/>
    <cellStyle name="Bad 2 4 2" xfId="7185" xr:uid="{6DDCDA82-C82B-45CD-8CB7-159CA805A0B5}"/>
    <cellStyle name="Bad 2 5" xfId="7186" xr:uid="{F3685E6B-5CA2-4551-8E5D-1C3ACA62BACE}"/>
    <cellStyle name="Bad 2 6" xfId="7187" xr:uid="{8AAD876E-AFA0-4C45-AD54-CA01F79EDC3D}"/>
    <cellStyle name="Bad 2 7" xfId="4810" xr:uid="{DD804C1C-9471-4F25-B1CC-B896B13AA571}"/>
    <cellStyle name="Bad 3" xfId="395" xr:uid="{00000000-0005-0000-0000-00008A010000}"/>
    <cellStyle name="Bad 3 2" xfId="4815" xr:uid="{BB3F8F94-7527-40D7-AB67-067412730693}"/>
    <cellStyle name="Bad 3 3" xfId="7188" xr:uid="{09BBBFD3-77E5-4948-B712-3F496B33BE81}"/>
    <cellStyle name="Bad 3 4" xfId="4814" xr:uid="{CB8C0101-1E1C-46ED-BA47-8CC5BF864D19}"/>
    <cellStyle name="Bad 4" xfId="396" xr:uid="{00000000-0005-0000-0000-00008B010000}"/>
    <cellStyle name="Bad 4 2" xfId="4817" xr:uid="{F6F0FCBD-6392-445F-8451-0BE07C2085CD}"/>
    <cellStyle name="Bad 4 3" xfId="7189" xr:uid="{57A8CF00-F9F2-400C-8B10-4156B39E1A03}"/>
    <cellStyle name="Bad 4 4" xfId="4816" xr:uid="{E1FBEE23-3DA7-4C3B-9E27-3C9A91E1DCD1}"/>
    <cellStyle name="Bad 5" xfId="4818" xr:uid="{8EE3D6C1-E7B3-4266-BBA3-520C6EC828C2}"/>
    <cellStyle name="Bad 5 2" xfId="7190" xr:uid="{1FD6106B-E99C-4E4A-8163-269B8B4734A2}"/>
    <cellStyle name="Bad 6" xfId="4819" xr:uid="{8DDC6034-CE5C-4863-B092-31ECDB9C22CA}"/>
    <cellStyle name="Bad 6 2" xfId="7191" xr:uid="{B78E0022-A18B-4566-AEAF-BE35EC66B469}"/>
    <cellStyle name="Bad 7" xfId="4820" xr:uid="{FA762A7A-B3B8-4A33-98D8-517C6DA92958}"/>
    <cellStyle name="Bad 7 2" xfId="7192" xr:uid="{A104DB20-BAA5-4B07-B72A-C8A83FE39876}"/>
    <cellStyle name="Bad 8" xfId="4821" xr:uid="{C2821FFC-123D-4032-84A2-6BAA1F5C054A}"/>
    <cellStyle name="Bad 9" xfId="4822" xr:uid="{42E3D44F-BF4D-4E2C-9733-F1303F2DEC40}"/>
    <cellStyle name="Bad 9 2" xfId="7193" xr:uid="{CCB43F5C-8BCD-4233-9139-DA90A09F5F33}"/>
    <cellStyle name="brackets and dash" xfId="397" xr:uid="{00000000-0005-0000-0000-00008C010000}"/>
    <cellStyle name="b痸֔!Currency [0]_laroux_ShellSLIP " xfId="398" xr:uid="{00000000-0005-0000-0000-00008D010000}"/>
    <cellStyle name="C?AØ_¿?¾÷CoE² " xfId="399" xr:uid="{00000000-0005-0000-0000-00008E010000}"/>
    <cellStyle name="C￥AØ_¿μ¾÷CoE² " xfId="400" xr:uid="{00000000-0005-0000-0000-00008F010000}"/>
    <cellStyle name="Calc Currency (0)" xfId="401" xr:uid="{00000000-0005-0000-0000-000090010000}"/>
    <cellStyle name="Calc Currency (2)" xfId="402" xr:uid="{00000000-0005-0000-0000-000091010000}"/>
    <cellStyle name="Calc Currency (2) 2" xfId="403" xr:uid="{00000000-0005-0000-0000-000092010000}"/>
    <cellStyle name="Calc Percent (0)" xfId="404" xr:uid="{00000000-0005-0000-0000-000093010000}"/>
    <cellStyle name="Calc Percent (0) 2" xfId="405" xr:uid="{00000000-0005-0000-0000-000094010000}"/>
    <cellStyle name="Calc Percent (1)" xfId="406" xr:uid="{00000000-0005-0000-0000-000095010000}"/>
    <cellStyle name="Calc Percent (1) 2" xfId="407" xr:uid="{00000000-0005-0000-0000-000096010000}"/>
    <cellStyle name="Calc Percent (2)" xfId="408" xr:uid="{00000000-0005-0000-0000-000097010000}"/>
    <cellStyle name="Calc Percent (2) 2" xfId="409" xr:uid="{00000000-0005-0000-0000-000098010000}"/>
    <cellStyle name="Calc Units (0)" xfId="410" xr:uid="{00000000-0005-0000-0000-000099010000}"/>
    <cellStyle name="Calc Units (1)" xfId="411" xr:uid="{00000000-0005-0000-0000-00009A010000}"/>
    <cellStyle name="Calc Units (1) 2" xfId="412" xr:uid="{00000000-0005-0000-0000-00009B010000}"/>
    <cellStyle name="Calc Units (2)" xfId="413" xr:uid="{00000000-0005-0000-0000-00009C010000}"/>
    <cellStyle name="Calc Units (2) 2" xfId="414" xr:uid="{00000000-0005-0000-0000-00009D010000}"/>
    <cellStyle name="Calculation" xfId="415" builtinId="22" customBuiltin="1"/>
    <cellStyle name="Calculation 10" xfId="4824" xr:uid="{FF7AB421-A7AE-4207-869A-5A6F5C31BD77}"/>
    <cellStyle name="Calculation 10 2" xfId="7194" xr:uid="{44BAA24C-7599-40AE-9C32-D290B8CCD8CE}"/>
    <cellStyle name="Calculation 11" xfId="28527" xr:uid="{D963F0A4-B0AE-4BE4-ADA5-BDF87AE4FAD4}"/>
    <cellStyle name="Calculation 12" xfId="4823" xr:uid="{A0F73F47-0925-4C4F-B35B-C2F242D196A8}"/>
    <cellStyle name="Calculation 2" xfId="416" xr:uid="{00000000-0005-0000-0000-00009F010000}"/>
    <cellStyle name="Calculation 2 2" xfId="417" xr:uid="{00000000-0005-0000-0000-0000A0010000}"/>
    <cellStyle name="Calculation 2 2 2" xfId="418" xr:uid="{00000000-0005-0000-0000-0000A1010000}"/>
    <cellStyle name="Calculation 2 2 2 2" xfId="419" xr:uid="{00000000-0005-0000-0000-0000A2010000}"/>
    <cellStyle name="Calculation 2 2 2 2 2" xfId="420" xr:uid="{00000000-0005-0000-0000-0000A3010000}"/>
    <cellStyle name="Calculation 2 2 2 2 2 2" xfId="421" xr:uid="{00000000-0005-0000-0000-0000A4010000}"/>
    <cellStyle name="Calculation 2 2 2 2 2 3" xfId="422" xr:uid="{00000000-0005-0000-0000-0000A5010000}"/>
    <cellStyle name="Calculation 2 2 2 2 3" xfId="423" xr:uid="{00000000-0005-0000-0000-0000A6010000}"/>
    <cellStyle name="Calculation 2 2 2 2 4" xfId="424" xr:uid="{00000000-0005-0000-0000-0000A7010000}"/>
    <cellStyle name="Calculation 2 2 2 3" xfId="425" xr:uid="{00000000-0005-0000-0000-0000A8010000}"/>
    <cellStyle name="Calculation 2 2 2 3 2" xfId="426" xr:uid="{00000000-0005-0000-0000-0000A9010000}"/>
    <cellStyle name="Calculation 2 2 2 3 3" xfId="427" xr:uid="{00000000-0005-0000-0000-0000AA010000}"/>
    <cellStyle name="Calculation 2 2 2 4" xfId="428" xr:uid="{00000000-0005-0000-0000-0000AB010000}"/>
    <cellStyle name="Calculation 2 2 2 5" xfId="429" xr:uid="{00000000-0005-0000-0000-0000AC010000}"/>
    <cellStyle name="Calculation 2 2 2 6" xfId="7195" xr:uid="{03716DC2-DE82-4CE0-B606-5DEE874F5EE8}"/>
    <cellStyle name="Calculation 2 2 3" xfId="430" xr:uid="{00000000-0005-0000-0000-0000AD010000}"/>
    <cellStyle name="Calculation 2 2 3 2" xfId="431" xr:uid="{00000000-0005-0000-0000-0000AE010000}"/>
    <cellStyle name="Calculation 2 2 3 2 2" xfId="432" xr:uid="{00000000-0005-0000-0000-0000AF010000}"/>
    <cellStyle name="Calculation 2 2 3 2 3" xfId="433" xr:uid="{00000000-0005-0000-0000-0000B0010000}"/>
    <cellStyle name="Calculation 2 2 3 3" xfId="434" xr:uid="{00000000-0005-0000-0000-0000B1010000}"/>
    <cellStyle name="Calculation 2 2 3 4" xfId="435" xr:uid="{00000000-0005-0000-0000-0000B2010000}"/>
    <cellStyle name="Calculation 2 2 4" xfId="436" xr:uid="{00000000-0005-0000-0000-0000B3010000}"/>
    <cellStyle name="Calculation 2 2 4 2" xfId="437" xr:uid="{00000000-0005-0000-0000-0000B4010000}"/>
    <cellStyle name="Calculation 2 2 4 3" xfId="438" xr:uid="{00000000-0005-0000-0000-0000B5010000}"/>
    <cellStyle name="Calculation 2 2 5" xfId="439" xr:uid="{00000000-0005-0000-0000-0000B6010000}"/>
    <cellStyle name="Calculation 2 2 6" xfId="440" xr:uid="{00000000-0005-0000-0000-0000B7010000}"/>
    <cellStyle name="Calculation 2 2 7" xfId="441" xr:uid="{00000000-0005-0000-0000-0000B8010000}"/>
    <cellStyle name="Calculation 2 2 8" xfId="4826" xr:uid="{1F7AD615-86C6-4063-9883-98A56F4DFF29}"/>
    <cellStyle name="Calculation 2 3" xfId="442" xr:uid="{00000000-0005-0000-0000-0000B9010000}"/>
    <cellStyle name="Calculation 2 3 2" xfId="443" xr:uid="{00000000-0005-0000-0000-0000BA010000}"/>
    <cellStyle name="Calculation 2 3 2 2" xfId="444" xr:uid="{00000000-0005-0000-0000-0000BB010000}"/>
    <cellStyle name="Calculation 2 3 2 2 2" xfId="445" xr:uid="{00000000-0005-0000-0000-0000BC010000}"/>
    <cellStyle name="Calculation 2 3 2 2 3" xfId="446" xr:uid="{00000000-0005-0000-0000-0000BD010000}"/>
    <cellStyle name="Calculation 2 3 2 3" xfId="447" xr:uid="{00000000-0005-0000-0000-0000BE010000}"/>
    <cellStyle name="Calculation 2 3 2 4" xfId="448" xr:uid="{00000000-0005-0000-0000-0000BF010000}"/>
    <cellStyle name="Calculation 2 3 3" xfId="449" xr:uid="{00000000-0005-0000-0000-0000C0010000}"/>
    <cellStyle name="Calculation 2 3 3 2" xfId="450" xr:uid="{00000000-0005-0000-0000-0000C1010000}"/>
    <cellStyle name="Calculation 2 3 3 3" xfId="451" xr:uid="{00000000-0005-0000-0000-0000C2010000}"/>
    <cellStyle name="Calculation 2 3 4" xfId="452" xr:uid="{00000000-0005-0000-0000-0000C3010000}"/>
    <cellStyle name="Calculation 2 3 5" xfId="453" xr:uid="{00000000-0005-0000-0000-0000C4010000}"/>
    <cellStyle name="Calculation 2 3 6" xfId="7196" xr:uid="{1530F5F7-AF27-420E-B1CE-4DC1DE730EBB}"/>
    <cellStyle name="Calculation 2 4" xfId="454" xr:uid="{00000000-0005-0000-0000-0000C5010000}"/>
    <cellStyle name="Calculation 2 4 2" xfId="455" xr:uid="{00000000-0005-0000-0000-0000C6010000}"/>
    <cellStyle name="Calculation 2 4 2 2" xfId="456" xr:uid="{00000000-0005-0000-0000-0000C7010000}"/>
    <cellStyle name="Calculation 2 4 2 3" xfId="457" xr:uid="{00000000-0005-0000-0000-0000C8010000}"/>
    <cellStyle name="Calculation 2 4 3" xfId="458" xr:uid="{00000000-0005-0000-0000-0000C9010000}"/>
    <cellStyle name="Calculation 2 4 4" xfId="459" xr:uid="{00000000-0005-0000-0000-0000CA010000}"/>
    <cellStyle name="Calculation 2 4 5" xfId="7197" xr:uid="{30F6248E-853F-496C-9CB4-965CE4118192}"/>
    <cellStyle name="Calculation 2 5" xfId="460" xr:uid="{00000000-0005-0000-0000-0000CB010000}"/>
    <cellStyle name="Calculation 2 5 2" xfId="461" xr:uid="{00000000-0005-0000-0000-0000CC010000}"/>
    <cellStyle name="Calculation 2 5 3" xfId="462" xr:uid="{00000000-0005-0000-0000-0000CD010000}"/>
    <cellStyle name="Calculation 2 5 4" xfId="7198" xr:uid="{4AA59EBE-AFFA-4EA5-B543-43B25C77A205}"/>
    <cellStyle name="Calculation 2 6" xfId="463" xr:uid="{00000000-0005-0000-0000-0000CE010000}"/>
    <cellStyle name="Calculation 2 6 2" xfId="7199" xr:uid="{334A1E82-B2EC-43DF-A4F5-4BDFCBE4BBEF}"/>
    <cellStyle name="Calculation 2 7" xfId="464" xr:uid="{00000000-0005-0000-0000-0000CF010000}"/>
    <cellStyle name="Calculation 2 8" xfId="465" xr:uid="{00000000-0005-0000-0000-0000D0010000}"/>
    <cellStyle name="Calculation 2 9" xfId="4825" xr:uid="{A0020250-4823-4734-ACCF-C86064AAFC1E}"/>
    <cellStyle name="Calculation 3" xfId="466" xr:uid="{00000000-0005-0000-0000-0000D1010000}"/>
    <cellStyle name="Calculation 3 2" xfId="467" xr:uid="{00000000-0005-0000-0000-0000D2010000}"/>
    <cellStyle name="Calculation 3 2 2" xfId="4828" xr:uid="{82614461-FF4A-49C7-B4BF-3B9819B4AA86}"/>
    <cellStyle name="Calculation 3 3" xfId="468" xr:uid="{00000000-0005-0000-0000-0000D3010000}"/>
    <cellStyle name="Calculation 3 3 2" xfId="7200" xr:uid="{3FCE8D7B-D96E-46FE-9EA9-FB0C84CD7A69}"/>
    <cellStyle name="Calculation 3 4" xfId="4827" xr:uid="{3A60A093-D44B-48BD-A8F1-3CAC5D2DFEB5}"/>
    <cellStyle name="Calculation 4" xfId="469" xr:uid="{00000000-0005-0000-0000-0000D4010000}"/>
    <cellStyle name="Calculation 4 2" xfId="4830" xr:uid="{C3710E58-EFB9-42A3-80D2-1E5D0226FE80}"/>
    <cellStyle name="Calculation 4 3" xfId="7201" xr:uid="{699E206B-C057-44D4-94CD-3FCD43D2FA97}"/>
    <cellStyle name="Calculation 4 4" xfId="4829" xr:uid="{AEEB4AF8-E5A2-4210-98E2-C307A90A97AF}"/>
    <cellStyle name="Calculation 5" xfId="4831" xr:uid="{AFE42E88-05AF-4FFE-9788-0FB5CF876D77}"/>
    <cellStyle name="Calculation 5 2" xfId="4832" xr:uid="{3D189E73-517B-420D-B94A-31EA3527C0C5}"/>
    <cellStyle name="Calculation 5 3" xfId="7202" xr:uid="{19C2D570-D09D-4A2D-BB59-55807FA7AA0C}"/>
    <cellStyle name="Calculation 6" xfId="4833" xr:uid="{890F8F31-3B0C-4DDD-8128-DD1496A9D44C}"/>
    <cellStyle name="Calculation 6 2" xfId="4834" xr:uid="{1D690191-BCE0-4F4C-8225-29E4119434F9}"/>
    <cellStyle name="Calculation 6 3" xfId="7203" xr:uid="{8D647811-2295-4DA1-8176-BD49D6713C5C}"/>
    <cellStyle name="Calculation 7" xfId="4835" xr:uid="{394EA795-C171-4997-9A25-452B488D270B}"/>
    <cellStyle name="Calculation 7 2" xfId="7204" xr:uid="{35205070-38B0-4DED-8C1D-7F57788EC334}"/>
    <cellStyle name="Calculation 8" xfId="4836" xr:uid="{F6ABD921-5C4B-4A68-9BD8-AF5B43467C8F}"/>
    <cellStyle name="Calculation 8 2" xfId="7205" xr:uid="{8570CAB2-FA90-42DF-9E25-27AECE020288}"/>
    <cellStyle name="Calculation 9" xfId="4837" xr:uid="{C2A38969-14A2-46F1-8AA7-234762985AF2}"/>
    <cellStyle name="Calculation 9 2" xfId="7206" xr:uid="{D5C227DB-8A1E-442B-A73B-F96B2C864C94}"/>
    <cellStyle name="Check Cell" xfId="470" builtinId="23" customBuiltin="1"/>
    <cellStyle name="Check Cell 10" xfId="4839" xr:uid="{2B81B88F-A8A0-41E2-85F9-18FAEA419910}"/>
    <cellStyle name="Check Cell 10 2" xfId="7207" xr:uid="{8ED12BB4-8264-45B4-BBBF-B49C36339CFA}"/>
    <cellStyle name="Check Cell 11" xfId="28529" xr:uid="{237E997F-D1B1-4D99-A9A3-1561766340D6}"/>
    <cellStyle name="Check Cell 12" xfId="4838" xr:uid="{B9C0CCAA-2A9B-43AF-97A7-6D8338A7943D}"/>
    <cellStyle name="Check Cell 2" xfId="471" xr:uid="{00000000-0005-0000-0000-0000D6010000}"/>
    <cellStyle name="Check Cell 2 2" xfId="472" xr:uid="{00000000-0005-0000-0000-0000D7010000}"/>
    <cellStyle name="Check Cell 2 2 2" xfId="7208" xr:uid="{63AB5A7C-3A11-443B-A6E6-5F1C5189BA10}"/>
    <cellStyle name="Check Cell 2 2 3" xfId="4841" xr:uid="{3783918D-E7BF-4965-8B63-233450B48A96}"/>
    <cellStyle name="Check Cell 2 3" xfId="473" xr:uid="{00000000-0005-0000-0000-0000D8010000}"/>
    <cellStyle name="Check Cell 2 3 2" xfId="7209" xr:uid="{BEB1D30F-4DD5-423B-9970-CE6DB806A513}"/>
    <cellStyle name="Check Cell 2 4" xfId="7210" xr:uid="{36127F58-0E5E-4EEB-94EB-426A6C647094}"/>
    <cellStyle name="Check Cell 2 5" xfId="7211" xr:uid="{5DF92CB0-3195-4EBA-9F13-963DF9408E29}"/>
    <cellStyle name="Check Cell 2 6" xfId="7212" xr:uid="{2BC8328C-3BB2-4AEB-99FE-EE6413CC0268}"/>
    <cellStyle name="Check Cell 2 7" xfId="4840" xr:uid="{0C2654FB-C883-4098-836B-F477B0DDF6C2}"/>
    <cellStyle name="Check Cell 3" xfId="474" xr:uid="{00000000-0005-0000-0000-0000D9010000}"/>
    <cellStyle name="Check Cell 3 2" xfId="4843" xr:uid="{ED57B7C9-41D9-45C1-BEFD-75E95956CA9C}"/>
    <cellStyle name="Check Cell 3 3" xfId="7213" xr:uid="{F676915B-C1D5-47A3-9095-3AA70CB27B44}"/>
    <cellStyle name="Check Cell 3 4" xfId="4842" xr:uid="{F3A931CD-24A7-41C1-8F4D-42CA4FF03196}"/>
    <cellStyle name="Check Cell 4" xfId="475" xr:uid="{00000000-0005-0000-0000-0000DA010000}"/>
    <cellStyle name="Check Cell 4 2" xfId="4845" xr:uid="{C79CEFCF-A587-4375-AACA-25599191EC13}"/>
    <cellStyle name="Check Cell 4 3" xfId="7214" xr:uid="{DA17D746-572E-4F26-B2B5-F1CEFB169082}"/>
    <cellStyle name="Check Cell 4 4" xfId="4844" xr:uid="{C296800E-BFE7-4B34-B8BD-62DB59E41BE8}"/>
    <cellStyle name="Check Cell 5" xfId="4846" xr:uid="{5F45A31D-7882-4D09-85C9-85A71FEF466D}"/>
    <cellStyle name="Check Cell 5 2" xfId="7215" xr:uid="{BCE5784F-DFEB-4BA2-9411-8DA77F38D4FA}"/>
    <cellStyle name="Check Cell 6" xfId="4847" xr:uid="{F23F387E-93D4-4DC0-8604-1B2EE6B42051}"/>
    <cellStyle name="Check Cell 6 2" xfId="7216" xr:uid="{F134ACAE-2A11-46D0-AE85-15805B84F9C1}"/>
    <cellStyle name="Check Cell 7" xfId="4848" xr:uid="{2746B034-3088-4F68-98B5-E2C32B36D02B}"/>
    <cellStyle name="Check Cell 7 2" xfId="7217" xr:uid="{91721307-06F0-4C0B-A4C7-CB3D3EACA0EF}"/>
    <cellStyle name="Check Cell 8" xfId="4849" xr:uid="{452D5D72-E3F0-4885-B5E9-A93A30E06BCC}"/>
    <cellStyle name="Check Cell 9" xfId="4850" xr:uid="{B36418BF-71AB-4DAC-9ECF-68B6D13B866C}"/>
    <cellStyle name="Check Cell 9 2" xfId="7218" xr:uid="{5C85402E-C82D-4A7A-A304-36500682D05E}"/>
    <cellStyle name="Comma" xfId="476" builtinId="3"/>
    <cellStyle name="Comma  - Style1" xfId="477" xr:uid="{00000000-0005-0000-0000-0000DC010000}"/>
    <cellStyle name="Comma  - Style1 2" xfId="478" xr:uid="{00000000-0005-0000-0000-0000DD010000}"/>
    <cellStyle name="Comma  - Style2" xfId="479" xr:uid="{00000000-0005-0000-0000-0000DE010000}"/>
    <cellStyle name="Comma  - Style2 2" xfId="480" xr:uid="{00000000-0005-0000-0000-0000DF010000}"/>
    <cellStyle name="Comma  - Style3" xfId="481" xr:uid="{00000000-0005-0000-0000-0000E0010000}"/>
    <cellStyle name="Comma  - Style3 2" xfId="482" xr:uid="{00000000-0005-0000-0000-0000E1010000}"/>
    <cellStyle name="Comma  - Style4" xfId="483" xr:uid="{00000000-0005-0000-0000-0000E2010000}"/>
    <cellStyle name="Comma  - Style4 2" xfId="484" xr:uid="{00000000-0005-0000-0000-0000E3010000}"/>
    <cellStyle name="Comma  - Style5" xfId="485" xr:uid="{00000000-0005-0000-0000-0000E4010000}"/>
    <cellStyle name="Comma  - Style5 2" xfId="486" xr:uid="{00000000-0005-0000-0000-0000E5010000}"/>
    <cellStyle name="Comma  - Style6" xfId="487" xr:uid="{00000000-0005-0000-0000-0000E6010000}"/>
    <cellStyle name="Comma  - Style6 2" xfId="488" xr:uid="{00000000-0005-0000-0000-0000E7010000}"/>
    <cellStyle name="Comma  - Style7" xfId="489" xr:uid="{00000000-0005-0000-0000-0000E8010000}"/>
    <cellStyle name="Comma  - Style7 2" xfId="490" xr:uid="{00000000-0005-0000-0000-0000E9010000}"/>
    <cellStyle name="Comma  - Style8" xfId="491" xr:uid="{00000000-0005-0000-0000-0000EA010000}"/>
    <cellStyle name="Comma  - Style8 2" xfId="492" xr:uid="{00000000-0005-0000-0000-0000EB010000}"/>
    <cellStyle name="Comma [0] 2" xfId="493" xr:uid="{00000000-0005-0000-0000-0000EC010000}"/>
    <cellStyle name="Comma [0] 2 2" xfId="494" xr:uid="{00000000-0005-0000-0000-0000ED010000}"/>
    <cellStyle name="Comma [0] 2 2 2" xfId="31526" xr:uid="{05CE8619-085D-44C9-B756-34F9FE8478B6}"/>
    <cellStyle name="Comma [0] 2 2 3" xfId="4854" xr:uid="{CAA8F787-615E-486A-A321-C9A1CCBE9684}"/>
    <cellStyle name="Comma [0] 2 2 4" xfId="3618" xr:uid="{282AF1BB-4A5B-49E5-9189-3C0F0BEB9D42}"/>
    <cellStyle name="Comma [0] 2 3" xfId="3652" xr:uid="{C2628907-1AE2-4AF9-A81F-8A458B89BF06}"/>
    <cellStyle name="Comma [0] 2 3 2" xfId="5504" xr:uid="{3954D24B-A5EA-44B6-A75C-3AAB5458A8E6}"/>
    <cellStyle name="Comma [0] 2 4" xfId="31525" xr:uid="{018A0AC7-A44C-479A-8174-AB1AB53232EF}"/>
    <cellStyle name="Comma [0] 2 5" xfId="4853" xr:uid="{5D20FB93-B318-456E-80A6-69EC7506FE75}"/>
    <cellStyle name="Comma [0] 2 6" xfId="3542" xr:uid="{63ACADC0-5777-4162-A7DB-4CC0B8FBA82A}"/>
    <cellStyle name="Comma [0] 3" xfId="495" xr:uid="{00000000-0005-0000-0000-0000EE010000}"/>
    <cellStyle name="Comma [0] 3 2" xfId="5505" xr:uid="{E73D1148-7944-4C30-B403-8E0C1EEFB2DF}"/>
    <cellStyle name="Comma [0] 3 3" xfId="31527" xr:uid="{A1A2D3C0-185E-4D42-A98E-143CF8A2EE77}"/>
    <cellStyle name="Comma [0] 3 4" xfId="4855" xr:uid="{1D4F36AC-1BAD-4FE2-B1E8-2F054AB02968}"/>
    <cellStyle name="Comma [0] 3 5" xfId="3543" xr:uid="{920FC2D4-EB69-45BC-BD09-98D427AD18E3}"/>
    <cellStyle name="Comma [0] 4" xfId="3588" xr:uid="{813C565A-2387-4172-A1C3-79A7ACDD7380}"/>
    <cellStyle name="Comma [0] 4 2" xfId="3639" xr:uid="{F037CA22-EC58-46E7-883F-E6B577A67CE8}"/>
    <cellStyle name="Comma [0] 4 2 2" xfId="31528" xr:uid="{392D42D2-E594-419B-8F71-BF92A40C2D2D}"/>
    <cellStyle name="Comma [0] 4 3" xfId="3671" xr:uid="{2BF0E640-4F8B-4F00-997F-A36BC7AB9843}"/>
    <cellStyle name="Comma [0] 4 3 2" xfId="22507" xr:uid="{6A4DE2AA-4829-48E2-8F45-A7BEBCFD9986}"/>
    <cellStyle name="Comma [0] 4 4" xfId="4856" xr:uid="{66D2D7EA-1705-472A-A1F4-579A926B7CD0}"/>
    <cellStyle name="Comma [0] 5" xfId="496" xr:uid="{00000000-0005-0000-0000-0000EF010000}"/>
    <cellStyle name="Comma [0] 5 2" xfId="5503" xr:uid="{A5E05EBB-67FC-46F5-AC88-66F73BECFA50}"/>
    <cellStyle name="Comma [0] 6" xfId="3544" xr:uid="{245B6CAD-1FDF-4653-B3BF-093BF976479F}"/>
    <cellStyle name="Comma [0] 6 2" xfId="3619" xr:uid="{2A1F717A-0EEA-42FB-9F7E-86591DA3186F}"/>
    <cellStyle name="Comma [0] 6 3" xfId="3653" xr:uid="{4854636B-2D21-4CA2-BC88-B0F5AAA2F516}"/>
    <cellStyle name="Comma [0] 6 4" xfId="31524" xr:uid="{EAA4A0FE-54C8-489C-9AD5-BB43E20DC09A}"/>
    <cellStyle name="Comma [0] 7" xfId="4852" xr:uid="{A59B7F6C-6E5D-42C4-B390-4E777A2BA730}"/>
    <cellStyle name="Comma [0] 8" xfId="3584" xr:uid="{0947659B-36D8-46CE-97A1-BF7F3783EA46}"/>
    <cellStyle name="Comma [0] 9" xfId="3545" xr:uid="{A19BF62C-4CAE-4C1E-9673-AFB6916E5E6C}"/>
    <cellStyle name="Comma [0] 9 2" xfId="3620" xr:uid="{088FAF1D-B2F8-4C0B-BFD9-21C5D50BC735}"/>
    <cellStyle name="Comma [0] 9 3" xfId="3654" xr:uid="{FE172DCD-E948-4340-831E-A0AAC164226D}"/>
    <cellStyle name="Comma [00]" xfId="497" xr:uid="{00000000-0005-0000-0000-0000F0010000}"/>
    <cellStyle name="Comma 10" xfId="498" xr:uid="{00000000-0005-0000-0000-0000F1010000}"/>
    <cellStyle name="Comma 10 10" xfId="499" xr:uid="{00000000-0005-0000-0000-0000F2010000}"/>
    <cellStyle name="Comma 10 10 2" xfId="32825" xr:uid="{05513D89-9BA6-4F1C-AB80-6C77FE41A83C}"/>
    <cellStyle name="Comma 10 10 3" xfId="31529" xr:uid="{A71D9262-2F49-4BD1-A186-EB0CABBC14E7}"/>
    <cellStyle name="Comma 10 11" xfId="500" xr:uid="{00000000-0005-0000-0000-0000F3010000}"/>
    <cellStyle name="Comma 10 11 2" xfId="6856" xr:uid="{92F2A752-DA19-4AFC-A40D-13992DCF2FE8}"/>
    <cellStyle name="Comma 10 12" xfId="501" xr:uid="{00000000-0005-0000-0000-0000F4010000}"/>
    <cellStyle name="Comma 10 12 2" xfId="31831" xr:uid="{91435280-7F30-4230-A10F-0109D99B4432}"/>
    <cellStyle name="Comma 10 13" xfId="4857" xr:uid="{045E89E3-15B6-4338-8D80-5699B87AE8D7}"/>
    <cellStyle name="Comma 10 14" xfId="3614" xr:uid="{4D836C04-95DE-419B-A3D6-D7234266B5FE}"/>
    <cellStyle name="Comma 10 2" xfId="502" xr:uid="{00000000-0005-0000-0000-0000F5010000}"/>
    <cellStyle name="Comma 10 2 10" xfId="3644" xr:uid="{EF2FA020-0AC0-4211-898A-9E9B9824B536}"/>
    <cellStyle name="Comma 10 2 2" xfId="503" xr:uid="{00000000-0005-0000-0000-0000F6010000}"/>
    <cellStyle name="Comma 10 2 2 2" xfId="504" xr:uid="{00000000-0005-0000-0000-0000F7010000}"/>
    <cellStyle name="Comma 10 2 2 2 2" xfId="505" xr:uid="{00000000-0005-0000-0000-0000F8010000}"/>
    <cellStyle name="Comma 10 2 2 2 2 2" xfId="3547" xr:uid="{892D469D-47C1-4FFD-A9AF-3A46E87819BA}"/>
    <cellStyle name="Comma 10 2 2 2 3" xfId="506" xr:uid="{00000000-0005-0000-0000-0000F9010000}"/>
    <cellStyle name="Comma 10 2 2 2 3 2" xfId="12006" xr:uid="{E0F62820-C868-4AB0-B2C9-F4A1683B1B61}"/>
    <cellStyle name="Comma 10 2 2 2 4" xfId="3546" xr:uid="{A67BC9AA-D0F3-4FDD-9586-4A558C477D9B}"/>
    <cellStyle name="Comma 10 2 2 3" xfId="507" xr:uid="{00000000-0005-0000-0000-0000FA010000}"/>
    <cellStyle name="Comma 10 2 2 3 2" xfId="17958" xr:uid="{AAD74B45-02B0-498B-8736-890B942DA16D}"/>
    <cellStyle name="Comma 10 2 2 4" xfId="508" xr:uid="{00000000-0005-0000-0000-0000FB010000}"/>
    <cellStyle name="Comma 10 2 2 4 2" xfId="27520" xr:uid="{598BCEDA-27C9-4E2B-B8E3-419BC637F791}"/>
    <cellStyle name="Comma 10 2 2 5" xfId="509" xr:uid="{00000000-0005-0000-0000-0000FC010000}"/>
    <cellStyle name="Comma 10 2 2 6" xfId="7220" xr:uid="{34F0EAE7-A465-4ECA-B161-CAABA789E994}"/>
    <cellStyle name="Comma 10 2 3" xfId="510" xr:uid="{00000000-0005-0000-0000-0000FD010000}"/>
    <cellStyle name="Comma 10 2 3 2" xfId="511" xr:uid="{00000000-0005-0000-0000-0000FE010000}"/>
    <cellStyle name="Comma 10 2 3 3" xfId="512" xr:uid="{00000000-0005-0000-0000-0000FF010000}"/>
    <cellStyle name="Comma 10 2 3 3 2" xfId="513" xr:uid="{00000000-0005-0000-0000-000000020000}"/>
    <cellStyle name="Comma 10 2 3 4" xfId="514" xr:uid="{00000000-0005-0000-0000-000001020000}"/>
    <cellStyle name="Comma 10 2 3 5" xfId="515" xr:uid="{00000000-0005-0000-0000-000002020000}"/>
    <cellStyle name="Comma 10 2 3 6" xfId="516" xr:uid="{00000000-0005-0000-0000-000003020000}"/>
    <cellStyle name="Comma 10 2 3 7" xfId="7221" xr:uid="{EF3B98DB-A33B-4477-A25A-E71B76550484}"/>
    <cellStyle name="Comma 10 2 4" xfId="517" xr:uid="{00000000-0005-0000-0000-000004020000}"/>
    <cellStyle name="Comma 10 2 4 2" xfId="10022" xr:uid="{B303A6CF-3FB6-4FDD-9939-7C46C0151122}"/>
    <cellStyle name="Comma 10 2 5" xfId="518" xr:uid="{00000000-0005-0000-0000-000005020000}"/>
    <cellStyle name="Comma 10 2 5 2" xfId="15974" xr:uid="{CA0AC65C-2EA3-4ACF-8B57-B90E99AD7A7A}"/>
    <cellStyle name="Comma 10 2 6" xfId="519" xr:uid="{00000000-0005-0000-0000-000006020000}"/>
    <cellStyle name="Comma 10 2 6 2" xfId="25536" xr:uid="{58FC5120-F4C6-490D-822A-1F73522CB78D}"/>
    <cellStyle name="Comma 10 2 7" xfId="520" xr:uid="{00000000-0005-0000-0000-000007020000}"/>
    <cellStyle name="Comma 10 2 7 2" xfId="31530" xr:uid="{32B86B42-744E-460E-8DB5-6000CF52FD5A}"/>
    <cellStyle name="Comma 10 2 8" xfId="521" xr:uid="{00000000-0005-0000-0000-000008020000}"/>
    <cellStyle name="Comma 10 2 8 2" xfId="522" xr:uid="{00000000-0005-0000-0000-000009020000}"/>
    <cellStyle name="Comma 10 2 8 3" xfId="7219" xr:uid="{BC5BC98C-AED5-407F-B588-12E1CD18D2CE}"/>
    <cellStyle name="Comma 10 2 9" xfId="4858" xr:uid="{AF54D387-3286-4DE3-9514-BCC6DB72061F}"/>
    <cellStyle name="Comma 10 3" xfId="523" xr:uid="{00000000-0005-0000-0000-00000A020000}"/>
    <cellStyle name="Comma 10 3 2" xfId="524" xr:uid="{00000000-0005-0000-0000-00000B020000}"/>
    <cellStyle name="Comma 10 3 2 2" xfId="525" xr:uid="{00000000-0005-0000-0000-00000C020000}"/>
    <cellStyle name="Comma 10 3 2 2 2" xfId="526" xr:uid="{00000000-0005-0000-0000-00000D020000}"/>
    <cellStyle name="Comma 10 3 2 3" xfId="527" xr:uid="{00000000-0005-0000-0000-00000E020000}"/>
    <cellStyle name="Comma 10 3 2 4" xfId="528" xr:uid="{00000000-0005-0000-0000-00000F020000}"/>
    <cellStyle name="Comma 10 3 2 5" xfId="529" xr:uid="{00000000-0005-0000-0000-000010020000}"/>
    <cellStyle name="Comma 10 3 2 6" xfId="10865" xr:uid="{F637EB3B-9B4D-4072-B27C-D2C11B3F0A29}"/>
    <cellStyle name="Comma 10 3 3" xfId="530" xr:uid="{00000000-0005-0000-0000-000011020000}"/>
    <cellStyle name="Comma 10 3 3 2" xfId="531" xr:uid="{00000000-0005-0000-0000-000012020000}"/>
    <cellStyle name="Comma 10 3 3 3" xfId="532" xr:uid="{00000000-0005-0000-0000-000013020000}"/>
    <cellStyle name="Comma 10 3 3 4" xfId="16817" xr:uid="{595839B3-FC1E-4AB6-BF4F-EAED3D028AE1}"/>
    <cellStyle name="Comma 10 3 4" xfId="533" xr:uid="{00000000-0005-0000-0000-000014020000}"/>
    <cellStyle name="Comma 10 3 4 2" xfId="534" xr:uid="{00000000-0005-0000-0000-000015020000}"/>
    <cellStyle name="Comma 10 3 4 3" xfId="26379" xr:uid="{F312D6D6-BCCE-4D4F-8769-4D56EAD6795A}"/>
    <cellStyle name="Comma 10 3 5" xfId="535" xr:uid="{00000000-0005-0000-0000-000016020000}"/>
    <cellStyle name="Comma 10 3 5 2" xfId="536" xr:uid="{00000000-0005-0000-0000-000017020000}"/>
    <cellStyle name="Comma 10 3 5 3" xfId="32771" xr:uid="{F3F279EA-0450-4827-B061-F9A4A4D1B5FB}"/>
    <cellStyle name="Comma 10 3 6" xfId="537" xr:uid="{00000000-0005-0000-0000-000018020000}"/>
    <cellStyle name="Comma 10 3 6 2" xfId="538" xr:uid="{00000000-0005-0000-0000-000019020000}"/>
    <cellStyle name="Comma 10 3 6 3" xfId="7222" xr:uid="{54BCCA72-9A02-4543-A6AE-D8848BCDA0C2}"/>
    <cellStyle name="Comma 10 3 7" xfId="539" xr:uid="{00000000-0005-0000-0000-00001A020000}"/>
    <cellStyle name="Comma 10 3 8" xfId="540" xr:uid="{00000000-0005-0000-0000-00001B020000}"/>
    <cellStyle name="Comma 10 3 9" xfId="3578" xr:uid="{045F9BCA-6349-42B2-AACA-BE27D1F45A97}"/>
    <cellStyle name="Comma 10 4" xfId="541" xr:uid="{00000000-0005-0000-0000-00001C020000}"/>
    <cellStyle name="Comma 10 4 2" xfId="542" xr:uid="{00000000-0005-0000-0000-00001D020000}"/>
    <cellStyle name="Comma 10 4 2 2" xfId="543" xr:uid="{00000000-0005-0000-0000-00001E020000}"/>
    <cellStyle name="Comma 10 4 2 2 2" xfId="544" xr:uid="{00000000-0005-0000-0000-00001F020000}"/>
    <cellStyle name="Comma 10 4 2 3" xfId="545" xr:uid="{00000000-0005-0000-0000-000020020000}"/>
    <cellStyle name="Comma 10 4 2 4" xfId="546" xr:uid="{00000000-0005-0000-0000-000021020000}"/>
    <cellStyle name="Comma 10 4 2 5" xfId="12849" xr:uid="{031F9580-E739-4BA3-B391-043AC9F8407C}"/>
    <cellStyle name="Comma 10 4 3" xfId="547" xr:uid="{00000000-0005-0000-0000-000022020000}"/>
    <cellStyle name="Comma 10 4 3 2" xfId="548" xr:uid="{00000000-0005-0000-0000-000023020000}"/>
    <cellStyle name="Comma 10 4 3 3" xfId="14833" xr:uid="{BE6B221F-3D99-4566-9FA9-60264665C0C8}"/>
    <cellStyle name="Comma 10 4 4" xfId="549" xr:uid="{00000000-0005-0000-0000-000024020000}"/>
    <cellStyle name="Comma 10 4 4 2" xfId="28363" xr:uid="{5B14E3FC-2074-436D-9F5D-06CE0E7A9C55}"/>
    <cellStyle name="Comma 10 4 5" xfId="550" xr:uid="{00000000-0005-0000-0000-000025020000}"/>
    <cellStyle name="Comma 10 4 5 2" xfId="7223" xr:uid="{49F9632D-516F-4305-B591-8235590C8F20}"/>
    <cellStyle name="Comma 10 4 6" xfId="551" xr:uid="{00000000-0005-0000-0000-000026020000}"/>
    <cellStyle name="Comma 10 4 7" xfId="3676" xr:uid="{61B042F5-38DC-439F-B68A-15BC9BA5DF00}"/>
    <cellStyle name="Comma 10 5" xfId="552" xr:uid="{00000000-0005-0000-0000-000027020000}"/>
    <cellStyle name="Comma 10 5 2" xfId="553" xr:uid="{00000000-0005-0000-0000-000028020000}"/>
    <cellStyle name="Comma 10 5 2 2" xfId="554" xr:uid="{00000000-0005-0000-0000-000029020000}"/>
    <cellStyle name="Comma 10 5 2 3" xfId="31090" xr:uid="{24CA17E3-345D-4223-8B51-7EF7BBB1A945}"/>
    <cellStyle name="Comma 10 5 3" xfId="555" xr:uid="{00000000-0005-0000-0000-00002A020000}"/>
    <cellStyle name="Comma 10 5 3 2" xfId="556" xr:uid="{00000000-0005-0000-0000-00002B020000}"/>
    <cellStyle name="Comma 10 5 4" xfId="557" xr:uid="{00000000-0005-0000-0000-00002C020000}"/>
    <cellStyle name="Comma 10 5 5" xfId="8881" xr:uid="{F9962F4D-8B7C-4B5C-99A3-2F4E01BAFDC7}"/>
    <cellStyle name="Comma 10 6" xfId="558" xr:uid="{00000000-0005-0000-0000-00002D020000}"/>
    <cellStyle name="Comma 10 6 2" xfId="559" xr:uid="{00000000-0005-0000-0000-00002E020000}"/>
    <cellStyle name="Comma 10 6 3" xfId="560" xr:uid="{00000000-0005-0000-0000-00002F020000}"/>
    <cellStyle name="Comma 10 6 4" xfId="13990" xr:uid="{A13FD3F4-AE0D-40B1-96A6-793F38203A00}"/>
    <cellStyle name="Comma 10 7" xfId="561" xr:uid="{00000000-0005-0000-0000-000030020000}"/>
    <cellStyle name="Comma 10 7 2" xfId="18854" xr:uid="{C7D0F5F3-685D-4D43-94A2-5950E871B42C}"/>
    <cellStyle name="Comma 10 8" xfId="562" xr:uid="{00000000-0005-0000-0000-000031020000}"/>
    <cellStyle name="Comma 10 8 2" xfId="22508" xr:uid="{01943DAE-AEC5-4D43-B1E0-380D2A7D4905}"/>
    <cellStyle name="Comma 10 9" xfId="563" xr:uid="{00000000-0005-0000-0000-000032020000}"/>
    <cellStyle name="Comma 10 9 2" xfId="24395" xr:uid="{A455CE8A-AA78-410F-842D-FAC6744A085E}"/>
    <cellStyle name="Comma 100" xfId="564" xr:uid="{00000000-0005-0000-0000-000033020000}"/>
    <cellStyle name="Comma 101" xfId="565" xr:uid="{00000000-0005-0000-0000-000034020000}"/>
    <cellStyle name="Comma 102" xfId="566" xr:uid="{00000000-0005-0000-0000-000035020000}"/>
    <cellStyle name="Comma 103" xfId="3540" xr:uid="{5942A6B2-3DA3-48B3-AEA9-14D90E684F94}"/>
    <cellStyle name="Comma 104 6" xfId="3548" xr:uid="{76AF86E6-0D68-4ADA-82EE-D014427F57EF}"/>
    <cellStyle name="Comma 104 6 2" xfId="3621" xr:uid="{5D5C4151-A9BB-4B19-B0BD-9C8066ECDCAC}"/>
    <cellStyle name="Comma 104 6 2 2" xfId="31532" xr:uid="{23B46A96-98A5-4514-A471-BDB1D5F9B69D}"/>
    <cellStyle name="Comma 104 6 2 3" xfId="4860" xr:uid="{C4F2820E-BCD3-4610-ABCE-482B058BAF0F}"/>
    <cellStyle name="Comma 104 6 3" xfId="567" xr:uid="{00000000-0005-0000-0000-000036020000}"/>
    <cellStyle name="Comma 104 6 3 2" xfId="3622" xr:uid="{AB565974-47EB-43AB-ABFC-5BC6053446FC}"/>
    <cellStyle name="Comma 104 6 3 3" xfId="3656" xr:uid="{CF3AA3A2-ECA0-40A6-91C1-0F6F59489CC1}"/>
    <cellStyle name="Comma 104 6 3 4" xfId="5506" xr:uid="{DA1354DF-F70C-400A-B68D-FF9A34E0F0C1}"/>
    <cellStyle name="Comma 104 6 3 5" xfId="3549" xr:uid="{947AAAAF-CC2D-49AE-8AB7-A3352CAAB486}"/>
    <cellStyle name="Comma 104 6 4" xfId="3655" xr:uid="{52CCC6D9-E8EE-4227-9C26-93002826A753}"/>
    <cellStyle name="Comma 104 6 4 2" xfId="31531" xr:uid="{A6D1DC16-734E-4A7D-9EC5-C61CFF7F238B}"/>
    <cellStyle name="Comma 104 6 5" xfId="4859" xr:uid="{4A3F030F-17F7-4711-A99C-1BF236F5C4B4}"/>
    <cellStyle name="Comma 11" xfId="568" xr:uid="{00000000-0005-0000-0000-000037020000}"/>
    <cellStyle name="Comma 11 10" xfId="569" xr:uid="{00000000-0005-0000-0000-000038020000}"/>
    <cellStyle name="Comma 11 11" xfId="570" xr:uid="{00000000-0005-0000-0000-000039020000}"/>
    <cellStyle name="Comma 11 12" xfId="4861" xr:uid="{67E6BE67-02ED-4503-9E18-615709048F21}"/>
    <cellStyle name="Comma 11 2" xfId="571" xr:uid="{00000000-0005-0000-0000-00003A020000}"/>
    <cellStyle name="Comma 11 2 2" xfId="572" xr:uid="{00000000-0005-0000-0000-00003B020000}"/>
    <cellStyle name="Comma 11 2 2 2" xfId="573" xr:uid="{00000000-0005-0000-0000-00003C020000}"/>
    <cellStyle name="Comma 11 2 2 3" xfId="574" xr:uid="{00000000-0005-0000-0000-00003D020000}"/>
    <cellStyle name="Comma 11 2 2 4" xfId="575" xr:uid="{00000000-0005-0000-0000-00003E020000}"/>
    <cellStyle name="Comma 11 2 2 5" xfId="7224" xr:uid="{F261291E-1AED-42FC-8B04-E547180A61D4}"/>
    <cellStyle name="Comma 11 2 3" xfId="576" xr:uid="{00000000-0005-0000-0000-00003F020000}"/>
    <cellStyle name="Comma 11 2 4" xfId="577" xr:uid="{00000000-0005-0000-0000-000040020000}"/>
    <cellStyle name="Comma 11 2 5" xfId="578" xr:uid="{00000000-0005-0000-0000-000041020000}"/>
    <cellStyle name="Comma 11 2 6" xfId="4862" xr:uid="{8CD0E9F2-9A11-4C6F-9B9B-7884609A03D1}"/>
    <cellStyle name="Comma 11 2 8" xfId="3598" xr:uid="{697B986B-6DC8-4024-B0B8-C09D71E65854}"/>
    <cellStyle name="Comma 11 3" xfId="579" xr:uid="{00000000-0005-0000-0000-000042020000}"/>
    <cellStyle name="Comma 11 3 2" xfId="580" xr:uid="{00000000-0005-0000-0000-000043020000}"/>
    <cellStyle name="Comma 11 3 2 2" xfId="17963" xr:uid="{4D9FC918-58D8-4160-9057-42FE16464780}"/>
    <cellStyle name="Comma 11 3 3" xfId="581" xr:uid="{00000000-0005-0000-0000-000044020000}"/>
    <cellStyle name="Comma 11 3 4" xfId="582" xr:uid="{00000000-0005-0000-0000-000045020000}"/>
    <cellStyle name="Comma 11 3 5" xfId="7225" xr:uid="{260F2E4D-866E-4CA1-A648-DAD89F202DA3}"/>
    <cellStyle name="Comma 11 4" xfId="583" xr:uid="{00000000-0005-0000-0000-000046020000}"/>
    <cellStyle name="Comma 11 4 2" xfId="7226" xr:uid="{34F67C62-0B3D-48D2-968E-83BFF5F98527}"/>
    <cellStyle name="Comma 11 5" xfId="584" xr:uid="{00000000-0005-0000-0000-000047020000}"/>
    <cellStyle name="Comma 11 5 2" xfId="17962" xr:uid="{045CE0EF-6C76-4941-A0F2-CDA7A94818AB}"/>
    <cellStyle name="Comma 11 6" xfId="585" xr:uid="{00000000-0005-0000-0000-000048020000}"/>
    <cellStyle name="Comma 11 6 2" xfId="28515" xr:uid="{09DF618B-E3C0-4DDF-A5F5-1AB784ECE16D}"/>
    <cellStyle name="Comma 11 7" xfId="586" xr:uid="{00000000-0005-0000-0000-000049020000}"/>
    <cellStyle name="Comma 11 7 2" xfId="6860" xr:uid="{94D140EE-1B80-49DF-AF99-BB4A4D32EB36}"/>
    <cellStyle name="Comma 11 8" xfId="587" xr:uid="{00000000-0005-0000-0000-00004A020000}"/>
    <cellStyle name="Comma 11 9" xfId="588" xr:uid="{00000000-0005-0000-0000-00004B020000}"/>
    <cellStyle name="Comma 12" xfId="589" xr:uid="{00000000-0005-0000-0000-00004C020000}"/>
    <cellStyle name="Comma 12 10" xfId="4863" xr:uid="{9F78054F-E0C5-45F4-8B0F-19ABB8F6823B}"/>
    <cellStyle name="Comma 12 2" xfId="590" xr:uid="{00000000-0005-0000-0000-00004D020000}"/>
    <cellStyle name="Comma 12 2 2" xfId="591" xr:uid="{00000000-0005-0000-0000-00004E020000}"/>
    <cellStyle name="Comma 12 2 2 2" xfId="592" xr:uid="{00000000-0005-0000-0000-00004F020000}"/>
    <cellStyle name="Comma 12 2 2 3" xfId="593" xr:uid="{00000000-0005-0000-0000-000050020000}"/>
    <cellStyle name="Comma 12 2 2 4" xfId="594" xr:uid="{00000000-0005-0000-0000-000051020000}"/>
    <cellStyle name="Comma 12 2 3" xfId="595" xr:uid="{00000000-0005-0000-0000-000052020000}"/>
    <cellStyle name="Comma 12 2 4" xfId="596" xr:uid="{00000000-0005-0000-0000-000053020000}"/>
    <cellStyle name="Comma 12 2 5" xfId="597" xr:uid="{00000000-0005-0000-0000-000054020000}"/>
    <cellStyle name="Comma 12 2 6" xfId="7228" xr:uid="{CA5971BB-0771-4CD5-A9A6-3CB89016821C}"/>
    <cellStyle name="Comma 12 3" xfId="598" xr:uid="{00000000-0005-0000-0000-000055020000}"/>
    <cellStyle name="Comma 12 3 2" xfId="599" xr:uid="{00000000-0005-0000-0000-000056020000}"/>
    <cellStyle name="Comma 12 3 3" xfId="600" xr:uid="{00000000-0005-0000-0000-000057020000}"/>
    <cellStyle name="Comma 12 3 4" xfId="601" xr:uid="{00000000-0005-0000-0000-000058020000}"/>
    <cellStyle name="Comma 12 3 5" xfId="7229" xr:uid="{8781A049-9733-4E9D-ADA5-C3D73510AE1B}"/>
    <cellStyle name="Comma 12 4" xfId="602" xr:uid="{00000000-0005-0000-0000-000059020000}"/>
    <cellStyle name="Comma 12 4 2" xfId="31533" xr:uid="{8BF010B8-3A8A-45DC-9A42-1FE733C8EACA}"/>
    <cellStyle name="Comma 12 5" xfId="603" xr:uid="{00000000-0005-0000-0000-00005A020000}"/>
    <cellStyle name="Comma 12 5 2" xfId="7227" xr:uid="{84F4136A-8A22-438A-B092-49F434DFA0F1}"/>
    <cellStyle name="Comma 12 6" xfId="604" xr:uid="{00000000-0005-0000-0000-00005B020000}"/>
    <cellStyle name="Comma 12 6 2" xfId="605" xr:uid="{00000000-0005-0000-0000-00005C020000}"/>
    <cellStyle name="Comma 12 6 3" xfId="606" xr:uid="{00000000-0005-0000-0000-00005D020000}"/>
    <cellStyle name="Comma 12 7" xfId="607" xr:uid="{00000000-0005-0000-0000-00005E020000}"/>
    <cellStyle name="Comma 12 8" xfId="608" xr:uid="{00000000-0005-0000-0000-00005F020000}"/>
    <cellStyle name="Comma 12 9" xfId="609" xr:uid="{00000000-0005-0000-0000-000060020000}"/>
    <cellStyle name="Comma 120" xfId="3576" xr:uid="{FA60726C-7FEB-4A01-A531-82F567454631}"/>
    <cellStyle name="Comma 13" xfId="610" xr:uid="{00000000-0005-0000-0000-000061020000}"/>
    <cellStyle name="Comma 13 10" xfId="4864" xr:uid="{779C9A37-F00D-43BB-BF31-885C34D4AA1F}"/>
    <cellStyle name="Comma 13 2" xfId="611" xr:uid="{00000000-0005-0000-0000-000062020000}"/>
    <cellStyle name="Comma 13 2 2" xfId="612" xr:uid="{00000000-0005-0000-0000-000063020000}"/>
    <cellStyle name="Comma 13 2 3" xfId="613" xr:uid="{00000000-0005-0000-0000-000064020000}"/>
    <cellStyle name="Comma 13 2 4" xfId="614" xr:uid="{00000000-0005-0000-0000-000065020000}"/>
    <cellStyle name="Comma 13 2 5" xfId="615" xr:uid="{00000000-0005-0000-0000-000066020000}"/>
    <cellStyle name="Comma 13 2 6" xfId="7230" xr:uid="{8920B876-5475-4C10-9212-AAA8AAAD6C50}"/>
    <cellStyle name="Comma 13 3" xfId="616" xr:uid="{00000000-0005-0000-0000-000067020000}"/>
    <cellStyle name="Comma 13 3 2" xfId="617" xr:uid="{00000000-0005-0000-0000-000068020000}"/>
    <cellStyle name="Comma 13 3 3" xfId="7231" xr:uid="{FAC2CB84-3178-4351-89C6-355595411B11}"/>
    <cellStyle name="Comma 13 4" xfId="618" xr:uid="{00000000-0005-0000-0000-000069020000}"/>
    <cellStyle name="Comma 13 4 2" xfId="619" xr:uid="{00000000-0005-0000-0000-00006A020000}"/>
    <cellStyle name="Comma 13 4 2 2" xfId="620" xr:uid="{00000000-0005-0000-0000-00006B020000}"/>
    <cellStyle name="Comma 13 4 3" xfId="621" xr:uid="{00000000-0005-0000-0000-00006C020000}"/>
    <cellStyle name="Comma 13 4 4" xfId="31534" xr:uid="{6100827A-5DC7-48B9-AD03-5D28D6BDED92}"/>
    <cellStyle name="Comma 13 5" xfId="622" xr:uid="{00000000-0005-0000-0000-00006D020000}"/>
    <cellStyle name="Comma 13 6" xfId="623" xr:uid="{00000000-0005-0000-0000-00006E020000}"/>
    <cellStyle name="Comma 13 7" xfId="624" xr:uid="{00000000-0005-0000-0000-00006F020000}"/>
    <cellStyle name="Comma 13 8" xfId="625" xr:uid="{00000000-0005-0000-0000-000070020000}"/>
    <cellStyle name="Comma 13 9" xfId="626" xr:uid="{00000000-0005-0000-0000-000071020000}"/>
    <cellStyle name="Comma 14" xfId="627" xr:uid="{00000000-0005-0000-0000-000072020000}"/>
    <cellStyle name="Comma 14 10" xfId="4865" xr:uid="{0E18A0C4-00DE-42CF-A300-0ACA9267A498}"/>
    <cellStyle name="Comma 14 2" xfId="628" xr:uid="{00000000-0005-0000-0000-000073020000}"/>
    <cellStyle name="Comma 14 2 2" xfId="629" xr:uid="{00000000-0005-0000-0000-000074020000}"/>
    <cellStyle name="Comma 14 2 3" xfId="630" xr:uid="{00000000-0005-0000-0000-000075020000}"/>
    <cellStyle name="Comma 14 2 4" xfId="631" xr:uid="{00000000-0005-0000-0000-000076020000}"/>
    <cellStyle name="Comma 14 2 5" xfId="632" xr:uid="{00000000-0005-0000-0000-000077020000}"/>
    <cellStyle name="Comma 14 2 6" xfId="7233" xr:uid="{BB2E1FFE-2918-4ED5-AF89-972099B31190}"/>
    <cellStyle name="Comma 14 3" xfId="633" xr:uid="{00000000-0005-0000-0000-000078020000}"/>
    <cellStyle name="Comma 14 3 2" xfId="634" xr:uid="{00000000-0005-0000-0000-000079020000}"/>
    <cellStyle name="Comma 14 3 3" xfId="7234" xr:uid="{759E929C-269B-4725-BD19-3598BF6C3421}"/>
    <cellStyle name="Comma 14 4" xfId="635" xr:uid="{00000000-0005-0000-0000-00007A020000}"/>
    <cellStyle name="Comma 14 4 2" xfId="636" xr:uid="{00000000-0005-0000-0000-00007B020000}"/>
    <cellStyle name="Comma 14 4 3" xfId="31535" xr:uid="{B3CA4DF7-41BB-4ACD-8972-F119EF8CB1BB}"/>
    <cellStyle name="Comma 14 5" xfId="637" xr:uid="{00000000-0005-0000-0000-00007C020000}"/>
    <cellStyle name="Comma 14 5 2" xfId="7232" xr:uid="{25EC22EB-929F-4F49-BC34-D9AB41E3F8A8}"/>
    <cellStyle name="Comma 14 6" xfId="638" xr:uid="{00000000-0005-0000-0000-00007D020000}"/>
    <cellStyle name="Comma 14 7" xfId="639" xr:uid="{00000000-0005-0000-0000-00007E020000}"/>
    <cellStyle name="Comma 14 8" xfId="640" xr:uid="{00000000-0005-0000-0000-00007F020000}"/>
    <cellStyle name="Comma 14 9" xfId="641" xr:uid="{00000000-0005-0000-0000-000080020000}"/>
    <cellStyle name="Comma 15" xfId="642" xr:uid="{00000000-0005-0000-0000-000081020000}"/>
    <cellStyle name="Comma 15 2" xfId="643" xr:uid="{00000000-0005-0000-0000-000082020000}"/>
    <cellStyle name="Comma 15 2 2" xfId="644" xr:uid="{00000000-0005-0000-0000-000083020000}"/>
    <cellStyle name="Comma 15 2 3" xfId="645" xr:uid="{00000000-0005-0000-0000-000084020000}"/>
    <cellStyle name="Comma 15 2 4" xfId="7236" xr:uid="{243CA3A6-EA1B-490D-805A-6731B788FB14}"/>
    <cellStyle name="Comma 15 3" xfId="646" xr:uid="{00000000-0005-0000-0000-000085020000}"/>
    <cellStyle name="Comma 15 3 2" xfId="647" xr:uid="{00000000-0005-0000-0000-000086020000}"/>
    <cellStyle name="Comma 15 3 2 2" xfId="648" xr:uid="{00000000-0005-0000-0000-000087020000}"/>
    <cellStyle name="Comma 15 3 2 3" xfId="649" xr:uid="{00000000-0005-0000-0000-000088020000}"/>
    <cellStyle name="Comma 15 3 2 4" xfId="650" xr:uid="{00000000-0005-0000-0000-000089020000}"/>
    <cellStyle name="Comma 15 3 3" xfId="651" xr:uid="{00000000-0005-0000-0000-00008A020000}"/>
    <cellStyle name="Comma 15 3 3 2" xfId="652" xr:uid="{00000000-0005-0000-0000-00008B020000}"/>
    <cellStyle name="Comma 15 3 3 2 2" xfId="653" xr:uid="{00000000-0005-0000-0000-00008C020000}"/>
    <cellStyle name="Comma 15 3 3 3" xfId="654" xr:uid="{00000000-0005-0000-0000-00008D020000}"/>
    <cellStyle name="Comma 15 3 4" xfId="655" xr:uid="{00000000-0005-0000-0000-00008E020000}"/>
    <cellStyle name="Comma 15 3 5" xfId="656" xr:uid="{00000000-0005-0000-0000-00008F020000}"/>
    <cellStyle name="Comma 15 3 6" xfId="657" xr:uid="{00000000-0005-0000-0000-000090020000}"/>
    <cellStyle name="Comma 15 3 7" xfId="7237" xr:uid="{F96DBAF9-CA13-4CFA-B404-AFF536663C7A}"/>
    <cellStyle name="Comma 15 4" xfId="658" xr:uid="{00000000-0005-0000-0000-000091020000}"/>
    <cellStyle name="Comma 15 4 2" xfId="659" xr:uid="{00000000-0005-0000-0000-000092020000}"/>
    <cellStyle name="Comma 15 4 3" xfId="31536" xr:uid="{99E977EC-9B74-4AEA-A794-75E62D0F65D6}"/>
    <cellStyle name="Comma 15 5" xfId="660" xr:uid="{00000000-0005-0000-0000-000093020000}"/>
    <cellStyle name="Comma 15 5 2" xfId="7235" xr:uid="{886780D8-1948-4599-B232-37713BFF20F0}"/>
    <cellStyle name="Comma 15 6" xfId="661" xr:uid="{00000000-0005-0000-0000-000094020000}"/>
    <cellStyle name="Comma 15 7" xfId="662" xr:uid="{00000000-0005-0000-0000-000095020000}"/>
    <cellStyle name="Comma 15 8" xfId="4866" xr:uid="{2786BDDA-FE98-47C3-A613-006075660B51}"/>
    <cellStyle name="Comma 16" xfId="663" xr:uid="{00000000-0005-0000-0000-000096020000}"/>
    <cellStyle name="Comma 16 2" xfId="664" xr:uid="{00000000-0005-0000-0000-000097020000}"/>
    <cellStyle name="Comma 16 2 2" xfId="665" xr:uid="{00000000-0005-0000-0000-000098020000}"/>
    <cellStyle name="Comma 16 2 3" xfId="666" xr:uid="{00000000-0005-0000-0000-000099020000}"/>
    <cellStyle name="Comma 16 2 4" xfId="7239" xr:uid="{C963342A-6529-435D-9663-5EAE65DAF2FA}"/>
    <cellStyle name="Comma 16 3" xfId="667" xr:uid="{00000000-0005-0000-0000-00009A020000}"/>
    <cellStyle name="Comma 16 3 2" xfId="668" xr:uid="{00000000-0005-0000-0000-00009B020000}"/>
    <cellStyle name="Comma 16 3 3" xfId="669" xr:uid="{00000000-0005-0000-0000-00009C020000}"/>
    <cellStyle name="Comma 16 3 4" xfId="7240" xr:uid="{BC05D169-AE59-450F-A0D4-91B5C751A27A}"/>
    <cellStyle name="Comma 16 4" xfId="670" xr:uid="{00000000-0005-0000-0000-00009D020000}"/>
    <cellStyle name="Comma 16 4 2" xfId="31537" xr:uid="{F4475C35-2E3D-4ECD-AD13-D9A24FC8D269}"/>
    <cellStyle name="Comma 16 5" xfId="671" xr:uid="{00000000-0005-0000-0000-00009E020000}"/>
    <cellStyle name="Comma 16 5 2" xfId="7238" xr:uid="{6AC2D27E-052E-47F9-82CB-A65C0DE5FD01}"/>
    <cellStyle name="Comma 16 6" xfId="672" xr:uid="{00000000-0005-0000-0000-00009F020000}"/>
    <cellStyle name="Comma 16 7" xfId="673" xr:uid="{00000000-0005-0000-0000-0000A0020000}"/>
    <cellStyle name="Comma 16 8" xfId="4867" xr:uid="{FDE848EB-21BD-4359-8762-79B906D042B8}"/>
    <cellStyle name="Comma 17" xfId="674" xr:uid="{00000000-0005-0000-0000-0000A1020000}"/>
    <cellStyle name="Comma 17 11" xfId="4869" xr:uid="{2FC7EE5A-851F-489D-9926-7A8418A4D0E9}"/>
    <cellStyle name="Comma 17 11 2" xfId="4870" xr:uid="{34284425-3F1A-4707-9CF5-2584D1ED0AEB}"/>
    <cellStyle name="Comma 17 11 2 2" xfId="31540" xr:uid="{8A77F9D6-0951-4709-B92D-5C3A64D77728}"/>
    <cellStyle name="Comma 17 11 3" xfId="5507" xr:uid="{52A63062-353B-450B-9FB5-778221659A61}"/>
    <cellStyle name="Comma 17 11 4" xfId="31539" xr:uid="{D29C6FF4-8ECE-4801-8D71-714BAA78264F}"/>
    <cellStyle name="Comma 17 2" xfId="675" xr:uid="{00000000-0005-0000-0000-0000A2020000}"/>
    <cellStyle name="Comma 17 2 2" xfId="676" xr:uid="{00000000-0005-0000-0000-0000A3020000}"/>
    <cellStyle name="Comma 17 2 3" xfId="677" xr:uid="{00000000-0005-0000-0000-0000A4020000}"/>
    <cellStyle name="Comma 17 2 4" xfId="7242" xr:uid="{4F0854C4-CEE5-4163-B127-135589676E8B}"/>
    <cellStyle name="Comma 17 3" xfId="678" xr:uid="{00000000-0005-0000-0000-0000A5020000}"/>
    <cellStyle name="Comma 17 3 2" xfId="679" xr:uid="{00000000-0005-0000-0000-0000A6020000}"/>
    <cellStyle name="Comma 17 3 3" xfId="7243" xr:uid="{48FDB7B2-9D56-4D22-9625-FF590E86ED33}"/>
    <cellStyle name="Comma 17 4" xfId="680" xr:uid="{00000000-0005-0000-0000-0000A7020000}"/>
    <cellStyle name="Comma 17 4 2" xfId="31538" xr:uid="{E5CF4E22-C6E1-469B-A745-3824C8696780}"/>
    <cellStyle name="Comma 17 5" xfId="681" xr:uid="{00000000-0005-0000-0000-0000A8020000}"/>
    <cellStyle name="Comma 17 5 2" xfId="7241" xr:uid="{3B90F19C-A462-4CA0-AF6A-C357E03F3A6A}"/>
    <cellStyle name="Comma 17 6" xfId="682" xr:uid="{00000000-0005-0000-0000-0000A9020000}"/>
    <cellStyle name="Comma 17 7" xfId="4868" xr:uid="{7D827EE6-FA81-4187-9BE7-B74E55B94DDF}"/>
    <cellStyle name="Comma 171 3 2" xfId="3601" xr:uid="{B02796D5-F8BD-481F-9D74-FB558CAD3D92}"/>
    <cellStyle name="Comma 171 3 2 2" xfId="3640" xr:uid="{C6FA8DEB-AFF5-4530-BCC0-3613F567E08D}"/>
    <cellStyle name="Comma 171 3 2 3" xfId="3672" xr:uid="{BE480DCB-A54D-478E-8E54-15938F63B0FE}"/>
    <cellStyle name="Comma 18" xfId="683" xr:uid="{00000000-0005-0000-0000-0000AA020000}"/>
    <cellStyle name="Comma 18 10" xfId="7245" xr:uid="{F81761E1-364B-4D21-9C69-F36C21796F64}"/>
    <cellStyle name="Comma 18 11" xfId="31541" xr:uid="{EE72822C-FAA6-43E1-A13A-60FD28A2CD5D}"/>
    <cellStyle name="Comma 18 12" xfId="7244" xr:uid="{AF0E2C00-4AE7-41E4-A361-E99240189895}"/>
    <cellStyle name="Comma 18 13" xfId="4871" xr:uid="{EC33D5AE-A6A8-4EA6-A9D3-CBDC8A30F42B}"/>
    <cellStyle name="Comma 18 2" xfId="684" xr:uid="{00000000-0005-0000-0000-0000AB020000}"/>
    <cellStyle name="Comma 18 2 2" xfId="685" xr:uid="{00000000-0005-0000-0000-0000AC020000}"/>
    <cellStyle name="Comma 18 2 2 2" xfId="686" xr:uid="{00000000-0005-0000-0000-0000AD020000}"/>
    <cellStyle name="Comma 18 2 3" xfId="687" xr:uid="{00000000-0005-0000-0000-0000AE020000}"/>
    <cellStyle name="Comma 18 2 4" xfId="688" xr:uid="{00000000-0005-0000-0000-0000AF020000}"/>
    <cellStyle name="Comma 18 2 5" xfId="7246" xr:uid="{CDB8F46D-6F8E-43FC-8CB7-32E585AD79F8}"/>
    <cellStyle name="Comma 18 3" xfId="689" xr:uid="{00000000-0005-0000-0000-0000B0020000}"/>
    <cellStyle name="Comma 18 3 2" xfId="690" xr:uid="{00000000-0005-0000-0000-0000B1020000}"/>
    <cellStyle name="Comma 18 4" xfId="691" xr:uid="{00000000-0005-0000-0000-0000B2020000}"/>
    <cellStyle name="Comma 18 4 2" xfId="7247" xr:uid="{FB9332D6-CFEF-4EBF-A7C3-F1FC3049FA23}"/>
    <cellStyle name="Comma 18 5" xfId="692" xr:uid="{00000000-0005-0000-0000-0000B3020000}"/>
    <cellStyle name="Comma 18 6" xfId="7248" xr:uid="{2EADB434-F3E5-496E-8FC1-126883A2DBFB}"/>
    <cellStyle name="Comma 18 7" xfId="7249" xr:uid="{718876C7-B761-4A33-AA61-138678A7A442}"/>
    <cellStyle name="Comma 18 8" xfId="7250" xr:uid="{589A2C5B-4AF1-48A2-B6D1-78CC2A71F5D2}"/>
    <cellStyle name="Comma 18 9" xfId="7251" xr:uid="{E6E55964-D47D-4EA9-A034-89BA9C5B7072}"/>
    <cellStyle name="Comma 19" xfId="693" xr:uid="{00000000-0005-0000-0000-0000B4020000}"/>
    <cellStyle name="Comma 19 10" xfId="31542" xr:uid="{1B184521-0C8C-4A7B-9B46-A5D87BBFC66A}"/>
    <cellStyle name="Comma 19 11" xfId="7252" xr:uid="{BD23E381-74AC-4420-9A25-89259A457612}"/>
    <cellStyle name="Comma 19 12" xfId="4872" xr:uid="{4446A14D-2162-4896-8EDB-E81A528D5332}"/>
    <cellStyle name="Comma 19 13" xfId="3550" xr:uid="{5064AEF6-FB47-4505-B010-F196C4BAAED3}"/>
    <cellStyle name="Comma 19 2" xfId="694" xr:uid="{00000000-0005-0000-0000-0000B5020000}"/>
    <cellStyle name="Comma 19 2 2" xfId="695" xr:uid="{00000000-0005-0000-0000-0000B6020000}"/>
    <cellStyle name="Comma 19 2 3" xfId="3623" xr:uid="{BC8A3ADF-EE57-424A-B7FA-A27F346D92B6}"/>
    <cellStyle name="Comma 19 3" xfId="696" xr:uid="{00000000-0005-0000-0000-0000B7020000}"/>
    <cellStyle name="Comma 19 3 2" xfId="697" xr:uid="{00000000-0005-0000-0000-0000B8020000}"/>
    <cellStyle name="Comma 19 3 2 2" xfId="7253" xr:uid="{3127B53B-2582-42EC-83FF-D5233C2938C5}"/>
    <cellStyle name="Comma 19 3 3" xfId="3657" xr:uid="{9D51446F-6D2A-47F6-8EB5-548826A86471}"/>
    <cellStyle name="Comma 19 4" xfId="698" xr:uid="{00000000-0005-0000-0000-0000B9020000}"/>
    <cellStyle name="Comma 19 4 2" xfId="699" xr:uid="{00000000-0005-0000-0000-0000BA020000}"/>
    <cellStyle name="Comma 19 4 3" xfId="7254" xr:uid="{62D2C60A-231C-4525-891F-2C566729D95F}"/>
    <cellStyle name="Comma 19 5" xfId="700" xr:uid="{00000000-0005-0000-0000-0000BB020000}"/>
    <cellStyle name="Comma 19 6" xfId="7255" xr:uid="{CDCF8C49-B480-4774-8784-5E3FB938BDCF}"/>
    <cellStyle name="Comma 19 7" xfId="7256" xr:uid="{FB6B5EE7-F6C5-45CE-B739-55C9F3BCEC0B}"/>
    <cellStyle name="Comma 19 8" xfId="7257" xr:uid="{F57EC028-7F5C-4EC2-AC0F-FC080C499E6A}"/>
    <cellStyle name="Comma 19 9" xfId="7258" xr:uid="{F5968C66-9557-41B1-955A-7658526BDE4C}"/>
    <cellStyle name="Comma 2" xfId="701" xr:uid="{00000000-0005-0000-0000-0000BC020000}"/>
    <cellStyle name="Comma 2 10" xfId="702" xr:uid="{00000000-0005-0000-0000-0000BD020000}"/>
    <cellStyle name="Comma 2 10 2" xfId="703" xr:uid="{00000000-0005-0000-0000-0000BE020000}"/>
    <cellStyle name="Comma 2 10 2 2" xfId="704" xr:uid="{00000000-0005-0000-0000-0000BF020000}"/>
    <cellStyle name="Comma 2 10 3" xfId="705" xr:uid="{00000000-0005-0000-0000-0000C0020000}"/>
    <cellStyle name="Comma 2 10 3 2" xfId="706" xr:uid="{00000000-0005-0000-0000-0000C1020000}"/>
    <cellStyle name="Comma 2 10 4" xfId="707" xr:uid="{00000000-0005-0000-0000-0000C2020000}"/>
    <cellStyle name="Comma 2 10 5" xfId="7259" xr:uid="{90F6B60B-600C-40BC-A2E8-506CC5E0BCDC}"/>
    <cellStyle name="Comma 2 11" xfId="708" xr:uid="{00000000-0005-0000-0000-0000C3020000}"/>
    <cellStyle name="Comma 2 11 2" xfId="7260" xr:uid="{54C33AE6-347E-4174-B8E2-4DE487EC1419}"/>
    <cellStyle name="Comma 2 12" xfId="709" xr:uid="{00000000-0005-0000-0000-0000C4020000}"/>
    <cellStyle name="Comma 2 12 2" xfId="710" xr:uid="{00000000-0005-0000-0000-0000C5020000}"/>
    <cellStyle name="Comma 2 12 3" xfId="7261" xr:uid="{2921BEC6-A942-4448-976B-FCB2B7BC0E4D}"/>
    <cellStyle name="Comma 2 13" xfId="711" xr:uid="{00000000-0005-0000-0000-0000C6020000}"/>
    <cellStyle name="Comma 2 13 2" xfId="712" xr:uid="{00000000-0005-0000-0000-0000C7020000}"/>
    <cellStyle name="Comma 2 13 2 2" xfId="17964" xr:uid="{A4E31AFB-8A5C-4D57-91F2-545A0A2A53FF}"/>
    <cellStyle name="Comma 2 13 3" xfId="7262" xr:uid="{39BBC3F8-F605-4DE1-B1D7-E0F7972F4A0E}"/>
    <cellStyle name="Comma 2 14" xfId="713" xr:uid="{00000000-0005-0000-0000-0000C8020000}"/>
    <cellStyle name="Comma 2 14 2" xfId="8882" xr:uid="{3DD6F2A6-CEE0-491F-BB79-5C59645F10C6}"/>
    <cellStyle name="Comma 2 15" xfId="714" xr:uid="{00000000-0005-0000-0000-0000C9020000}"/>
    <cellStyle name="Comma 2 15 2" xfId="13003" xr:uid="{F7913466-F30D-4285-83E0-6AEA1B256792}"/>
    <cellStyle name="Comma 2 16" xfId="715" xr:uid="{00000000-0005-0000-0000-0000CA020000}"/>
    <cellStyle name="Comma 2 16 2" xfId="18855" xr:uid="{C056E975-6B6C-4A07-A931-BB6A65E1E246}"/>
    <cellStyle name="Comma 2 17" xfId="716" xr:uid="{00000000-0005-0000-0000-0000CB020000}"/>
    <cellStyle name="Comma 2 17 2" xfId="19008" xr:uid="{3BA09C57-004E-4092-90B8-E4777B2BB04B}"/>
    <cellStyle name="Comma 2 18" xfId="717" xr:uid="{00000000-0005-0000-0000-0000CC020000}"/>
    <cellStyle name="Comma 2 18 2" xfId="22509" xr:uid="{5A1F312B-0134-4848-953B-6155C9105A59}"/>
    <cellStyle name="Comma 2 19" xfId="22510" xr:uid="{DB299F81-055C-4842-AE4D-40B5B3D55176}"/>
    <cellStyle name="Comma 2 2" xfId="718" xr:uid="{00000000-0005-0000-0000-0000CD020000}"/>
    <cellStyle name="Comma 2 2 10" xfId="719" xr:uid="{00000000-0005-0000-0000-0000CE020000}"/>
    <cellStyle name="Comma 2 2 11" xfId="720" xr:uid="{00000000-0005-0000-0000-0000CF020000}"/>
    <cellStyle name="Comma 2 2 12" xfId="721" xr:uid="{00000000-0005-0000-0000-0000D0020000}"/>
    <cellStyle name="Comma 2 2 13" xfId="722" xr:uid="{00000000-0005-0000-0000-0000D1020000}"/>
    <cellStyle name="Comma 2 2 14" xfId="3552" xr:uid="{B41C2D60-F7A0-493D-B6DA-72B143EE3054}"/>
    <cellStyle name="Comma 2 2 2" xfId="723" xr:uid="{00000000-0005-0000-0000-0000D2020000}"/>
    <cellStyle name="Comma 2 2 2 10" xfId="724" xr:uid="{00000000-0005-0000-0000-0000D3020000}"/>
    <cellStyle name="Comma 2 2 2 11" xfId="725" xr:uid="{00000000-0005-0000-0000-0000D4020000}"/>
    <cellStyle name="Comma 2 2 2 12" xfId="726" xr:uid="{00000000-0005-0000-0000-0000D5020000}"/>
    <cellStyle name="Comma 2 2 2 13" xfId="727" xr:uid="{00000000-0005-0000-0000-0000D6020000}"/>
    <cellStyle name="Comma 2 2 2 14" xfId="728" xr:uid="{00000000-0005-0000-0000-0000D7020000}"/>
    <cellStyle name="Comma 2 2 2 15" xfId="4874" xr:uid="{4AB12C20-4FA4-43EB-AAF6-848C9210FE8B}"/>
    <cellStyle name="Comma 2 2 2 2" xfId="729" xr:uid="{00000000-0005-0000-0000-0000D8020000}"/>
    <cellStyle name="Comma 2 2 2 2 2" xfId="730" xr:uid="{00000000-0005-0000-0000-0000D9020000}"/>
    <cellStyle name="Comma 2 2 2 2 2 2" xfId="731" xr:uid="{00000000-0005-0000-0000-0000DA020000}"/>
    <cellStyle name="Comma 2 2 2 2 2 2 2" xfId="732" xr:uid="{00000000-0005-0000-0000-0000DB020000}"/>
    <cellStyle name="Comma 2 2 2 2 2 3" xfId="733" xr:uid="{00000000-0005-0000-0000-0000DC020000}"/>
    <cellStyle name="Comma 2 2 2 2 2 4" xfId="734" xr:uid="{00000000-0005-0000-0000-0000DD020000}"/>
    <cellStyle name="Comma 2 2 2 2 2 5" xfId="735" xr:uid="{00000000-0005-0000-0000-0000DE020000}"/>
    <cellStyle name="Comma 2 2 2 2 2 6" xfId="736" xr:uid="{00000000-0005-0000-0000-0000DF020000}"/>
    <cellStyle name="Comma 2 2 2 2 3" xfId="737" xr:uid="{00000000-0005-0000-0000-0000E0020000}"/>
    <cellStyle name="Comma 2 2 2 2 3 2" xfId="738" xr:uid="{00000000-0005-0000-0000-0000E1020000}"/>
    <cellStyle name="Comma 2 2 2 2 3 3" xfId="739" xr:uid="{00000000-0005-0000-0000-0000E2020000}"/>
    <cellStyle name="Comma 2 2 2 2 3 4" xfId="740" xr:uid="{00000000-0005-0000-0000-0000E3020000}"/>
    <cellStyle name="Comma 2 2 2 2 3 5" xfId="741" xr:uid="{00000000-0005-0000-0000-0000E4020000}"/>
    <cellStyle name="Comma 2 2 2 2 4" xfId="742" xr:uid="{00000000-0005-0000-0000-0000E5020000}"/>
    <cellStyle name="Comma 2 2 2 2 4 2" xfId="743" xr:uid="{00000000-0005-0000-0000-0000E6020000}"/>
    <cellStyle name="Comma 2 2 2 2 4 3" xfId="744" xr:uid="{00000000-0005-0000-0000-0000E7020000}"/>
    <cellStyle name="Comma 2 2 2 2 4 4" xfId="745" xr:uid="{00000000-0005-0000-0000-0000E8020000}"/>
    <cellStyle name="Comma 2 2 2 2 5" xfId="746" xr:uid="{00000000-0005-0000-0000-0000E9020000}"/>
    <cellStyle name="Comma 2 2 2 2 6" xfId="747" xr:uid="{00000000-0005-0000-0000-0000EA020000}"/>
    <cellStyle name="Comma 2 2 2 2 7" xfId="748" xr:uid="{00000000-0005-0000-0000-0000EB020000}"/>
    <cellStyle name="Comma 2 2 2 3" xfId="749" xr:uid="{00000000-0005-0000-0000-0000EC020000}"/>
    <cellStyle name="Comma 2 2 2 3 2" xfId="750" xr:uid="{00000000-0005-0000-0000-0000ED020000}"/>
    <cellStyle name="Comma 2 2 2 3 3" xfId="751" xr:uid="{00000000-0005-0000-0000-0000EE020000}"/>
    <cellStyle name="Comma 2 2 2 3 4" xfId="752" xr:uid="{00000000-0005-0000-0000-0000EF020000}"/>
    <cellStyle name="Comma 2 2 2 4" xfId="753" xr:uid="{00000000-0005-0000-0000-0000F0020000}"/>
    <cellStyle name="Comma 2 2 2 4 2" xfId="754" xr:uid="{00000000-0005-0000-0000-0000F1020000}"/>
    <cellStyle name="Comma 2 2 2 4 2 2" xfId="755" xr:uid="{00000000-0005-0000-0000-0000F2020000}"/>
    <cellStyle name="Comma 2 2 2 4 2 2 2" xfId="756" xr:uid="{00000000-0005-0000-0000-0000F3020000}"/>
    <cellStyle name="Comma 2 2 2 4 2 3" xfId="757" xr:uid="{00000000-0005-0000-0000-0000F4020000}"/>
    <cellStyle name="Comma 2 2 2 4 3" xfId="758" xr:uid="{00000000-0005-0000-0000-0000F5020000}"/>
    <cellStyle name="Comma 2 2 2 4 3 2" xfId="759" xr:uid="{00000000-0005-0000-0000-0000F6020000}"/>
    <cellStyle name="Comma 2 2 2 4 4" xfId="760" xr:uid="{00000000-0005-0000-0000-0000F7020000}"/>
    <cellStyle name="Comma 2 2 2 4 5" xfId="761" xr:uid="{00000000-0005-0000-0000-0000F8020000}"/>
    <cellStyle name="Comma 2 2 2 4 6" xfId="762" xr:uid="{00000000-0005-0000-0000-0000F9020000}"/>
    <cellStyle name="Comma 2 2 2 5" xfId="763" xr:uid="{00000000-0005-0000-0000-0000FA020000}"/>
    <cellStyle name="Comma 2 2 2 5 2" xfId="764" xr:uid="{00000000-0005-0000-0000-0000FB020000}"/>
    <cellStyle name="Comma 2 2 2 5 2 2" xfId="765" xr:uid="{00000000-0005-0000-0000-0000FC020000}"/>
    <cellStyle name="Comma 2 2 2 5 2 2 2" xfId="766" xr:uid="{00000000-0005-0000-0000-0000FD020000}"/>
    <cellStyle name="Comma 2 2 2 5 2 3" xfId="767" xr:uid="{00000000-0005-0000-0000-0000FE020000}"/>
    <cellStyle name="Comma 2 2 2 5 3" xfId="768" xr:uid="{00000000-0005-0000-0000-0000FF020000}"/>
    <cellStyle name="Comma 2 2 2 5 3 2" xfId="769" xr:uid="{00000000-0005-0000-0000-000000030000}"/>
    <cellStyle name="Comma 2 2 2 5 4" xfId="770" xr:uid="{00000000-0005-0000-0000-000001030000}"/>
    <cellStyle name="Comma 2 2 2 5 5" xfId="771" xr:uid="{00000000-0005-0000-0000-000002030000}"/>
    <cellStyle name="Comma 2 2 2 6" xfId="772" xr:uid="{00000000-0005-0000-0000-000003030000}"/>
    <cellStyle name="Comma 2 2 2 6 2" xfId="773" xr:uid="{00000000-0005-0000-0000-000004030000}"/>
    <cellStyle name="Comma 2 2 2 6 2 2" xfId="774" xr:uid="{00000000-0005-0000-0000-000005030000}"/>
    <cellStyle name="Comma 2 2 2 6 3" xfId="775" xr:uid="{00000000-0005-0000-0000-000006030000}"/>
    <cellStyle name="Comma 2 2 2 7" xfId="776" xr:uid="{00000000-0005-0000-0000-000007030000}"/>
    <cellStyle name="Comma 2 2 2 7 2" xfId="777" xr:uid="{00000000-0005-0000-0000-000008030000}"/>
    <cellStyle name="Comma 2 2 2 7 2 2" xfId="778" xr:uid="{00000000-0005-0000-0000-000009030000}"/>
    <cellStyle name="Comma 2 2 2 7 3" xfId="779" xr:uid="{00000000-0005-0000-0000-00000A030000}"/>
    <cellStyle name="Comma 2 2 2 8" xfId="780" xr:uid="{00000000-0005-0000-0000-00000B030000}"/>
    <cellStyle name="Comma 2 2 2 8 2" xfId="781" xr:uid="{00000000-0005-0000-0000-00000C030000}"/>
    <cellStyle name="Comma 2 2 2 9" xfId="782" xr:uid="{00000000-0005-0000-0000-00000D030000}"/>
    <cellStyle name="Comma 2 2 2 9 2" xfId="783" xr:uid="{00000000-0005-0000-0000-00000E030000}"/>
    <cellStyle name="Comma 2 2 3" xfId="784" xr:uid="{00000000-0005-0000-0000-00000F030000}"/>
    <cellStyle name="Comma 2 2 3 2" xfId="785" xr:uid="{00000000-0005-0000-0000-000010030000}"/>
    <cellStyle name="Comma 2 2 3 2 2" xfId="786" xr:uid="{00000000-0005-0000-0000-000011030000}"/>
    <cellStyle name="Comma 2 2 3 2 2 2" xfId="787" xr:uid="{00000000-0005-0000-0000-000012030000}"/>
    <cellStyle name="Comma 2 2 3 2 2 3" xfId="3553" xr:uid="{E4051C88-C8BA-4205-8DC3-D7741C213C82}"/>
    <cellStyle name="Comma 2 2 3 2 3" xfId="788" xr:uid="{00000000-0005-0000-0000-000013030000}"/>
    <cellStyle name="Comma 2 2 3 2 3 2" xfId="789" xr:uid="{00000000-0005-0000-0000-000014030000}"/>
    <cellStyle name="Comma 2 2 3 2 4" xfId="790" xr:uid="{00000000-0005-0000-0000-000015030000}"/>
    <cellStyle name="Comma 2 2 3 2 5" xfId="791" xr:uid="{00000000-0005-0000-0000-000016030000}"/>
    <cellStyle name="Comma 2 2 3 2 6" xfId="792" xr:uid="{00000000-0005-0000-0000-000017030000}"/>
    <cellStyle name="Comma 2 2 3 2 7" xfId="793" xr:uid="{00000000-0005-0000-0000-000018030000}"/>
    <cellStyle name="Comma 2 2 3 2 8" xfId="7263" xr:uid="{8870BC88-240A-46CD-8FB7-B114445A6BA3}"/>
    <cellStyle name="Comma 2 2 3 3" xfId="794" xr:uid="{00000000-0005-0000-0000-000019030000}"/>
    <cellStyle name="Comma 2 2 3 3 2" xfId="795" xr:uid="{00000000-0005-0000-0000-00001A030000}"/>
    <cellStyle name="Comma 2 2 3 3 3" xfId="796" xr:uid="{00000000-0005-0000-0000-00001B030000}"/>
    <cellStyle name="Comma 2 2 3 3 4" xfId="797" xr:uid="{00000000-0005-0000-0000-00001C030000}"/>
    <cellStyle name="Comma 2 2 3 4" xfId="798" xr:uid="{00000000-0005-0000-0000-00001D030000}"/>
    <cellStyle name="Comma 2 2 3 4 2" xfId="799" xr:uid="{00000000-0005-0000-0000-00001E030000}"/>
    <cellStyle name="Comma 2 2 3 4 3" xfId="800" xr:uid="{00000000-0005-0000-0000-00001F030000}"/>
    <cellStyle name="Comma 2 2 3 4 4" xfId="801" xr:uid="{00000000-0005-0000-0000-000020030000}"/>
    <cellStyle name="Comma 2 2 3 5" xfId="802" xr:uid="{00000000-0005-0000-0000-000021030000}"/>
    <cellStyle name="Comma 2 2 3 6" xfId="803" xr:uid="{00000000-0005-0000-0000-000022030000}"/>
    <cellStyle name="Comma 2 2 3 7" xfId="804" xr:uid="{00000000-0005-0000-0000-000023030000}"/>
    <cellStyle name="Comma 2 2 3 8" xfId="805" xr:uid="{00000000-0005-0000-0000-000024030000}"/>
    <cellStyle name="Comma 2 2 3 9" xfId="4875" xr:uid="{C686F9B9-D2EC-4142-8364-236066979684}"/>
    <cellStyle name="Comma 2 2 4" xfId="806" xr:uid="{00000000-0005-0000-0000-000025030000}"/>
    <cellStyle name="Comma 2 2 4 2" xfId="807" xr:uid="{00000000-0005-0000-0000-000026030000}"/>
    <cellStyle name="Comma 2 2 4 2 2" xfId="808" xr:uid="{00000000-0005-0000-0000-000027030000}"/>
    <cellStyle name="Comma 2 2 4 2 2 2" xfId="809" xr:uid="{00000000-0005-0000-0000-000028030000}"/>
    <cellStyle name="Comma 2 2 4 2 3" xfId="810" xr:uid="{00000000-0005-0000-0000-000029030000}"/>
    <cellStyle name="Comma 2 2 4 2 4" xfId="17965" xr:uid="{6526DF38-6550-4D0C-9781-C1901F1A447C}"/>
    <cellStyle name="Comma 2 2 4 3" xfId="811" xr:uid="{00000000-0005-0000-0000-00002A030000}"/>
    <cellStyle name="Comma 2 2 4 3 2" xfId="812" xr:uid="{00000000-0005-0000-0000-00002B030000}"/>
    <cellStyle name="Comma 2 2 4 3 3" xfId="31543" xr:uid="{59FB7185-5BB7-4772-9159-AECBDB51F818}"/>
    <cellStyle name="Comma 2 2 4 4" xfId="813" xr:uid="{00000000-0005-0000-0000-00002C030000}"/>
    <cellStyle name="Comma 2 2 4 4 2" xfId="814" xr:uid="{00000000-0005-0000-0000-00002D030000}"/>
    <cellStyle name="Comma 2 2 4 4 3" xfId="7264" xr:uid="{50C8186E-6C4A-4468-818F-7AEB02C91342}"/>
    <cellStyle name="Comma 2 2 4 5" xfId="815" xr:uid="{00000000-0005-0000-0000-00002E030000}"/>
    <cellStyle name="Comma 2 2 4 6" xfId="816" xr:uid="{00000000-0005-0000-0000-00002F030000}"/>
    <cellStyle name="Comma 2 2 4 7" xfId="817" xr:uid="{00000000-0005-0000-0000-000030030000}"/>
    <cellStyle name="Comma 2 2 4 8" xfId="818" xr:uid="{00000000-0005-0000-0000-000031030000}"/>
    <cellStyle name="Comma 2 2 4 9" xfId="4876" xr:uid="{56E7E87C-4FE0-4A0B-8CB9-470352532282}"/>
    <cellStyle name="Comma 2 2 5" xfId="819" xr:uid="{00000000-0005-0000-0000-000032030000}"/>
    <cellStyle name="Comma 2 2 5 2" xfId="820" xr:uid="{00000000-0005-0000-0000-000033030000}"/>
    <cellStyle name="Comma 2 2 5 2 2" xfId="821" xr:uid="{00000000-0005-0000-0000-000034030000}"/>
    <cellStyle name="Comma 2 2 5 2 2 2" xfId="822" xr:uid="{00000000-0005-0000-0000-000035030000}"/>
    <cellStyle name="Comma 2 2 5 2 3" xfId="823" xr:uid="{00000000-0005-0000-0000-000036030000}"/>
    <cellStyle name="Comma 2 2 5 2 4" xfId="31544" xr:uid="{EC562C55-753D-4EE6-95C5-67166D43CEE5}"/>
    <cellStyle name="Comma 2 2 5 3" xfId="824" xr:uid="{00000000-0005-0000-0000-000037030000}"/>
    <cellStyle name="Comma 2 2 5 3 2" xfId="825" xr:uid="{00000000-0005-0000-0000-000038030000}"/>
    <cellStyle name="Comma 2 2 5 3 3" xfId="22511" xr:uid="{0AF7B806-C881-4BDE-91F1-07644D6AE5D8}"/>
    <cellStyle name="Comma 2 2 5 4" xfId="826" xr:uid="{00000000-0005-0000-0000-000039030000}"/>
    <cellStyle name="Comma 2 2 5 5" xfId="827" xr:uid="{00000000-0005-0000-0000-00003A030000}"/>
    <cellStyle name="Comma 2 2 5 6" xfId="4877" xr:uid="{E213AA46-A593-4CC9-9F27-6E38DD15C00B}"/>
    <cellStyle name="Comma 2 2 6" xfId="828" xr:uid="{00000000-0005-0000-0000-00003B030000}"/>
    <cellStyle name="Comma 2 2 6 2" xfId="829" xr:uid="{00000000-0005-0000-0000-00003C030000}"/>
    <cellStyle name="Comma 2 2 6 2 2" xfId="830" xr:uid="{00000000-0005-0000-0000-00003D030000}"/>
    <cellStyle name="Comma 2 2 6 2 2 2" xfId="831" xr:uid="{00000000-0005-0000-0000-00003E030000}"/>
    <cellStyle name="Comma 2 2 6 2 3" xfId="832" xr:uid="{00000000-0005-0000-0000-00003F030000}"/>
    <cellStyle name="Comma 2 2 6 3" xfId="833" xr:uid="{00000000-0005-0000-0000-000040030000}"/>
    <cellStyle name="Comma 2 2 6 3 2" xfId="834" xr:uid="{00000000-0005-0000-0000-000041030000}"/>
    <cellStyle name="Comma 2 2 6 4" xfId="835" xr:uid="{00000000-0005-0000-0000-000042030000}"/>
    <cellStyle name="Comma 2 2 6 5" xfId="836" xr:uid="{00000000-0005-0000-0000-000043030000}"/>
    <cellStyle name="Comma 2 2 6 6" xfId="4873" xr:uid="{4359A8E2-EE83-4D65-B0AD-FDC218B14746}"/>
    <cellStyle name="Comma 2 2 7" xfId="837" xr:uid="{00000000-0005-0000-0000-000044030000}"/>
    <cellStyle name="Comma 2 2 7 2" xfId="838" xr:uid="{00000000-0005-0000-0000-000045030000}"/>
    <cellStyle name="Comma 2 2 7 2 2" xfId="839" xr:uid="{00000000-0005-0000-0000-000046030000}"/>
    <cellStyle name="Comma 2 2 7 2 2 2" xfId="840" xr:uid="{00000000-0005-0000-0000-000047030000}"/>
    <cellStyle name="Comma 2 2 7 2 3" xfId="841" xr:uid="{00000000-0005-0000-0000-000048030000}"/>
    <cellStyle name="Comma 2 2 7 3" xfId="842" xr:uid="{00000000-0005-0000-0000-000049030000}"/>
    <cellStyle name="Comma 2 2 7 3 2" xfId="843" xr:uid="{00000000-0005-0000-0000-00004A030000}"/>
    <cellStyle name="Comma 2 2 7 4" xfId="844" xr:uid="{00000000-0005-0000-0000-00004B030000}"/>
    <cellStyle name="Comma 2 2 7 5" xfId="32814" xr:uid="{565F82EB-D403-4340-A2F3-73FB189AB704}"/>
    <cellStyle name="Comma 2 2 8" xfId="845" xr:uid="{00000000-0005-0000-0000-00004C030000}"/>
    <cellStyle name="Comma 2 2 9" xfId="846" xr:uid="{00000000-0005-0000-0000-00004D030000}"/>
    <cellStyle name="Comma 2 20" xfId="24396" xr:uid="{B85B23D9-7275-4FE5-B4EB-3DECC905A87D}"/>
    <cellStyle name="Comma 2 21" xfId="5851" xr:uid="{21DBD46F-5326-4C3A-83BE-D765D18E1BC4}"/>
    <cellStyle name="Comma 2 22" xfId="32813" xr:uid="{E09F00A2-05ED-49B9-BB39-F3A4073AA7EE}"/>
    <cellStyle name="Comma 2 23" xfId="3551" xr:uid="{E60742CE-B5D2-4709-B5B8-776E753EA32D}"/>
    <cellStyle name="Comma 2 3" xfId="847" xr:uid="{00000000-0005-0000-0000-00004E030000}"/>
    <cellStyle name="Comma 2 3 10" xfId="848" xr:uid="{00000000-0005-0000-0000-00004F030000}"/>
    <cellStyle name="Comma 2 3 10 2" xfId="24397" xr:uid="{317D1D8B-D827-401D-8A2F-181C760544E0}"/>
    <cellStyle name="Comma 2 3 11" xfId="31545" xr:uid="{FC5562C6-3B9C-4525-9EEC-3C54E4178B03}"/>
    <cellStyle name="Comma 2 3 12" xfId="6822" xr:uid="{77F37529-5F59-4F38-9BE8-20E014DFE96F}"/>
    <cellStyle name="Comma 2 3 13" xfId="4878" xr:uid="{AEDAF3A9-14EC-4730-A4EC-79DDD30D2E3A}"/>
    <cellStyle name="Comma 2 3 14" xfId="3587" xr:uid="{EC05061E-B188-40A2-9221-D4A39F77CD13}"/>
    <cellStyle name="Comma 2 3 2" xfId="849" xr:uid="{00000000-0005-0000-0000-000050030000}"/>
    <cellStyle name="Comma 2 3 2 2" xfId="850" xr:uid="{00000000-0005-0000-0000-000051030000}"/>
    <cellStyle name="Comma 2 3 2 2 2" xfId="851" xr:uid="{00000000-0005-0000-0000-000052030000}"/>
    <cellStyle name="Comma 2 3 2 2 2 2" xfId="17940" xr:uid="{D37EC0C0-89EE-423B-B900-E8D521DE5A0B}"/>
    <cellStyle name="Comma 2 3 2 2 3" xfId="852" xr:uid="{00000000-0005-0000-0000-000053030000}"/>
    <cellStyle name="Comma 2 3 2 2 3 2" xfId="27502" xr:uid="{77D7ABC7-A223-415F-B478-451AC9B37CBC}"/>
    <cellStyle name="Comma 2 3 2 2 4" xfId="853" xr:uid="{00000000-0005-0000-0000-000054030000}"/>
    <cellStyle name="Comma 2 3 2 2 5" xfId="11988" xr:uid="{014C6B53-AB63-4195-87F3-11C4451EB170}"/>
    <cellStyle name="Comma 2 3 2 3" xfId="854" xr:uid="{00000000-0005-0000-0000-000055030000}"/>
    <cellStyle name="Comma 2 3 2 3 2" xfId="855" xr:uid="{00000000-0005-0000-0000-000056030000}"/>
    <cellStyle name="Comma 2 3 2 3 3" xfId="10004" xr:uid="{C0DA2F0F-1CEE-4795-97EA-295ECCA63684}"/>
    <cellStyle name="Comma 2 3 2 4" xfId="856" xr:uid="{00000000-0005-0000-0000-000057030000}"/>
    <cellStyle name="Comma 2 3 2 4 2" xfId="857" xr:uid="{00000000-0005-0000-0000-000058030000}"/>
    <cellStyle name="Comma 2 3 2 4 3" xfId="15956" xr:uid="{2466CEA1-ACBD-4AF9-A925-9FB5707EBCF0}"/>
    <cellStyle name="Comma 2 3 2 5" xfId="858" xr:uid="{00000000-0005-0000-0000-000059030000}"/>
    <cellStyle name="Comma 2 3 2 5 2" xfId="25518" xr:uid="{1487F609-D7CA-4E9D-A290-FD509FE22D8B}"/>
    <cellStyle name="Comma 2 3 2 6" xfId="859" xr:uid="{00000000-0005-0000-0000-00005A030000}"/>
    <cellStyle name="Comma 2 3 2 6 2" xfId="31546" xr:uid="{3B103747-4B31-4E4D-8649-31A742AEF89E}"/>
    <cellStyle name="Comma 2 3 2 7" xfId="7265" xr:uid="{F4B5BB05-524E-4C85-A8D1-4F2F3018BA7F}"/>
    <cellStyle name="Comma 2 3 2 8" xfId="4879" xr:uid="{352443C8-0D85-431F-B75D-D5C3D127813B}"/>
    <cellStyle name="Comma 2 3 3" xfId="860" xr:uid="{00000000-0005-0000-0000-00005B030000}"/>
    <cellStyle name="Comma 2 3 3 2" xfId="861" xr:uid="{00000000-0005-0000-0000-00005C030000}"/>
    <cellStyle name="Comma 2 3 3 2 2" xfId="862" xr:uid="{00000000-0005-0000-0000-00005D030000}"/>
    <cellStyle name="Comma 2 3 3 2 2 2" xfId="863" xr:uid="{00000000-0005-0000-0000-00005E030000}"/>
    <cellStyle name="Comma 2 3 3 2 3" xfId="864" xr:uid="{00000000-0005-0000-0000-00005F030000}"/>
    <cellStyle name="Comma 2 3 3 2 4" xfId="10867" xr:uid="{A27E48EC-46FB-4EF5-A454-3A945849E290}"/>
    <cellStyle name="Comma 2 3 3 3" xfId="865" xr:uid="{00000000-0005-0000-0000-000060030000}"/>
    <cellStyle name="Comma 2 3 3 3 2" xfId="866" xr:uid="{00000000-0005-0000-0000-000061030000}"/>
    <cellStyle name="Comma 2 3 3 3 3" xfId="16819" xr:uid="{7338AF75-8FC2-4815-ABA3-4B20B00DC345}"/>
    <cellStyle name="Comma 2 3 3 4" xfId="867" xr:uid="{00000000-0005-0000-0000-000062030000}"/>
    <cellStyle name="Comma 2 3 3 4 2" xfId="868" xr:uid="{00000000-0005-0000-0000-000063030000}"/>
    <cellStyle name="Comma 2 3 3 4 3" xfId="26381" xr:uid="{0B45076E-36E6-4A9E-A9CA-EA931C06A2E9}"/>
    <cellStyle name="Comma 2 3 3 5" xfId="869" xr:uid="{00000000-0005-0000-0000-000064030000}"/>
    <cellStyle name="Comma 2 3 3 5 2" xfId="31547" xr:uid="{13BA4375-D384-428F-8340-D09B179418D6}"/>
    <cellStyle name="Comma 2 3 3 6" xfId="870" xr:uid="{00000000-0005-0000-0000-000065030000}"/>
    <cellStyle name="Comma 2 3 3 6 2" xfId="7266" xr:uid="{68635D3F-AB36-46E8-B91C-114CF63B5E2D}"/>
    <cellStyle name="Comma 2 3 3 7" xfId="871" xr:uid="{00000000-0005-0000-0000-000066030000}"/>
    <cellStyle name="Comma 2 3 3 8" xfId="4880" xr:uid="{E61124B0-B1CB-4265-A6D4-68B34F2946F3}"/>
    <cellStyle name="Comma 2 3 4" xfId="872" xr:uid="{00000000-0005-0000-0000-000067030000}"/>
    <cellStyle name="Comma 2 3 4 2" xfId="873" xr:uid="{00000000-0005-0000-0000-000068030000}"/>
    <cellStyle name="Comma 2 3 4 2 2" xfId="874" xr:uid="{00000000-0005-0000-0000-000069030000}"/>
    <cellStyle name="Comma 2 3 4 2 2 2" xfId="875" xr:uid="{00000000-0005-0000-0000-00006A030000}"/>
    <cellStyle name="Comma 2 3 4 2 3" xfId="876" xr:uid="{00000000-0005-0000-0000-00006B030000}"/>
    <cellStyle name="Comma 2 3 4 2 4" xfId="14835" xr:uid="{D4D89A64-7C04-4F16-812D-2835FD957783}"/>
    <cellStyle name="Comma 2 3 4 3" xfId="877" xr:uid="{00000000-0005-0000-0000-00006C030000}"/>
    <cellStyle name="Comma 2 3 4 3 2" xfId="878" xr:uid="{00000000-0005-0000-0000-00006D030000}"/>
    <cellStyle name="Comma 2 3 4 3 3" xfId="28365" xr:uid="{7CE92A25-68CE-4C91-9D5E-3F8F47440C6E}"/>
    <cellStyle name="Comma 2 3 4 4" xfId="879" xr:uid="{00000000-0005-0000-0000-00006E030000}"/>
    <cellStyle name="Comma 2 3 4 4 2" xfId="31804" xr:uid="{141A1F10-CF94-45E2-A6E9-C4F00F871677}"/>
    <cellStyle name="Comma 2 3 4 5" xfId="880" xr:uid="{00000000-0005-0000-0000-00006F030000}"/>
    <cellStyle name="Comma 2 3 4 5 2" xfId="12851" xr:uid="{D4B8D7DC-C094-4343-82D8-3BF7F3A7B372}"/>
    <cellStyle name="Comma 2 3 4 6" xfId="5508" xr:uid="{867DC256-375C-4C44-BA00-846F79B3FC60}"/>
    <cellStyle name="Comma 2 3 5" xfId="881" xr:uid="{00000000-0005-0000-0000-000070030000}"/>
    <cellStyle name="Comma 2 3 5 2" xfId="31092" xr:uid="{6AFD51EF-A674-4251-9041-C6818A0A3E10}"/>
    <cellStyle name="Comma 2 3 5 3" xfId="8883" xr:uid="{8D5DD0A1-9696-45E2-8106-C4ED88E2A460}"/>
    <cellStyle name="Comma 2 3 6" xfId="882" xr:uid="{00000000-0005-0000-0000-000071030000}"/>
    <cellStyle name="Comma 2 3 6 2" xfId="883" xr:uid="{00000000-0005-0000-0000-000072030000}"/>
    <cellStyle name="Comma 2 3 6 3" xfId="884" xr:uid="{00000000-0005-0000-0000-000073030000}"/>
    <cellStyle name="Comma 2 3 6 4" xfId="885" xr:uid="{00000000-0005-0000-0000-000074030000}"/>
    <cellStyle name="Comma 2 3 6 5" xfId="13972" xr:uid="{828E1D39-00EA-40F0-B027-E9AF5279ACE3}"/>
    <cellStyle name="Comma 2 3 7" xfId="886" xr:uid="{00000000-0005-0000-0000-000075030000}"/>
    <cellStyle name="Comma 2 3 7 2" xfId="18856" xr:uid="{B9CE8E1B-0B34-4A89-AA71-63919AF90119}"/>
    <cellStyle name="Comma 2 3 8" xfId="887" xr:uid="{00000000-0005-0000-0000-000076030000}"/>
    <cellStyle name="Comma 2 3 8 2" xfId="22512" xr:uid="{62DCF58F-0D67-4F13-A269-C2773BE94DC5}"/>
    <cellStyle name="Comma 2 3 9" xfId="888" xr:uid="{00000000-0005-0000-0000-000077030000}"/>
    <cellStyle name="Comma 2 3 9 2" xfId="22513" xr:uid="{E22570C2-705C-497E-A3A1-BF41C717BA97}"/>
    <cellStyle name="Comma 2 4" xfId="889" xr:uid="{00000000-0005-0000-0000-000078030000}"/>
    <cellStyle name="Comma 2 4 10" xfId="890" xr:uid="{00000000-0005-0000-0000-000079030000}"/>
    <cellStyle name="Comma 2 4 11" xfId="891" xr:uid="{00000000-0005-0000-0000-00007A030000}"/>
    <cellStyle name="Comma 2 4 2" xfId="892" xr:uid="{00000000-0005-0000-0000-00007B030000}"/>
    <cellStyle name="Comma 2 4 2 2" xfId="893" xr:uid="{00000000-0005-0000-0000-00007C030000}"/>
    <cellStyle name="Comma 2 4 2 2 2" xfId="894" xr:uid="{00000000-0005-0000-0000-00007D030000}"/>
    <cellStyle name="Comma 2 4 2 2 2 2" xfId="895" xr:uid="{00000000-0005-0000-0000-00007E030000}"/>
    <cellStyle name="Comma 2 4 2 2 3" xfId="896" xr:uid="{00000000-0005-0000-0000-00007F030000}"/>
    <cellStyle name="Comma 2 4 2 2 4" xfId="7267" xr:uid="{67D80018-0003-4647-BFAD-73B108CB64F9}"/>
    <cellStyle name="Comma 2 4 2 3" xfId="897" xr:uid="{00000000-0005-0000-0000-000080030000}"/>
    <cellStyle name="Comma 2 4 2 3 2" xfId="898" xr:uid="{00000000-0005-0000-0000-000081030000}"/>
    <cellStyle name="Comma 2 4 2 3 2 2" xfId="899" xr:uid="{00000000-0005-0000-0000-000082030000}"/>
    <cellStyle name="Comma 2 4 2 4" xfId="900" xr:uid="{00000000-0005-0000-0000-000083030000}"/>
    <cellStyle name="Comma 2 4 2 5" xfId="901" xr:uid="{00000000-0005-0000-0000-000084030000}"/>
    <cellStyle name="Comma 2 4 2 6" xfId="902" xr:uid="{00000000-0005-0000-0000-000085030000}"/>
    <cellStyle name="Comma 2 4 2 7" xfId="903" xr:uid="{00000000-0005-0000-0000-000086030000}"/>
    <cellStyle name="Comma 2 4 2 8" xfId="3685" xr:uid="{5FCF567F-457A-4D48-B146-393D8294612E}"/>
    <cellStyle name="Comma 2 4 3" xfId="904" xr:uid="{00000000-0005-0000-0000-000087030000}"/>
    <cellStyle name="Comma 2 4 3 2" xfId="905" xr:uid="{00000000-0005-0000-0000-000088030000}"/>
    <cellStyle name="Comma 2 4 3 2 2" xfId="906" xr:uid="{00000000-0005-0000-0000-000089030000}"/>
    <cellStyle name="Comma 2 4 3 2 2 2" xfId="907" xr:uid="{00000000-0005-0000-0000-00008A030000}"/>
    <cellStyle name="Comma 2 4 3 2 3" xfId="908" xr:uid="{00000000-0005-0000-0000-00008B030000}"/>
    <cellStyle name="Comma 2 4 3 3" xfId="909" xr:uid="{00000000-0005-0000-0000-00008C030000}"/>
    <cellStyle name="Comma 2 4 3 3 2" xfId="910" xr:uid="{00000000-0005-0000-0000-00008D030000}"/>
    <cellStyle name="Comma 2 4 3 4" xfId="911" xr:uid="{00000000-0005-0000-0000-00008E030000}"/>
    <cellStyle name="Comma 2 4 3 5" xfId="912" xr:uid="{00000000-0005-0000-0000-00008F030000}"/>
    <cellStyle name="Comma 2 4 3 6" xfId="913" xr:uid="{00000000-0005-0000-0000-000090030000}"/>
    <cellStyle name="Comma 2 4 3 7" xfId="4881" xr:uid="{A3869C36-6D07-4682-87C2-2E70B9A85239}"/>
    <cellStyle name="Comma 2 4 4" xfId="914" xr:uid="{00000000-0005-0000-0000-000091030000}"/>
    <cellStyle name="Comma 2 4 4 2" xfId="915" xr:uid="{00000000-0005-0000-0000-000092030000}"/>
    <cellStyle name="Comma 2 4 4 2 2" xfId="916" xr:uid="{00000000-0005-0000-0000-000093030000}"/>
    <cellStyle name="Comma 2 4 4 3" xfId="917" xr:uid="{00000000-0005-0000-0000-000094030000}"/>
    <cellStyle name="Comma 2 4 5" xfId="918" xr:uid="{00000000-0005-0000-0000-000095030000}"/>
    <cellStyle name="Comma 2 4 5 2" xfId="919" xr:uid="{00000000-0005-0000-0000-000096030000}"/>
    <cellStyle name="Comma 2 4 6" xfId="920" xr:uid="{00000000-0005-0000-0000-000097030000}"/>
    <cellStyle name="Comma 2 4 6 2" xfId="921" xr:uid="{00000000-0005-0000-0000-000098030000}"/>
    <cellStyle name="Comma 2 4 7" xfId="922" xr:uid="{00000000-0005-0000-0000-000099030000}"/>
    <cellStyle name="Comma 2 4 8" xfId="923" xr:uid="{00000000-0005-0000-0000-00009A030000}"/>
    <cellStyle name="Comma 2 4 9" xfId="924" xr:uid="{00000000-0005-0000-0000-00009B030000}"/>
    <cellStyle name="Comma 2 5" xfId="925" xr:uid="{00000000-0005-0000-0000-00009C030000}"/>
    <cellStyle name="Comma 2 5 10" xfId="31548" xr:uid="{597B5F7A-B2A4-4B74-921F-83C89CE68CB6}"/>
    <cellStyle name="Comma 2 5 11" xfId="6853" xr:uid="{95E1E066-3010-41DD-BDCA-16143C9B0417}"/>
    <cellStyle name="Comma 2 5 12" xfId="4882" xr:uid="{49EE1EE8-657E-4127-91AE-52037C00E862}"/>
    <cellStyle name="Comma 2 5 2" xfId="926" xr:uid="{00000000-0005-0000-0000-00009D030000}"/>
    <cellStyle name="Comma 2 5 2 2" xfId="927" xr:uid="{00000000-0005-0000-0000-00009E030000}"/>
    <cellStyle name="Comma 2 5 2 2 2" xfId="928" xr:uid="{00000000-0005-0000-0000-00009F030000}"/>
    <cellStyle name="Comma 2 5 2 2 2 2" xfId="17955" xr:uid="{915A0B04-AF7C-4ABB-B10E-9BF44A4AEB1A}"/>
    <cellStyle name="Comma 2 5 2 2 3" xfId="27517" xr:uid="{113A9BD3-1C0F-49E5-AC88-9A5BFBDE4AF9}"/>
    <cellStyle name="Comma 2 5 2 2 4" xfId="12003" xr:uid="{1A9A3107-D7D2-4E18-9D1C-5C9280757036}"/>
    <cellStyle name="Comma 2 5 2 3" xfId="929" xr:uid="{00000000-0005-0000-0000-0000A0030000}"/>
    <cellStyle name="Comma 2 5 2 3 2" xfId="15971" xr:uid="{9DB49850-603F-4FAF-ACFF-36671650CBB6}"/>
    <cellStyle name="Comma 2 5 2 4" xfId="930" xr:uid="{00000000-0005-0000-0000-0000A1030000}"/>
    <cellStyle name="Comma 2 5 2 4 2" xfId="25533" xr:uid="{6BBF1910-B5D1-4D39-BC6A-36342F815FDC}"/>
    <cellStyle name="Comma 2 5 2 5" xfId="931" xr:uid="{00000000-0005-0000-0000-0000A2030000}"/>
    <cellStyle name="Comma 2 5 2 6" xfId="10019" xr:uid="{3E268F64-F970-4E3D-9DA5-418387AA697D}"/>
    <cellStyle name="Comma 2 5 3" xfId="932" xr:uid="{00000000-0005-0000-0000-0000A3030000}"/>
    <cellStyle name="Comma 2 5 3 2" xfId="933" xr:uid="{00000000-0005-0000-0000-0000A4030000}"/>
    <cellStyle name="Comma 2 5 3 2 2" xfId="934" xr:uid="{00000000-0005-0000-0000-0000A5030000}"/>
    <cellStyle name="Comma 2 5 3 2 3" xfId="16820" xr:uid="{8B7420AF-350C-4D3A-B22B-9703B411CA1F}"/>
    <cellStyle name="Comma 2 5 3 3" xfId="935" xr:uid="{00000000-0005-0000-0000-0000A6030000}"/>
    <cellStyle name="Comma 2 5 3 3 2" xfId="26382" xr:uid="{45B1BC0D-81D3-4158-9CC8-031DACB33927}"/>
    <cellStyle name="Comma 2 5 3 4" xfId="936" xr:uid="{00000000-0005-0000-0000-0000A7030000}"/>
    <cellStyle name="Comma 2 5 3 5" xfId="10868" xr:uid="{0BB952FD-483F-4BC0-AC5C-8A158469F02D}"/>
    <cellStyle name="Comma 2 5 4" xfId="937" xr:uid="{00000000-0005-0000-0000-0000A8030000}"/>
    <cellStyle name="Comma 2 5 4 2" xfId="938" xr:uid="{00000000-0005-0000-0000-0000A9030000}"/>
    <cellStyle name="Comma 2 5 4 2 2" xfId="14836" xr:uid="{2C2E1DA5-FA2E-4AF6-82D8-F27F344B0AE0}"/>
    <cellStyle name="Comma 2 5 4 3" xfId="28366" xr:uid="{94119642-317C-49D3-97BC-90312D00ADD6}"/>
    <cellStyle name="Comma 2 5 4 4" xfId="12852" xr:uid="{3FCD4229-8B95-4DE6-8A9B-4E7536D698BC}"/>
    <cellStyle name="Comma 2 5 5" xfId="939" xr:uid="{00000000-0005-0000-0000-0000AA030000}"/>
    <cellStyle name="Comma 2 5 5 2" xfId="940" xr:uid="{00000000-0005-0000-0000-0000AB030000}"/>
    <cellStyle name="Comma 2 5 5 2 2" xfId="31093" xr:uid="{60BEAA9B-291D-47EA-8058-E10FED7C63BB}"/>
    <cellStyle name="Comma 2 5 5 3" xfId="8884" xr:uid="{EA34ABD2-9A9B-457B-87BD-CAC29D9FA31A}"/>
    <cellStyle name="Comma 2 5 6" xfId="941" xr:uid="{00000000-0005-0000-0000-0000AC030000}"/>
    <cellStyle name="Comma 2 5 6 2" xfId="13987" xr:uid="{C853F50B-3FE2-4118-9CC6-2F56D11EA94F}"/>
    <cellStyle name="Comma 2 5 7" xfId="942" xr:uid="{00000000-0005-0000-0000-0000AD030000}"/>
    <cellStyle name="Comma 2 5 7 2" xfId="18857" xr:uid="{D8178DFB-C021-4784-8C3F-5F85F989B0C2}"/>
    <cellStyle name="Comma 2 5 8" xfId="943" xr:uid="{00000000-0005-0000-0000-0000AE030000}"/>
    <cellStyle name="Comma 2 5 8 2" xfId="22514" xr:uid="{435D1AFA-EDF6-4620-A66E-821F217BB8F6}"/>
    <cellStyle name="Comma 2 5 9" xfId="944" xr:uid="{00000000-0005-0000-0000-0000AF030000}"/>
    <cellStyle name="Comma 2 5 9 2" xfId="24398" xr:uid="{00AF923F-231B-4FB9-8B3C-37010C5607F3}"/>
    <cellStyle name="Comma 2 6" xfId="945" xr:uid="{00000000-0005-0000-0000-0000B0030000}"/>
    <cellStyle name="Comma 2 6 2" xfId="946" xr:uid="{00000000-0005-0000-0000-0000B1030000}"/>
    <cellStyle name="Comma 2 6 2 2" xfId="947" xr:uid="{00000000-0005-0000-0000-0000B2030000}"/>
    <cellStyle name="Comma 2 6 2 2 2" xfId="948" xr:uid="{00000000-0005-0000-0000-0000B3030000}"/>
    <cellStyle name="Comma 2 6 2 2 3" xfId="16971" xr:uid="{EC771CE2-A68F-4A10-B3D0-CB0BE427C0B2}"/>
    <cellStyle name="Comma 2 6 2 3" xfId="949" xr:uid="{00000000-0005-0000-0000-0000B4030000}"/>
    <cellStyle name="Comma 2 6 2 3 2" xfId="26533" xr:uid="{8E6209C5-0B5A-4FBC-A795-5C51711E0A66}"/>
    <cellStyle name="Comma 2 6 2 4" xfId="950" xr:uid="{00000000-0005-0000-0000-0000B5030000}"/>
    <cellStyle name="Comma 2 6 2 5" xfId="11019" xr:uid="{7F0BCC95-1DC5-4365-A7F8-1B20997642D2}"/>
    <cellStyle name="Comma 2 6 3" xfId="951" xr:uid="{00000000-0005-0000-0000-0000B6030000}"/>
    <cellStyle name="Comma 2 6 3 2" xfId="952" xr:uid="{00000000-0005-0000-0000-0000B7030000}"/>
    <cellStyle name="Comma 2 6 3 2 2" xfId="31094" xr:uid="{1C981CAA-A668-43E0-9131-8CE9D71DA1ED}"/>
    <cellStyle name="Comma 2 6 3 3" xfId="953" xr:uid="{00000000-0005-0000-0000-0000B8030000}"/>
    <cellStyle name="Comma 2 6 3 4" xfId="9035" xr:uid="{EEA7E68D-2930-4584-AF41-C552C093DEF0}"/>
    <cellStyle name="Comma 2 6 4" xfId="954" xr:uid="{00000000-0005-0000-0000-0000B9030000}"/>
    <cellStyle name="Comma 2 6 4 2" xfId="14987" xr:uid="{C65FB6DA-00CB-4D73-9BCF-B91F97778843}"/>
    <cellStyle name="Comma 2 6 5" xfId="955" xr:uid="{00000000-0005-0000-0000-0000BA030000}"/>
    <cellStyle name="Comma 2 6 5 2" xfId="22515" xr:uid="{AC5F51BC-8758-4109-B484-7898EE10359D}"/>
    <cellStyle name="Comma 2 6 6" xfId="956" xr:uid="{00000000-0005-0000-0000-0000BB030000}"/>
    <cellStyle name="Comma 2 6 6 2" xfId="24549" xr:uid="{5D1F5CEF-313F-4E0F-9735-71BD82712DC0}"/>
    <cellStyle name="Comma 2 6 7" xfId="7268" xr:uid="{04ED047D-38C3-4BE9-BCBB-F92EFD96ABE2}"/>
    <cellStyle name="Comma 2 7" xfId="957" xr:uid="{00000000-0005-0000-0000-0000BC030000}"/>
    <cellStyle name="Comma 2 7 2" xfId="958" xr:uid="{00000000-0005-0000-0000-0000BD030000}"/>
    <cellStyle name="Comma 2 7 2 2" xfId="959" xr:uid="{00000000-0005-0000-0000-0000BE030000}"/>
    <cellStyle name="Comma 2 7 2 2 2" xfId="960" xr:uid="{00000000-0005-0000-0000-0000BF030000}"/>
    <cellStyle name="Comma 2 7 2 3" xfId="961" xr:uid="{00000000-0005-0000-0000-0000C0030000}"/>
    <cellStyle name="Comma 2 7 2 4" xfId="962" xr:uid="{00000000-0005-0000-0000-0000C1030000}"/>
    <cellStyle name="Comma 2 7 2 5" xfId="10866" xr:uid="{10E22D22-B8FA-4F96-A517-50B1E15B81E0}"/>
    <cellStyle name="Comma 2 7 3" xfId="963" xr:uid="{00000000-0005-0000-0000-0000C2030000}"/>
    <cellStyle name="Comma 2 7 3 2" xfId="964" xr:uid="{00000000-0005-0000-0000-0000C3030000}"/>
    <cellStyle name="Comma 2 7 3 3" xfId="16818" xr:uid="{E2AABC0C-89C1-4A45-8E2C-EC41204104D4}"/>
    <cellStyle name="Comma 2 7 4" xfId="965" xr:uid="{00000000-0005-0000-0000-0000C4030000}"/>
    <cellStyle name="Comma 2 7 4 2" xfId="966" xr:uid="{00000000-0005-0000-0000-0000C5030000}"/>
    <cellStyle name="Comma 2 7 4 3" xfId="26380" xr:uid="{108286E5-4091-4F1B-90C7-BF1A7D81D3E9}"/>
    <cellStyle name="Comma 2 7 5" xfId="967" xr:uid="{00000000-0005-0000-0000-0000C6030000}"/>
    <cellStyle name="Comma 2 7 6" xfId="968" xr:uid="{00000000-0005-0000-0000-0000C7030000}"/>
    <cellStyle name="Comma 2 7 7" xfId="969" xr:uid="{00000000-0005-0000-0000-0000C8030000}"/>
    <cellStyle name="Comma 2 7 8" xfId="7269" xr:uid="{34EAB986-161B-49DA-B9BC-68CDC82AD7DC}"/>
    <cellStyle name="Comma 2 8" xfId="970" xr:uid="{00000000-0005-0000-0000-0000C9030000}"/>
    <cellStyle name="Comma 2 8 2" xfId="971" xr:uid="{00000000-0005-0000-0000-0000CA030000}"/>
    <cellStyle name="Comma 2 8 2 2" xfId="972" xr:uid="{00000000-0005-0000-0000-0000CB030000}"/>
    <cellStyle name="Comma 2 8 2 2 2" xfId="973" xr:uid="{00000000-0005-0000-0000-0000CC030000}"/>
    <cellStyle name="Comma 2 8 2 3" xfId="974" xr:uid="{00000000-0005-0000-0000-0000CD030000}"/>
    <cellStyle name="Comma 2 8 2 4" xfId="12850" xr:uid="{C6FAD49F-77CD-49E6-B615-73C3FE02DABF}"/>
    <cellStyle name="Comma 2 8 3" xfId="975" xr:uid="{00000000-0005-0000-0000-0000CE030000}"/>
    <cellStyle name="Comma 2 8 3 2" xfId="976" xr:uid="{00000000-0005-0000-0000-0000CF030000}"/>
    <cellStyle name="Comma 2 8 3 3" xfId="14834" xr:uid="{21DCCA3B-EE7E-40BD-B4DE-DBB0D25F8309}"/>
    <cellStyle name="Comma 2 8 4" xfId="977" xr:uid="{00000000-0005-0000-0000-0000D0030000}"/>
    <cellStyle name="Comma 2 8 4 2" xfId="28364" xr:uid="{4CBAEAE0-74CC-4B37-B6C9-586D16513948}"/>
    <cellStyle name="Comma 2 8 5" xfId="978" xr:uid="{00000000-0005-0000-0000-0000D1030000}"/>
    <cellStyle name="Comma 2 8 5 2" xfId="979" xr:uid="{00000000-0005-0000-0000-0000D2030000}"/>
    <cellStyle name="Comma 2 8 6" xfId="980" xr:uid="{00000000-0005-0000-0000-0000D3030000}"/>
    <cellStyle name="Comma 2 8 7" xfId="7270" xr:uid="{C2B373FC-A68D-4181-9AF3-527223AA096F}"/>
    <cellStyle name="Comma 2 9" xfId="981" xr:uid="{00000000-0005-0000-0000-0000D4030000}"/>
    <cellStyle name="Comma 2 9 2" xfId="982" xr:uid="{00000000-0005-0000-0000-0000D5030000}"/>
    <cellStyle name="Comma 2 9 2 2" xfId="31091" xr:uid="{64E359C5-8429-4E1F-B34F-65B4DCE4190B}"/>
    <cellStyle name="Comma 2 9 3" xfId="7271" xr:uid="{4C402F07-1EE1-4C35-910C-02B42102CB87}"/>
    <cellStyle name="Comma 20" xfId="983" xr:uid="{00000000-0005-0000-0000-0000D6030000}"/>
    <cellStyle name="Comma 20 10" xfId="4883" xr:uid="{A83EF8BF-E716-4D09-89A9-3D8F3CB721D2}"/>
    <cellStyle name="Comma 20 11" xfId="3554" xr:uid="{85FC8956-875F-471E-A39C-32D14FEAAA2F}"/>
    <cellStyle name="Comma 20 2" xfId="984" xr:uid="{00000000-0005-0000-0000-0000D7030000}"/>
    <cellStyle name="Comma 20 2 2" xfId="985" xr:uid="{00000000-0005-0000-0000-0000D8030000}"/>
    <cellStyle name="Comma 20 2 2 2" xfId="7273" xr:uid="{1714CAD7-D567-4150-978F-1B91AD85DB25}"/>
    <cellStyle name="Comma 20 2 3" xfId="986" xr:uid="{00000000-0005-0000-0000-0000D9030000}"/>
    <cellStyle name="Comma 20 2 4" xfId="987" xr:uid="{00000000-0005-0000-0000-0000DA030000}"/>
    <cellStyle name="Comma 20 2 5" xfId="3624" xr:uid="{2B3C632D-4C06-4ABD-BC12-FCAA99CDC88B}"/>
    <cellStyle name="Comma 20 3" xfId="988" xr:uid="{00000000-0005-0000-0000-0000DB030000}"/>
    <cellStyle name="Comma 20 3 2" xfId="989" xr:uid="{00000000-0005-0000-0000-0000DC030000}"/>
    <cellStyle name="Comma 20 3 3" xfId="3658" xr:uid="{F9C6695E-7750-4070-9AAA-6E49F72C1688}"/>
    <cellStyle name="Comma 20 4" xfId="990" xr:uid="{00000000-0005-0000-0000-0000DD030000}"/>
    <cellStyle name="Comma 20 5" xfId="991" xr:uid="{00000000-0005-0000-0000-0000DE030000}"/>
    <cellStyle name="Comma 20 6" xfId="7274" xr:uid="{A53501BF-C10A-45A0-BCE2-574EDF34D7C4}"/>
    <cellStyle name="Comma 20 7" xfId="7275" xr:uid="{A57CF069-B095-47B8-9550-0727ACF9EF25}"/>
    <cellStyle name="Comma 20 8" xfId="31549" xr:uid="{68AC5D81-3F2F-4E09-B3B8-5AB6DA32F70F}"/>
    <cellStyle name="Comma 20 9" xfId="7272" xr:uid="{868DEC8B-C0D6-4EA4-9DDD-694C54595191}"/>
    <cellStyle name="Comma 21" xfId="992" xr:uid="{00000000-0005-0000-0000-0000DF030000}"/>
    <cellStyle name="Comma 21 2" xfId="993" xr:uid="{00000000-0005-0000-0000-0000E0030000}"/>
    <cellStyle name="Comma 21 2 2" xfId="994" xr:uid="{00000000-0005-0000-0000-0000E1030000}"/>
    <cellStyle name="Comma 21 2 3" xfId="7277" xr:uid="{28124905-833C-4651-AACB-164C2E844872}"/>
    <cellStyle name="Comma 21 3" xfId="995" xr:uid="{00000000-0005-0000-0000-0000E2030000}"/>
    <cellStyle name="Comma 21 3 2" xfId="996" xr:uid="{00000000-0005-0000-0000-0000E3030000}"/>
    <cellStyle name="Comma 21 3 3" xfId="31550" xr:uid="{BBF673E2-8555-4B67-888D-29D411D57BF4}"/>
    <cellStyle name="Comma 21 4" xfId="997" xr:uid="{00000000-0005-0000-0000-0000E4030000}"/>
    <cellStyle name="Comma 21 4 2" xfId="998" xr:uid="{00000000-0005-0000-0000-0000E5030000}"/>
    <cellStyle name="Comma 21 4 3" xfId="7276" xr:uid="{D9D655A0-2533-48FF-8B92-7F44B5E4E79F}"/>
    <cellStyle name="Comma 21 5" xfId="999" xr:uid="{00000000-0005-0000-0000-0000E6030000}"/>
    <cellStyle name="Comma 21 6" xfId="1000" xr:uid="{00000000-0005-0000-0000-0000E7030000}"/>
    <cellStyle name="Comma 21 7" xfId="4884" xr:uid="{DEAE0FD6-D16F-46C6-B306-3FEB47B97D1A}"/>
    <cellStyle name="Comma 213" xfId="1001" xr:uid="{00000000-0005-0000-0000-0000E8030000}"/>
    <cellStyle name="Comma 213 2" xfId="1002" xr:uid="{00000000-0005-0000-0000-0000E9030000}"/>
    <cellStyle name="Comma 213 3" xfId="1003" xr:uid="{00000000-0005-0000-0000-0000EA030000}"/>
    <cellStyle name="Comma 213 4" xfId="1004" xr:uid="{00000000-0005-0000-0000-0000EB030000}"/>
    <cellStyle name="Comma 22" xfId="1005" xr:uid="{00000000-0005-0000-0000-0000EC030000}"/>
    <cellStyle name="Comma 22 2" xfId="1006" xr:uid="{00000000-0005-0000-0000-0000ED030000}"/>
    <cellStyle name="Comma 22 2 2" xfId="1007" xr:uid="{00000000-0005-0000-0000-0000EE030000}"/>
    <cellStyle name="Comma 22 2 3" xfId="7279" xr:uid="{F4E01A62-1646-44C8-BA55-228E6B2B8959}"/>
    <cellStyle name="Comma 22 3" xfId="1008" xr:uid="{00000000-0005-0000-0000-0000EF030000}"/>
    <cellStyle name="Comma 22 3 2" xfId="1009" xr:uid="{00000000-0005-0000-0000-0000F0030000}"/>
    <cellStyle name="Comma 22 3 3" xfId="31551" xr:uid="{02799E4C-AD14-440D-AFB1-3FED3811D2FD}"/>
    <cellStyle name="Comma 22 4" xfId="1010" xr:uid="{00000000-0005-0000-0000-0000F1030000}"/>
    <cellStyle name="Comma 22 4 2" xfId="7278" xr:uid="{2DF9B397-B742-46A8-B5F1-ED57D2E808D3}"/>
    <cellStyle name="Comma 22 5" xfId="1011" xr:uid="{00000000-0005-0000-0000-0000F2030000}"/>
    <cellStyle name="Comma 22 6" xfId="1012" xr:uid="{00000000-0005-0000-0000-0000F3030000}"/>
    <cellStyle name="Comma 22 7" xfId="4885" xr:uid="{6648F146-E939-4395-8013-559D63214C2D}"/>
    <cellStyle name="Comma 23" xfId="1013" xr:uid="{00000000-0005-0000-0000-0000F4030000}"/>
    <cellStyle name="Comma 23 2" xfId="1014" xr:uid="{00000000-0005-0000-0000-0000F5030000}"/>
    <cellStyle name="Comma 23 2 2" xfId="1015" xr:uid="{00000000-0005-0000-0000-0000F6030000}"/>
    <cellStyle name="Comma 23 2 2 2" xfId="7281" xr:uid="{8C0DB6D1-6742-4B94-9569-0BE1BFBC4E53}"/>
    <cellStyle name="Comma 23 2 3" xfId="3645" xr:uid="{61C5C59A-A3B5-4016-92C5-BA31CA6AC1E9}"/>
    <cellStyle name="Comma 23 3" xfId="1016" xr:uid="{00000000-0005-0000-0000-0000F7030000}"/>
    <cellStyle name="Comma 23 3 2" xfId="31789" xr:uid="{C0456440-96BB-415B-B32A-39A71524031E}"/>
    <cellStyle name="Comma 23 3 3" xfId="3677" xr:uid="{793AF893-66A8-43A7-980D-315222DCB052}"/>
    <cellStyle name="Comma 23 4" xfId="7280" xr:uid="{F79E5E50-469A-4588-93C3-CCAB1108A256}"/>
    <cellStyle name="Comma 23 5" xfId="5473" xr:uid="{ACC1FA4B-C81B-4E7E-BE96-377D2C5B3B7A}"/>
    <cellStyle name="Comma 23 6" xfId="3616" xr:uid="{E3E9513D-D84B-40B9-B7CB-0158A0C0DE15}"/>
    <cellStyle name="Comma 24" xfId="1017" xr:uid="{00000000-0005-0000-0000-0000F8030000}"/>
    <cellStyle name="Comma 24 2" xfId="1018" xr:uid="{00000000-0005-0000-0000-0000F9030000}"/>
    <cellStyle name="Comma 24 2 2" xfId="1019" xr:uid="{00000000-0005-0000-0000-0000FA030000}"/>
    <cellStyle name="Comma 24 2 3" xfId="7283" xr:uid="{C6658E98-72CE-42F2-B28C-E9142F17049F}"/>
    <cellStyle name="Comma 24 3" xfId="1020" xr:uid="{00000000-0005-0000-0000-0000FB030000}"/>
    <cellStyle name="Comma 24 3 2" xfId="31803" xr:uid="{ED35C009-1A7F-4F66-A60B-A6EFD2E1BF23}"/>
    <cellStyle name="Comma 24 4" xfId="7282" xr:uid="{67705319-6322-4A31-A238-0DDADE9B9BB3}"/>
    <cellStyle name="Comma 24 5" xfId="5502" xr:uid="{E7C6AE81-F3E5-4ABF-BEC7-E34E9BCD9453}"/>
    <cellStyle name="Comma 25" xfId="1021" xr:uid="{00000000-0005-0000-0000-0000FC030000}"/>
    <cellStyle name="Comma 25 2" xfId="1022" xr:uid="{00000000-0005-0000-0000-0000FD030000}"/>
    <cellStyle name="Comma 25 2 2" xfId="1023" xr:uid="{00000000-0005-0000-0000-0000FE030000}"/>
    <cellStyle name="Comma 25 2 3" xfId="7285" xr:uid="{AB0D41DC-D918-4250-B19B-DDAAF7D978EA}"/>
    <cellStyle name="Comma 25 3" xfId="1024" xr:uid="{00000000-0005-0000-0000-0000FF030000}"/>
    <cellStyle name="Comma 25 3 2" xfId="31809" xr:uid="{BAA5CDAB-2034-4ABF-A1BC-28B959E0BE8D}"/>
    <cellStyle name="Comma 25 4" xfId="7284" xr:uid="{A1617CC2-628A-4D96-B323-9527439AA449}"/>
    <cellStyle name="Comma 25 5" xfId="5810" xr:uid="{C3BA114A-CC3C-4D58-A476-34522048E3BA}"/>
    <cellStyle name="Comma 26" xfId="1025" xr:uid="{00000000-0005-0000-0000-000000040000}"/>
    <cellStyle name="Comma 26 2" xfId="1026" xr:uid="{00000000-0005-0000-0000-000001040000}"/>
    <cellStyle name="Comma 26 2 2" xfId="1027" xr:uid="{00000000-0005-0000-0000-000002040000}"/>
    <cellStyle name="Comma 26 2 3" xfId="7287" xr:uid="{1176F7DA-FFD9-407E-AB10-107F2504E3F6}"/>
    <cellStyle name="Comma 26 3" xfId="1028" xr:uid="{00000000-0005-0000-0000-000003040000}"/>
    <cellStyle name="Comma 26 3 2" xfId="31811" xr:uid="{11B23E4B-6D34-4FC9-81AD-1B50DD1A3CDA}"/>
    <cellStyle name="Comma 26 4" xfId="1029" xr:uid="{00000000-0005-0000-0000-000004040000}"/>
    <cellStyle name="Comma 26 4 2" xfId="7286" xr:uid="{8E6F400F-3224-42FF-A390-733BB56466D9}"/>
    <cellStyle name="Comma 26 5" xfId="1030" xr:uid="{00000000-0005-0000-0000-000005040000}"/>
    <cellStyle name="Comma 26 6" xfId="5812" xr:uid="{A3CA9F95-E1F9-4E0D-85D3-34365B648CD8}"/>
    <cellStyle name="Comma 27" xfId="1031" xr:uid="{00000000-0005-0000-0000-000006040000}"/>
    <cellStyle name="Comma 27 2" xfId="1032" xr:uid="{00000000-0005-0000-0000-000007040000}"/>
    <cellStyle name="Comma 27 2 2" xfId="7289" xr:uid="{E2095402-A5DF-49AB-87ED-1757BB7E66C7}"/>
    <cellStyle name="Comma 27 3" xfId="1033" xr:uid="{00000000-0005-0000-0000-000008040000}"/>
    <cellStyle name="Comma 27 3 2" xfId="31824" xr:uid="{73FF749D-2861-4BDF-95E4-A8AF1EE15B91}"/>
    <cellStyle name="Comma 27 4" xfId="7288" xr:uid="{703CC03F-71D9-482A-B255-E8C2283C2110}"/>
    <cellStyle name="Comma 27 5" xfId="5825" xr:uid="{26DDF70E-2649-486E-9B9E-B95BEF29EC7D}"/>
    <cellStyle name="Comma 28" xfId="1034" xr:uid="{00000000-0005-0000-0000-000009040000}"/>
    <cellStyle name="Comma 28 2" xfId="1035" xr:uid="{00000000-0005-0000-0000-00000A040000}"/>
    <cellStyle name="Comma 28 2 2" xfId="1036" xr:uid="{00000000-0005-0000-0000-00000B040000}"/>
    <cellStyle name="Comma 28 2 3" xfId="7291" xr:uid="{8452FFDE-691C-46F0-ACD9-57EB0A706DA1}"/>
    <cellStyle name="Comma 28 3" xfId="1037" xr:uid="{00000000-0005-0000-0000-00000C040000}"/>
    <cellStyle name="Comma 28 3 2" xfId="31825" xr:uid="{E54FF228-6F89-49F4-A2A2-11670C596BC2}"/>
    <cellStyle name="Comma 28 4" xfId="1038" xr:uid="{00000000-0005-0000-0000-00000D040000}"/>
    <cellStyle name="Comma 28 4 2" xfId="7290" xr:uid="{62B718F2-2746-4B13-9F13-BA9D939108DA}"/>
    <cellStyle name="Comma 28 5" xfId="5826" xr:uid="{F983559A-E72B-4B8D-8255-35F87B5EBDE2}"/>
    <cellStyle name="Comma 29" xfId="1039" xr:uid="{00000000-0005-0000-0000-00000E040000}"/>
    <cellStyle name="Comma 29 2" xfId="1040" xr:uid="{00000000-0005-0000-0000-00000F040000}"/>
    <cellStyle name="Comma 29 2 2" xfId="1041" xr:uid="{00000000-0005-0000-0000-000010040000}"/>
    <cellStyle name="Comma 29 2 2 2" xfId="7294" xr:uid="{E729F178-696E-49DF-ADF9-72E02984070D}"/>
    <cellStyle name="Comma 29 2 3" xfId="7293" xr:uid="{05B24590-C998-434D-8860-CE54A9DF1E06}"/>
    <cellStyle name="Comma 29 3" xfId="1042" xr:uid="{00000000-0005-0000-0000-000011040000}"/>
    <cellStyle name="Comma 29 3 2" xfId="7295" xr:uid="{47F929C6-D0B6-48CA-B497-317DB17CEDAF}"/>
    <cellStyle name="Comma 29 4" xfId="1043" xr:uid="{00000000-0005-0000-0000-000012040000}"/>
    <cellStyle name="Comma 29 4 2" xfId="31829" xr:uid="{C271912B-7531-4BAF-8662-DE6878CBCF46}"/>
    <cellStyle name="Comma 29 5" xfId="1044" xr:uid="{00000000-0005-0000-0000-000013040000}"/>
    <cellStyle name="Comma 29 5 2" xfId="7292" xr:uid="{192067A7-12A1-4872-987E-7571418CF8EA}"/>
    <cellStyle name="Comma 29 6" xfId="5830" xr:uid="{6A01E508-F118-40D1-9A54-5DB17030B5CC}"/>
    <cellStyle name="Comma 3" xfId="1045" xr:uid="{00000000-0005-0000-0000-000014040000}"/>
    <cellStyle name="Comma 3 10" xfId="1046" xr:uid="{00000000-0005-0000-0000-000015040000}"/>
    <cellStyle name="Comma 3 10 2" xfId="1047" xr:uid="{00000000-0005-0000-0000-000016040000}"/>
    <cellStyle name="Comma 3 10 2 2" xfId="1048" xr:uid="{00000000-0005-0000-0000-000017040000}"/>
    <cellStyle name="Comma 3 10 2 3" xfId="1049" xr:uid="{00000000-0005-0000-0000-000018040000}"/>
    <cellStyle name="Comma 3 10 2 4" xfId="22516" xr:uid="{7E1A9478-5806-478B-9DE7-A1ABE3E5E442}"/>
    <cellStyle name="Comma 3 10 3" xfId="1050" xr:uid="{00000000-0005-0000-0000-000019040000}"/>
    <cellStyle name="Comma 3 10 3 2" xfId="22517" xr:uid="{33316EE5-7A29-4EE4-82F0-EA2683674C05}"/>
    <cellStyle name="Comma 3 10 4" xfId="1051" xr:uid="{00000000-0005-0000-0000-00001A040000}"/>
    <cellStyle name="Comma 3 10 5" xfId="5713" xr:uid="{99EF3C82-03A4-40A1-BABF-1E7C24F1B17D}"/>
    <cellStyle name="Comma 3 11" xfId="1052" xr:uid="{00000000-0005-0000-0000-00001B040000}"/>
    <cellStyle name="Comma 3 11 2" xfId="1053" xr:uid="{00000000-0005-0000-0000-00001C040000}"/>
    <cellStyle name="Comma 3 11 2 2" xfId="1054" xr:uid="{00000000-0005-0000-0000-00001D040000}"/>
    <cellStyle name="Comma 3 11 2 3" xfId="17966" xr:uid="{7AEB8B28-FA01-48AA-B4D8-1E74BDEBABA1}"/>
    <cellStyle name="Comma 3 11 3" xfId="1055" xr:uid="{00000000-0005-0000-0000-00001E040000}"/>
    <cellStyle name="Comma 3 11 3 2" xfId="7296" xr:uid="{0F398875-041B-48B0-9C9B-015861057AF3}"/>
    <cellStyle name="Comma 3 11 4" xfId="5509" xr:uid="{AEB24545-4D19-4127-8CA0-9E8AFC3FFA67}"/>
    <cellStyle name="Comma 3 12" xfId="1056" xr:uid="{00000000-0005-0000-0000-00001F040000}"/>
    <cellStyle name="Comma 3 12 2" xfId="1057" xr:uid="{00000000-0005-0000-0000-000020040000}"/>
    <cellStyle name="Comma 3 12 3" xfId="1058" xr:uid="{00000000-0005-0000-0000-000021040000}"/>
    <cellStyle name="Comma 3 12 4" xfId="7297" xr:uid="{676BF092-4D8C-4376-AF67-6830D8FEF13B}"/>
    <cellStyle name="Comma 3 13" xfId="1059" xr:uid="{00000000-0005-0000-0000-000022040000}"/>
    <cellStyle name="Comma 3 13 2" xfId="1060" xr:uid="{00000000-0005-0000-0000-000023040000}"/>
    <cellStyle name="Comma 3 13 3" xfId="1061" xr:uid="{00000000-0005-0000-0000-000024040000}"/>
    <cellStyle name="Comma 3 13 4" xfId="8885" xr:uid="{EE98A2C0-FE64-414D-87B4-86336F760B1D}"/>
    <cellStyle name="Comma 3 14" xfId="1062" xr:uid="{00000000-0005-0000-0000-000025040000}"/>
    <cellStyle name="Comma 3 14 2" xfId="1063" xr:uid="{00000000-0005-0000-0000-000026040000}"/>
    <cellStyle name="Comma 3 14 3" xfId="13005" xr:uid="{23B0B0A0-91D1-40D2-AEE1-5D7D8345E2E5}"/>
    <cellStyle name="Comma 3 15" xfId="1064" xr:uid="{00000000-0005-0000-0000-000027040000}"/>
    <cellStyle name="Comma 3 15 2" xfId="1065" xr:uid="{00000000-0005-0000-0000-000028040000}"/>
    <cellStyle name="Comma 3 15 3" xfId="18858" xr:uid="{65C0C37C-EB53-4EF6-B956-62EE1F5BE236}"/>
    <cellStyle name="Comma 3 16" xfId="1066" xr:uid="{00000000-0005-0000-0000-000029040000}"/>
    <cellStyle name="Comma 3 16 2" xfId="1067" xr:uid="{00000000-0005-0000-0000-00002A040000}"/>
    <cellStyle name="Comma 3 16 3" xfId="19010" xr:uid="{660F93E1-DBF9-4188-96BA-297C9E58BA05}"/>
    <cellStyle name="Comma 3 17" xfId="1068" xr:uid="{00000000-0005-0000-0000-00002B040000}"/>
    <cellStyle name="Comma 3 17 2" xfId="22518" xr:uid="{A22B2DCA-82E4-4436-9619-2FE930041BC8}"/>
    <cellStyle name="Comma 3 18" xfId="1069" xr:uid="{00000000-0005-0000-0000-00002C040000}"/>
    <cellStyle name="Comma 3 18 2" xfId="22519" xr:uid="{CA509B24-9487-4E87-8155-1C7C9647F3B2}"/>
    <cellStyle name="Comma 3 19" xfId="1070" xr:uid="{00000000-0005-0000-0000-00002D040000}"/>
    <cellStyle name="Comma 3 19 2" xfId="22520" xr:uid="{0642A920-CBAF-4292-881A-679C3DBFF33D}"/>
    <cellStyle name="Comma 3 2" xfId="1071" xr:uid="{00000000-0005-0000-0000-00002E040000}"/>
    <cellStyle name="Comma 3 2 10" xfId="1072" xr:uid="{00000000-0005-0000-0000-00002F040000}"/>
    <cellStyle name="Comma 3 2 10 2" xfId="1073" xr:uid="{00000000-0005-0000-0000-000030040000}"/>
    <cellStyle name="Comma 3 2 10 3" xfId="1074" xr:uid="{00000000-0005-0000-0000-000031040000}"/>
    <cellStyle name="Comma 3 2 10 4" xfId="22521" xr:uid="{6385F920-FABF-4826-BA4D-8AB7F1871B64}"/>
    <cellStyle name="Comma 3 2 11" xfId="1075" xr:uid="{00000000-0005-0000-0000-000032040000}"/>
    <cellStyle name="Comma 3 2 11 2" xfId="1076" xr:uid="{00000000-0005-0000-0000-000033040000}"/>
    <cellStyle name="Comma 3 2 11 3" xfId="22522" xr:uid="{BB056543-7E08-49FE-BF8A-258C4E9DC9FF}"/>
    <cellStyle name="Comma 3 2 12" xfId="1077" xr:uid="{00000000-0005-0000-0000-000034040000}"/>
    <cellStyle name="Comma 3 2 12 2" xfId="24400" xr:uid="{71311BF9-3C9E-45D7-A485-2665C455E9AE}"/>
    <cellStyle name="Comma 3 2 13" xfId="1078" xr:uid="{00000000-0005-0000-0000-000035040000}"/>
    <cellStyle name="Comma 3 2 13 2" xfId="31552" xr:uid="{89D8ADD6-5818-488D-86A7-C831D61634B5}"/>
    <cellStyle name="Comma 3 2 14" xfId="1079" xr:uid="{00000000-0005-0000-0000-000036040000}"/>
    <cellStyle name="Comma 3 2 14 2" xfId="6754" xr:uid="{13F546C2-3A7C-4BD8-9BBD-381713F22527}"/>
    <cellStyle name="Comma 3 2 15" xfId="1080" xr:uid="{00000000-0005-0000-0000-000037040000}"/>
    <cellStyle name="Comma 3 2 15 2" xfId="4887" xr:uid="{11BF854F-35C5-41F6-9A81-E479B328F00E}"/>
    <cellStyle name="Comma 3 2 16" xfId="3556" xr:uid="{F6F127D1-B040-4E14-B29F-C52F0F618DB8}"/>
    <cellStyle name="Comma 3 2 2" xfId="1081" xr:uid="{00000000-0005-0000-0000-000038040000}"/>
    <cellStyle name="Comma 3 2 2 10" xfId="22523" xr:uid="{77CD773E-7BFA-44C4-8579-8788D507C50C}"/>
    <cellStyle name="Comma 3 2 2 11" xfId="25452" xr:uid="{D4024156-1CD9-4556-B64F-7F2D4B15357B}"/>
    <cellStyle name="Comma 3 2 2 12" xfId="31553" xr:uid="{6DFBDF54-7732-4C2B-9B50-EF7A4E612DB3}"/>
    <cellStyle name="Comma 3 2 2 13" xfId="7298" xr:uid="{16C43965-27E4-4109-81C4-6F70F2E2CDF3}"/>
    <cellStyle name="Comma 3 2 2 14" xfId="4888" xr:uid="{F3DCD858-7836-4E77-807B-EF0CB397BE9A}"/>
    <cellStyle name="Comma 3 2 2 15" xfId="3591" xr:uid="{FBA84821-6C4B-45F5-B83E-FF2E36658B0B}"/>
    <cellStyle name="Comma 3 2 2 2" xfId="1082" xr:uid="{00000000-0005-0000-0000-000039040000}"/>
    <cellStyle name="Comma 3 2 2 2 10" xfId="11922" xr:uid="{261BF142-9007-44D3-83E0-3216F879A98C}"/>
    <cellStyle name="Comma 3 2 2 2 11" xfId="4889" xr:uid="{10434FA4-EF7B-4E9E-97EC-2A3F8397EDED}"/>
    <cellStyle name="Comma 3 2 2 2 2" xfId="1083" xr:uid="{00000000-0005-0000-0000-00003A040000}"/>
    <cellStyle name="Comma 3 2 2 2 2 2" xfId="1084" xr:uid="{00000000-0005-0000-0000-00003B040000}"/>
    <cellStyle name="Comma 3 2 2 2 2 2 2" xfId="1085" xr:uid="{00000000-0005-0000-0000-00003C040000}"/>
    <cellStyle name="Comma 3 2 2 2 2 2 2 2" xfId="22526" xr:uid="{524A803B-9EFD-4DFC-93C6-CE0C31952A7D}"/>
    <cellStyle name="Comma 3 2 2 2 2 2 2 3" xfId="22525" xr:uid="{1D3B2925-4558-42B4-A149-56FFE966A741}"/>
    <cellStyle name="Comma 3 2 2 2 2 2 2 4" xfId="5669" xr:uid="{8E439EE3-93EF-41CD-B9B8-FFA156711F03}"/>
    <cellStyle name="Comma 3 2 2 2 2 2 3" xfId="5765" xr:uid="{F30FEDF5-CB55-462A-B269-E03F3B2B6FDA}"/>
    <cellStyle name="Comma 3 2 2 2 2 2 3 2" xfId="22528" xr:uid="{E5EFFAA3-DEE3-466D-AA01-D0AC7ACEE6F6}"/>
    <cellStyle name="Comma 3 2 2 2 2 2 3 3" xfId="22527" xr:uid="{1EBCC795-DDDE-48A2-8178-553C76023D0D}"/>
    <cellStyle name="Comma 3 2 2 2 2 2 4" xfId="22529" xr:uid="{79B71C4B-D206-483B-A067-28E81ED7C1BB}"/>
    <cellStyle name="Comma 3 2 2 2 2 2 5" xfId="22524" xr:uid="{7C286BDA-8AF3-45DD-A698-D30CA48335BF}"/>
    <cellStyle name="Comma 3 2 2 2 2 2 6" xfId="5573" xr:uid="{59E50F14-5D4C-4342-8643-B79DD53A4E85}"/>
    <cellStyle name="Comma 3 2 2 2 2 3" xfId="1086" xr:uid="{00000000-0005-0000-0000-00003D040000}"/>
    <cellStyle name="Comma 3 2 2 2 2 3 2" xfId="22531" xr:uid="{6DBACCDA-95C7-4EFA-895A-174C5BBA9521}"/>
    <cellStyle name="Comma 3 2 2 2 2 3 3" xfId="22530" xr:uid="{D06164F8-0304-490E-BB72-924DDBF1438A}"/>
    <cellStyle name="Comma 3 2 2 2 2 3 4" xfId="5644" xr:uid="{1FF12BE9-440B-493B-BBD8-AF5E1C8F8824}"/>
    <cellStyle name="Comma 3 2 2 2 2 4" xfId="1087" xr:uid="{00000000-0005-0000-0000-00003E040000}"/>
    <cellStyle name="Comma 3 2 2 2 2 4 2" xfId="22533" xr:uid="{ACDE5415-EE30-4E85-B61C-F4F62DFC6EBA}"/>
    <cellStyle name="Comma 3 2 2 2 2 4 3" xfId="22532" xr:uid="{A790FB0C-A4B3-4A13-9224-DA27B7EA0E35}"/>
    <cellStyle name="Comma 3 2 2 2 2 4 4" xfId="5740" xr:uid="{75D6CDDD-AD32-419D-A557-95D6A0C866FC}"/>
    <cellStyle name="Comma 3 2 2 2 2 5" xfId="5548" xr:uid="{A562BB26-AA8B-4D1F-B1C4-ABFC770DAB1E}"/>
    <cellStyle name="Comma 3 2 2 2 2 5 2" xfId="22534" xr:uid="{BC50003D-1F4E-4C52-AD2A-A93EC1D5A050}"/>
    <cellStyle name="Comma 3 2 2 2 2 6" xfId="22535" xr:uid="{A43FE8F0-C9BD-45B7-A391-973E80B0B741}"/>
    <cellStyle name="Comma 3 2 2 2 2 7" xfId="31555" xr:uid="{896693C9-F246-465E-A3FB-F13E4687CC0F}"/>
    <cellStyle name="Comma 3 2 2 2 2 8" xfId="17874" xr:uid="{12D05635-E8E0-48B2-98EC-E2409BC464B2}"/>
    <cellStyle name="Comma 3 2 2 2 2 9" xfId="4890" xr:uid="{3CFAD2C4-3099-4BAB-8D0E-C618ABB5FA6A}"/>
    <cellStyle name="Comma 3 2 2 2 3" xfId="1088" xr:uid="{00000000-0005-0000-0000-00003F040000}"/>
    <cellStyle name="Comma 3 2 2 2 3 2" xfId="1089" xr:uid="{00000000-0005-0000-0000-000040040000}"/>
    <cellStyle name="Comma 3 2 2 2 3 2 2" xfId="22538" xr:uid="{4806BEC7-F531-4F6C-BDC9-33E674D5B8A8}"/>
    <cellStyle name="Comma 3 2 2 2 3 2 3" xfId="22537" xr:uid="{8785CDB6-0265-4FC7-871D-D95930270ACE}"/>
    <cellStyle name="Comma 3 2 2 2 3 2 4" xfId="5668" xr:uid="{02158895-75DC-4E46-9391-08339B0E345D}"/>
    <cellStyle name="Comma 3 2 2 2 3 3" xfId="5764" xr:uid="{1B577BD6-F017-4064-B737-5C5150225988}"/>
    <cellStyle name="Comma 3 2 2 2 3 3 2" xfId="22540" xr:uid="{08D1C71C-F2BF-46B2-8346-051B83368A1A}"/>
    <cellStyle name="Comma 3 2 2 2 3 3 3" xfId="22539" xr:uid="{6D35C44E-F4BB-4115-8570-6C62531ACFDF}"/>
    <cellStyle name="Comma 3 2 2 2 3 4" xfId="22541" xr:uid="{D8E78540-3CA5-441A-B9BA-47D613A33DB5}"/>
    <cellStyle name="Comma 3 2 2 2 3 5" xfId="22536" xr:uid="{399A42A2-6204-4A3F-A907-672797A4DBCD}"/>
    <cellStyle name="Comma 3 2 2 2 3 6" xfId="5572" xr:uid="{FEF1BCAC-19C2-4A27-A557-A6CEBA0D7F22}"/>
    <cellStyle name="Comma 3 2 2 2 4" xfId="1090" xr:uid="{00000000-0005-0000-0000-000041040000}"/>
    <cellStyle name="Comma 3 2 2 2 4 2" xfId="22543" xr:uid="{14DBFB32-906D-419D-9362-055AA0C3028C}"/>
    <cellStyle name="Comma 3 2 2 2 4 3" xfId="22542" xr:uid="{B67D95DA-09EC-4497-A56F-58F60E67B10B}"/>
    <cellStyle name="Comma 3 2 2 2 4 4" xfId="5630" xr:uid="{0EB67C5B-B853-4758-AF97-4399482E6FB0}"/>
    <cellStyle name="Comma 3 2 2 2 5" xfId="1091" xr:uid="{00000000-0005-0000-0000-000042040000}"/>
    <cellStyle name="Comma 3 2 2 2 5 2" xfId="22545" xr:uid="{C72CF3B8-269E-411D-8B5D-630540B325A9}"/>
    <cellStyle name="Comma 3 2 2 2 5 3" xfId="22544" xr:uid="{33076155-613E-4D3E-AC7F-FA42C690D95E}"/>
    <cellStyle name="Comma 3 2 2 2 5 4" xfId="5726" xr:uid="{9F62446F-2AAC-40D6-99CA-E878A188F0FF}"/>
    <cellStyle name="Comma 3 2 2 2 6" xfId="5534" xr:uid="{96AEE666-DCE4-4EF5-88E3-6324B8657F02}"/>
    <cellStyle name="Comma 3 2 2 2 6 2" xfId="22546" xr:uid="{1540F4F7-A2A5-430C-979A-477371EC2471}"/>
    <cellStyle name="Comma 3 2 2 2 7" xfId="22547" xr:uid="{F95E086F-7C44-446A-894F-4D38CF2A6AF8}"/>
    <cellStyle name="Comma 3 2 2 2 8" xfId="27436" xr:uid="{777AF6AE-6141-4795-BA40-562E9D70CADB}"/>
    <cellStyle name="Comma 3 2 2 2 9" xfId="31554" xr:uid="{CD5CBEB3-BBCF-460E-9609-A3A5FA36DE31}"/>
    <cellStyle name="Comma 3 2 2 3" xfId="1092" xr:uid="{00000000-0005-0000-0000-000043040000}"/>
    <cellStyle name="Comma 3 2 2 3 10" xfId="9938" xr:uid="{1D369BB8-8E50-456E-977E-C3634E5CF240}"/>
    <cellStyle name="Comma 3 2 2 3 11" xfId="4891" xr:uid="{C75A85CE-AD8E-420F-8F07-73B328089BA3}"/>
    <cellStyle name="Comma 3 2 2 3 2" xfId="1093" xr:uid="{00000000-0005-0000-0000-000044040000}"/>
    <cellStyle name="Comma 3 2 2 3 2 2" xfId="1094" xr:uid="{00000000-0005-0000-0000-000045040000}"/>
    <cellStyle name="Comma 3 2 2 3 2 2 2" xfId="5671" xr:uid="{7BA70017-8B52-4B99-9520-257DEB62E86B}"/>
    <cellStyle name="Comma 3 2 2 3 2 2 2 2" xfId="22551" xr:uid="{2AC919FD-B7B3-48B4-8F10-DBEBD5E2BA6B}"/>
    <cellStyle name="Comma 3 2 2 3 2 2 2 3" xfId="22550" xr:uid="{357F64A6-11A2-4199-84B7-B13AA4FC4CCD}"/>
    <cellStyle name="Comma 3 2 2 3 2 2 3" xfId="5767" xr:uid="{A10C49B0-6E27-4963-9069-D83AD9B84C82}"/>
    <cellStyle name="Comma 3 2 2 3 2 2 3 2" xfId="22553" xr:uid="{20BB1E09-0CF8-404E-96BC-6AA1606E05C1}"/>
    <cellStyle name="Comma 3 2 2 3 2 2 3 3" xfId="22552" xr:uid="{3026DB37-8A9B-4222-AF2D-3CBAC81C6547}"/>
    <cellStyle name="Comma 3 2 2 3 2 2 4" xfId="22554" xr:uid="{0C07BFD6-E4B5-4D86-90F0-50BFBDA0547E}"/>
    <cellStyle name="Comma 3 2 2 3 2 2 5" xfId="22549" xr:uid="{4A06D8BD-10C7-4913-9A04-05C1D3DA47D7}"/>
    <cellStyle name="Comma 3 2 2 3 2 2 6" xfId="5575" xr:uid="{63384897-81A7-4CA5-B024-6B65DCF9E08F}"/>
    <cellStyle name="Comma 3 2 2 3 2 3" xfId="5645" xr:uid="{60CAAE07-4C55-47F8-8965-11807FB07AED}"/>
    <cellStyle name="Comma 3 2 2 3 2 3 2" xfId="22556" xr:uid="{B91D678C-D748-4595-9FFF-FC52A27AE8B6}"/>
    <cellStyle name="Comma 3 2 2 3 2 3 3" xfId="22555" xr:uid="{3F4216D5-6A1E-4A39-A72D-BDE599A41F55}"/>
    <cellStyle name="Comma 3 2 2 3 2 4" xfId="5741" xr:uid="{04B119C5-AB13-45DF-A8D4-7017B37FC731}"/>
    <cellStyle name="Comma 3 2 2 3 2 4 2" xfId="22558" xr:uid="{A3D36EBE-00FF-4ED2-ABE5-B5F383DEFE41}"/>
    <cellStyle name="Comma 3 2 2 3 2 4 3" xfId="22557" xr:uid="{14199206-629E-4ECC-93A7-EA7254AD138D}"/>
    <cellStyle name="Comma 3 2 2 3 2 5" xfId="5549" xr:uid="{4946BAE6-612B-4623-95C0-C2867EFED726}"/>
    <cellStyle name="Comma 3 2 2 3 2 5 2" xfId="22559" xr:uid="{F22DCC6B-DA89-4FA0-BD98-74F84A97F052}"/>
    <cellStyle name="Comma 3 2 2 3 2 6" xfId="31557" xr:uid="{85106E76-DC4F-4077-A97A-95C2E8D4FFEA}"/>
    <cellStyle name="Comma 3 2 2 3 2 7" xfId="22548" xr:uid="{966CAE55-F97E-4D69-AA2D-E467EF4EEE0E}"/>
    <cellStyle name="Comma 3 2 2 3 2 8" xfId="4892" xr:uid="{0D672531-97CD-482D-8F29-8B4CC7E4FAC0}"/>
    <cellStyle name="Comma 3 2 2 3 3" xfId="1095" xr:uid="{00000000-0005-0000-0000-000046040000}"/>
    <cellStyle name="Comma 3 2 2 3 3 2" xfId="5670" xr:uid="{3DAF5E29-3A36-49E8-B80F-27C5C8EFC794}"/>
    <cellStyle name="Comma 3 2 2 3 3 2 2" xfId="22562" xr:uid="{BDE41E0C-ABA7-4B33-B5CC-6D67A4596B8E}"/>
    <cellStyle name="Comma 3 2 2 3 3 2 3" xfId="22561" xr:uid="{47758818-2E51-4AC7-B9AD-5EF48005088C}"/>
    <cellStyle name="Comma 3 2 2 3 3 3" xfId="5766" xr:uid="{AF12E1A2-6A30-438D-8A04-B2D4703E089F}"/>
    <cellStyle name="Comma 3 2 2 3 3 3 2" xfId="22564" xr:uid="{D5DC6474-BEE6-489D-B197-178FBC615C27}"/>
    <cellStyle name="Comma 3 2 2 3 3 3 3" xfId="22563" xr:uid="{7CFC3E83-0222-448C-A45B-73401309F691}"/>
    <cellStyle name="Comma 3 2 2 3 3 4" xfId="22565" xr:uid="{FC5CA035-5E97-4CDB-976C-DD229D731DC2}"/>
    <cellStyle name="Comma 3 2 2 3 3 5" xfId="22560" xr:uid="{1E69FE9F-01B4-4336-963C-B11B72FF2BD0}"/>
    <cellStyle name="Comma 3 2 2 3 3 6" xfId="5574" xr:uid="{E222596F-2E22-46B0-8B66-9B595EE8A5A4}"/>
    <cellStyle name="Comma 3 2 2 3 4" xfId="1096" xr:uid="{00000000-0005-0000-0000-000047040000}"/>
    <cellStyle name="Comma 3 2 2 3 4 2" xfId="22567" xr:uid="{EB0A5800-CB97-4C63-90FE-2FD58FBA0A29}"/>
    <cellStyle name="Comma 3 2 2 3 4 3" xfId="22566" xr:uid="{9CA065ED-5576-407D-9591-416A50A9E592}"/>
    <cellStyle name="Comma 3 2 2 3 4 4" xfId="5638" xr:uid="{8557B63E-EFD5-44BD-9832-EECD8E4B4163}"/>
    <cellStyle name="Comma 3 2 2 3 5" xfId="1097" xr:uid="{00000000-0005-0000-0000-000048040000}"/>
    <cellStyle name="Comma 3 2 2 3 5 2" xfId="22569" xr:uid="{708EBB26-9966-4FFE-9824-BD73DC21FC8C}"/>
    <cellStyle name="Comma 3 2 2 3 5 3" xfId="22568" xr:uid="{76899A5F-D3D5-493E-A311-C662CFE0A905}"/>
    <cellStyle name="Comma 3 2 2 3 5 4" xfId="5734" xr:uid="{95D14695-6C3B-4A8F-88B5-D941F593C847}"/>
    <cellStyle name="Comma 3 2 2 3 6" xfId="5542" xr:uid="{F4BBC968-3D8E-46F2-BD9E-C5D5E1A66679}"/>
    <cellStyle name="Comma 3 2 2 3 6 2" xfId="22570" xr:uid="{B616391F-FF92-46F5-ADE8-EFB252A06BCD}"/>
    <cellStyle name="Comma 3 2 2 3 7" xfId="22571" xr:uid="{3F09F774-36E3-4F07-9FA2-2308B5192389}"/>
    <cellStyle name="Comma 3 2 2 3 8" xfId="31097" xr:uid="{8A4E7CF7-B327-44E1-BD17-548FAE15C640}"/>
    <cellStyle name="Comma 3 2 2 3 9" xfId="31556" xr:uid="{A6996DAE-ED5F-4A65-BCB7-AD4A8FDFF998}"/>
    <cellStyle name="Comma 3 2 2 4" xfId="1098" xr:uid="{00000000-0005-0000-0000-000049040000}"/>
    <cellStyle name="Comma 3 2 2 4 2" xfId="1099" xr:uid="{00000000-0005-0000-0000-00004A040000}"/>
    <cellStyle name="Comma 3 2 2 4 2 2" xfId="5672" xr:uid="{115FAD7D-739C-4C23-AEF4-496BB8CF6068}"/>
    <cellStyle name="Comma 3 2 2 4 2 2 2" xfId="22574" xr:uid="{57D60229-3A65-483D-A6F8-05E06A293E6C}"/>
    <cellStyle name="Comma 3 2 2 4 2 2 3" xfId="22573" xr:uid="{2A57F827-E2C8-4F9F-9842-25A95285FB58}"/>
    <cellStyle name="Comma 3 2 2 4 2 3" xfId="5768" xr:uid="{63674D2B-789E-47C1-AD65-7A7053CB03AC}"/>
    <cellStyle name="Comma 3 2 2 4 2 3 2" xfId="22576" xr:uid="{2F361C14-564D-4BD3-86A2-0C674004B6B1}"/>
    <cellStyle name="Comma 3 2 2 4 2 3 3" xfId="22575" xr:uid="{278A5EFE-843A-4C33-8E16-BC60D59F60C4}"/>
    <cellStyle name="Comma 3 2 2 4 2 4" xfId="22577" xr:uid="{4B6610E1-6E95-414A-8064-863F52A66E48}"/>
    <cellStyle name="Comma 3 2 2 4 2 5" xfId="22572" xr:uid="{7703D1C5-C323-41C1-B32F-E8E809415210}"/>
    <cellStyle name="Comma 3 2 2 4 2 6" xfId="5576" xr:uid="{54C4525B-BAF0-4779-BEA6-E4703E9B2323}"/>
    <cellStyle name="Comma 3 2 2 4 3" xfId="1100" xr:uid="{00000000-0005-0000-0000-00004B040000}"/>
    <cellStyle name="Comma 3 2 2 4 3 2" xfId="22579" xr:uid="{D09D553C-7FF8-4358-8F4D-4647B5C1CE49}"/>
    <cellStyle name="Comma 3 2 2 4 3 3" xfId="22578" xr:uid="{9DBB4570-E85B-411C-9F20-910F14279590}"/>
    <cellStyle name="Comma 3 2 2 4 3 4" xfId="5643" xr:uid="{A56F0D1D-6F82-4DB0-BBC5-89187D4FFD30}"/>
    <cellStyle name="Comma 3 2 2 4 4" xfId="5739" xr:uid="{6E4C7742-4AF7-4C18-9582-FAC2348E8F9D}"/>
    <cellStyle name="Comma 3 2 2 4 4 2" xfId="22581" xr:uid="{E511FD49-C39C-4C24-AB5D-36DB1A6DCEF9}"/>
    <cellStyle name="Comma 3 2 2 4 4 3" xfId="22580" xr:uid="{DC769544-2B87-4C6C-AFE1-2D1BA6293BBD}"/>
    <cellStyle name="Comma 3 2 2 4 5" xfId="5547" xr:uid="{128EC876-3573-4630-A434-DABDD736805F}"/>
    <cellStyle name="Comma 3 2 2 4 5 2" xfId="22582" xr:uid="{504F61FD-374E-495E-921C-E687D347B064}"/>
    <cellStyle name="Comma 3 2 2 4 6" xfId="22583" xr:uid="{95FD0E85-AB0B-40B6-AD6C-8260583208A9}"/>
    <cellStyle name="Comma 3 2 2 4 7" xfId="31558" xr:uid="{FC5614E0-DFA5-472D-BE58-941D3F08E43C}"/>
    <cellStyle name="Comma 3 2 2 4 8" xfId="15890" xr:uid="{3198BDBD-A64D-4651-B02E-392356576EC0}"/>
    <cellStyle name="Comma 3 2 2 4 9" xfId="4893" xr:uid="{377BAAE7-9D0D-4EB5-A4E7-A3D6512DEB7D}"/>
    <cellStyle name="Comma 3 2 2 5" xfId="1101" xr:uid="{00000000-0005-0000-0000-00004C040000}"/>
    <cellStyle name="Comma 3 2 2 5 2" xfId="1102" xr:uid="{00000000-0005-0000-0000-00004D040000}"/>
    <cellStyle name="Comma 3 2 2 5 2 2" xfId="22586" xr:uid="{E094FEFF-5A19-445B-BE00-8D61DD4A2742}"/>
    <cellStyle name="Comma 3 2 2 5 2 3" xfId="22585" xr:uid="{E6BABBCD-48CC-4645-B7A9-72BDD21AE786}"/>
    <cellStyle name="Comma 3 2 2 5 2 4" xfId="5667" xr:uid="{33BC9ADF-1852-4E3C-A3B1-9D0B82D93D38}"/>
    <cellStyle name="Comma 3 2 2 5 3" xfId="1103" xr:uid="{00000000-0005-0000-0000-00004E040000}"/>
    <cellStyle name="Comma 3 2 2 5 3 2" xfId="22588" xr:uid="{9B01D257-A4CD-4AE6-9D76-A1D0C2318981}"/>
    <cellStyle name="Comma 3 2 2 5 3 3" xfId="22587" xr:uid="{A7989336-3615-4F3D-936A-EDFC41C2EC0F}"/>
    <cellStyle name="Comma 3 2 2 5 3 4" xfId="5763" xr:uid="{D4AACB72-7192-48EF-9E27-5E5AB624A483}"/>
    <cellStyle name="Comma 3 2 2 5 4" xfId="22589" xr:uid="{0C818062-EC9A-48CF-BEB4-CDB354C9BC9B}"/>
    <cellStyle name="Comma 3 2 2 5 5" xfId="22584" xr:uid="{94FE1797-52BA-4658-915D-2655E76DBBEF}"/>
    <cellStyle name="Comma 3 2 2 5 6" xfId="5571" xr:uid="{0A2AE873-59B7-45E3-85F9-4C76AC6BCF12}"/>
    <cellStyle name="Comma 3 2 2 6" xfId="1104" xr:uid="{00000000-0005-0000-0000-00004F040000}"/>
    <cellStyle name="Comma 3 2 2 6 2" xfId="22591" xr:uid="{CCD415DE-8BCB-45D0-BBD2-F901DE07A7B0}"/>
    <cellStyle name="Comma 3 2 2 6 3" xfId="22590" xr:uid="{76C6997D-031C-47FD-A7B0-8AB6F14C1ADD}"/>
    <cellStyle name="Comma 3 2 2 6 4" xfId="5622" xr:uid="{CD8EE691-0B73-4ED4-8996-5EC108FA85ED}"/>
    <cellStyle name="Comma 3 2 2 7" xfId="1105" xr:uid="{00000000-0005-0000-0000-000050040000}"/>
    <cellStyle name="Comma 3 2 2 7 2" xfId="22593" xr:uid="{B79803F6-1E84-4EB1-B226-A293544BBB83}"/>
    <cellStyle name="Comma 3 2 2 7 3" xfId="22592" xr:uid="{CCC1A196-031E-4EDA-B934-D7DC2D1CD350}"/>
    <cellStyle name="Comma 3 2 2 7 4" xfId="5718" xr:uid="{D3DFAF6E-98B8-44FE-96F2-9DB06FF6FDFA}"/>
    <cellStyle name="Comma 3 2 2 8" xfId="1106" xr:uid="{00000000-0005-0000-0000-000051040000}"/>
    <cellStyle name="Comma 3 2 2 8 2" xfId="22594" xr:uid="{27E0DE4B-64CC-4D40-9756-6192BCE17134}"/>
    <cellStyle name="Comma 3 2 2 8 3" xfId="5526" xr:uid="{D833E6B6-41F5-455F-818A-FC9E246F7B8C}"/>
    <cellStyle name="Comma 3 2 2 9" xfId="1107" xr:uid="{00000000-0005-0000-0000-000052040000}"/>
    <cellStyle name="Comma 3 2 2 9 2" xfId="22595" xr:uid="{B5678444-9CC9-4FCA-B8AC-4FBE65DBF0F8}"/>
    <cellStyle name="Comma 3 2 3" xfId="1108" xr:uid="{00000000-0005-0000-0000-000053040000}"/>
    <cellStyle name="Comma 3 2 3 10" xfId="31559" xr:uid="{C92897A0-E67F-46B1-834A-13AA669BE7D3}"/>
    <cellStyle name="Comma 3 2 3 11" xfId="10870" xr:uid="{E3825791-A483-4EC7-B0BD-4E06C3C8EE5F}"/>
    <cellStyle name="Comma 3 2 3 12" xfId="4894" xr:uid="{B78D0B0D-C567-43FE-863D-154F1A329787}"/>
    <cellStyle name="Comma 3 2 3 13" xfId="3625" xr:uid="{B39EAC3D-B2F4-4344-BAA0-E30DC27E737D}"/>
    <cellStyle name="Comma 3 2 3 2" xfId="1109" xr:uid="{00000000-0005-0000-0000-000054040000}"/>
    <cellStyle name="Comma 3 2 3 2 10" xfId="4895" xr:uid="{FEC98607-06B4-43F9-9535-93DA515F92C7}"/>
    <cellStyle name="Comma 3 2 3 2 2" xfId="1110" xr:uid="{00000000-0005-0000-0000-000055040000}"/>
    <cellStyle name="Comma 3 2 3 2 2 2" xfId="1111" xr:uid="{00000000-0005-0000-0000-000056040000}"/>
    <cellStyle name="Comma 3 2 3 2 2 2 2" xfId="22598" xr:uid="{42FCFA8F-FD00-4380-AC82-4FAB345DD66D}"/>
    <cellStyle name="Comma 3 2 3 2 2 2 3" xfId="22597" xr:uid="{99124F04-BCD5-45CA-9AC7-3F7E5D00380F}"/>
    <cellStyle name="Comma 3 2 3 2 2 2 4" xfId="5674" xr:uid="{BC52AB4D-BD3A-4355-A927-069CFBB92B65}"/>
    <cellStyle name="Comma 3 2 3 2 2 3" xfId="5770" xr:uid="{B18CE10B-ABCC-4DB4-86B8-9A64521BD9B8}"/>
    <cellStyle name="Comma 3 2 3 2 2 3 2" xfId="22600" xr:uid="{A96C092F-D0E7-4977-9131-40BC45393168}"/>
    <cellStyle name="Comma 3 2 3 2 2 3 3" xfId="22599" xr:uid="{7EE7F512-4755-4222-9502-982204CED7C6}"/>
    <cellStyle name="Comma 3 2 3 2 2 4" xfId="22601" xr:uid="{EFA7BB59-3868-4FA7-AED2-30C83EB7DADA}"/>
    <cellStyle name="Comma 3 2 3 2 2 5" xfId="22596" xr:uid="{6FCEBB97-0F8C-46FE-AE39-96CF6130A5D2}"/>
    <cellStyle name="Comma 3 2 3 2 2 6" xfId="5578" xr:uid="{2C801148-8007-4554-A9D9-65E418BF22F0}"/>
    <cellStyle name="Comma 3 2 3 2 3" xfId="1112" xr:uid="{00000000-0005-0000-0000-000057040000}"/>
    <cellStyle name="Comma 3 2 3 2 3 2" xfId="22603" xr:uid="{187112E4-0113-461B-BF32-A00115DB3C91}"/>
    <cellStyle name="Comma 3 2 3 2 3 3" xfId="22602" xr:uid="{2E73F7AB-6C83-49AB-9760-5E2B8FADAD46}"/>
    <cellStyle name="Comma 3 2 3 2 3 4" xfId="5646" xr:uid="{F4E17659-219F-47EC-88DC-EE96B94793C2}"/>
    <cellStyle name="Comma 3 2 3 2 4" xfId="1113" xr:uid="{00000000-0005-0000-0000-000058040000}"/>
    <cellStyle name="Comma 3 2 3 2 4 2" xfId="22605" xr:uid="{F1871EC2-DA91-40C6-9106-92E303EE3CDE}"/>
    <cellStyle name="Comma 3 2 3 2 4 3" xfId="22604" xr:uid="{B340D9A3-12FD-40FF-B2AC-57BFBBBF6C3B}"/>
    <cellStyle name="Comma 3 2 3 2 4 4" xfId="5742" xr:uid="{43AB2E5A-770A-454B-AF2E-10663A4AC4CA}"/>
    <cellStyle name="Comma 3 2 3 2 5" xfId="5550" xr:uid="{4CF94F08-3439-4F19-9C79-C52F8D437848}"/>
    <cellStyle name="Comma 3 2 3 2 5 2" xfId="22606" xr:uid="{839D37AC-1591-4F0C-B59F-77348CD8F95E}"/>
    <cellStyle name="Comma 3 2 3 2 6" xfId="22607" xr:uid="{0693F8D3-DA18-4960-9617-725BBA94C265}"/>
    <cellStyle name="Comma 3 2 3 2 7" xfId="31098" xr:uid="{B38C9358-7184-4AD6-8BA3-0C060DBE28A9}"/>
    <cellStyle name="Comma 3 2 3 2 8" xfId="31560" xr:uid="{D3A6D3C7-7AE9-4CA8-8655-4A146B32104A}"/>
    <cellStyle name="Comma 3 2 3 2 9" xfId="16822" xr:uid="{A889F62F-494E-4912-B4BC-0F9E7A25F58D}"/>
    <cellStyle name="Comma 3 2 3 3" xfId="1114" xr:uid="{00000000-0005-0000-0000-000059040000}"/>
    <cellStyle name="Comma 3 2 3 3 2" xfId="1115" xr:uid="{00000000-0005-0000-0000-00005A040000}"/>
    <cellStyle name="Comma 3 2 3 3 2 2" xfId="22610" xr:uid="{2E93A3B6-94D7-41E7-B455-EB79429D2B10}"/>
    <cellStyle name="Comma 3 2 3 3 2 3" xfId="22609" xr:uid="{A4209302-685D-4131-B182-33A1CE727828}"/>
    <cellStyle name="Comma 3 2 3 3 2 4" xfId="5673" xr:uid="{5FCEBED1-A51F-4479-B296-5FB435FC0ED7}"/>
    <cellStyle name="Comma 3 2 3 3 3" xfId="1116" xr:uid="{00000000-0005-0000-0000-00005B040000}"/>
    <cellStyle name="Comma 3 2 3 3 3 2" xfId="22612" xr:uid="{03127F08-DA65-445A-A50E-754532AE0A58}"/>
    <cellStyle name="Comma 3 2 3 3 3 3" xfId="22611" xr:uid="{2BE1BACF-2F3F-4B89-98DB-396194E11BEE}"/>
    <cellStyle name="Comma 3 2 3 3 3 4" xfId="5769" xr:uid="{4E698584-EFCB-4BF4-B4A6-799C6B14C2EC}"/>
    <cellStyle name="Comma 3 2 3 3 4" xfId="22613" xr:uid="{720D2D31-FFEE-463C-B1B1-EE2165811C56}"/>
    <cellStyle name="Comma 3 2 3 3 5" xfId="22608" xr:uid="{88FBF7E4-2037-431B-BB7D-E6B084A73E00}"/>
    <cellStyle name="Comma 3 2 3 3 6" xfId="5577" xr:uid="{632A475B-82A4-45E9-8328-221EA561AA67}"/>
    <cellStyle name="Comma 3 2 3 4" xfId="1117" xr:uid="{00000000-0005-0000-0000-00005C040000}"/>
    <cellStyle name="Comma 3 2 3 4 2" xfId="22615" xr:uid="{F30E9458-ABF9-4666-A5B2-48349AE1A0F2}"/>
    <cellStyle name="Comma 3 2 3 4 3" xfId="22614" xr:uid="{17F4E6CC-7841-4250-898F-62D2FE48AF62}"/>
    <cellStyle name="Comma 3 2 3 4 4" xfId="5627" xr:uid="{3858AC23-0F82-4B7E-9C7F-B8B27B12145B}"/>
    <cellStyle name="Comma 3 2 3 5" xfId="1118" xr:uid="{00000000-0005-0000-0000-00005D040000}"/>
    <cellStyle name="Comma 3 2 3 5 2" xfId="22617" xr:uid="{6B740BEB-B0AF-49B7-BF4A-2B60EACE7EEA}"/>
    <cellStyle name="Comma 3 2 3 5 3" xfId="22616" xr:uid="{9A58756D-6E67-41C0-82C3-CED33D94A98A}"/>
    <cellStyle name="Comma 3 2 3 5 4" xfId="5723" xr:uid="{4BE4C5F2-2A4B-44ED-A1D2-74C9B58B9E2E}"/>
    <cellStyle name="Comma 3 2 3 6" xfId="5531" xr:uid="{0117E7B4-B30E-4E6B-AA4C-8F701DC3EB4D}"/>
    <cellStyle name="Comma 3 2 3 6 2" xfId="22618" xr:uid="{D375A923-19B7-47BC-A607-6FE298A5C920}"/>
    <cellStyle name="Comma 3 2 3 7" xfId="22619" xr:uid="{95D578DE-6B78-4DC4-9034-7F5E73978963}"/>
    <cellStyle name="Comma 3 2 3 8" xfId="22620" xr:uid="{6739B362-424E-49C6-8B1D-AEAEBD64F73B}"/>
    <cellStyle name="Comma 3 2 3 9" xfId="26384" xr:uid="{3E3722A7-1AA9-4A7A-B3F5-4358BF5DEB23}"/>
    <cellStyle name="Comma 3 2 4" xfId="1119" xr:uid="{00000000-0005-0000-0000-00005E040000}"/>
    <cellStyle name="Comma 3 2 4 10" xfId="12854" xr:uid="{802F75CD-C310-4DC5-90F8-E18531C2A012}"/>
    <cellStyle name="Comma 3 2 4 11" xfId="4896" xr:uid="{AE0F5F66-9D80-4306-8EF3-DA5C31F3DD04}"/>
    <cellStyle name="Comma 3 2 4 12" xfId="3659" xr:uid="{DF7D6A6F-6AEB-437D-BC11-83B181F01713}"/>
    <cellStyle name="Comma 3 2 4 2" xfId="1120" xr:uid="{00000000-0005-0000-0000-00005F040000}"/>
    <cellStyle name="Comma 3 2 4 2 2" xfId="1121" xr:uid="{00000000-0005-0000-0000-000060040000}"/>
    <cellStyle name="Comma 3 2 4 2 2 2" xfId="1122" xr:uid="{00000000-0005-0000-0000-000061040000}"/>
    <cellStyle name="Comma 3 2 4 2 2 2 2" xfId="22623" xr:uid="{2E14D5E8-A01E-445F-98AF-AB1F03A35E2B}"/>
    <cellStyle name="Comma 3 2 4 2 2 2 3" xfId="22622" xr:uid="{4CC7F2E1-14ED-4853-B9DE-629430D609DA}"/>
    <cellStyle name="Comma 3 2 4 2 2 2 4" xfId="5676" xr:uid="{C37394D8-8CCE-40D6-A010-41E12511D7F8}"/>
    <cellStyle name="Comma 3 2 4 2 2 3" xfId="5772" xr:uid="{F7BA1FC4-8DEA-43ED-9386-8B3AA995B134}"/>
    <cellStyle name="Comma 3 2 4 2 2 3 2" xfId="22625" xr:uid="{C5C1D8DB-230C-4313-8315-51C59399485F}"/>
    <cellStyle name="Comma 3 2 4 2 2 3 3" xfId="22624" xr:uid="{B2E35358-8A8B-4A0C-9FC2-8E1DC9A5C53C}"/>
    <cellStyle name="Comma 3 2 4 2 2 4" xfId="22626" xr:uid="{C1589A01-0059-49D9-B07F-9718DE036D11}"/>
    <cellStyle name="Comma 3 2 4 2 2 5" xfId="22621" xr:uid="{9AB6377D-8419-46B0-B3CA-14B483C8502D}"/>
    <cellStyle name="Comma 3 2 4 2 2 6" xfId="5580" xr:uid="{D545ADC5-59B9-48DF-9E38-48F6E099EAAE}"/>
    <cellStyle name="Comma 3 2 4 2 3" xfId="1123" xr:uid="{00000000-0005-0000-0000-000062040000}"/>
    <cellStyle name="Comma 3 2 4 2 3 2" xfId="22628" xr:uid="{237B4A24-B792-4F60-BD58-BF0BF35AF49A}"/>
    <cellStyle name="Comma 3 2 4 2 3 3" xfId="22627" xr:uid="{FC221CD0-DA83-453D-B6A3-477FA2DD743E}"/>
    <cellStyle name="Comma 3 2 4 2 3 4" xfId="5647" xr:uid="{C758CD6C-0A0E-4CDD-9FBD-A0378F2BC843}"/>
    <cellStyle name="Comma 3 2 4 2 4" xfId="1124" xr:uid="{00000000-0005-0000-0000-000063040000}"/>
    <cellStyle name="Comma 3 2 4 2 4 2" xfId="22630" xr:uid="{E64E95E3-07C2-44BB-8721-D72B6DB46AE5}"/>
    <cellStyle name="Comma 3 2 4 2 4 3" xfId="22629" xr:uid="{53250449-C4CA-4AC5-8457-35FCE433C707}"/>
    <cellStyle name="Comma 3 2 4 2 4 4" xfId="5743" xr:uid="{549A3CC3-E501-4303-B7E6-EE0C308698B4}"/>
    <cellStyle name="Comma 3 2 4 2 5" xfId="5551" xr:uid="{3ACF05EF-F2FE-49EE-9952-AD6D16C5FB42}"/>
    <cellStyle name="Comma 3 2 4 2 5 2" xfId="22631" xr:uid="{ED3B4DE4-42EE-4759-BDF6-39E2704A45A8}"/>
    <cellStyle name="Comma 3 2 4 2 6" xfId="22632" xr:uid="{744D6C12-D710-4D7B-9C6D-6AB115E5F59D}"/>
    <cellStyle name="Comma 3 2 4 2 7" xfId="31562" xr:uid="{85943C9D-8891-43FD-AF14-16A7BAA0B50F}"/>
    <cellStyle name="Comma 3 2 4 2 8" xfId="14838" xr:uid="{12B5673C-C5C1-4083-BADC-C65168E571B7}"/>
    <cellStyle name="Comma 3 2 4 2 9" xfId="4897" xr:uid="{F81DC452-87DA-48A3-B19E-F86DD8882387}"/>
    <cellStyle name="Comma 3 2 4 3" xfId="1125" xr:uid="{00000000-0005-0000-0000-000064040000}"/>
    <cellStyle name="Comma 3 2 4 3 2" xfId="1126" xr:uid="{00000000-0005-0000-0000-000065040000}"/>
    <cellStyle name="Comma 3 2 4 3 2 2" xfId="22635" xr:uid="{37A95C4A-9435-41EB-887E-97942431F590}"/>
    <cellStyle name="Comma 3 2 4 3 2 3" xfId="22634" xr:uid="{9EBB16B4-BA60-4703-8507-2027DEB04DA2}"/>
    <cellStyle name="Comma 3 2 4 3 2 4" xfId="5675" xr:uid="{98BE493D-0C1F-48A2-8047-398DD837B366}"/>
    <cellStyle name="Comma 3 2 4 3 3" xfId="1127" xr:uid="{00000000-0005-0000-0000-000066040000}"/>
    <cellStyle name="Comma 3 2 4 3 3 2" xfId="22637" xr:uid="{D27EEF7E-C4AB-4804-9B75-97454B015A08}"/>
    <cellStyle name="Comma 3 2 4 3 3 3" xfId="22636" xr:uid="{9FF44950-676B-4D4C-B69A-A5740E0D9050}"/>
    <cellStyle name="Comma 3 2 4 3 3 4" xfId="5771" xr:uid="{4D0CE26F-47DD-4FCB-B6CC-1E1D021D7899}"/>
    <cellStyle name="Comma 3 2 4 3 4" xfId="22638" xr:uid="{2B741CFA-5926-4480-BCDE-C94491AC78A3}"/>
    <cellStyle name="Comma 3 2 4 3 5" xfId="22633" xr:uid="{523EE70C-2B2B-42DD-BE44-35B220D729D3}"/>
    <cellStyle name="Comma 3 2 4 3 6" xfId="5579" xr:uid="{4925957D-2435-443A-8654-5787C25ECBD8}"/>
    <cellStyle name="Comma 3 2 4 4" xfId="1128" xr:uid="{00000000-0005-0000-0000-000067040000}"/>
    <cellStyle name="Comma 3 2 4 4 2" xfId="22640" xr:uid="{3AD81256-711F-4E2B-918A-0505D76920F2}"/>
    <cellStyle name="Comma 3 2 4 4 3" xfId="22639" xr:uid="{74E37215-EB8A-465F-A714-DFADCDA766FD}"/>
    <cellStyle name="Comma 3 2 4 4 4" xfId="5635" xr:uid="{5ADD53D0-09EB-40F9-81BB-5BE412105070}"/>
    <cellStyle name="Comma 3 2 4 5" xfId="1129" xr:uid="{00000000-0005-0000-0000-000068040000}"/>
    <cellStyle name="Comma 3 2 4 5 2" xfId="22642" xr:uid="{E13CF7F1-9027-4788-9FB4-7F220F25F158}"/>
    <cellStyle name="Comma 3 2 4 5 3" xfId="22641" xr:uid="{1BAF4A4B-4CD8-494A-A475-EEC2C57CC3DF}"/>
    <cellStyle name="Comma 3 2 4 5 4" xfId="5731" xr:uid="{1FD5A825-1432-459C-B25D-A07CAE691702}"/>
    <cellStyle name="Comma 3 2 4 6" xfId="1130" xr:uid="{00000000-0005-0000-0000-000069040000}"/>
    <cellStyle name="Comma 3 2 4 6 2" xfId="22643" xr:uid="{C6CF3A9C-52CE-4572-A1C4-807EDE5187EF}"/>
    <cellStyle name="Comma 3 2 4 6 3" xfId="5539" xr:uid="{402991B6-CA57-47BB-8890-31456C0781E3}"/>
    <cellStyle name="Comma 3 2 4 7" xfId="22644" xr:uid="{42E475A6-9E5B-4B08-8E7E-9ED01A37C02C}"/>
    <cellStyle name="Comma 3 2 4 8" xfId="28368" xr:uid="{BF694505-0F5A-4139-A5DB-2C16B4544FC8}"/>
    <cellStyle name="Comma 3 2 4 9" xfId="31561" xr:uid="{5845436E-8664-4835-84F1-0BCD32436929}"/>
    <cellStyle name="Comma 3 2 5" xfId="1131" xr:uid="{00000000-0005-0000-0000-00006A040000}"/>
    <cellStyle name="Comma 3 2 5 10" xfId="4898" xr:uid="{D5E90DD8-CB58-4686-A84C-14DF8A666905}"/>
    <cellStyle name="Comma 3 2 5 2" xfId="1132" xr:uid="{00000000-0005-0000-0000-00006B040000}"/>
    <cellStyle name="Comma 3 2 5 2 2" xfId="1133" xr:uid="{00000000-0005-0000-0000-00006C040000}"/>
    <cellStyle name="Comma 3 2 5 2 2 2" xfId="1134" xr:uid="{00000000-0005-0000-0000-00006D040000}"/>
    <cellStyle name="Comma 3 2 5 2 2 2 2" xfId="22647" xr:uid="{B476B9C6-097B-4B64-B1DE-9C61E0EFB687}"/>
    <cellStyle name="Comma 3 2 5 2 2 3" xfId="22646" xr:uid="{6764525A-E199-44F6-89D2-815B6B539DA3}"/>
    <cellStyle name="Comma 3 2 5 2 2 4" xfId="5677" xr:uid="{CAA9A73F-A775-4D35-A1B0-BA9995B6D42E}"/>
    <cellStyle name="Comma 3 2 5 2 3" xfId="1135" xr:uid="{00000000-0005-0000-0000-00006E040000}"/>
    <cellStyle name="Comma 3 2 5 2 3 2" xfId="22649" xr:uid="{FFC1928B-4643-4058-8A9E-6A7A571EC7AB}"/>
    <cellStyle name="Comma 3 2 5 2 3 3" xfId="22648" xr:uid="{658BCA08-E8B8-44DF-962E-06EDA87D6D43}"/>
    <cellStyle name="Comma 3 2 5 2 3 4" xfId="5773" xr:uid="{A0D64C28-2951-4244-90B6-638B3B4ABC8B}"/>
    <cellStyle name="Comma 3 2 5 2 4" xfId="1136" xr:uid="{00000000-0005-0000-0000-00006F040000}"/>
    <cellStyle name="Comma 3 2 5 2 4 2" xfId="22650" xr:uid="{1FE3A77D-219E-4338-9E75-38313DCC859B}"/>
    <cellStyle name="Comma 3 2 5 2 4 3" xfId="5581" xr:uid="{5D35AF6B-F3B6-450A-90D7-69C472BE4FA8}"/>
    <cellStyle name="Comma 3 2 5 2 5" xfId="31564" xr:uid="{49BC11B5-EED6-4059-A453-ABEE2AD97E94}"/>
    <cellStyle name="Comma 3 2 5 2 6" xfId="22645" xr:uid="{375D489C-C15F-48DD-A370-8AFDD0AB571D}"/>
    <cellStyle name="Comma 3 2 5 2 7" xfId="4899" xr:uid="{69DFEA39-3536-4BD3-AA6C-C87B5A95D0E7}"/>
    <cellStyle name="Comma 3 2 5 3" xfId="1137" xr:uid="{00000000-0005-0000-0000-000070040000}"/>
    <cellStyle name="Comma 3 2 5 3 2" xfId="1138" xr:uid="{00000000-0005-0000-0000-000071040000}"/>
    <cellStyle name="Comma 3 2 5 3 2 2" xfId="22652" xr:uid="{DEB715B1-FD6A-4196-9080-43CB7F3BE05B}"/>
    <cellStyle name="Comma 3 2 5 3 3" xfId="1139" xr:uid="{00000000-0005-0000-0000-000072040000}"/>
    <cellStyle name="Comma 3 2 5 3 3 2" xfId="22651" xr:uid="{21303DC6-EC6E-4302-9A2B-E48E0C9028FB}"/>
    <cellStyle name="Comma 3 2 5 3 4" xfId="5642" xr:uid="{1971F584-EAF1-43EF-93F4-F9CF969CCE24}"/>
    <cellStyle name="Comma 3 2 5 4" xfId="1140" xr:uid="{00000000-0005-0000-0000-000073040000}"/>
    <cellStyle name="Comma 3 2 5 4 2" xfId="22654" xr:uid="{AC094ABF-6C17-4730-AB18-4FAAA67F4A68}"/>
    <cellStyle name="Comma 3 2 5 4 3" xfId="22653" xr:uid="{7E142D48-99A1-42E1-BE68-4571448F0047}"/>
    <cellStyle name="Comma 3 2 5 4 4" xfId="5738" xr:uid="{BD2F30F2-7DD8-48E5-AE8E-DA7088143E53}"/>
    <cellStyle name="Comma 3 2 5 5" xfId="1141" xr:uid="{00000000-0005-0000-0000-000074040000}"/>
    <cellStyle name="Comma 3 2 5 5 2" xfId="22655" xr:uid="{A6CD819F-9CF8-4A94-8FA6-032CBC34A529}"/>
    <cellStyle name="Comma 3 2 5 5 3" xfId="5546" xr:uid="{3B5159D6-2FA7-4B68-B8BA-4635531FF6E3}"/>
    <cellStyle name="Comma 3 2 5 6" xfId="1142" xr:uid="{00000000-0005-0000-0000-000075040000}"/>
    <cellStyle name="Comma 3 2 5 6 2" xfId="22656" xr:uid="{FC0B9F53-81C3-4F04-95EE-2BCC672FEAE3}"/>
    <cellStyle name="Comma 3 2 5 7" xfId="31096" xr:uid="{9F1B7AE4-9EEE-4774-AAEF-1D0B06F1512D}"/>
    <cellStyle name="Comma 3 2 5 8" xfId="31563" xr:uid="{AB47D9A4-4207-4F21-8EB7-0FB6F7C749AD}"/>
    <cellStyle name="Comma 3 2 5 9" xfId="8886" xr:uid="{AB929AF9-F5D6-49B5-90E8-3B0817540A3C}"/>
    <cellStyle name="Comma 3 2 6" xfId="1143" xr:uid="{00000000-0005-0000-0000-000076040000}"/>
    <cellStyle name="Comma 3 2 6 2" xfId="1144" xr:uid="{00000000-0005-0000-0000-000077040000}"/>
    <cellStyle name="Comma 3 2 6 2 2" xfId="1145" xr:uid="{00000000-0005-0000-0000-000078040000}"/>
    <cellStyle name="Comma 3 2 6 2 2 2" xfId="1146" xr:uid="{00000000-0005-0000-0000-000079040000}"/>
    <cellStyle name="Comma 3 2 6 2 2 3" xfId="22658" xr:uid="{A41DCD0C-76FE-421A-884E-E23D6114F45C}"/>
    <cellStyle name="Comma 3 2 6 2 3" xfId="1147" xr:uid="{00000000-0005-0000-0000-00007A040000}"/>
    <cellStyle name="Comma 3 2 6 2 3 2" xfId="22657" xr:uid="{83BFB879-67B5-43B2-96D0-BA201DA20377}"/>
    <cellStyle name="Comma 3 2 6 2 4" xfId="1148" xr:uid="{00000000-0005-0000-0000-00007B040000}"/>
    <cellStyle name="Comma 3 2 6 2 5" xfId="5666" xr:uid="{FCDE45A3-63F8-4647-881F-EEEDB286FEC7}"/>
    <cellStyle name="Comma 3 2 6 3" xfId="1149" xr:uid="{00000000-0005-0000-0000-00007C040000}"/>
    <cellStyle name="Comma 3 2 6 3 2" xfId="1150" xr:uid="{00000000-0005-0000-0000-00007D040000}"/>
    <cellStyle name="Comma 3 2 6 3 2 2" xfId="22660" xr:uid="{DBD8E545-F9F7-4FD8-AC97-C99E50C541C5}"/>
    <cellStyle name="Comma 3 2 6 3 3" xfId="22659" xr:uid="{F43CF7CC-B972-4F9C-893A-BF95D2963A2E}"/>
    <cellStyle name="Comma 3 2 6 3 4" xfId="5762" xr:uid="{301F3BE0-EF16-4DE4-9350-FF9113E534A5}"/>
    <cellStyle name="Comma 3 2 6 4" xfId="1151" xr:uid="{00000000-0005-0000-0000-00007E040000}"/>
    <cellStyle name="Comma 3 2 6 4 2" xfId="22661" xr:uid="{DB90D603-D36B-4897-B1D5-118D7FF70F40}"/>
    <cellStyle name="Comma 3 2 6 4 3" xfId="5570" xr:uid="{CCE2D5B1-BDDF-476A-B97D-0CDFF8D9F81A}"/>
    <cellStyle name="Comma 3 2 6 5" xfId="1152" xr:uid="{00000000-0005-0000-0000-00007F040000}"/>
    <cellStyle name="Comma 3 2 6 5 2" xfId="22662" xr:uid="{D4CBA4BF-D1CE-4698-A941-AC04F052CB02}"/>
    <cellStyle name="Comma 3 2 6 6" xfId="1153" xr:uid="{00000000-0005-0000-0000-000080040000}"/>
    <cellStyle name="Comma 3 2 6 6 2" xfId="31565" xr:uid="{3F62F88D-E36C-40B6-9455-252656AC8C58}"/>
    <cellStyle name="Comma 3 2 6 7" xfId="13906" xr:uid="{625F25B5-3E86-4614-A1BE-72CCAF6AF75E}"/>
    <cellStyle name="Comma 3 2 6 8" xfId="4900" xr:uid="{C34C36A4-7775-4D92-8BA1-CF787FA20FBA}"/>
    <cellStyle name="Comma 3 2 7" xfId="1154" xr:uid="{00000000-0005-0000-0000-000081040000}"/>
    <cellStyle name="Comma 3 2 7 2" xfId="1155" xr:uid="{00000000-0005-0000-0000-000082040000}"/>
    <cellStyle name="Comma 3 2 7 2 2" xfId="1156" xr:uid="{00000000-0005-0000-0000-000083040000}"/>
    <cellStyle name="Comma 3 2 7 2 3" xfId="1157" xr:uid="{00000000-0005-0000-0000-000084040000}"/>
    <cellStyle name="Comma 3 2 7 2 4" xfId="22663" xr:uid="{979F2E5A-3545-4538-90DB-6AFA146DB1C4}"/>
    <cellStyle name="Comma 3 2 7 3" xfId="1158" xr:uid="{00000000-0005-0000-0000-000085040000}"/>
    <cellStyle name="Comma 3 2 7 3 2" xfId="22664" xr:uid="{D1FF8FDB-717E-4561-9C1B-92FAECE49307}"/>
    <cellStyle name="Comma 3 2 7 4" xfId="1159" xr:uid="{00000000-0005-0000-0000-000086040000}"/>
    <cellStyle name="Comma 3 2 7 4 2" xfId="18859" xr:uid="{AEBED54F-5354-4080-BD6C-5ED7F922071F}"/>
    <cellStyle name="Comma 3 2 7 5" xfId="5619" xr:uid="{45FCD09A-3343-4B59-9B7C-953BB792714F}"/>
    <cellStyle name="Comma 3 2 8" xfId="1160" xr:uid="{00000000-0005-0000-0000-000087040000}"/>
    <cellStyle name="Comma 3 2 8 2" xfId="1161" xr:uid="{00000000-0005-0000-0000-000088040000}"/>
    <cellStyle name="Comma 3 2 8 2 2" xfId="1162" xr:uid="{00000000-0005-0000-0000-000089040000}"/>
    <cellStyle name="Comma 3 2 8 2 3" xfId="22665" xr:uid="{8EEF9D07-29A2-4918-BF8E-71A9DDF5136F}"/>
    <cellStyle name="Comma 3 2 8 3" xfId="1163" xr:uid="{00000000-0005-0000-0000-00008A040000}"/>
    <cellStyle name="Comma 3 2 8 3 2" xfId="22666" xr:uid="{0720F015-0D37-4CD4-97CE-381233CE1998}"/>
    <cellStyle name="Comma 3 2 8 4" xfId="19911" xr:uid="{C273BA98-540C-47F6-995E-3954711ADE3D}"/>
    <cellStyle name="Comma 3 2 8 5" xfId="5715" xr:uid="{08BA184B-0982-4478-BBAE-E4BAB6086466}"/>
    <cellStyle name="Comma 3 2 9" xfId="1164" xr:uid="{00000000-0005-0000-0000-00008B040000}"/>
    <cellStyle name="Comma 3 2 9 2" xfId="1165" xr:uid="{00000000-0005-0000-0000-00008C040000}"/>
    <cellStyle name="Comma 3 2 9 2 2" xfId="22667" xr:uid="{2C8829A2-2E7C-4F1C-9C19-B5EC3C1EEA9E}"/>
    <cellStyle name="Comma 3 2 9 2 2 2" xfId="1166" xr:uid="{00000000-0005-0000-0000-00008D040000}"/>
    <cellStyle name="Comma 3 2 9 2 2 2 2" xfId="1167" xr:uid="{00000000-0005-0000-0000-00008E040000}"/>
    <cellStyle name="Comma 3 2 9 2 2 2 3" xfId="1168" xr:uid="{00000000-0005-0000-0000-00008F040000}"/>
    <cellStyle name="Comma 3 2 9 3" xfId="1169" xr:uid="{00000000-0005-0000-0000-000090040000}"/>
    <cellStyle name="Comma 3 2 9 4" xfId="5523" xr:uid="{A348DD06-9CC4-4CA3-83B6-F81069E0C369}"/>
    <cellStyle name="Comma 3 20" xfId="1170" xr:uid="{00000000-0005-0000-0000-000091040000}"/>
    <cellStyle name="Comma 3 20 2" xfId="24399" xr:uid="{CFFDAE08-610E-4896-AAF0-A239331E6498}"/>
    <cellStyle name="Comma 3 21" xfId="1171" xr:uid="{00000000-0005-0000-0000-000092040000}"/>
    <cellStyle name="Comma 3 21 2" xfId="5853" xr:uid="{C242B0C4-0186-4106-AC13-A48CF8F56F33}"/>
    <cellStyle name="Comma 3 22" xfId="4886" xr:uid="{5FA11F18-EF03-43A2-A537-A8A461CC5195}"/>
    <cellStyle name="Comma 3 23" xfId="3555" xr:uid="{F6571E2F-FD3C-4F81-A40F-9CE9C91ABDE1}"/>
    <cellStyle name="Comma 3 3" xfId="1172" xr:uid="{00000000-0005-0000-0000-000093040000}"/>
    <cellStyle name="Comma 3 3 10" xfId="1173" xr:uid="{00000000-0005-0000-0000-000094040000}"/>
    <cellStyle name="Comma 3 3 10 2" xfId="22668" xr:uid="{00706E8B-8BB4-4125-AC60-4108CC0258B2}"/>
    <cellStyle name="Comma 3 3 11" xfId="1174" xr:uid="{00000000-0005-0000-0000-000095040000}"/>
    <cellStyle name="Comma 3 3 11 2" xfId="24551" xr:uid="{B1F2F929-0FE5-4DC6-8ECD-9F1C00C8891F}"/>
    <cellStyle name="Comma 3 3 12" xfId="31566" xr:uid="{6E4E00EF-3304-4407-AE11-89B3B0C02192}"/>
    <cellStyle name="Comma 3 3 13" xfId="7299" xr:uid="{22862B63-ED5B-4D45-A778-BE8E530F1FF7}"/>
    <cellStyle name="Comma 3 3 14" xfId="4901" xr:uid="{230A634E-9C92-4F2A-859C-F179ECBF9C96}"/>
    <cellStyle name="Comma 3 3 15" xfId="3607" xr:uid="{0CD70271-011D-453B-A7A3-6E769A1C8B7D}"/>
    <cellStyle name="Comma 3 3 2" xfId="1175" xr:uid="{00000000-0005-0000-0000-000096040000}"/>
    <cellStyle name="Comma 3 3 2 10" xfId="11021" xr:uid="{444DDFC6-AA62-452F-897D-6675BE81249E}"/>
    <cellStyle name="Comma 3 3 2 11" xfId="4902" xr:uid="{BE222DEE-92EE-4572-AABD-7B2D215D24B5}"/>
    <cellStyle name="Comma 3 3 2 2" xfId="1176" xr:uid="{00000000-0005-0000-0000-000097040000}"/>
    <cellStyle name="Comma 3 3 2 2 2" xfId="1177" xr:uid="{00000000-0005-0000-0000-000098040000}"/>
    <cellStyle name="Comma 3 3 2 2 2 2" xfId="1178" xr:uid="{00000000-0005-0000-0000-000099040000}"/>
    <cellStyle name="Comma 3 3 2 2 2 2 2" xfId="22671" xr:uid="{482C69F5-8ADF-47A1-AF03-B926D3500350}"/>
    <cellStyle name="Comma 3 3 2 2 2 2 3" xfId="22670" xr:uid="{0E13B44F-9862-4EA8-9A96-5EEC24A7767F}"/>
    <cellStyle name="Comma 3 3 2 2 2 2 4" xfId="5680" xr:uid="{9BFAD9A5-6862-48FF-AB68-769FE798E449}"/>
    <cellStyle name="Comma 3 3 2 2 2 3" xfId="5776" xr:uid="{13FA0631-B0C8-40AB-9E5D-3153F261BCF9}"/>
    <cellStyle name="Comma 3 3 2 2 2 3 2" xfId="22673" xr:uid="{F2AB900C-E9DE-4E72-B8D8-D005D7F6149E}"/>
    <cellStyle name="Comma 3 3 2 2 2 3 3" xfId="22672" xr:uid="{3208FE35-0E11-4DBB-BD64-9478AC98679B}"/>
    <cellStyle name="Comma 3 3 2 2 2 4" xfId="22674" xr:uid="{41E98C2A-FF02-46C5-8F36-8DEAA20D6B43}"/>
    <cellStyle name="Comma 3 3 2 2 2 5" xfId="22669" xr:uid="{3657C9E2-547C-4F4B-A5A8-BED89B858420}"/>
    <cellStyle name="Comma 3 3 2 2 2 6" xfId="5584" xr:uid="{BA9B0A43-FF17-4562-AC06-08CE9700C01F}"/>
    <cellStyle name="Comma 3 3 2 2 3" xfId="1179" xr:uid="{00000000-0005-0000-0000-00009A040000}"/>
    <cellStyle name="Comma 3 3 2 2 3 2" xfId="22676" xr:uid="{57A0B2E5-D438-4D5A-B7D2-5A14CFFD6085}"/>
    <cellStyle name="Comma 3 3 2 2 3 3" xfId="22675" xr:uid="{EB11CC57-4A31-4999-953E-445AF0C8F1D1}"/>
    <cellStyle name="Comma 3 3 2 2 3 4" xfId="5649" xr:uid="{6B3DF5F2-21EE-4BA6-A8C6-B93C88535EB0}"/>
    <cellStyle name="Comma 3 3 2 2 4" xfId="1180" xr:uid="{00000000-0005-0000-0000-00009B040000}"/>
    <cellStyle name="Comma 3 3 2 2 4 2" xfId="22678" xr:uid="{ADFB9657-10F9-44DC-B3B1-AF8B8E6F208B}"/>
    <cellStyle name="Comma 3 3 2 2 4 3" xfId="22677" xr:uid="{7489EADD-CB93-46AF-8A7A-F67285812EED}"/>
    <cellStyle name="Comma 3 3 2 2 4 4" xfId="5745" xr:uid="{74A81FFF-8808-4F74-A120-65FE8FD4288F}"/>
    <cellStyle name="Comma 3 3 2 2 5" xfId="5553" xr:uid="{2A6C6E92-30F7-4B0F-ABBD-B1D4744C1C83}"/>
    <cellStyle name="Comma 3 3 2 2 5 2" xfId="22679" xr:uid="{1D48448B-3569-41A8-8B5F-756DAEBCC2F0}"/>
    <cellStyle name="Comma 3 3 2 2 6" xfId="22680" xr:uid="{CA26435D-1167-4772-9645-313559908649}"/>
    <cellStyle name="Comma 3 3 2 2 7" xfId="31568" xr:uid="{8FB9D665-A7E3-4CFA-8081-A60E49DB310E}"/>
    <cellStyle name="Comma 3 3 2 2 8" xfId="16973" xr:uid="{49ADCB2F-F7D0-47D1-A59D-AABD5A31DB84}"/>
    <cellStyle name="Comma 3 3 2 2 9" xfId="4903" xr:uid="{73588F02-CFF0-44A0-B9F8-41ABEDDDE220}"/>
    <cellStyle name="Comma 3 3 2 3" xfId="1181" xr:uid="{00000000-0005-0000-0000-00009C040000}"/>
    <cellStyle name="Comma 3 3 2 3 2" xfId="1182" xr:uid="{00000000-0005-0000-0000-00009D040000}"/>
    <cellStyle name="Comma 3 3 2 3 2 2" xfId="22683" xr:uid="{7127A417-62EB-4C89-B24D-06A4FAA1564D}"/>
    <cellStyle name="Comma 3 3 2 3 2 3" xfId="22682" xr:uid="{E580CF05-209E-4A75-A49D-88790A6A5679}"/>
    <cellStyle name="Comma 3 3 2 3 2 4" xfId="5679" xr:uid="{568A70F4-1422-48DC-A41D-CF0E8205464C}"/>
    <cellStyle name="Comma 3 3 2 3 3" xfId="1183" xr:uid="{00000000-0005-0000-0000-00009E040000}"/>
    <cellStyle name="Comma 3 3 2 3 3 2" xfId="22685" xr:uid="{F43FE980-A3FB-4CBB-95E1-F29E952D2EE2}"/>
    <cellStyle name="Comma 3 3 2 3 3 3" xfId="22684" xr:uid="{1D15C328-66CC-49A8-88CE-3554249892DD}"/>
    <cellStyle name="Comma 3 3 2 3 3 4" xfId="5775" xr:uid="{DC3BB0EF-6772-48BF-8CDC-2F7FC89D7849}"/>
    <cellStyle name="Comma 3 3 2 3 4" xfId="22686" xr:uid="{87703CB0-FFA7-4976-AA4F-7C63BAD24B75}"/>
    <cellStyle name="Comma 3 3 2 3 5" xfId="22681" xr:uid="{FA076AD3-708D-4DFA-9050-52AC5EA7239E}"/>
    <cellStyle name="Comma 3 3 2 3 6" xfId="5583" xr:uid="{B9D9B7E8-A184-4694-90E7-46725DD7E70B}"/>
    <cellStyle name="Comma 3 3 2 4" xfId="1184" xr:uid="{00000000-0005-0000-0000-00009F040000}"/>
    <cellStyle name="Comma 3 3 2 4 2" xfId="22688" xr:uid="{E27A6CA2-BCFF-4B6A-B3AD-D4C6648C0192}"/>
    <cellStyle name="Comma 3 3 2 4 3" xfId="22687" xr:uid="{6AC4459F-53F6-419B-8775-B91EF5241661}"/>
    <cellStyle name="Comma 3 3 2 4 4" xfId="5629" xr:uid="{D20EDA04-C41D-45DD-8111-B9ED3FC22FFB}"/>
    <cellStyle name="Comma 3 3 2 5" xfId="1185" xr:uid="{00000000-0005-0000-0000-0000A0040000}"/>
    <cellStyle name="Comma 3 3 2 5 2" xfId="22690" xr:uid="{AAED7FE9-9D62-419D-B058-3E968313BFD3}"/>
    <cellStyle name="Comma 3 3 2 5 3" xfId="22689" xr:uid="{96B86108-1605-44DA-94E9-E124C77F2E7C}"/>
    <cellStyle name="Comma 3 3 2 5 4" xfId="5725" xr:uid="{510A4545-BE6E-4B7D-9772-DD5840598624}"/>
    <cellStyle name="Comma 3 3 2 6" xfId="1186" xr:uid="{00000000-0005-0000-0000-0000A1040000}"/>
    <cellStyle name="Comma 3 3 2 6 2" xfId="22691" xr:uid="{BCCD9E87-35DE-4956-B651-0EB7CEDC50E8}"/>
    <cellStyle name="Comma 3 3 2 6 3" xfId="5533" xr:uid="{0BD26B49-DC56-4923-9560-651961A1FB8E}"/>
    <cellStyle name="Comma 3 3 2 7" xfId="22692" xr:uid="{F676C267-E5A3-484C-8F62-3634A4AF78C1}"/>
    <cellStyle name="Comma 3 3 2 8" xfId="26535" xr:uid="{45340FEA-9589-48BB-9948-BE935C653D8F}"/>
    <cellStyle name="Comma 3 3 2 9" xfId="31567" xr:uid="{238D15A5-9DA4-4AF6-8365-7510A0C4E8C6}"/>
    <cellStyle name="Comma 3 3 3" xfId="1187" xr:uid="{00000000-0005-0000-0000-0000A2040000}"/>
    <cellStyle name="Comma 3 3 3 10" xfId="9037" xr:uid="{56975E04-27EE-401D-A95F-2611185A32DF}"/>
    <cellStyle name="Comma 3 3 3 11" xfId="4904" xr:uid="{9176EFB9-1E20-478D-9845-F255E2A6BA87}"/>
    <cellStyle name="Comma 3 3 3 2" xfId="1188" xr:uid="{00000000-0005-0000-0000-0000A3040000}"/>
    <cellStyle name="Comma 3 3 3 2 2" xfId="1189" xr:uid="{00000000-0005-0000-0000-0000A4040000}"/>
    <cellStyle name="Comma 3 3 3 2 2 2" xfId="1190" xr:uid="{00000000-0005-0000-0000-0000A5040000}"/>
    <cellStyle name="Comma 3 3 3 2 2 2 2" xfId="22696" xr:uid="{FE6C5847-8934-4F10-A261-D44759B80721}"/>
    <cellStyle name="Comma 3 3 3 2 2 2 3" xfId="22695" xr:uid="{EB69DDF5-73A2-4787-AA91-0DB6B1B0AD96}"/>
    <cellStyle name="Comma 3 3 3 2 2 2 4" xfId="5682" xr:uid="{85F25BDE-9583-4771-97B2-205B32479200}"/>
    <cellStyle name="Comma 3 3 3 2 2 3" xfId="5778" xr:uid="{8A2F6010-7B19-42E2-A094-F83396987B69}"/>
    <cellStyle name="Comma 3 3 3 2 2 3 2" xfId="22698" xr:uid="{06E68FE7-6384-442D-90C8-7F9F286039E6}"/>
    <cellStyle name="Comma 3 3 3 2 2 3 3" xfId="22697" xr:uid="{6D4FC318-EE4B-4218-979A-919F68121E66}"/>
    <cellStyle name="Comma 3 3 3 2 2 4" xfId="22699" xr:uid="{1B82870E-EA6A-4D2C-8F9E-0F94658D66AB}"/>
    <cellStyle name="Comma 3 3 3 2 2 5" xfId="22694" xr:uid="{5426F4E2-8C02-4B90-8AAA-87F2999814EA}"/>
    <cellStyle name="Comma 3 3 3 2 2 6" xfId="5586" xr:uid="{636013ED-9F1E-4D34-B791-8B44B76025BD}"/>
    <cellStyle name="Comma 3 3 3 2 3" xfId="1191" xr:uid="{00000000-0005-0000-0000-0000A6040000}"/>
    <cellStyle name="Comma 3 3 3 2 3 2" xfId="22701" xr:uid="{F805FE7D-929A-4EFA-A85B-4FD759A27043}"/>
    <cellStyle name="Comma 3 3 3 2 3 3" xfId="22700" xr:uid="{25995974-3CBD-4EFA-89FB-EB99D106BB76}"/>
    <cellStyle name="Comma 3 3 3 2 3 4" xfId="5650" xr:uid="{A5C4A264-3794-4BA6-BA95-5D5A5E45DAB0}"/>
    <cellStyle name="Comma 3 3 3 2 4" xfId="1192" xr:uid="{00000000-0005-0000-0000-0000A7040000}"/>
    <cellStyle name="Comma 3 3 3 2 4 2" xfId="22703" xr:uid="{CFEC4937-AB87-4834-9F7C-94F26A4CCD63}"/>
    <cellStyle name="Comma 3 3 3 2 4 3" xfId="22702" xr:uid="{BE0AD0CE-B94A-49C7-A48A-D91AC7DBAE55}"/>
    <cellStyle name="Comma 3 3 3 2 4 4" xfId="5746" xr:uid="{3DA50D55-B3DC-4499-BE32-F481FDC6D6BB}"/>
    <cellStyle name="Comma 3 3 3 2 5" xfId="5554" xr:uid="{71C043B7-7310-4B6C-A3DF-78344AD035F1}"/>
    <cellStyle name="Comma 3 3 3 2 5 2" xfId="22704" xr:uid="{9146F42F-08C0-4379-A4B6-05B287EE355D}"/>
    <cellStyle name="Comma 3 3 3 2 6" xfId="31570" xr:uid="{803EB287-E03C-429B-A91D-36DC440598E5}"/>
    <cellStyle name="Comma 3 3 3 2 7" xfId="22693" xr:uid="{86CE4300-996F-4824-B73D-8C4C7AE4961D}"/>
    <cellStyle name="Comma 3 3 3 2 8" xfId="4905" xr:uid="{D19ED403-CBC3-4E82-8DED-D6AF25D16EBD}"/>
    <cellStyle name="Comma 3 3 3 3" xfId="1193" xr:uid="{00000000-0005-0000-0000-0000A8040000}"/>
    <cellStyle name="Comma 3 3 3 3 2" xfId="1194" xr:uid="{00000000-0005-0000-0000-0000A9040000}"/>
    <cellStyle name="Comma 3 3 3 3 2 2" xfId="22707" xr:uid="{AE53DB2B-6896-42FD-AAAA-AA1464E88709}"/>
    <cellStyle name="Comma 3 3 3 3 2 3" xfId="22706" xr:uid="{465B9FCF-4EBB-4912-A90F-8E73C9486FD3}"/>
    <cellStyle name="Comma 3 3 3 3 2 4" xfId="5681" xr:uid="{E318305A-B27E-4261-B364-A933EB4A9D12}"/>
    <cellStyle name="Comma 3 3 3 3 3" xfId="5777" xr:uid="{2D322523-528D-4F23-9420-95A9A0A7C3D0}"/>
    <cellStyle name="Comma 3 3 3 3 3 2" xfId="22709" xr:uid="{E6449105-A401-4EE9-98AF-C5404DA33F89}"/>
    <cellStyle name="Comma 3 3 3 3 3 3" xfId="22708" xr:uid="{B9301D6E-A31D-496A-878B-65A84AFA54DE}"/>
    <cellStyle name="Comma 3 3 3 3 4" xfId="22710" xr:uid="{3A3F6168-C683-4024-A166-A5C7F87046CA}"/>
    <cellStyle name="Comma 3 3 3 3 5" xfId="22705" xr:uid="{885ACD49-EB6D-4CDE-9621-719ECC3E74CA}"/>
    <cellStyle name="Comma 3 3 3 3 6" xfId="5585" xr:uid="{37F1D997-4211-4B8F-A923-F2A5409A024D}"/>
    <cellStyle name="Comma 3 3 3 4" xfId="1195" xr:uid="{00000000-0005-0000-0000-0000AA040000}"/>
    <cellStyle name="Comma 3 3 3 4 2" xfId="22712" xr:uid="{D86114C7-FBC5-49A2-96D0-1A3FA679B9B1}"/>
    <cellStyle name="Comma 3 3 3 4 3" xfId="22711" xr:uid="{908C4F30-180A-45CB-B778-FE230E4F6AB9}"/>
    <cellStyle name="Comma 3 3 3 4 4" xfId="5637" xr:uid="{C4966908-63EF-41B0-9871-DC57DCC61670}"/>
    <cellStyle name="Comma 3 3 3 5" xfId="1196" xr:uid="{00000000-0005-0000-0000-0000AB040000}"/>
    <cellStyle name="Comma 3 3 3 5 2" xfId="22714" xr:uid="{13297E8E-78A0-4D26-A028-28C564572650}"/>
    <cellStyle name="Comma 3 3 3 5 3" xfId="22713" xr:uid="{8638EA47-C7EF-461B-AFAE-13E4BF7F09EF}"/>
    <cellStyle name="Comma 3 3 3 5 4" xfId="5733" xr:uid="{37629EF4-F117-46DF-BD8B-94D971B38AAF}"/>
    <cellStyle name="Comma 3 3 3 6" xfId="1197" xr:uid="{00000000-0005-0000-0000-0000AC040000}"/>
    <cellStyle name="Comma 3 3 3 6 2" xfId="22715" xr:uid="{162CB664-8B2D-4E86-ADE5-8D1453630DA7}"/>
    <cellStyle name="Comma 3 3 3 6 3" xfId="5541" xr:uid="{0BCCE7B9-37CD-43FC-80C2-FF09A8C518F3}"/>
    <cellStyle name="Comma 3 3 3 7" xfId="22716" xr:uid="{8C51A19B-6F03-4128-A68C-D5A78563C6DE}"/>
    <cellStyle name="Comma 3 3 3 8" xfId="31099" xr:uid="{399466E1-6DBF-4682-B223-A9CC852C1AAD}"/>
    <cellStyle name="Comma 3 3 3 9" xfId="31569" xr:uid="{52EFF7BA-6326-4E2D-9DB4-AD1C38282E05}"/>
    <cellStyle name="Comma 3 3 4" xfId="1198" xr:uid="{00000000-0005-0000-0000-0000AD040000}"/>
    <cellStyle name="Comma 3 3 4 2" xfId="1199" xr:uid="{00000000-0005-0000-0000-0000AE040000}"/>
    <cellStyle name="Comma 3 3 4 2 2" xfId="1200" xr:uid="{00000000-0005-0000-0000-0000AF040000}"/>
    <cellStyle name="Comma 3 3 4 2 2 2" xfId="1201" xr:uid="{00000000-0005-0000-0000-0000B0040000}"/>
    <cellStyle name="Comma 3 3 4 2 2 2 2" xfId="22719" xr:uid="{AE699F72-5CDC-4F8A-8A66-A46CCAFE78D4}"/>
    <cellStyle name="Comma 3 3 4 2 2 3" xfId="22718" xr:uid="{C1D116F3-3082-4C17-9BE7-97EFB58D6F72}"/>
    <cellStyle name="Comma 3 3 4 2 2 4" xfId="5683" xr:uid="{1F58E15E-EFA6-47A4-8D1F-B2344EACF0F6}"/>
    <cellStyle name="Comma 3 3 4 2 3" xfId="1202" xr:uid="{00000000-0005-0000-0000-0000B1040000}"/>
    <cellStyle name="Comma 3 3 4 2 3 2" xfId="22721" xr:uid="{7CEA941E-7F2D-4372-B797-1AA3192720D1}"/>
    <cellStyle name="Comma 3 3 4 2 3 3" xfId="22720" xr:uid="{43985A17-EFF3-4887-8E88-FE46778CE925}"/>
    <cellStyle name="Comma 3 3 4 2 3 4" xfId="5779" xr:uid="{8DD702FD-2F69-43B4-8A0A-AE710FB988D0}"/>
    <cellStyle name="Comma 3 3 4 2 4" xfId="1203" xr:uid="{00000000-0005-0000-0000-0000B2040000}"/>
    <cellStyle name="Comma 3 3 4 2 4 2" xfId="22722" xr:uid="{CF3CDE7E-7279-48FF-8308-812B130BB584}"/>
    <cellStyle name="Comma 3 3 4 2 5" xfId="22717" xr:uid="{C385AD4B-B29B-4F2F-BED6-E8168AF58B54}"/>
    <cellStyle name="Comma 3 3 4 2 6" xfId="5587" xr:uid="{112EBB95-6815-48F9-857F-F1E36707E421}"/>
    <cellStyle name="Comma 3 3 4 3" xfId="1204" xr:uid="{00000000-0005-0000-0000-0000B3040000}"/>
    <cellStyle name="Comma 3 3 4 3 2" xfId="1205" xr:uid="{00000000-0005-0000-0000-0000B4040000}"/>
    <cellStyle name="Comma 3 3 4 3 2 2" xfId="22724" xr:uid="{1F91BBF5-8DA7-432B-92C0-A9025ED4379D}"/>
    <cellStyle name="Comma 3 3 4 3 3" xfId="22723" xr:uid="{2BF5105E-4070-4565-8D3D-9F4B00ADD68C}"/>
    <cellStyle name="Comma 3 3 4 3 4" xfId="5648" xr:uid="{ED3D1C65-8A37-40ED-B966-F12D7E9057AA}"/>
    <cellStyle name="Comma 3 3 4 4" xfId="1206" xr:uid="{00000000-0005-0000-0000-0000B5040000}"/>
    <cellStyle name="Comma 3 3 4 4 2" xfId="22726" xr:uid="{B23C5905-0F57-47D6-A9E7-93E7BF928399}"/>
    <cellStyle name="Comma 3 3 4 4 3" xfId="22725" xr:uid="{179B21DF-AAC0-4B40-9FBE-215666F9B1B0}"/>
    <cellStyle name="Comma 3 3 4 4 4" xfId="5744" xr:uid="{05B4718E-155F-4B5E-AA3D-7329E78A195D}"/>
    <cellStyle name="Comma 3 3 4 5" xfId="1207" xr:uid="{00000000-0005-0000-0000-0000B6040000}"/>
    <cellStyle name="Comma 3 3 4 5 2" xfId="22727" xr:uid="{4A8E5C50-A5C9-428F-9CAF-C87E0421E0ED}"/>
    <cellStyle name="Comma 3 3 4 5 3" xfId="5552" xr:uid="{5EC2E1B3-5396-4584-9485-01FD64E715F5}"/>
    <cellStyle name="Comma 3 3 4 6" xfId="1208" xr:uid="{00000000-0005-0000-0000-0000B7040000}"/>
    <cellStyle name="Comma 3 3 4 6 2" xfId="22728" xr:uid="{CAB450F1-57F2-4864-B170-022CFE999329}"/>
    <cellStyle name="Comma 3 3 4 7" xfId="1209" xr:uid="{00000000-0005-0000-0000-0000B8040000}"/>
    <cellStyle name="Comma 3 3 4 7 2" xfId="31571" xr:uid="{EE4B7DC4-80BB-4D06-920F-16F52C1726CA}"/>
    <cellStyle name="Comma 3 3 4 8" xfId="14989" xr:uid="{7A89445B-9A37-4C3E-8696-B923FD103545}"/>
    <cellStyle name="Comma 3 3 4 9" xfId="4906" xr:uid="{E55649DC-D943-4C2B-B7C6-9037554AF82C}"/>
    <cellStyle name="Comma 3 3 5" xfId="1210" xr:uid="{00000000-0005-0000-0000-0000B9040000}"/>
    <cellStyle name="Comma 3 3 5 2" xfId="1211" xr:uid="{00000000-0005-0000-0000-0000BA040000}"/>
    <cellStyle name="Comma 3 3 5 2 2" xfId="1212" xr:uid="{00000000-0005-0000-0000-0000BB040000}"/>
    <cellStyle name="Comma 3 3 5 2 2 2" xfId="22731" xr:uid="{A32A4A6A-0872-46CA-BA76-BC47E1D39E86}"/>
    <cellStyle name="Comma 3 3 5 2 3" xfId="1213" xr:uid="{00000000-0005-0000-0000-0000BC040000}"/>
    <cellStyle name="Comma 3 3 5 2 3 2" xfId="22730" xr:uid="{444178E0-3055-471B-B596-529BA16A3EA2}"/>
    <cellStyle name="Comma 3 3 5 2 4" xfId="5678" xr:uid="{539A5247-8A74-4246-A823-684E35946AE3}"/>
    <cellStyle name="Comma 3 3 5 3" xfId="1214" xr:uid="{00000000-0005-0000-0000-0000BD040000}"/>
    <cellStyle name="Comma 3 3 5 3 2" xfId="22733" xr:uid="{3AF82FB2-4CE3-41F0-A79A-F6228EA38E8B}"/>
    <cellStyle name="Comma 3 3 5 3 3" xfId="22732" xr:uid="{87B2A5C7-C6D1-4C9F-A3AB-2B8E6B268D61}"/>
    <cellStyle name="Comma 3 3 5 3 4" xfId="5774" xr:uid="{21223029-E684-4A32-B395-31AC41694484}"/>
    <cellStyle name="Comma 3 3 5 4" xfId="1215" xr:uid="{00000000-0005-0000-0000-0000BE040000}"/>
    <cellStyle name="Comma 3 3 5 4 2" xfId="22734" xr:uid="{E620DC45-1F57-4939-94BC-A56E3A0EB20A}"/>
    <cellStyle name="Comma 3 3 5 4 3" xfId="5582" xr:uid="{B6D8BA8A-87E0-4286-866A-6A2E20867FCF}"/>
    <cellStyle name="Comma 3 3 5 5" xfId="1216" xr:uid="{00000000-0005-0000-0000-0000BF040000}"/>
    <cellStyle name="Comma 3 3 5 5 2" xfId="31572" xr:uid="{8A075B00-7353-4105-89A3-AF5B5EC17107}"/>
    <cellStyle name="Comma 3 3 5 6" xfId="22729" xr:uid="{0EED19D2-B6D7-4077-BB07-08719910203A}"/>
    <cellStyle name="Comma 3 3 5 7" xfId="4907" xr:uid="{67DCBEBB-D744-48FC-8FD4-3A1B2EFDAD3A}"/>
    <cellStyle name="Comma 3 3 6" xfId="1217" xr:uid="{00000000-0005-0000-0000-0000C0040000}"/>
    <cellStyle name="Comma 3 3 6 2" xfId="1218" xr:uid="{00000000-0005-0000-0000-0000C1040000}"/>
    <cellStyle name="Comma 3 3 6 2 2" xfId="1219" xr:uid="{00000000-0005-0000-0000-0000C2040000}"/>
    <cellStyle name="Comma 3 3 6 2 3" xfId="22736" xr:uid="{1944DC66-E44E-4DF4-B552-607BE3322CB7}"/>
    <cellStyle name="Comma 3 3 6 3" xfId="1220" xr:uid="{00000000-0005-0000-0000-0000C3040000}"/>
    <cellStyle name="Comma 3 3 6 3 2" xfId="22735" xr:uid="{3018D58E-10DA-4319-995C-66065A48FA38}"/>
    <cellStyle name="Comma 3 3 6 4" xfId="5621" xr:uid="{A678B434-3A6E-4096-BD26-D3F20E402D53}"/>
    <cellStyle name="Comma 3 3 7" xfId="1221" xr:uid="{00000000-0005-0000-0000-0000C4040000}"/>
    <cellStyle name="Comma 3 3 7 2" xfId="1222" xr:uid="{00000000-0005-0000-0000-0000C5040000}"/>
    <cellStyle name="Comma 3 3 7 2 2" xfId="1223" xr:uid="{00000000-0005-0000-0000-0000C6040000}"/>
    <cellStyle name="Comma 3 3 7 2 3" xfId="22738" xr:uid="{02F7D2EC-F19A-4499-B061-8EBB5A24E35B}"/>
    <cellStyle name="Comma 3 3 7 3" xfId="1224" xr:uid="{00000000-0005-0000-0000-0000C7040000}"/>
    <cellStyle name="Comma 3 3 7 3 2" xfId="22737" xr:uid="{507E69E8-E3B3-4AB9-A337-4BB9D63987B2}"/>
    <cellStyle name="Comma 3 3 7 4" xfId="5717" xr:uid="{EF8A03FE-BEC8-4C7A-BC62-9E5E1E85BEBE}"/>
    <cellStyle name="Comma 3 3 8" xfId="1225" xr:uid="{00000000-0005-0000-0000-0000C8040000}"/>
    <cellStyle name="Comma 3 3 8 2" xfId="1226" xr:uid="{00000000-0005-0000-0000-0000C9040000}"/>
    <cellStyle name="Comma 3 3 8 2 2" xfId="22739" xr:uid="{58C2D192-1346-4609-8D82-51E9A46566E7}"/>
    <cellStyle name="Comma 3 3 8 3" xfId="1227" xr:uid="{00000000-0005-0000-0000-0000CA040000}"/>
    <cellStyle name="Comma 3 3 8 4" xfId="5525" xr:uid="{8349EAC4-8113-437A-AF66-5C7B2970075C}"/>
    <cellStyle name="Comma 3 3 9" xfId="1228" xr:uid="{00000000-0005-0000-0000-0000CB040000}"/>
    <cellStyle name="Comma 3 3 9 2" xfId="1229" xr:uid="{00000000-0005-0000-0000-0000CC040000}"/>
    <cellStyle name="Comma 3 3 9 3" xfId="22740" xr:uid="{85FE623A-861C-4C8E-9F3F-1E4D37114CAD}"/>
    <cellStyle name="Comma 3 4" xfId="1230" xr:uid="{00000000-0005-0000-0000-0000CD040000}"/>
    <cellStyle name="Comma 3 4 10" xfId="31573" xr:uid="{A23F0183-77D5-4FBC-8187-508FD388FE6E}"/>
    <cellStyle name="Comma 3 4 11" xfId="7300" xr:uid="{AA977A93-2488-4502-83C8-B1FCEE3BB250}"/>
    <cellStyle name="Comma 3 4 12" xfId="4908" xr:uid="{233BC82B-04FC-4342-8DAC-2B53E61655DF}"/>
    <cellStyle name="Comma 3 4 13" xfId="3589" xr:uid="{53583CF1-A08E-41C7-BBC8-A56DE7E57A8F}"/>
    <cellStyle name="Comma 3 4 2" xfId="1231" xr:uid="{00000000-0005-0000-0000-0000CE040000}"/>
    <cellStyle name="Comma 3 4 2 10" xfId="4909" xr:uid="{8D0D466B-302C-4FA0-AC7D-76CD4B83174A}"/>
    <cellStyle name="Comma 3 4 2 2" xfId="1232" xr:uid="{00000000-0005-0000-0000-0000CF040000}"/>
    <cellStyle name="Comma 3 4 2 2 2" xfId="1233" xr:uid="{00000000-0005-0000-0000-0000D0040000}"/>
    <cellStyle name="Comma 3 4 2 2 2 2" xfId="1234" xr:uid="{00000000-0005-0000-0000-0000D1040000}"/>
    <cellStyle name="Comma 3 4 2 2 2 2 2" xfId="22743" xr:uid="{C473AEF7-992D-4A6E-97D1-1CE418DC9B7C}"/>
    <cellStyle name="Comma 3 4 2 2 2 3" xfId="22742" xr:uid="{3B71146A-8051-4D78-A55F-2A7122A14A35}"/>
    <cellStyle name="Comma 3 4 2 2 2 4" xfId="5685" xr:uid="{3E6CD8FB-2D15-4B57-9545-45D8EE4FF5BE}"/>
    <cellStyle name="Comma 3 4 2 2 3" xfId="1235" xr:uid="{00000000-0005-0000-0000-0000D2040000}"/>
    <cellStyle name="Comma 3 4 2 2 3 2" xfId="22745" xr:uid="{A924FB90-940D-4446-92AE-E8CD6DFADBEC}"/>
    <cellStyle name="Comma 3 4 2 2 3 3" xfId="22744" xr:uid="{77FCE400-9D66-4574-AA86-22E00D08D6AE}"/>
    <cellStyle name="Comma 3 4 2 2 3 4" xfId="5781" xr:uid="{ED34F708-309A-4451-AE8E-10178F940AD9}"/>
    <cellStyle name="Comma 3 4 2 2 4" xfId="1236" xr:uid="{00000000-0005-0000-0000-0000D3040000}"/>
    <cellStyle name="Comma 3 4 2 2 4 2" xfId="22746" xr:uid="{2B52A2F2-853A-4A21-AE9E-48D88C6F094D}"/>
    <cellStyle name="Comma 3 4 2 2 5" xfId="22741" xr:uid="{CC1F784E-2CC6-4AA4-A652-262236D08228}"/>
    <cellStyle name="Comma 3 4 2 2 6" xfId="5589" xr:uid="{1F5E9891-77DD-4144-90D7-EE142B93A117}"/>
    <cellStyle name="Comma 3 4 2 3" xfId="1237" xr:uid="{00000000-0005-0000-0000-0000D4040000}"/>
    <cellStyle name="Comma 3 4 2 3 2" xfId="1238" xr:uid="{00000000-0005-0000-0000-0000D5040000}"/>
    <cellStyle name="Comma 3 4 2 3 2 2" xfId="22748" xr:uid="{4A82DBA2-D9A3-4D4A-A0F3-1B48A92C3F49}"/>
    <cellStyle name="Comma 3 4 2 3 3" xfId="22747" xr:uid="{DA429E02-515A-4335-8350-84742645A27C}"/>
    <cellStyle name="Comma 3 4 2 3 4" xfId="5651" xr:uid="{9550FAD8-8010-4964-AF0A-96B3ECBE0F8E}"/>
    <cellStyle name="Comma 3 4 2 4" xfId="1239" xr:uid="{00000000-0005-0000-0000-0000D6040000}"/>
    <cellStyle name="Comma 3 4 2 4 2" xfId="22750" xr:uid="{7E7ADE0C-84B9-406A-B359-854ED5CD34DE}"/>
    <cellStyle name="Comma 3 4 2 4 3" xfId="22749" xr:uid="{21C8BBA7-8AA0-4B98-B099-A0197FD07A85}"/>
    <cellStyle name="Comma 3 4 2 4 4" xfId="5747" xr:uid="{4E2ED224-8F1E-4ED8-A128-46E778FC84F0}"/>
    <cellStyle name="Comma 3 4 2 5" xfId="1240" xr:uid="{00000000-0005-0000-0000-0000D7040000}"/>
    <cellStyle name="Comma 3 4 2 5 2" xfId="22751" xr:uid="{D44505B6-BBDA-4925-A1C8-47C7692A9DF0}"/>
    <cellStyle name="Comma 3 4 2 5 3" xfId="5555" xr:uid="{694B0C65-9F31-4FCD-A537-CF6DAA6B97E7}"/>
    <cellStyle name="Comma 3 4 2 6" xfId="1241" xr:uid="{00000000-0005-0000-0000-0000D8040000}"/>
    <cellStyle name="Comma 3 4 2 6 2" xfId="22752" xr:uid="{596AB026-4CE8-4B5B-AF84-A8FE3C8ECCF6}"/>
    <cellStyle name="Comma 3 4 2 7" xfId="31100" xr:uid="{F24AFAA4-2FAB-4FA1-A1E8-606123055768}"/>
    <cellStyle name="Comma 3 4 2 8" xfId="31574" xr:uid="{E8B9483C-1340-421E-9AEA-E9B7EC9FD2F5}"/>
    <cellStyle name="Comma 3 4 2 9" xfId="10869" xr:uid="{6703B921-9134-4238-B166-30A2DB10A331}"/>
    <cellStyle name="Comma 3 4 3" xfId="1242" xr:uid="{00000000-0005-0000-0000-0000D9040000}"/>
    <cellStyle name="Comma 3 4 3 2" xfId="1243" xr:uid="{00000000-0005-0000-0000-0000DA040000}"/>
    <cellStyle name="Comma 3 4 3 2 2" xfId="1244" xr:uid="{00000000-0005-0000-0000-0000DB040000}"/>
    <cellStyle name="Comma 3 4 3 2 2 2" xfId="1245" xr:uid="{00000000-0005-0000-0000-0000DC040000}"/>
    <cellStyle name="Comma 3 4 3 2 2 3" xfId="22754" xr:uid="{46EEBF45-5A67-42D7-8AB6-4BE4EDCF60F0}"/>
    <cellStyle name="Comma 3 4 3 2 3" xfId="1246" xr:uid="{00000000-0005-0000-0000-0000DD040000}"/>
    <cellStyle name="Comma 3 4 3 2 3 2" xfId="22753" xr:uid="{16616DF8-B5F3-4D15-9701-C8982452C4A5}"/>
    <cellStyle name="Comma 3 4 3 2 4" xfId="5684" xr:uid="{41E3C502-17A0-49DF-9B3D-99AFEF56E280}"/>
    <cellStyle name="Comma 3 4 3 3" xfId="1247" xr:uid="{00000000-0005-0000-0000-0000DE040000}"/>
    <cellStyle name="Comma 3 4 3 3 2" xfId="1248" xr:uid="{00000000-0005-0000-0000-0000DF040000}"/>
    <cellStyle name="Comma 3 4 3 3 2 2" xfId="22756" xr:uid="{C1E3BCC4-9AEF-4C42-98F7-03C1645970F1}"/>
    <cellStyle name="Comma 3 4 3 3 3" xfId="22755" xr:uid="{97245123-1322-47BE-95DC-8BF04952C77E}"/>
    <cellStyle name="Comma 3 4 3 3 4" xfId="5780" xr:uid="{DEE1FEFC-94BB-41D9-8C60-110E5A68D84E}"/>
    <cellStyle name="Comma 3 4 3 4" xfId="1249" xr:uid="{00000000-0005-0000-0000-0000E0040000}"/>
    <cellStyle name="Comma 3 4 3 4 2" xfId="22757" xr:uid="{79A8DF86-2DB0-40BD-89D3-12D22D2E3BE7}"/>
    <cellStyle name="Comma 3 4 3 5" xfId="1250" xr:uid="{00000000-0005-0000-0000-0000E1040000}"/>
    <cellStyle name="Comma 3 4 3 5 2" xfId="22758" xr:uid="{4F7F2254-94E5-4AFF-9D4A-F47BA105ACE9}"/>
    <cellStyle name="Comma 3 4 3 6" xfId="1251" xr:uid="{00000000-0005-0000-0000-0000E2040000}"/>
    <cellStyle name="Comma 3 4 3 6 2" xfId="16821" xr:uid="{83A3D915-072D-4855-8C24-34DFFB7F96DB}"/>
    <cellStyle name="Comma 3 4 3 7" xfId="5588" xr:uid="{DBCB714A-55D3-42DA-9DC9-E7DDFDC133B8}"/>
    <cellStyle name="Comma 3 4 4" xfId="1252" xr:uid="{00000000-0005-0000-0000-0000E3040000}"/>
    <cellStyle name="Comma 3 4 4 2" xfId="1253" xr:uid="{00000000-0005-0000-0000-0000E4040000}"/>
    <cellStyle name="Comma 3 4 4 2 2" xfId="1254" xr:uid="{00000000-0005-0000-0000-0000E5040000}"/>
    <cellStyle name="Comma 3 4 4 2 3" xfId="22760" xr:uid="{8A6C49D3-5027-4460-A470-D8C4681D65EF}"/>
    <cellStyle name="Comma 3 4 4 3" xfId="1255" xr:uid="{00000000-0005-0000-0000-0000E6040000}"/>
    <cellStyle name="Comma 3 4 4 3 2" xfId="22759" xr:uid="{081960E0-20BC-4D4A-9945-21142F28CB85}"/>
    <cellStyle name="Comma 3 4 4 4" xfId="1256" xr:uid="{00000000-0005-0000-0000-0000E7040000}"/>
    <cellStyle name="Comma 3 4 4 5" xfId="5625" xr:uid="{9D0693E2-3A54-4C23-8F80-681A0F68AECE}"/>
    <cellStyle name="Comma 3 4 5" xfId="1257" xr:uid="{00000000-0005-0000-0000-0000E8040000}"/>
    <cellStyle name="Comma 3 4 5 2" xfId="1258" xr:uid="{00000000-0005-0000-0000-0000E9040000}"/>
    <cellStyle name="Comma 3 4 5 2 2" xfId="22762" xr:uid="{697C7088-3FA0-44B8-8C3B-E08355F8C85A}"/>
    <cellStyle name="Comma 3 4 5 3" xfId="1259" xr:uid="{00000000-0005-0000-0000-0000EA040000}"/>
    <cellStyle name="Comma 3 4 5 3 2" xfId="22761" xr:uid="{8CE8A258-ABAB-45BA-9997-AAF2E600D9CF}"/>
    <cellStyle name="Comma 3 4 5 4" xfId="5721" xr:uid="{5CFA1B04-1390-4B23-BD55-471AB8FA70C8}"/>
    <cellStyle name="Comma 3 4 6" xfId="1260" xr:uid="{00000000-0005-0000-0000-0000EB040000}"/>
    <cellStyle name="Comma 3 4 6 2" xfId="1261" xr:uid="{00000000-0005-0000-0000-0000EC040000}"/>
    <cellStyle name="Comma 3 4 6 2 2" xfId="22763" xr:uid="{B51FBF9E-3553-402F-9E55-E67DE3AF10AB}"/>
    <cellStyle name="Comma 3 4 6 3" xfId="5529" xr:uid="{8B4A76E3-2C41-4AB7-BE0A-80D8F3ADDCB9}"/>
    <cellStyle name="Comma 3 4 7" xfId="1262" xr:uid="{00000000-0005-0000-0000-0000ED040000}"/>
    <cellStyle name="Comma 3 4 7 2" xfId="22764" xr:uid="{0508C420-79E5-4B4A-8E0B-72F8015DE7E6}"/>
    <cellStyle name="Comma 3 4 8" xfId="1263" xr:uid="{00000000-0005-0000-0000-0000EE040000}"/>
    <cellStyle name="Comma 3 4 8 2" xfId="22765" xr:uid="{A47A87D3-7049-4C8B-9BFF-D09177753C3B}"/>
    <cellStyle name="Comma 3 4 9" xfId="1264" xr:uid="{00000000-0005-0000-0000-0000EF040000}"/>
    <cellStyle name="Comma 3 4 9 2" xfId="26383" xr:uid="{35EE6C92-4416-4C67-AEFB-9DCE12934F88}"/>
    <cellStyle name="Comma 3 5" xfId="1265" xr:uid="{00000000-0005-0000-0000-0000F0040000}"/>
    <cellStyle name="Comma 3 5 10" xfId="7301" xr:uid="{92ECD403-BE0A-4039-954B-77FFFF6AA064}"/>
    <cellStyle name="Comma 3 5 11" xfId="4910" xr:uid="{54D038D1-8A53-4A75-B759-08379282973E}"/>
    <cellStyle name="Comma 3 5 12" xfId="3688" xr:uid="{45450BE5-D727-4AD5-A778-2B0C9E7FC1D3}"/>
    <cellStyle name="Comma 3 5 2" xfId="1266" xr:uid="{00000000-0005-0000-0000-0000F1040000}"/>
    <cellStyle name="Comma 3 5 2 2" xfId="1267" xr:uid="{00000000-0005-0000-0000-0000F2040000}"/>
    <cellStyle name="Comma 3 5 2 2 2" xfId="1268" xr:uid="{00000000-0005-0000-0000-0000F3040000}"/>
    <cellStyle name="Comma 3 5 2 2 2 2" xfId="22768" xr:uid="{CCCE8291-CCE6-41A9-A8C7-B7BD43D37AF2}"/>
    <cellStyle name="Comma 3 5 2 2 2 3" xfId="22767" xr:uid="{1972B88A-B831-4C50-A0E8-2C804B3F9057}"/>
    <cellStyle name="Comma 3 5 2 2 2 4" xfId="5687" xr:uid="{17F79718-1596-4373-A1AF-6EAE8FB0132E}"/>
    <cellStyle name="Comma 3 5 2 2 3" xfId="5783" xr:uid="{335E754D-9381-40A6-A4CA-C1CA0C134BCF}"/>
    <cellStyle name="Comma 3 5 2 2 3 2" xfId="22770" xr:uid="{96D0ECB4-005D-46B0-A294-AA49774DAB7F}"/>
    <cellStyle name="Comma 3 5 2 2 3 3" xfId="22769" xr:uid="{9E6D2C33-4DFE-4B95-98A1-0E14A3652A0D}"/>
    <cellStyle name="Comma 3 5 2 2 4" xfId="22771" xr:uid="{9552309B-45CE-4CB2-B9FB-364802DB3E3D}"/>
    <cellStyle name="Comma 3 5 2 2 5" xfId="22766" xr:uid="{756EE606-D51E-44DE-8AD0-F7CAD17EE276}"/>
    <cellStyle name="Comma 3 5 2 2 6" xfId="5591" xr:uid="{A6BD382D-0866-4FDB-AAA2-139FAC1C61C1}"/>
    <cellStyle name="Comma 3 5 2 3" xfId="1269" xr:uid="{00000000-0005-0000-0000-0000F4040000}"/>
    <cellStyle name="Comma 3 5 2 3 2" xfId="22773" xr:uid="{C50BD2C6-3FA5-42B9-A7BA-EE8A23C78C69}"/>
    <cellStyle name="Comma 3 5 2 3 3" xfId="22772" xr:uid="{43C0D378-15F2-45DC-979A-381C3E721A03}"/>
    <cellStyle name="Comma 3 5 2 3 4" xfId="5652" xr:uid="{810E338E-68A2-4F09-8CB7-D38D0BE1339B}"/>
    <cellStyle name="Comma 3 5 2 4" xfId="1270" xr:uid="{00000000-0005-0000-0000-0000F5040000}"/>
    <cellStyle name="Comma 3 5 2 4 2" xfId="22775" xr:uid="{2FABCAED-6A12-42E2-B954-8F5793DE1B18}"/>
    <cellStyle name="Comma 3 5 2 4 3" xfId="22774" xr:uid="{0F8B9B22-9483-42EE-B647-61F7C43D87E0}"/>
    <cellStyle name="Comma 3 5 2 4 4" xfId="5748" xr:uid="{8981BD64-FFA6-4B96-892E-DEC29EA6799A}"/>
    <cellStyle name="Comma 3 5 2 5" xfId="5556" xr:uid="{3EA5BBB1-788C-4B4C-B7DA-18FE9F83F72A}"/>
    <cellStyle name="Comma 3 5 2 5 2" xfId="22776" xr:uid="{FA70618E-F2B0-48C8-9C06-2C9D7BE542E7}"/>
    <cellStyle name="Comma 3 5 2 6" xfId="22777" xr:uid="{689FAB7B-597E-4336-81D1-77130A5D42D6}"/>
    <cellStyle name="Comma 3 5 2 7" xfId="31576" xr:uid="{285692B5-FD3E-432E-8243-0B0EC87801ED}"/>
    <cellStyle name="Comma 3 5 2 8" xfId="12853" xr:uid="{6ADD06F8-C240-4C01-81E8-06031813BF3C}"/>
    <cellStyle name="Comma 3 5 2 9" xfId="4911" xr:uid="{BB32716A-ACA7-47F8-B86D-4832D7A55F32}"/>
    <cellStyle name="Comma 3 5 3" xfId="1271" xr:uid="{00000000-0005-0000-0000-0000F6040000}"/>
    <cellStyle name="Comma 3 5 3 2" xfId="1272" xr:uid="{00000000-0005-0000-0000-0000F7040000}"/>
    <cellStyle name="Comma 3 5 3 2 2" xfId="22779" xr:uid="{F1C4845B-537E-46EB-A465-36E506136EF8}"/>
    <cellStyle name="Comma 3 5 3 2 3" xfId="22778" xr:uid="{7A3B2255-8794-48A6-8A81-879EDA2509AC}"/>
    <cellStyle name="Comma 3 5 3 2 4" xfId="5686" xr:uid="{38B39296-4FDB-4873-8A8E-5D3053CD56FC}"/>
    <cellStyle name="Comma 3 5 3 3" xfId="1273" xr:uid="{00000000-0005-0000-0000-0000F8040000}"/>
    <cellStyle name="Comma 3 5 3 3 2" xfId="22781" xr:uid="{7272D710-90B6-4B88-BCFD-C3A5135D1F22}"/>
    <cellStyle name="Comma 3 5 3 3 3" xfId="22780" xr:uid="{0EB1A47F-FE18-44E1-BFEF-18C0ED65C0E7}"/>
    <cellStyle name="Comma 3 5 3 3 4" xfId="5782" xr:uid="{9E70119D-227B-4B7D-9C4A-83A1DC523B65}"/>
    <cellStyle name="Comma 3 5 3 4" xfId="22782" xr:uid="{021F8657-7600-4086-BAB6-28BA4B9595AD}"/>
    <cellStyle name="Comma 3 5 3 5" xfId="22783" xr:uid="{839CB462-D025-4349-847E-E1B65CF103C1}"/>
    <cellStyle name="Comma 3 5 3 6" xfId="14837" xr:uid="{152099D2-28E2-4C9F-87D1-0111DEE23AD7}"/>
    <cellStyle name="Comma 3 5 3 7" xfId="5590" xr:uid="{1F9921DE-33C9-44C8-A44D-ED36BAEA277A}"/>
    <cellStyle name="Comma 3 5 4" xfId="1274" xr:uid="{00000000-0005-0000-0000-0000F9040000}"/>
    <cellStyle name="Comma 3 5 4 2" xfId="1275" xr:uid="{00000000-0005-0000-0000-0000FA040000}"/>
    <cellStyle name="Comma 3 5 4 2 2" xfId="22785" xr:uid="{0A86813B-AE26-4DB9-A133-10C090077FE5}"/>
    <cellStyle name="Comma 3 5 4 3" xfId="22784" xr:uid="{52D11F18-BAD2-417E-B64F-1094355D5893}"/>
    <cellStyle name="Comma 3 5 4 4" xfId="5633" xr:uid="{C1E35E0A-8ACB-469E-9BB7-BF01441AEF3E}"/>
    <cellStyle name="Comma 3 5 5" xfId="1276" xr:uid="{00000000-0005-0000-0000-0000FB040000}"/>
    <cellStyle name="Comma 3 5 5 2" xfId="22787" xr:uid="{6F5AF1E7-57A5-4A6A-826A-2927986741E7}"/>
    <cellStyle name="Comma 3 5 5 3" xfId="22786" xr:uid="{6512DA76-4621-412C-AB29-88C3DA570A04}"/>
    <cellStyle name="Comma 3 5 5 4" xfId="5729" xr:uid="{56FA523F-5CD1-402B-B691-214754BFEE48}"/>
    <cellStyle name="Comma 3 5 6" xfId="1277" xr:uid="{00000000-0005-0000-0000-0000FC040000}"/>
    <cellStyle name="Comma 3 5 6 2" xfId="22788" xr:uid="{AD1280E7-1CF9-4C70-9B14-F14746C505F7}"/>
    <cellStyle name="Comma 3 5 6 3" xfId="5537" xr:uid="{C179CCB8-696D-47BC-887F-950561302FA1}"/>
    <cellStyle name="Comma 3 5 7" xfId="22789" xr:uid="{D44E742E-BB65-427F-A7F4-CE0463859B1B}"/>
    <cellStyle name="Comma 3 5 8" xfId="28367" xr:uid="{B2401882-3F52-4D07-95E4-30DC3D167F43}"/>
    <cellStyle name="Comma 3 5 9" xfId="31575" xr:uid="{05B4960E-0C3A-4BF5-BFA3-55F045350DCF}"/>
    <cellStyle name="Comma 3 6" xfId="1278" xr:uid="{00000000-0005-0000-0000-0000FD040000}"/>
    <cellStyle name="Comma 3 6 10" xfId="4912" xr:uid="{5488A01B-FBE1-4619-A556-5CD7D34D99E9}"/>
    <cellStyle name="Comma 3 6 2" xfId="1279" xr:uid="{00000000-0005-0000-0000-0000FE040000}"/>
    <cellStyle name="Comma 3 6 2 2" xfId="1280" xr:uid="{00000000-0005-0000-0000-0000FF040000}"/>
    <cellStyle name="Comma 3 6 2 2 2" xfId="1281" xr:uid="{00000000-0005-0000-0000-000000050000}"/>
    <cellStyle name="Comma 3 6 2 2 2 2" xfId="22792" xr:uid="{DA1627BE-84E9-4DB5-8F9E-D18CE1AC2124}"/>
    <cellStyle name="Comma 3 6 2 2 3" xfId="22791" xr:uid="{C5C0D562-C708-4F9A-B8A2-479A6B60FE81}"/>
    <cellStyle name="Comma 3 6 2 2 4" xfId="5688" xr:uid="{181E92A1-4F7D-4068-9A3B-BAEE0E7231F7}"/>
    <cellStyle name="Comma 3 6 2 3" xfId="1282" xr:uid="{00000000-0005-0000-0000-000001050000}"/>
    <cellStyle name="Comma 3 6 2 3 2" xfId="22794" xr:uid="{1AF94311-6C6B-49F7-8333-342BC3854F8D}"/>
    <cellStyle name="Comma 3 6 2 3 3" xfId="22793" xr:uid="{F7C6DA1F-BE7D-4D04-A1E9-48EA42473402}"/>
    <cellStyle name="Comma 3 6 2 3 4" xfId="5784" xr:uid="{E319D935-86A1-4696-A7BD-6027E1247BAD}"/>
    <cellStyle name="Comma 3 6 2 4" xfId="1283" xr:uid="{00000000-0005-0000-0000-000002050000}"/>
    <cellStyle name="Comma 3 6 2 4 2" xfId="22795" xr:uid="{46CFF7F4-1383-44E6-BCA2-DDB04E6C6049}"/>
    <cellStyle name="Comma 3 6 2 4 3" xfId="5592" xr:uid="{61794057-71B7-4D24-9D5C-9B5D03777680}"/>
    <cellStyle name="Comma 3 6 2 5" xfId="31578" xr:uid="{3C979797-AB2C-4FC4-BB7D-E3348437945A}"/>
    <cellStyle name="Comma 3 6 2 6" xfId="22790" xr:uid="{1950E585-869B-47E3-A513-D247AF2E430D}"/>
    <cellStyle name="Comma 3 6 2 7" xfId="4913" xr:uid="{57FB9708-4C9B-4107-968D-6EB2703B4A1F}"/>
    <cellStyle name="Comma 3 6 3" xfId="1284" xr:uid="{00000000-0005-0000-0000-000003050000}"/>
    <cellStyle name="Comma 3 6 3 2" xfId="1285" xr:uid="{00000000-0005-0000-0000-000004050000}"/>
    <cellStyle name="Comma 3 6 3 2 2" xfId="22797" xr:uid="{6E85DEAA-0AA5-4A44-B10B-67311DBFA172}"/>
    <cellStyle name="Comma 3 6 3 3" xfId="22796" xr:uid="{896B3C48-EF92-475A-B91F-782F59AC0C85}"/>
    <cellStyle name="Comma 3 6 3 4" xfId="5641" xr:uid="{9470A94D-0099-45C3-8872-35CB69E34AF1}"/>
    <cellStyle name="Comma 3 6 4" xfId="1286" xr:uid="{00000000-0005-0000-0000-000005050000}"/>
    <cellStyle name="Comma 3 6 4 2" xfId="22799" xr:uid="{81F87132-F61C-4224-B65E-73923CF873CC}"/>
    <cellStyle name="Comma 3 6 4 3" xfId="22798" xr:uid="{9BF10D45-1ED3-4CEA-AFE2-7E4C41F5B95E}"/>
    <cellStyle name="Comma 3 6 4 4" xfId="5737" xr:uid="{D3096E3B-CD55-46DA-9CC5-CAE8353375A0}"/>
    <cellStyle name="Comma 3 6 5" xfId="1287" xr:uid="{00000000-0005-0000-0000-000006050000}"/>
    <cellStyle name="Comma 3 6 5 2" xfId="22800" xr:uid="{38E52204-F664-45FA-AF0F-F06D757176EC}"/>
    <cellStyle name="Comma 3 6 5 3" xfId="5545" xr:uid="{56922B2C-ECEA-41A8-A6AD-2D0079E98248}"/>
    <cellStyle name="Comma 3 6 6" xfId="1288" xr:uid="{00000000-0005-0000-0000-000007050000}"/>
    <cellStyle name="Comma 3 6 6 2" xfId="22801" xr:uid="{DCB48E54-1288-4564-99BF-5E92B9B26CA1}"/>
    <cellStyle name="Comma 3 6 7" xfId="31095" xr:uid="{D142607F-DC22-4B4F-A93D-712674015D1D}"/>
    <cellStyle name="Comma 3 6 8" xfId="31577" xr:uid="{371D8A57-ED0F-4EC4-93D5-B49C4E6B039C}"/>
    <cellStyle name="Comma 3 6 9" xfId="7302" xr:uid="{BBAC6F5C-53D6-4587-AE05-892A74CE7285}"/>
    <cellStyle name="Comma 3 7" xfId="1289" xr:uid="{00000000-0005-0000-0000-000008050000}"/>
    <cellStyle name="Comma 3 7 2" xfId="1290" xr:uid="{00000000-0005-0000-0000-000009050000}"/>
    <cellStyle name="Comma 3 7 2 2" xfId="1291" xr:uid="{00000000-0005-0000-0000-00000A050000}"/>
    <cellStyle name="Comma 3 7 2 2 2" xfId="1292" xr:uid="{00000000-0005-0000-0000-00000B050000}"/>
    <cellStyle name="Comma 3 7 2 2 3" xfId="22803" xr:uid="{D7D850F7-200E-4F8C-92DB-A09747C07104}"/>
    <cellStyle name="Comma 3 7 2 3" xfId="1293" xr:uid="{00000000-0005-0000-0000-00000C050000}"/>
    <cellStyle name="Comma 3 7 2 3 2" xfId="22802" xr:uid="{7E2C8BDA-4F5B-4B80-B1F4-C3D7BC019D3C}"/>
    <cellStyle name="Comma 3 7 2 4" xfId="1294" xr:uid="{00000000-0005-0000-0000-00000D050000}"/>
    <cellStyle name="Comma 3 7 2 5" xfId="5665" xr:uid="{2EEBED11-B603-4026-A513-560E6CA0D936}"/>
    <cellStyle name="Comma 3 7 3" xfId="1295" xr:uid="{00000000-0005-0000-0000-00000E050000}"/>
    <cellStyle name="Comma 3 7 3 2" xfId="1296" xr:uid="{00000000-0005-0000-0000-00000F050000}"/>
    <cellStyle name="Comma 3 7 3 2 2" xfId="22805" xr:uid="{371EDE13-7BF4-474C-85CB-577754E664BD}"/>
    <cellStyle name="Comma 3 7 3 3" xfId="22804" xr:uid="{1CB04F17-4FB0-4153-98EA-4E3E62762642}"/>
    <cellStyle name="Comma 3 7 3 4" xfId="5761" xr:uid="{3595413F-664F-49BE-80BF-C26C47908919}"/>
    <cellStyle name="Comma 3 7 4" xfId="1297" xr:uid="{00000000-0005-0000-0000-000010050000}"/>
    <cellStyle name="Comma 3 7 4 2" xfId="1298" xr:uid="{00000000-0005-0000-0000-000011050000}"/>
    <cellStyle name="Comma 3 7 4 2 2" xfId="22806" xr:uid="{E5C276BB-49FF-4F48-ABA7-3B74B78D2BE1}"/>
    <cellStyle name="Comma 3 7 4 3" xfId="5569" xr:uid="{409C2F3B-4408-4EFF-ABCF-627E570E6E58}"/>
    <cellStyle name="Comma 3 7 5" xfId="1299" xr:uid="{00000000-0005-0000-0000-000012050000}"/>
    <cellStyle name="Comma 3 7 5 2" xfId="22807" xr:uid="{EAC98698-8DAA-4220-BB62-170716AFB3DD}"/>
    <cellStyle name="Comma 3 7 6" xfId="1300" xr:uid="{00000000-0005-0000-0000-000013050000}"/>
    <cellStyle name="Comma 3 7 6 2" xfId="31579" xr:uid="{8996F50D-C14B-4F4B-8FA0-2A751E2EAD44}"/>
    <cellStyle name="Comma 3 7 7" xfId="7303" xr:uid="{09436CF5-FF2F-453D-AD33-9995113EE9F0}"/>
    <cellStyle name="Comma 3 7 8" xfId="4914" xr:uid="{6A3FF8CF-7831-4AEC-BBEC-9BE261E131AD}"/>
    <cellStyle name="Comma 3 8" xfId="1301" xr:uid="{00000000-0005-0000-0000-000014050000}"/>
    <cellStyle name="Comma 3 8 2" xfId="1302" xr:uid="{00000000-0005-0000-0000-000015050000}"/>
    <cellStyle name="Comma 3 8 2 2" xfId="1303" xr:uid="{00000000-0005-0000-0000-000016050000}"/>
    <cellStyle name="Comma 3 8 2 2 2" xfId="1304" xr:uid="{00000000-0005-0000-0000-000017050000}"/>
    <cellStyle name="Comma 3 8 2 2 3" xfId="22808" xr:uid="{5BA7764F-93E7-4ADD-A872-B73DCCC142F6}"/>
    <cellStyle name="Comma 3 8 2 3" xfId="1305" xr:uid="{00000000-0005-0000-0000-000018050000}"/>
    <cellStyle name="Comma 3 8 2 4" xfId="1306" xr:uid="{00000000-0005-0000-0000-000019050000}"/>
    <cellStyle name="Comma 3 8 2 5" xfId="5521" xr:uid="{2BA032DD-171D-4B73-8FD0-B6BC0640D532}"/>
    <cellStyle name="Comma 3 8 3" xfId="1307" xr:uid="{00000000-0005-0000-0000-00001A050000}"/>
    <cellStyle name="Comma 3 8 3 2" xfId="1308" xr:uid="{00000000-0005-0000-0000-00001B050000}"/>
    <cellStyle name="Comma 3 8 3 3" xfId="22809" xr:uid="{22A0A5BC-75AC-46A3-A284-6FD972C83129}"/>
    <cellStyle name="Comma 3 8 4" xfId="1309" xr:uid="{00000000-0005-0000-0000-00001C050000}"/>
    <cellStyle name="Comma 3 8 4 2" xfId="31580" xr:uid="{E1FC2014-F162-4920-8D05-AFDEE0356BC6}"/>
    <cellStyle name="Comma 3 8 5" xfId="1310" xr:uid="{00000000-0005-0000-0000-00001D050000}"/>
    <cellStyle name="Comma 3 8 6" xfId="4915" xr:uid="{A3E408BB-67E4-438F-A71E-163153E49A86}"/>
    <cellStyle name="Comma 3 9" xfId="1311" xr:uid="{00000000-0005-0000-0000-00001E050000}"/>
    <cellStyle name="Comma 3 9 2" xfId="1312" xr:uid="{00000000-0005-0000-0000-00001F050000}"/>
    <cellStyle name="Comma 3 9 2 2" xfId="1313" xr:uid="{00000000-0005-0000-0000-000020050000}"/>
    <cellStyle name="Comma 3 9 2 3" xfId="1314" xr:uid="{00000000-0005-0000-0000-000021050000}"/>
    <cellStyle name="Comma 3 9 2 4" xfId="22810" xr:uid="{ACA159CB-DD71-49ED-9223-0E69EFF9BAC1}"/>
    <cellStyle name="Comma 3 9 3" xfId="1315" xr:uid="{00000000-0005-0000-0000-000022050000}"/>
    <cellStyle name="Comma 3 9 3 2" xfId="22811" xr:uid="{B4BCF825-D330-4DA9-B44D-A9CF6CF4375F}"/>
    <cellStyle name="Comma 3 9 4" xfId="1316" xr:uid="{00000000-0005-0000-0000-000023050000}"/>
    <cellStyle name="Comma 3 9 5" xfId="5617" xr:uid="{C109A9D5-94F7-4FFD-8FF2-33FB0DF5F591}"/>
    <cellStyle name="Comma 30" xfId="1317" xr:uid="{00000000-0005-0000-0000-000024050000}"/>
    <cellStyle name="Comma 30 2" xfId="1318" xr:uid="{00000000-0005-0000-0000-000025050000}"/>
    <cellStyle name="Comma 30 2 2" xfId="7305" xr:uid="{CCAB43CE-EEAA-4A59-8B61-5972C5A88313}"/>
    <cellStyle name="Comma 30 3" xfId="1319" xr:uid="{00000000-0005-0000-0000-000026050000}"/>
    <cellStyle name="Comma 30 3 2" xfId="31827" xr:uid="{0BDCC8F9-7132-4CA0-8C93-706ED83E4706}"/>
    <cellStyle name="Comma 30 4" xfId="7304" xr:uid="{71EE58BB-EF9B-4BBC-AE9E-435252ABAD18}"/>
    <cellStyle name="Comma 30 5" xfId="5828" xr:uid="{EB506ADD-23A1-4DA7-8E7F-76370EF518D9}"/>
    <cellStyle name="Comma 31" xfId="1320" xr:uid="{00000000-0005-0000-0000-000027050000}"/>
    <cellStyle name="Comma 31 2" xfId="1321" xr:uid="{00000000-0005-0000-0000-000028050000}"/>
    <cellStyle name="Comma 31 2 2" xfId="7307" xr:uid="{FD706982-2BF5-4E24-A73D-BA0674D2ADB7}"/>
    <cellStyle name="Comma 31 3" xfId="1322" xr:uid="{00000000-0005-0000-0000-000029050000}"/>
    <cellStyle name="Comma 31 3 2" xfId="31826" xr:uid="{92B5835A-77D7-4748-BA29-15A4E2DE93C3}"/>
    <cellStyle name="Comma 31 4" xfId="7306" xr:uid="{9DB69BCC-FCE1-4C45-B6BA-A25C6568BD08}"/>
    <cellStyle name="Comma 31 5" xfId="5827" xr:uid="{4B105267-A0D1-4F5C-BDCA-91E5A2EC02C8}"/>
    <cellStyle name="Comma 32" xfId="1323" xr:uid="{00000000-0005-0000-0000-00002A050000}"/>
    <cellStyle name="Comma 32 2" xfId="1324" xr:uid="{00000000-0005-0000-0000-00002B050000}"/>
    <cellStyle name="Comma 32 2 2" xfId="7309" xr:uid="{1710E020-1FE6-4371-A7F1-9896E8D32549}"/>
    <cellStyle name="Comma 32 3" xfId="1325" xr:uid="{00000000-0005-0000-0000-00002C050000}"/>
    <cellStyle name="Comma 32 3 2" xfId="31828" xr:uid="{86C67894-A998-4F31-99D8-035788E1EDD9}"/>
    <cellStyle name="Comma 32 4" xfId="1326" xr:uid="{00000000-0005-0000-0000-00002D050000}"/>
    <cellStyle name="Comma 32 4 2" xfId="7308" xr:uid="{82D45525-78D5-4286-A3D1-6AFD8BF3FA4E}"/>
    <cellStyle name="Comma 32 5" xfId="1327" xr:uid="{00000000-0005-0000-0000-00002E050000}"/>
    <cellStyle name="Comma 32 6" xfId="5829" xr:uid="{D5F6BF93-4255-42BD-96BA-D6C2CA46B824}"/>
    <cellStyle name="Comma 33" xfId="1328" xr:uid="{00000000-0005-0000-0000-00002F050000}"/>
    <cellStyle name="Comma 33 2" xfId="1329" xr:uid="{00000000-0005-0000-0000-000030050000}"/>
    <cellStyle name="Comma 33 3" xfId="7310" xr:uid="{FAD4D54C-6F0D-44A1-97A8-6A7797A00E33}"/>
    <cellStyle name="Comma 34" xfId="1330" xr:uid="{00000000-0005-0000-0000-000031050000}"/>
    <cellStyle name="Comma 34 2" xfId="1331" xr:uid="{00000000-0005-0000-0000-000032050000}"/>
    <cellStyle name="Comma 34 3" xfId="7311" xr:uid="{C907F251-EF6A-4A09-A52A-7DE19510DBC8}"/>
    <cellStyle name="Comma 35" xfId="1332" xr:uid="{00000000-0005-0000-0000-000033050000}"/>
    <cellStyle name="Comma 35 2" xfId="1333" xr:uid="{00000000-0005-0000-0000-000034050000}"/>
    <cellStyle name="Comma 35 2 2" xfId="1334" xr:uid="{00000000-0005-0000-0000-000035050000}"/>
    <cellStyle name="Comma 35 2 3" xfId="17967" xr:uid="{EA6C55B9-6BD8-4B35-AC8D-C0A497D7A3A4}"/>
    <cellStyle name="Comma 35 3" xfId="1335" xr:uid="{00000000-0005-0000-0000-000036050000}"/>
    <cellStyle name="Comma 35 4" xfId="7312" xr:uid="{DD1A22E3-E821-4984-87AE-5C2360000683}"/>
    <cellStyle name="Comma 36" xfId="1336" xr:uid="{00000000-0005-0000-0000-000037050000}"/>
    <cellStyle name="Comma 36 2" xfId="1337" xr:uid="{00000000-0005-0000-0000-000038050000}"/>
    <cellStyle name="Comma 36 2 2" xfId="17968" xr:uid="{994628E9-B96D-489C-A409-EB26EFFA27E6}"/>
    <cellStyle name="Comma 36 3" xfId="7313" xr:uid="{500F282A-409A-462B-8A0C-1103ECDB913B}"/>
    <cellStyle name="Comma 37" xfId="1338" xr:uid="{00000000-0005-0000-0000-000039050000}"/>
    <cellStyle name="Comma 37 2" xfId="1339" xr:uid="{00000000-0005-0000-0000-00003A050000}"/>
    <cellStyle name="Comma 37 2 2" xfId="17969" xr:uid="{03D6A9A3-DF27-42BB-867A-184E2EC9FC86}"/>
    <cellStyle name="Comma 37 3" xfId="7314" xr:uid="{5B1D80F0-08B9-46EA-88E3-1386E9A9351E}"/>
    <cellStyle name="Comma 38" xfId="1340" xr:uid="{00000000-0005-0000-0000-00003B050000}"/>
    <cellStyle name="Comma 38 2" xfId="1341" xr:uid="{00000000-0005-0000-0000-00003C050000}"/>
    <cellStyle name="Comma 38 2 2" xfId="17970" xr:uid="{59545559-77A4-4A7F-9266-6BB677B9BCB7}"/>
    <cellStyle name="Comma 38 3" xfId="7315" xr:uid="{E2D92EBD-792E-4489-9A92-633A71DEF4E8}"/>
    <cellStyle name="Comma 38 3 2" xfId="1342" xr:uid="{00000000-0005-0000-0000-00003D050000}"/>
    <cellStyle name="Comma 39" xfId="1343" xr:uid="{00000000-0005-0000-0000-00003E050000}"/>
    <cellStyle name="Comma 39 2" xfId="1344" xr:uid="{00000000-0005-0000-0000-00003F050000}"/>
    <cellStyle name="Comma 39 2 2" xfId="17971" xr:uid="{B34AB670-D166-4882-B822-FF8EC59EADC9}"/>
    <cellStyle name="Comma 39 3" xfId="7316" xr:uid="{4127C39E-C965-40BF-B590-DD3985E46643}"/>
    <cellStyle name="Comma 4" xfId="1345" xr:uid="{00000000-0005-0000-0000-000040050000}"/>
    <cellStyle name="Comma 4 10" xfId="1346" xr:uid="{00000000-0005-0000-0000-000041050000}"/>
    <cellStyle name="Comma 4 10 2" xfId="1347" xr:uid="{00000000-0005-0000-0000-000042050000}"/>
    <cellStyle name="Comma 4 10 2 2" xfId="1348" xr:uid="{00000000-0005-0000-0000-000043050000}"/>
    <cellStyle name="Comma 4 10 3" xfId="1349" xr:uid="{00000000-0005-0000-0000-000044050000}"/>
    <cellStyle name="Comma 4 10 4" xfId="7317" xr:uid="{0471633F-40FA-42F7-926A-E76060D7E5FD}"/>
    <cellStyle name="Comma 4 11" xfId="1350" xr:uid="{00000000-0005-0000-0000-000045050000}"/>
    <cellStyle name="Comma 4 11 2" xfId="1351" xr:uid="{00000000-0005-0000-0000-000046050000}"/>
    <cellStyle name="Comma 4 11 2 2" xfId="1352" xr:uid="{00000000-0005-0000-0000-000047050000}"/>
    <cellStyle name="Comma 4 11 3" xfId="1353" xr:uid="{00000000-0005-0000-0000-000048050000}"/>
    <cellStyle name="Comma 4 11 4" xfId="32815" xr:uid="{AED0B1BF-5FD9-4CFC-A863-9E146E824D45}"/>
    <cellStyle name="Comma 4 12" xfId="1354" xr:uid="{00000000-0005-0000-0000-000049050000}"/>
    <cellStyle name="Comma 4 12 2" xfId="1355" xr:uid="{00000000-0005-0000-0000-00004A050000}"/>
    <cellStyle name="Comma 4 12 2 2" xfId="1356" xr:uid="{00000000-0005-0000-0000-00004B050000}"/>
    <cellStyle name="Comma 4 12 3" xfId="1357" xr:uid="{00000000-0005-0000-0000-00004C050000}"/>
    <cellStyle name="Comma 4 13" xfId="1358" xr:uid="{00000000-0005-0000-0000-00004D050000}"/>
    <cellStyle name="Comma 4 13 2" xfId="1359" xr:uid="{00000000-0005-0000-0000-00004E050000}"/>
    <cellStyle name="Comma 4 13 3" xfId="1360" xr:uid="{00000000-0005-0000-0000-00004F050000}"/>
    <cellStyle name="Comma 4 14" xfId="1361" xr:uid="{00000000-0005-0000-0000-000050050000}"/>
    <cellStyle name="Comma 4 14 2" xfId="1362" xr:uid="{00000000-0005-0000-0000-000051050000}"/>
    <cellStyle name="Comma 4 14 3" xfId="1363" xr:uid="{00000000-0005-0000-0000-000052050000}"/>
    <cellStyle name="Comma 4 15" xfId="1364" xr:uid="{00000000-0005-0000-0000-000053050000}"/>
    <cellStyle name="Comma 4 16" xfId="1365" xr:uid="{00000000-0005-0000-0000-000054050000}"/>
    <cellStyle name="Comma 4 17" xfId="1366" xr:uid="{00000000-0005-0000-0000-000055050000}"/>
    <cellStyle name="Comma 4 18" xfId="1367" xr:uid="{00000000-0005-0000-0000-000056050000}"/>
    <cellStyle name="Comma 4 19" xfId="1368" xr:uid="{00000000-0005-0000-0000-000057050000}"/>
    <cellStyle name="Comma 4 2" xfId="1369" xr:uid="{00000000-0005-0000-0000-000058050000}"/>
    <cellStyle name="Comma 4 2 10" xfId="1370" xr:uid="{00000000-0005-0000-0000-000059050000}"/>
    <cellStyle name="Comma 4 2 10 2" xfId="1371" xr:uid="{00000000-0005-0000-0000-00005A050000}"/>
    <cellStyle name="Comma 4 2 10 3" xfId="1372" xr:uid="{00000000-0005-0000-0000-00005B050000}"/>
    <cellStyle name="Comma 4 2 11" xfId="1373" xr:uid="{00000000-0005-0000-0000-00005C050000}"/>
    <cellStyle name="Comma 4 2 11 2" xfId="1374" xr:uid="{00000000-0005-0000-0000-00005D050000}"/>
    <cellStyle name="Comma 4 2 12" xfId="1375" xr:uid="{00000000-0005-0000-0000-00005E050000}"/>
    <cellStyle name="Comma 4 2 12 2" xfId="1376" xr:uid="{00000000-0005-0000-0000-00005F050000}"/>
    <cellStyle name="Comma 4 2 13" xfId="1377" xr:uid="{00000000-0005-0000-0000-000060050000}"/>
    <cellStyle name="Comma 4 2 14" xfId="1378" xr:uid="{00000000-0005-0000-0000-000061050000}"/>
    <cellStyle name="Comma 4 2 15" xfId="3612" xr:uid="{E679A0AB-C2E6-4237-8F58-886668B27964}"/>
    <cellStyle name="Comma 4 2 2" xfId="1379" xr:uid="{00000000-0005-0000-0000-000062050000}"/>
    <cellStyle name="Comma 4 2 2 10" xfId="3558" xr:uid="{0E885CC8-8515-42D1-BE68-2C52FE0EBEEC}"/>
    <cellStyle name="Comma 4 2 2 2" xfId="1380" xr:uid="{00000000-0005-0000-0000-000063050000}"/>
    <cellStyle name="Comma 4 2 2 2 2" xfId="1381" xr:uid="{00000000-0005-0000-0000-000064050000}"/>
    <cellStyle name="Comma 4 2 2 2 2 2" xfId="1382" xr:uid="{00000000-0005-0000-0000-000065050000}"/>
    <cellStyle name="Comma 4 2 2 2 2 2 2" xfId="1383" xr:uid="{00000000-0005-0000-0000-000066050000}"/>
    <cellStyle name="Comma 4 2 2 2 2 3" xfId="1384" xr:uid="{00000000-0005-0000-0000-000067050000}"/>
    <cellStyle name="Comma 4 2 2 2 2 4" xfId="1385" xr:uid="{00000000-0005-0000-0000-000068050000}"/>
    <cellStyle name="Comma 4 2 2 2 2 5" xfId="1386" xr:uid="{00000000-0005-0000-0000-000069050000}"/>
    <cellStyle name="Comma 4 2 2 2 3" xfId="1387" xr:uid="{00000000-0005-0000-0000-00006A050000}"/>
    <cellStyle name="Comma 4 2 2 2 3 2" xfId="1388" xr:uid="{00000000-0005-0000-0000-00006B050000}"/>
    <cellStyle name="Comma 4 2 2 2 3 3" xfId="1389" xr:uid="{00000000-0005-0000-0000-00006C050000}"/>
    <cellStyle name="Comma 4 2 2 2 3 4" xfId="1390" xr:uid="{00000000-0005-0000-0000-00006D050000}"/>
    <cellStyle name="Comma 4 2 2 2 4" xfId="1391" xr:uid="{00000000-0005-0000-0000-00006E050000}"/>
    <cellStyle name="Comma 4 2 2 2 5" xfId="1392" xr:uid="{00000000-0005-0000-0000-00006F050000}"/>
    <cellStyle name="Comma 4 2 2 2 6" xfId="1393" xr:uid="{00000000-0005-0000-0000-000070050000}"/>
    <cellStyle name="Comma 4 2 2 2 7" xfId="7318" xr:uid="{7E3F0FDB-D4C4-448D-AD68-4EB2B10F35F9}"/>
    <cellStyle name="Comma 4 2 2 3" xfId="1394" xr:uid="{00000000-0005-0000-0000-000071050000}"/>
    <cellStyle name="Comma 4 2 2 3 2" xfId="1395" xr:uid="{00000000-0005-0000-0000-000072050000}"/>
    <cellStyle name="Comma 4 2 2 3 2 2" xfId="1396" xr:uid="{00000000-0005-0000-0000-000073050000}"/>
    <cellStyle name="Comma 4 2 2 3 3" xfId="1397" xr:uid="{00000000-0005-0000-0000-000074050000}"/>
    <cellStyle name="Comma 4 2 2 3 4" xfId="1398" xr:uid="{00000000-0005-0000-0000-000075050000}"/>
    <cellStyle name="Comma 4 2 2 3 5" xfId="1399" xr:uid="{00000000-0005-0000-0000-000076050000}"/>
    <cellStyle name="Comma 4 2 2 4" xfId="1400" xr:uid="{00000000-0005-0000-0000-000077050000}"/>
    <cellStyle name="Comma 4 2 2 4 2" xfId="1401" xr:uid="{00000000-0005-0000-0000-000078050000}"/>
    <cellStyle name="Comma 4 2 2 4 3" xfId="1402" xr:uid="{00000000-0005-0000-0000-000079050000}"/>
    <cellStyle name="Comma 4 2 2 4 4" xfId="1403" xr:uid="{00000000-0005-0000-0000-00007A050000}"/>
    <cellStyle name="Comma 4 2 2 5" xfId="1404" xr:uid="{00000000-0005-0000-0000-00007B050000}"/>
    <cellStyle name="Comma 4 2 2 5 2" xfId="1405" xr:uid="{00000000-0005-0000-0000-00007C050000}"/>
    <cellStyle name="Comma 4 2 2 5 3" xfId="1406" xr:uid="{00000000-0005-0000-0000-00007D050000}"/>
    <cellStyle name="Comma 4 2 2 6" xfId="1407" xr:uid="{00000000-0005-0000-0000-00007E050000}"/>
    <cellStyle name="Comma 4 2 2 7" xfId="1408" xr:uid="{00000000-0005-0000-0000-00007F050000}"/>
    <cellStyle name="Comma 4 2 2 8" xfId="1409" xr:uid="{00000000-0005-0000-0000-000080050000}"/>
    <cellStyle name="Comma 4 2 2 9" xfId="1410" xr:uid="{00000000-0005-0000-0000-000081050000}"/>
    <cellStyle name="Comma 4 2 3" xfId="1411" xr:uid="{00000000-0005-0000-0000-000082050000}"/>
    <cellStyle name="Comma 4 2 3 2" xfId="1412" xr:uid="{00000000-0005-0000-0000-000083050000}"/>
    <cellStyle name="Comma 4 2 3 2 2" xfId="1413" xr:uid="{00000000-0005-0000-0000-000084050000}"/>
    <cellStyle name="Comma 4 2 3 2 2 2" xfId="1414" xr:uid="{00000000-0005-0000-0000-000085050000}"/>
    <cellStyle name="Comma 4 2 3 2 2 2 2" xfId="1415" xr:uid="{00000000-0005-0000-0000-000086050000}"/>
    <cellStyle name="Comma 4 2 3 2 2 3" xfId="1416" xr:uid="{00000000-0005-0000-0000-000087050000}"/>
    <cellStyle name="Comma 4 2 3 2 2 4" xfId="1417" xr:uid="{00000000-0005-0000-0000-000088050000}"/>
    <cellStyle name="Comma 4 2 3 2 2 5" xfId="1418" xr:uid="{00000000-0005-0000-0000-000089050000}"/>
    <cellStyle name="Comma 4 2 3 2 3" xfId="1419" xr:uid="{00000000-0005-0000-0000-00008A050000}"/>
    <cellStyle name="Comma 4 2 3 2 3 2" xfId="1420" xr:uid="{00000000-0005-0000-0000-00008B050000}"/>
    <cellStyle name="Comma 4 2 3 2 3 3" xfId="1421" xr:uid="{00000000-0005-0000-0000-00008C050000}"/>
    <cellStyle name="Comma 4 2 3 2 3 4" xfId="1422" xr:uid="{00000000-0005-0000-0000-00008D050000}"/>
    <cellStyle name="Comma 4 2 3 2 4" xfId="1423" xr:uid="{00000000-0005-0000-0000-00008E050000}"/>
    <cellStyle name="Comma 4 2 3 2 5" xfId="1424" xr:uid="{00000000-0005-0000-0000-00008F050000}"/>
    <cellStyle name="Comma 4 2 3 2 6" xfId="1425" xr:uid="{00000000-0005-0000-0000-000090050000}"/>
    <cellStyle name="Comma 4 2 3 3" xfId="1426" xr:uid="{00000000-0005-0000-0000-000091050000}"/>
    <cellStyle name="Comma 4 2 3 3 2" xfId="1427" xr:uid="{00000000-0005-0000-0000-000092050000}"/>
    <cellStyle name="Comma 4 2 3 3 2 2" xfId="1428" xr:uid="{00000000-0005-0000-0000-000093050000}"/>
    <cellStyle name="Comma 4 2 3 3 3" xfId="1429" xr:uid="{00000000-0005-0000-0000-000094050000}"/>
    <cellStyle name="Comma 4 2 3 3 4" xfId="1430" xr:uid="{00000000-0005-0000-0000-000095050000}"/>
    <cellStyle name="Comma 4 2 3 3 5" xfId="1431" xr:uid="{00000000-0005-0000-0000-000096050000}"/>
    <cellStyle name="Comma 4 2 3 4" xfId="1432" xr:uid="{00000000-0005-0000-0000-000097050000}"/>
    <cellStyle name="Comma 4 2 3 4 2" xfId="1433" xr:uid="{00000000-0005-0000-0000-000098050000}"/>
    <cellStyle name="Comma 4 2 3 4 3" xfId="1434" xr:uid="{00000000-0005-0000-0000-000099050000}"/>
    <cellStyle name="Comma 4 2 3 4 4" xfId="1435" xr:uid="{00000000-0005-0000-0000-00009A050000}"/>
    <cellStyle name="Comma 4 2 3 5" xfId="1436" xr:uid="{00000000-0005-0000-0000-00009B050000}"/>
    <cellStyle name="Comma 4 2 3 6" xfId="1437" xr:uid="{00000000-0005-0000-0000-00009C050000}"/>
    <cellStyle name="Comma 4 2 3 7" xfId="1438" xr:uid="{00000000-0005-0000-0000-00009D050000}"/>
    <cellStyle name="Comma 4 2 3 8" xfId="4916" xr:uid="{FDB6F2AB-6486-4FC2-8A28-9CBFFFD35A3B}"/>
    <cellStyle name="Comma 4 2 4" xfId="1439" xr:uid="{00000000-0005-0000-0000-00009E050000}"/>
    <cellStyle name="Comma 4 2 4 2" xfId="1440" xr:uid="{00000000-0005-0000-0000-00009F050000}"/>
    <cellStyle name="Comma 4 2 4 2 2" xfId="1441" xr:uid="{00000000-0005-0000-0000-0000A0050000}"/>
    <cellStyle name="Comma 4 2 4 2 2 2" xfId="1442" xr:uid="{00000000-0005-0000-0000-0000A1050000}"/>
    <cellStyle name="Comma 4 2 4 2 2 3" xfId="1443" xr:uid="{00000000-0005-0000-0000-0000A2050000}"/>
    <cellStyle name="Comma 4 2 4 2 3" xfId="1444" xr:uid="{00000000-0005-0000-0000-0000A3050000}"/>
    <cellStyle name="Comma 4 2 4 2 4" xfId="1445" xr:uid="{00000000-0005-0000-0000-0000A4050000}"/>
    <cellStyle name="Comma 4 2 4 2 5" xfId="1446" xr:uid="{00000000-0005-0000-0000-0000A5050000}"/>
    <cellStyle name="Comma 4 2 4 3" xfId="1447" xr:uid="{00000000-0005-0000-0000-0000A6050000}"/>
    <cellStyle name="Comma 4 2 4 3 2" xfId="1448" xr:uid="{00000000-0005-0000-0000-0000A7050000}"/>
    <cellStyle name="Comma 4 2 4 3 3" xfId="1449" xr:uid="{00000000-0005-0000-0000-0000A8050000}"/>
    <cellStyle name="Comma 4 2 4 3 4" xfId="1450" xr:uid="{00000000-0005-0000-0000-0000A9050000}"/>
    <cellStyle name="Comma 4 2 4 4" xfId="1451" xr:uid="{00000000-0005-0000-0000-0000AA050000}"/>
    <cellStyle name="Comma 4 2 4 5" xfId="1452" xr:uid="{00000000-0005-0000-0000-0000AB050000}"/>
    <cellStyle name="Comma 4 2 4 6" xfId="1453" xr:uid="{00000000-0005-0000-0000-0000AC050000}"/>
    <cellStyle name="Comma 4 2 5" xfId="1454" xr:uid="{00000000-0005-0000-0000-0000AD050000}"/>
    <cellStyle name="Comma 4 2 5 2" xfId="1455" xr:uid="{00000000-0005-0000-0000-0000AE050000}"/>
    <cellStyle name="Comma 4 2 5 2 2" xfId="1456" xr:uid="{00000000-0005-0000-0000-0000AF050000}"/>
    <cellStyle name="Comma 4 2 5 2 2 2" xfId="1457" xr:uid="{00000000-0005-0000-0000-0000B0050000}"/>
    <cellStyle name="Comma 4 2 5 2 3" xfId="1458" xr:uid="{00000000-0005-0000-0000-0000B1050000}"/>
    <cellStyle name="Comma 4 2 5 2 4" xfId="1459" xr:uid="{00000000-0005-0000-0000-0000B2050000}"/>
    <cellStyle name="Comma 4 2 5 3" xfId="1460" xr:uid="{00000000-0005-0000-0000-0000B3050000}"/>
    <cellStyle name="Comma 4 2 5 3 2" xfId="1461" xr:uid="{00000000-0005-0000-0000-0000B4050000}"/>
    <cellStyle name="Comma 4 2 5 3 3" xfId="1462" xr:uid="{00000000-0005-0000-0000-0000B5050000}"/>
    <cellStyle name="Comma 4 2 5 4" xfId="1463" xr:uid="{00000000-0005-0000-0000-0000B6050000}"/>
    <cellStyle name="Comma 4 2 5 5" xfId="1464" xr:uid="{00000000-0005-0000-0000-0000B7050000}"/>
    <cellStyle name="Comma 4 2 5 6" xfId="1465" xr:uid="{00000000-0005-0000-0000-0000B8050000}"/>
    <cellStyle name="Comma 4 2 6" xfId="1466" xr:uid="{00000000-0005-0000-0000-0000B9050000}"/>
    <cellStyle name="Comma 4 2 6 2" xfId="1467" xr:uid="{00000000-0005-0000-0000-0000BA050000}"/>
    <cellStyle name="Comma 4 2 6 2 2" xfId="1468" xr:uid="{00000000-0005-0000-0000-0000BB050000}"/>
    <cellStyle name="Comma 4 2 6 2 2 2" xfId="1469" xr:uid="{00000000-0005-0000-0000-0000BC050000}"/>
    <cellStyle name="Comma 4 2 6 2 3" xfId="1470" xr:uid="{00000000-0005-0000-0000-0000BD050000}"/>
    <cellStyle name="Comma 4 2 6 2 4" xfId="1471" xr:uid="{00000000-0005-0000-0000-0000BE050000}"/>
    <cellStyle name="Comma 4 2 6 3" xfId="1472" xr:uid="{00000000-0005-0000-0000-0000BF050000}"/>
    <cellStyle name="Comma 4 2 6 3 2" xfId="1473" xr:uid="{00000000-0005-0000-0000-0000C0050000}"/>
    <cellStyle name="Comma 4 2 6 4" xfId="1474" xr:uid="{00000000-0005-0000-0000-0000C1050000}"/>
    <cellStyle name="Comma 4 2 6 5" xfId="1475" xr:uid="{00000000-0005-0000-0000-0000C2050000}"/>
    <cellStyle name="Comma 4 2 6 6" xfId="1476" xr:uid="{00000000-0005-0000-0000-0000C3050000}"/>
    <cellStyle name="Comma 4 2 7" xfId="1477" xr:uid="{00000000-0005-0000-0000-0000C4050000}"/>
    <cellStyle name="Comma 4 2 7 2" xfId="1478" xr:uid="{00000000-0005-0000-0000-0000C5050000}"/>
    <cellStyle name="Comma 4 2 7 2 2" xfId="1479" xr:uid="{00000000-0005-0000-0000-0000C6050000}"/>
    <cellStyle name="Comma 4 2 7 2 3" xfId="1480" xr:uid="{00000000-0005-0000-0000-0000C7050000}"/>
    <cellStyle name="Comma 4 2 7 3" xfId="1481" xr:uid="{00000000-0005-0000-0000-0000C8050000}"/>
    <cellStyle name="Comma 4 2 7 4" xfId="1482" xr:uid="{00000000-0005-0000-0000-0000C9050000}"/>
    <cellStyle name="Comma 4 2 7 5" xfId="1483" xr:uid="{00000000-0005-0000-0000-0000CA050000}"/>
    <cellStyle name="Comma 4 2 8" xfId="1484" xr:uid="{00000000-0005-0000-0000-0000CB050000}"/>
    <cellStyle name="Comma 4 2 8 2" xfId="1485" xr:uid="{00000000-0005-0000-0000-0000CC050000}"/>
    <cellStyle name="Comma 4 2 8 2 2" xfId="1486" xr:uid="{00000000-0005-0000-0000-0000CD050000}"/>
    <cellStyle name="Comma 4 2 8 3" xfId="1487" xr:uid="{00000000-0005-0000-0000-0000CE050000}"/>
    <cellStyle name="Comma 4 2 9" xfId="1488" xr:uid="{00000000-0005-0000-0000-0000CF050000}"/>
    <cellStyle name="Comma 4 2 9 2" xfId="1489" xr:uid="{00000000-0005-0000-0000-0000D0050000}"/>
    <cellStyle name="Comma 4 2 9 2 2" xfId="1490" xr:uid="{00000000-0005-0000-0000-0000D1050000}"/>
    <cellStyle name="Comma 4 2 9 3" xfId="1491" xr:uid="{00000000-0005-0000-0000-0000D2050000}"/>
    <cellStyle name="Comma 4 20" xfId="1492" xr:uid="{00000000-0005-0000-0000-0000D3050000}"/>
    <cellStyle name="Comma 4 21" xfId="1493" xr:uid="{00000000-0005-0000-0000-0000D4050000}"/>
    <cellStyle name="Comma 4 22" xfId="1494" xr:uid="{00000000-0005-0000-0000-0000D5050000}"/>
    <cellStyle name="Comma 4 23" xfId="1495" xr:uid="{00000000-0005-0000-0000-0000D6050000}"/>
    <cellStyle name="Comma 4 24" xfId="3557" xr:uid="{FAF0C346-747A-4E1B-89AB-9730C595DE3B}"/>
    <cellStyle name="Comma 4 27" xfId="3559" xr:uid="{F5431CF7-D712-4248-8263-CE2A96E55D6A}"/>
    <cellStyle name="Comma 4 3" xfId="1496" xr:uid="{00000000-0005-0000-0000-0000D7050000}"/>
    <cellStyle name="Comma 4 3 10" xfId="1497" xr:uid="{00000000-0005-0000-0000-0000D8050000}"/>
    <cellStyle name="Comma 4 3 11" xfId="1498" xr:uid="{00000000-0005-0000-0000-0000D9050000}"/>
    <cellStyle name="Comma 4 3 12" xfId="3560" xr:uid="{630F8693-0C2F-4403-BADD-FECA01B1719C}"/>
    <cellStyle name="Comma 4 3 2" xfId="1499" xr:uid="{00000000-0005-0000-0000-0000DA050000}"/>
    <cellStyle name="Comma 4 3 2 2" xfId="1500" xr:uid="{00000000-0005-0000-0000-0000DB050000}"/>
    <cellStyle name="Comma 4 3 2 2 2" xfId="1501" xr:uid="{00000000-0005-0000-0000-0000DC050000}"/>
    <cellStyle name="Comma 4 3 2 2 2 2" xfId="1502" xr:uid="{00000000-0005-0000-0000-0000DD050000}"/>
    <cellStyle name="Comma 4 3 2 2 2 3" xfId="1503" xr:uid="{00000000-0005-0000-0000-0000DE050000}"/>
    <cellStyle name="Comma 4 3 2 2 3" xfId="1504" xr:uid="{00000000-0005-0000-0000-0000DF050000}"/>
    <cellStyle name="Comma 4 3 2 2 4" xfId="1505" xr:uid="{00000000-0005-0000-0000-0000E0050000}"/>
    <cellStyle name="Comma 4 3 2 2 5" xfId="1506" xr:uid="{00000000-0005-0000-0000-0000E1050000}"/>
    <cellStyle name="Comma 4 3 2 3" xfId="1507" xr:uid="{00000000-0005-0000-0000-0000E2050000}"/>
    <cellStyle name="Comma 4 3 2 3 2" xfId="1508" xr:uid="{00000000-0005-0000-0000-0000E3050000}"/>
    <cellStyle name="Comma 4 3 2 3 3" xfId="1509" xr:uid="{00000000-0005-0000-0000-0000E4050000}"/>
    <cellStyle name="Comma 4 3 2 3 4" xfId="1510" xr:uid="{00000000-0005-0000-0000-0000E5050000}"/>
    <cellStyle name="Comma 4 3 2 4" xfId="1511" xr:uid="{00000000-0005-0000-0000-0000E6050000}"/>
    <cellStyle name="Comma 4 3 2 5" xfId="1512" xr:uid="{00000000-0005-0000-0000-0000E7050000}"/>
    <cellStyle name="Comma 4 3 2 6" xfId="1513" xr:uid="{00000000-0005-0000-0000-0000E8050000}"/>
    <cellStyle name="Comma 4 3 2 7" xfId="1514" xr:uid="{00000000-0005-0000-0000-0000E9050000}"/>
    <cellStyle name="Comma 4 3 2 8" xfId="5510" xr:uid="{18D9C02C-2931-4A1D-944A-E7E17C016A14}"/>
    <cellStyle name="Comma 4 3 3" xfId="1515" xr:uid="{00000000-0005-0000-0000-0000EA050000}"/>
    <cellStyle name="Comma 4 3 3 2" xfId="1516" xr:uid="{00000000-0005-0000-0000-0000EB050000}"/>
    <cellStyle name="Comma 4 3 3 2 2" xfId="1517" xr:uid="{00000000-0005-0000-0000-0000EC050000}"/>
    <cellStyle name="Comma 4 3 3 2 2 2" xfId="1518" xr:uid="{00000000-0005-0000-0000-0000ED050000}"/>
    <cellStyle name="Comma 4 3 3 2 3" xfId="1519" xr:uid="{00000000-0005-0000-0000-0000EE050000}"/>
    <cellStyle name="Comma 4 3 3 2 4" xfId="1520" xr:uid="{00000000-0005-0000-0000-0000EF050000}"/>
    <cellStyle name="Comma 4 3 3 3" xfId="1521" xr:uid="{00000000-0005-0000-0000-0000F0050000}"/>
    <cellStyle name="Comma 4 3 3 3 2" xfId="1522" xr:uid="{00000000-0005-0000-0000-0000F1050000}"/>
    <cellStyle name="Comma 4 3 3 3 3" xfId="1523" xr:uid="{00000000-0005-0000-0000-0000F2050000}"/>
    <cellStyle name="Comma 4 3 3 4" xfId="1524" xr:uid="{00000000-0005-0000-0000-0000F3050000}"/>
    <cellStyle name="Comma 4 3 3 5" xfId="1525" xr:uid="{00000000-0005-0000-0000-0000F4050000}"/>
    <cellStyle name="Comma 4 3 3 6" xfId="1526" xr:uid="{00000000-0005-0000-0000-0000F5050000}"/>
    <cellStyle name="Comma 4 3 3 7" xfId="31581" xr:uid="{D10EDD6B-71E5-43BE-B46E-F931719F61DD}"/>
    <cellStyle name="Comma 4 3 4" xfId="1527" xr:uid="{00000000-0005-0000-0000-0000F6050000}"/>
    <cellStyle name="Comma 4 3 4 2" xfId="1528" xr:uid="{00000000-0005-0000-0000-0000F7050000}"/>
    <cellStyle name="Comma 4 3 4 2 2" xfId="1529" xr:uid="{00000000-0005-0000-0000-0000F8050000}"/>
    <cellStyle name="Comma 4 3 4 2 3" xfId="1530" xr:uid="{00000000-0005-0000-0000-0000F9050000}"/>
    <cellStyle name="Comma 4 3 4 3" xfId="1531" xr:uid="{00000000-0005-0000-0000-0000FA050000}"/>
    <cellStyle name="Comma 4 3 4 4" xfId="1532" xr:uid="{00000000-0005-0000-0000-0000FB050000}"/>
    <cellStyle name="Comma 4 3 4 5" xfId="1533" xr:uid="{00000000-0005-0000-0000-0000FC050000}"/>
    <cellStyle name="Comma 4 3 4 6" xfId="7319" xr:uid="{6D369DB3-8420-424C-9961-30D2EE33E237}"/>
    <cellStyle name="Comma 4 3 5" xfId="1534" xr:uid="{00000000-0005-0000-0000-0000FD050000}"/>
    <cellStyle name="Comma 4 3 5 2" xfId="1535" xr:uid="{00000000-0005-0000-0000-0000FE050000}"/>
    <cellStyle name="Comma 4 3 5 2 2" xfId="1536" xr:uid="{00000000-0005-0000-0000-0000FF050000}"/>
    <cellStyle name="Comma 4 3 5 3" xfId="1537" xr:uid="{00000000-0005-0000-0000-000000060000}"/>
    <cellStyle name="Comma 4 3 5 4" xfId="1538" xr:uid="{00000000-0005-0000-0000-000001060000}"/>
    <cellStyle name="Comma 4 3 5 5" xfId="4917" xr:uid="{4EFBA393-17D2-465B-879B-E13AB46E79E6}"/>
    <cellStyle name="Comma 4 3 6" xfId="1539" xr:uid="{00000000-0005-0000-0000-000002060000}"/>
    <cellStyle name="Comma 4 3 6 2" xfId="1540" xr:uid="{00000000-0005-0000-0000-000003060000}"/>
    <cellStyle name="Comma 4 3 6 2 2" xfId="1541" xr:uid="{00000000-0005-0000-0000-000004060000}"/>
    <cellStyle name="Comma 4 3 6 3" xfId="1542" xr:uid="{00000000-0005-0000-0000-000005060000}"/>
    <cellStyle name="Comma 4 3 6 4" xfId="1543" xr:uid="{00000000-0005-0000-0000-000006060000}"/>
    <cellStyle name="Comma 4 3 7" xfId="1544" xr:uid="{00000000-0005-0000-0000-000007060000}"/>
    <cellStyle name="Comma 4 3 7 2" xfId="1545" xr:uid="{00000000-0005-0000-0000-000008060000}"/>
    <cellStyle name="Comma 4 3 7 3" xfId="1546" xr:uid="{00000000-0005-0000-0000-000009060000}"/>
    <cellStyle name="Comma 4 3 8" xfId="1547" xr:uid="{00000000-0005-0000-0000-00000A060000}"/>
    <cellStyle name="Comma 4 3 8 2" xfId="1548" xr:uid="{00000000-0005-0000-0000-00000B060000}"/>
    <cellStyle name="Comma 4 3 9" xfId="1549" xr:uid="{00000000-0005-0000-0000-00000C060000}"/>
    <cellStyle name="Comma 4 3 9 2" xfId="1550" xr:uid="{00000000-0005-0000-0000-00000D060000}"/>
    <cellStyle name="Comma 4 4" xfId="1551" xr:uid="{00000000-0005-0000-0000-00000E060000}"/>
    <cellStyle name="Comma 4 4 10" xfId="1552" xr:uid="{00000000-0005-0000-0000-00000F060000}"/>
    <cellStyle name="Comma 4 4 11" xfId="3603" xr:uid="{CE9E54DE-7A60-4347-8334-662E8D6D6FED}"/>
    <cellStyle name="Comma 4 4 2" xfId="1553" xr:uid="{00000000-0005-0000-0000-000010060000}"/>
    <cellStyle name="Comma 4 4 2 2" xfId="1554" xr:uid="{00000000-0005-0000-0000-000011060000}"/>
    <cellStyle name="Comma 4 4 2 2 2" xfId="1555" xr:uid="{00000000-0005-0000-0000-000012060000}"/>
    <cellStyle name="Comma 4 4 2 2 2 2" xfId="1556" xr:uid="{00000000-0005-0000-0000-000013060000}"/>
    <cellStyle name="Comma 4 4 2 2 3" xfId="1557" xr:uid="{00000000-0005-0000-0000-000014060000}"/>
    <cellStyle name="Comma 4 4 2 2 4" xfId="1558" xr:uid="{00000000-0005-0000-0000-000015060000}"/>
    <cellStyle name="Comma 4 4 2 2 5" xfId="1559" xr:uid="{00000000-0005-0000-0000-000016060000}"/>
    <cellStyle name="Comma 4 4 2 3" xfId="1560" xr:uid="{00000000-0005-0000-0000-000017060000}"/>
    <cellStyle name="Comma 4 4 2 3 2" xfId="1561" xr:uid="{00000000-0005-0000-0000-000018060000}"/>
    <cellStyle name="Comma 4 4 2 3 3" xfId="1562" xr:uid="{00000000-0005-0000-0000-000019060000}"/>
    <cellStyle name="Comma 4 4 2 3 4" xfId="1563" xr:uid="{00000000-0005-0000-0000-00001A060000}"/>
    <cellStyle name="Comma 4 4 2 4" xfId="1564" xr:uid="{00000000-0005-0000-0000-00001B060000}"/>
    <cellStyle name="Comma 4 4 2 5" xfId="1565" xr:uid="{00000000-0005-0000-0000-00001C060000}"/>
    <cellStyle name="Comma 4 4 2 6" xfId="1566" xr:uid="{00000000-0005-0000-0000-00001D060000}"/>
    <cellStyle name="Comma 4 4 2 7" xfId="1567" xr:uid="{00000000-0005-0000-0000-00001E060000}"/>
    <cellStyle name="Comma 4 4 2 8" xfId="7320" xr:uid="{972DEDDA-8A48-4057-8270-724BC29F42A9}"/>
    <cellStyle name="Comma 4 4 3" xfId="1568" xr:uid="{00000000-0005-0000-0000-00001F060000}"/>
    <cellStyle name="Comma 4 4 3 2" xfId="1569" xr:uid="{00000000-0005-0000-0000-000020060000}"/>
    <cellStyle name="Comma 4 4 3 2 2" xfId="1570" xr:uid="{00000000-0005-0000-0000-000021060000}"/>
    <cellStyle name="Comma 4 4 3 2 2 2" xfId="1571" xr:uid="{00000000-0005-0000-0000-000022060000}"/>
    <cellStyle name="Comma 4 4 3 2 3" xfId="1572" xr:uid="{00000000-0005-0000-0000-000023060000}"/>
    <cellStyle name="Comma 4 4 3 3" xfId="1573" xr:uid="{00000000-0005-0000-0000-000024060000}"/>
    <cellStyle name="Comma 4 4 3 3 2" xfId="1574" xr:uid="{00000000-0005-0000-0000-000025060000}"/>
    <cellStyle name="Comma 4 4 3 4" xfId="1575" xr:uid="{00000000-0005-0000-0000-000026060000}"/>
    <cellStyle name="Comma 4 4 3 5" xfId="1576" xr:uid="{00000000-0005-0000-0000-000027060000}"/>
    <cellStyle name="Comma 4 4 3 6" xfId="1577" xr:uid="{00000000-0005-0000-0000-000028060000}"/>
    <cellStyle name="Comma 4 4 4" xfId="1578" xr:uid="{00000000-0005-0000-0000-000029060000}"/>
    <cellStyle name="Comma 4 4 4 2" xfId="1579" xr:uid="{00000000-0005-0000-0000-00002A060000}"/>
    <cellStyle name="Comma 4 4 4 2 2" xfId="1580" xr:uid="{00000000-0005-0000-0000-00002B060000}"/>
    <cellStyle name="Comma 4 4 4 3" xfId="1581" xr:uid="{00000000-0005-0000-0000-00002C060000}"/>
    <cellStyle name="Comma 4 4 4 4" xfId="1582" xr:uid="{00000000-0005-0000-0000-00002D060000}"/>
    <cellStyle name="Comma 4 4 4 5" xfId="1583" xr:uid="{00000000-0005-0000-0000-00002E060000}"/>
    <cellStyle name="Comma 4 4 5" xfId="1584" xr:uid="{00000000-0005-0000-0000-00002F060000}"/>
    <cellStyle name="Comma 4 4 5 2" xfId="1585" xr:uid="{00000000-0005-0000-0000-000030060000}"/>
    <cellStyle name="Comma 4 4 5 3" xfId="1586" xr:uid="{00000000-0005-0000-0000-000031060000}"/>
    <cellStyle name="Comma 4 4 6" xfId="1587" xr:uid="{00000000-0005-0000-0000-000032060000}"/>
    <cellStyle name="Comma 4 4 6 2" xfId="1588" xr:uid="{00000000-0005-0000-0000-000033060000}"/>
    <cellStyle name="Comma 4 4 7" xfId="1589" xr:uid="{00000000-0005-0000-0000-000034060000}"/>
    <cellStyle name="Comma 4 4 8" xfId="1590" xr:uid="{00000000-0005-0000-0000-000035060000}"/>
    <cellStyle name="Comma 4 4 9" xfId="1591" xr:uid="{00000000-0005-0000-0000-000036060000}"/>
    <cellStyle name="Comma 4 5" xfId="1592" xr:uid="{00000000-0005-0000-0000-000037060000}"/>
    <cellStyle name="Comma 4 5 10" xfId="3647" xr:uid="{9204878D-4992-4DB6-857D-06F65196725F}"/>
    <cellStyle name="Comma 4 5 2" xfId="1593" xr:uid="{00000000-0005-0000-0000-000038060000}"/>
    <cellStyle name="Comma 4 5 2 2" xfId="1594" xr:uid="{00000000-0005-0000-0000-000039060000}"/>
    <cellStyle name="Comma 4 5 2 2 2" xfId="1595" xr:uid="{00000000-0005-0000-0000-00003A060000}"/>
    <cellStyle name="Comma 4 5 2 2 3" xfId="1596" xr:uid="{00000000-0005-0000-0000-00003B060000}"/>
    <cellStyle name="Comma 4 5 2 2 4" xfId="1597" xr:uid="{00000000-0005-0000-0000-00003C060000}"/>
    <cellStyle name="Comma 4 5 2 3" xfId="1598" xr:uid="{00000000-0005-0000-0000-00003D060000}"/>
    <cellStyle name="Comma 4 5 2 3 2" xfId="1599" xr:uid="{00000000-0005-0000-0000-00003E060000}"/>
    <cellStyle name="Comma 4 5 2 4" xfId="1600" xr:uid="{00000000-0005-0000-0000-00003F060000}"/>
    <cellStyle name="Comma 4 5 2 5" xfId="1601" xr:uid="{00000000-0005-0000-0000-000040060000}"/>
    <cellStyle name="Comma 4 5 2 6" xfId="1602" xr:uid="{00000000-0005-0000-0000-000041060000}"/>
    <cellStyle name="Comma 4 5 2 7" xfId="7321" xr:uid="{5208A00B-C9DA-4014-8C90-291C0F446413}"/>
    <cellStyle name="Comma 4 5 3" xfId="1603" xr:uid="{00000000-0005-0000-0000-000042060000}"/>
    <cellStyle name="Comma 4 5 3 2" xfId="1604" xr:uid="{00000000-0005-0000-0000-000043060000}"/>
    <cellStyle name="Comma 4 5 3 3" xfId="1605" xr:uid="{00000000-0005-0000-0000-000044060000}"/>
    <cellStyle name="Comma 4 5 3 4" xfId="1606" xr:uid="{00000000-0005-0000-0000-000045060000}"/>
    <cellStyle name="Comma 4 5 3 5" xfId="32826" xr:uid="{3B129B25-10BE-484E-B15B-B5651AB2CA8D}"/>
    <cellStyle name="Comma 4 5 4" xfId="1607" xr:uid="{00000000-0005-0000-0000-000046060000}"/>
    <cellStyle name="Comma 4 5 4 2" xfId="1608" xr:uid="{00000000-0005-0000-0000-000047060000}"/>
    <cellStyle name="Comma 4 5 5" xfId="1609" xr:uid="{00000000-0005-0000-0000-000048060000}"/>
    <cellStyle name="Comma 4 5 6" xfId="1610" xr:uid="{00000000-0005-0000-0000-000049060000}"/>
    <cellStyle name="Comma 4 5 7" xfId="1611" xr:uid="{00000000-0005-0000-0000-00004A060000}"/>
    <cellStyle name="Comma 4 5 8" xfId="1612" xr:uid="{00000000-0005-0000-0000-00004B060000}"/>
    <cellStyle name="Comma 4 5 9" xfId="1613" xr:uid="{00000000-0005-0000-0000-00004C060000}"/>
    <cellStyle name="Comma 4 6" xfId="1614" xr:uid="{00000000-0005-0000-0000-00004D060000}"/>
    <cellStyle name="Comma 4 6 2" xfId="1615" xr:uid="{00000000-0005-0000-0000-00004E060000}"/>
    <cellStyle name="Comma 4 6 2 2" xfId="1616" xr:uid="{00000000-0005-0000-0000-00004F060000}"/>
    <cellStyle name="Comma 4 6 2 2 2" xfId="1617" xr:uid="{00000000-0005-0000-0000-000050060000}"/>
    <cellStyle name="Comma 4 6 2 2 3" xfId="1618" xr:uid="{00000000-0005-0000-0000-000051060000}"/>
    <cellStyle name="Comma 4 6 2 3" xfId="1619" xr:uid="{00000000-0005-0000-0000-000052060000}"/>
    <cellStyle name="Comma 4 6 2 4" xfId="1620" xr:uid="{00000000-0005-0000-0000-000053060000}"/>
    <cellStyle name="Comma 4 6 2 5" xfId="1621" xr:uid="{00000000-0005-0000-0000-000054060000}"/>
    <cellStyle name="Comma 4 6 3" xfId="1622" xr:uid="{00000000-0005-0000-0000-000055060000}"/>
    <cellStyle name="Comma 4 6 3 2" xfId="1623" xr:uid="{00000000-0005-0000-0000-000056060000}"/>
    <cellStyle name="Comma 4 6 3 3" xfId="1624" xr:uid="{00000000-0005-0000-0000-000057060000}"/>
    <cellStyle name="Comma 4 6 3 4" xfId="1625" xr:uid="{00000000-0005-0000-0000-000058060000}"/>
    <cellStyle name="Comma 4 6 4" xfId="1626" xr:uid="{00000000-0005-0000-0000-000059060000}"/>
    <cellStyle name="Comma 4 6 5" xfId="1627" xr:uid="{00000000-0005-0000-0000-00005A060000}"/>
    <cellStyle name="Comma 4 6 6" xfId="1628" xr:uid="{00000000-0005-0000-0000-00005B060000}"/>
    <cellStyle name="Comma 4 6 7" xfId="1629" xr:uid="{00000000-0005-0000-0000-00005C060000}"/>
    <cellStyle name="Comma 4 6 8" xfId="1630" xr:uid="{00000000-0005-0000-0000-00005D060000}"/>
    <cellStyle name="Comma 4 6 9" xfId="7322" xr:uid="{0FCB5EB0-BB11-4FBC-AD3A-08C54772A033}"/>
    <cellStyle name="Comma 4 7" xfId="1631" xr:uid="{00000000-0005-0000-0000-00005E060000}"/>
    <cellStyle name="Comma 4 7 2" xfId="1632" xr:uid="{00000000-0005-0000-0000-00005F060000}"/>
    <cellStyle name="Comma 4 7 2 2" xfId="1633" xr:uid="{00000000-0005-0000-0000-000060060000}"/>
    <cellStyle name="Comma 4 7 2 2 2" xfId="1634" xr:uid="{00000000-0005-0000-0000-000061060000}"/>
    <cellStyle name="Comma 4 7 2 3" xfId="1635" xr:uid="{00000000-0005-0000-0000-000062060000}"/>
    <cellStyle name="Comma 4 7 2 4" xfId="1636" xr:uid="{00000000-0005-0000-0000-000063060000}"/>
    <cellStyle name="Comma 4 7 3" xfId="1637" xr:uid="{00000000-0005-0000-0000-000064060000}"/>
    <cellStyle name="Comma 4 7 3 2" xfId="1638" xr:uid="{00000000-0005-0000-0000-000065060000}"/>
    <cellStyle name="Comma 4 7 3 3" xfId="1639" xr:uid="{00000000-0005-0000-0000-000066060000}"/>
    <cellStyle name="Comma 4 7 4" xfId="1640" xr:uid="{00000000-0005-0000-0000-000067060000}"/>
    <cellStyle name="Comma 4 7 4 2" xfId="3561" xr:uid="{A205E0EF-FBAB-4443-AB9C-6D416EC94180}"/>
    <cellStyle name="Comma 4 7 5" xfId="1641" xr:uid="{00000000-0005-0000-0000-000068060000}"/>
    <cellStyle name="Comma 4 7 6" xfId="1642" xr:uid="{00000000-0005-0000-0000-000069060000}"/>
    <cellStyle name="Comma 4 7 7" xfId="7323" xr:uid="{09CA5B09-5F07-4BCF-A1D5-579CE53401AC}"/>
    <cellStyle name="Comma 4 8" xfId="1643" xr:uid="{00000000-0005-0000-0000-00006A060000}"/>
    <cellStyle name="Comma 4 8 2" xfId="1644" xr:uid="{00000000-0005-0000-0000-00006B060000}"/>
    <cellStyle name="Comma 4 8 2 2" xfId="1645" xr:uid="{00000000-0005-0000-0000-00006C060000}"/>
    <cellStyle name="Comma 4 8 2 2 2" xfId="1646" xr:uid="{00000000-0005-0000-0000-00006D060000}"/>
    <cellStyle name="Comma 4 8 2 3" xfId="1647" xr:uid="{00000000-0005-0000-0000-00006E060000}"/>
    <cellStyle name="Comma 4 8 2 4" xfId="1648" xr:uid="{00000000-0005-0000-0000-00006F060000}"/>
    <cellStyle name="Comma 4 8 3" xfId="1649" xr:uid="{00000000-0005-0000-0000-000070060000}"/>
    <cellStyle name="Comma 4 8 3 2" xfId="1650" xr:uid="{00000000-0005-0000-0000-000071060000}"/>
    <cellStyle name="Comma 4 8 4" xfId="1651" xr:uid="{00000000-0005-0000-0000-000072060000}"/>
    <cellStyle name="Comma 4 8 5" xfId="1652" xr:uid="{00000000-0005-0000-0000-000073060000}"/>
    <cellStyle name="Comma 4 8 6" xfId="1653" xr:uid="{00000000-0005-0000-0000-000074060000}"/>
    <cellStyle name="Comma 4 8 7" xfId="7324" xr:uid="{17F0EF6B-F415-4ACC-8144-34E764283DE7}"/>
    <cellStyle name="Comma 4 9" xfId="1654" xr:uid="{00000000-0005-0000-0000-000075060000}"/>
    <cellStyle name="Comma 4 9 2" xfId="1655" xr:uid="{00000000-0005-0000-0000-000076060000}"/>
    <cellStyle name="Comma 4 9 2 2" xfId="1656" xr:uid="{00000000-0005-0000-0000-000077060000}"/>
    <cellStyle name="Comma 4 9 2 3" xfId="1657" xr:uid="{00000000-0005-0000-0000-000078060000}"/>
    <cellStyle name="Comma 4 9 3" xfId="1658" xr:uid="{00000000-0005-0000-0000-000079060000}"/>
    <cellStyle name="Comma 4 9 4" xfId="1659" xr:uid="{00000000-0005-0000-0000-00007A060000}"/>
    <cellStyle name="Comma 4 9 5" xfId="1660" xr:uid="{00000000-0005-0000-0000-00007B060000}"/>
    <cellStyle name="Comma 4 9 6" xfId="7325" xr:uid="{1AAB7C31-EE3E-4DD5-B712-BA97E10C3AA0}"/>
    <cellStyle name="Comma 40" xfId="1661" xr:uid="{00000000-0005-0000-0000-00007C060000}"/>
    <cellStyle name="Comma 40 2" xfId="1662" xr:uid="{00000000-0005-0000-0000-00007D060000}"/>
    <cellStyle name="Comma 40 2 2" xfId="17972" xr:uid="{95119FBB-3A87-4FC2-A5CE-EAFE2A61E04D}"/>
    <cellStyle name="Comma 40 3" xfId="7326" xr:uid="{49A3B392-5CFB-4803-BDCB-54AB6C88DA84}"/>
    <cellStyle name="Comma 41" xfId="1663" xr:uid="{00000000-0005-0000-0000-00007E060000}"/>
    <cellStyle name="Comma 41 2" xfId="1664" xr:uid="{00000000-0005-0000-0000-00007F060000}"/>
    <cellStyle name="Comma 41 2 2" xfId="17973" xr:uid="{5B1A73AC-E490-49E5-A015-121064A3EB91}"/>
    <cellStyle name="Comma 41 3" xfId="7327" xr:uid="{7B1C4D82-3ECC-41E2-8494-BB1A4E24D032}"/>
    <cellStyle name="Comma 42" xfId="1665" xr:uid="{00000000-0005-0000-0000-000080060000}"/>
    <cellStyle name="Comma 42 2" xfId="1666" xr:uid="{00000000-0005-0000-0000-000081060000}"/>
    <cellStyle name="Comma 42 3" xfId="18011" xr:uid="{12EF62A7-52BB-4A3D-8BC3-72A2E94086D8}"/>
    <cellStyle name="Comma 43" xfId="1667" xr:uid="{00000000-0005-0000-0000-000082060000}"/>
    <cellStyle name="Comma 43 2" xfId="1668" xr:uid="{00000000-0005-0000-0000-000083060000}"/>
    <cellStyle name="Comma 43 3" xfId="22812" xr:uid="{BABA237B-7B9F-46F3-AFD7-698A7748A67B}"/>
    <cellStyle name="Comma 44" xfId="1669" xr:uid="{00000000-0005-0000-0000-000084060000}"/>
    <cellStyle name="Comma 44 2" xfId="1670" xr:uid="{00000000-0005-0000-0000-000085060000}"/>
    <cellStyle name="Comma 44 3" xfId="22813" xr:uid="{2EBAF274-942B-469B-8C7B-8FF3A0120EC8}"/>
    <cellStyle name="Comma 45" xfId="1671" xr:uid="{00000000-0005-0000-0000-000086060000}"/>
    <cellStyle name="Comma 45 2" xfId="1672" xr:uid="{00000000-0005-0000-0000-000087060000}"/>
    <cellStyle name="Comma 45 3" xfId="22814" xr:uid="{D9C96DB7-9643-4B3F-82A0-9EBAA8CD8988}"/>
    <cellStyle name="Comma 46" xfId="1673" xr:uid="{00000000-0005-0000-0000-000088060000}"/>
    <cellStyle name="Comma 46 2" xfId="22815" xr:uid="{1D061339-18FE-4FD8-94FD-D701D56DCB2B}"/>
    <cellStyle name="Comma 47" xfId="1674" xr:uid="{00000000-0005-0000-0000-000089060000}"/>
    <cellStyle name="Comma 47 2" xfId="1675" xr:uid="{00000000-0005-0000-0000-00008A060000}"/>
    <cellStyle name="Comma 47 2 2" xfId="5474" xr:uid="{6FFEB0C9-0E36-4042-8508-18335C5D01F7}"/>
    <cellStyle name="Comma 47 3" xfId="22816" xr:uid="{F614B73D-3B8E-47AE-A858-2E8A15063235}"/>
    <cellStyle name="Comma 48" xfId="1676" xr:uid="{00000000-0005-0000-0000-00008B060000}"/>
    <cellStyle name="Comma 48 2" xfId="1677" xr:uid="{00000000-0005-0000-0000-00008C060000}"/>
    <cellStyle name="Comma 48 3" xfId="22817" xr:uid="{272671E3-9F1E-423D-82DE-75D665B64389}"/>
    <cellStyle name="Comma 49" xfId="1678" xr:uid="{00000000-0005-0000-0000-00008D060000}"/>
    <cellStyle name="Comma 49 2" xfId="22818" xr:uid="{084D7ED7-1A72-4621-9A2D-887F5E244184}"/>
    <cellStyle name="Comma 5" xfId="1679" xr:uid="{00000000-0005-0000-0000-00008E060000}"/>
    <cellStyle name="Comma 5 10" xfId="1680" xr:uid="{00000000-0005-0000-0000-00008F060000}"/>
    <cellStyle name="Comma 5 10 2" xfId="1681" xr:uid="{00000000-0005-0000-0000-000090060000}"/>
    <cellStyle name="Comma 5 10 3" xfId="7328" xr:uid="{C93DB266-442B-4114-A8F1-E2F456F5643C}"/>
    <cellStyle name="Comma 5 11" xfId="1682" xr:uid="{00000000-0005-0000-0000-000091060000}"/>
    <cellStyle name="Comma 5 11 2" xfId="1683" xr:uid="{00000000-0005-0000-0000-000092060000}"/>
    <cellStyle name="Comma 5 11 3" xfId="22819" xr:uid="{BADC46C2-1EA2-43FD-9A15-DBC34060FC95}"/>
    <cellStyle name="Comma 5 12" xfId="1684" xr:uid="{00000000-0005-0000-0000-000093060000}"/>
    <cellStyle name="Comma 5 12 2" xfId="4918" xr:uid="{3540BC9B-8E12-4CDF-9371-EA61CD27C82A}"/>
    <cellStyle name="Comma 5 13" xfId="1685" xr:uid="{00000000-0005-0000-0000-000094060000}"/>
    <cellStyle name="Comma 5 13 3 2" xfId="1686" xr:uid="{00000000-0005-0000-0000-000095060000}"/>
    <cellStyle name="Comma 5 13 3 2 2" xfId="1687" xr:uid="{00000000-0005-0000-0000-000096060000}"/>
    <cellStyle name="Comma 5 13 3 2 3" xfId="1688" xr:uid="{00000000-0005-0000-0000-000097060000}"/>
    <cellStyle name="Comma 5 13 3 2 4" xfId="1689" xr:uid="{00000000-0005-0000-0000-000098060000}"/>
    <cellStyle name="Comma 5 14" xfId="3562" xr:uid="{65B3887E-C063-4A4C-ADEA-81F1B715CAEA}"/>
    <cellStyle name="Comma 5 15" xfId="1690" xr:uid="{00000000-0005-0000-0000-000099060000}"/>
    <cellStyle name="Comma 5 15 2" xfId="1691" xr:uid="{00000000-0005-0000-0000-00009A060000}"/>
    <cellStyle name="Comma 5 15 3" xfId="1692" xr:uid="{00000000-0005-0000-0000-00009B060000}"/>
    <cellStyle name="Comma 5 15 4" xfId="1693" xr:uid="{00000000-0005-0000-0000-00009C060000}"/>
    <cellStyle name="Comma 5 2" xfId="1694" xr:uid="{00000000-0005-0000-0000-00009D060000}"/>
    <cellStyle name="Comma 5 2 10" xfId="1695" xr:uid="{00000000-0005-0000-0000-00009E060000}"/>
    <cellStyle name="Comma 5 2 11" xfId="1696" xr:uid="{00000000-0005-0000-0000-00009F060000}"/>
    <cellStyle name="Comma 5 2 11 2" xfId="1697" xr:uid="{00000000-0005-0000-0000-0000A0060000}"/>
    <cellStyle name="Comma 5 2 12" xfId="1698" xr:uid="{00000000-0005-0000-0000-0000A1060000}"/>
    <cellStyle name="Comma 5 2 13" xfId="3606" xr:uid="{51A47C4E-B114-47A5-AE1E-52915728D28B}"/>
    <cellStyle name="Comma 5 2 2" xfId="1699" xr:uid="{00000000-0005-0000-0000-0000A2060000}"/>
    <cellStyle name="Comma 5 2 2 2" xfId="1700" xr:uid="{00000000-0005-0000-0000-0000A3060000}"/>
    <cellStyle name="Comma 5 2 2 2 2" xfId="1701" xr:uid="{00000000-0005-0000-0000-0000A4060000}"/>
    <cellStyle name="Comma 5 2 2 2 2 2" xfId="1702" xr:uid="{00000000-0005-0000-0000-0000A5060000}"/>
    <cellStyle name="Comma 5 2 2 2 2 2 2" xfId="1703" xr:uid="{00000000-0005-0000-0000-0000A6060000}"/>
    <cellStyle name="Comma 5 2 2 2 2 3" xfId="1704" xr:uid="{00000000-0005-0000-0000-0000A7060000}"/>
    <cellStyle name="Comma 5 2 2 2 2 4" xfId="1705" xr:uid="{00000000-0005-0000-0000-0000A8060000}"/>
    <cellStyle name="Comma 5 2 2 2 3" xfId="1706" xr:uid="{00000000-0005-0000-0000-0000A9060000}"/>
    <cellStyle name="Comma 5 2 2 2 3 2" xfId="1707" xr:uid="{00000000-0005-0000-0000-0000AA060000}"/>
    <cellStyle name="Comma 5 2 2 2 4" xfId="1708" xr:uid="{00000000-0005-0000-0000-0000AB060000}"/>
    <cellStyle name="Comma 5 2 2 2 5" xfId="1709" xr:uid="{00000000-0005-0000-0000-0000AC060000}"/>
    <cellStyle name="Comma 5 2 2 2 6" xfId="1710" xr:uid="{00000000-0005-0000-0000-0000AD060000}"/>
    <cellStyle name="Comma 5 2 2 2 7" xfId="31582" xr:uid="{CEEC4222-AC14-4B73-A385-F5364633CEEE}"/>
    <cellStyle name="Comma 5 2 2 3" xfId="1711" xr:uid="{00000000-0005-0000-0000-0000AE060000}"/>
    <cellStyle name="Comma 5 2 2 3 2" xfId="1712" xr:uid="{00000000-0005-0000-0000-0000AF060000}"/>
    <cellStyle name="Comma 5 2 2 3 2 2" xfId="1713" xr:uid="{00000000-0005-0000-0000-0000B0060000}"/>
    <cellStyle name="Comma 5 2 2 3 3" xfId="1714" xr:uid="{00000000-0005-0000-0000-0000B1060000}"/>
    <cellStyle name="Comma 5 2 2 3 4" xfId="1715" xr:uid="{00000000-0005-0000-0000-0000B2060000}"/>
    <cellStyle name="Comma 5 2 2 3 5" xfId="1716" xr:uid="{00000000-0005-0000-0000-0000B3060000}"/>
    <cellStyle name="Comma 5 2 2 4" xfId="1717" xr:uid="{00000000-0005-0000-0000-0000B4060000}"/>
    <cellStyle name="Comma 5 2 2 4 2" xfId="1718" xr:uid="{00000000-0005-0000-0000-0000B5060000}"/>
    <cellStyle name="Comma 5 2 2 4 3" xfId="1719" xr:uid="{00000000-0005-0000-0000-0000B6060000}"/>
    <cellStyle name="Comma 5 2 2 5" xfId="1720" xr:uid="{00000000-0005-0000-0000-0000B7060000}"/>
    <cellStyle name="Comma 5 2 2 6" xfId="1721" xr:uid="{00000000-0005-0000-0000-0000B8060000}"/>
    <cellStyle name="Comma 5 2 2 7" xfId="1722" xr:uid="{00000000-0005-0000-0000-0000B9060000}"/>
    <cellStyle name="Comma 5 2 2 8" xfId="1723" xr:uid="{00000000-0005-0000-0000-0000BA060000}"/>
    <cellStyle name="Comma 5 2 2 9" xfId="3642" xr:uid="{E1339054-46B9-490B-808D-B4FA9A4AE828}"/>
    <cellStyle name="Comma 5 2 3" xfId="1724" xr:uid="{00000000-0005-0000-0000-0000BB060000}"/>
    <cellStyle name="Comma 5 2 3 2" xfId="1725" xr:uid="{00000000-0005-0000-0000-0000BC060000}"/>
    <cellStyle name="Comma 5 2 3 2 2" xfId="1726" xr:uid="{00000000-0005-0000-0000-0000BD060000}"/>
    <cellStyle name="Comma 5 2 3 2 2 2" xfId="1727" xr:uid="{00000000-0005-0000-0000-0000BE060000}"/>
    <cellStyle name="Comma 5 2 3 2 3" xfId="1728" xr:uid="{00000000-0005-0000-0000-0000BF060000}"/>
    <cellStyle name="Comma 5 2 3 2 4" xfId="1729" xr:uid="{00000000-0005-0000-0000-0000C0060000}"/>
    <cellStyle name="Comma 5 2 3 2 5" xfId="7329" xr:uid="{E6DC0672-41AE-429F-A928-C1079B0F02F7}"/>
    <cellStyle name="Comma 5 2 3 3" xfId="1730" xr:uid="{00000000-0005-0000-0000-0000C1060000}"/>
    <cellStyle name="Comma 5 2 3 3 2" xfId="1731" xr:uid="{00000000-0005-0000-0000-0000C2060000}"/>
    <cellStyle name="Comma 5 2 3 3 3" xfId="1732" xr:uid="{00000000-0005-0000-0000-0000C3060000}"/>
    <cellStyle name="Comma 5 2 3 4" xfId="1733" xr:uid="{00000000-0005-0000-0000-0000C4060000}"/>
    <cellStyle name="Comma 5 2 3 5" xfId="1734" xr:uid="{00000000-0005-0000-0000-0000C5060000}"/>
    <cellStyle name="Comma 5 2 3 6" xfId="1735" xr:uid="{00000000-0005-0000-0000-0000C6060000}"/>
    <cellStyle name="Comma 5 2 3 7" xfId="1736" xr:uid="{00000000-0005-0000-0000-0000C7060000}"/>
    <cellStyle name="Comma 5 2 3 8" xfId="3674" xr:uid="{D6968AE8-F8C2-4C3A-88ED-9504830C3579}"/>
    <cellStyle name="Comma 5 2 4" xfId="1737" xr:uid="{00000000-0005-0000-0000-0000C8060000}"/>
    <cellStyle name="Comma 5 2 4 2" xfId="1738" xr:uid="{00000000-0005-0000-0000-0000C9060000}"/>
    <cellStyle name="Comma 5 2 4 2 2" xfId="1739" xr:uid="{00000000-0005-0000-0000-0000CA060000}"/>
    <cellStyle name="Comma 5 2 4 2 2 2" xfId="1740" xr:uid="{00000000-0005-0000-0000-0000CB060000}"/>
    <cellStyle name="Comma 5 2 4 2 3" xfId="1741" xr:uid="{00000000-0005-0000-0000-0000CC060000}"/>
    <cellStyle name="Comma 5 2 4 2 4" xfId="1742" xr:uid="{00000000-0005-0000-0000-0000CD060000}"/>
    <cellStyle name="Comma 5 2 4 3" xfId="1743" xr:uid="{00000000-0005-0000-0000-0000CE060000}"/>
    <cellStyle name="Comma 5 2 4 3 2" xfId="1744" xr:uid="{00000000-0005-0000-0000-0000CF060000}"/>
    <cellStyle name="Comma 5 2 4 4" xfId="1745" xr:uid="{00000000-0005-0000-0000-0000D0060000}"/>
    <cellStyle name="Comma 5 2 4 5" xfId="1746" xr:uid="{00000000-0005-0000-0000-0000D1060000}"/>
    <cellStyle name="Comma 5 2 4 6" xfId="1747" xr:uid="{00000000-0005-0000-0000-0000D2060000}"/>
    <cellStyle name="Comma 5 2 4 7" xfId="1748" xr:uid="{00000000-0005-0000-0000-0000D3060000}"/>
    <cellStyle name="Comma 5 2 4 8" xfId="4919" xr:uid="{CC08C3FA-F3FA-4707-ACF1-83A80D8AEA66}"/>
    <cellStyle name="Comma 5 2 5" xfId="1749" xr:uid="{00000000-0005-0000-0000-0000D4060000}"/>
    <cellStyle name="Comma 5 2 5 2" xfId="1750" xr:uid="{00000000-0005-0000-0000-0000D5060000}"/>
    <cellStyle name="Comma 5 2 5 2 2" xfId="1751" xr:uid="{00000000-0005-0000-0000-0000D6060000}"/>
    <cellStyle name="Comma 5 2 5 2 2 2" xfId="1752" xr:uid="{00000000-0005-0000-0000-0000D7060000}"/>
    <cellStyle name="Comma 5 2 5 2 3" xfId="1753" xr:uid="{00000000-0005-0000-0000-0000D8060000}"/>
    <cellStyle name="Comma 5 2 5 2 4" xfId="1754" xr:uid="{00000000-0005-0000-0000-0000D9060000}"/>
    <cellStyle name="Comma 5 2 5 3" xfId="1755" xr:uid="{00000000-0005-0000-0000-0000DA060000}"/>
    <cellStyle name="Comma 5 2 5 3 2" xfId="1756" xr:uid="{00000000-0005-0000-0000-0000DB060000}"/>
    <cellStyle name="Comma 5 2 5 4" xfId="1757" xr:uid="{00000000-0005-0000-0000-0000DC060000}"/>
    <cellStyle name="Comma 5 2 5 5" xfId="1758" xr:uid="{00000000-0005-0000-0000-0000DD060000}"/>
    <cellStyle name="Comma 5 2 5 6" xfId="1759" xr:uid="{00000000-0005-0000-0000-0000DE060000}"/>
    <cellStyle name="Comma 5 2 6" xfId="1760" xr:uid="{00000000-0005-0000-0000-0000DF060000}"/>
    <cellStyle name="Comma 5 2 6 2" xfId="1761" xr:uid="{00000000-0005-0000-0000-0000E0060000}"/>
    <cellStyle name="Comma 5 2 6 2 2" xfId="1762" xr:uid="{00000000-0005-0000-0000-0000E1060000}"/>
    <cellStyle name="Comma 5 2 6 2 3" xfId="1763" xr:uid="{00000000-0005-0000-0000-0000E2060000}"/>
    <cellStyle name="Comma 5 2 6 3" xfId="1764" xr:uid="{00000000-0005-0000-0000-0000E3060000}"/>
    <cellStyle name="Comma 5 2 6 4" xfId="1765" xr:uid="{00000000-0005-0000-0000-0000E4060000}"/>
    <cellStyle name="Comma 5 2 7" xfId="1766" xr:uid="{00000000-0005-0000-0000-0000E5060000}"/>
    <cellStyle name="Comma 5 2 7 2" xfId="1767" xr:uid="{00000000-0005-0000-0000-0000E6060000}"/>
    <cellStyle name="Comma 5 2 7 2 2" xfId="1768" xr:uid="{00000000-0005-0000-0000-0000E7060000}"/>
    <cellStyle name="Comma 5 2 7 3" xfId="1769" xr:uid="{00000000-0005-0000-0000-0000E8060000}"/>
    <cellStyle name="Comma 5 2 8" xfId="1770" xr:uid="{00000000-0005-0000-0000-0000E9060000}"/>
    <cellStyle name="Comma 5 2 8 2" xfId="1771" xr:uid="{00000000-0005-0000-0000-0000EA060000}"/>
    <cellStyle name="Comma 5 2 8 3" xfId="1772" xr:uid="{00000000-0005-0000-0000-0000EB060000}"/>
    <cellStyle name="Comma 5 2 9" xfId="1773" xr:uid="{00000000-0005-0000-0000-0000EC060000}"/>
    <cellStyle name="Comma 5 2 9 2" xfId="1774" xr:uid="{00000000-0005-0000-0000-0000ED060000}"/>
    <cellStyle name="Comma 5 3" xfId="1775" xr:uid="{00000000-0005-0000-0000-0000EE060000}"/>
    <cellStyle name="Comma 5 3 10" xfId="7330" xr:uid="{0A84DBB7-A2BB-4205-B6FE-8317E8001893}"/>
    <cellStyle name="Comma 5 3 2" xfId="1776" xr:uid="{00000000-0005-0000-0000-0000EF060000}"/>
    <cellStyle name="Comma 5 3 2 2" xfId="1777" xr:uid="{00000000-0005-0000-0000-0000F0060000}"/>
    <cellStyle name="Comma 5 3 2 2 2" xfId="1778" xr:uid="{00000000-0005-0000-0000-0000F1060000}"/>
    <cellStyle name="Comma 5 3 2 2 2 2" xfId="1779" xr:uid="{00000000-0005-0000-0000-0000F2060000}"/>
    <cellStyle name="Comma 5 3 2 2 3" xfId="1780" xr:uid="{00000000-0005-0000-0000-0000F3060000}"/>
    <cellStyle name="Comma 5 3 2 2 4" xfId="1781" xr:uid="{00000000-0005-0000-0000-0000F4060000}"/>
    <cellStyle name="Comma 5 3 2 2 5" xfId="1782" xr:uid="{00000000-0005-0000-0000-0000F5060000}"/>
    <cellStyle name="Comma 5 3 2 3" xfId="1783" xr:uid="{00000000-0005-0000-0000-0000F6060000}"/>
    <cellStyle name="Comma 5 3 2 3 2" xfId="1784" xr:uid="{00000000-0005-0000-0000-0000F7060000}"/>
    <cellStyle name="Comma 5 3 2 3 3" xfId="1785" xr:uid="{00000000-0005-0000-0000-0000F8060000}"/>
    <cellStyle name="Comma 5 3 2 3 4" xfId="1786" xr:uid="{00000000-0005-0000-0000-0000F9060000}"/>
    <cellStyle name="Comma 5 3 2 4" xfId="1787" xr:uid="{00000000-0005-0000-0000-0000FA060000}"/>
    <cellStyle name="Comma 5 3 2 5" xfId="1788" xr:uid="{00000000-0005-0000-0000-0000FB060000}"/>
    <cellStyle name="Comma 5 3 2 6" xfId="1789" xr:uid="{00000000-0005-0000-0000-0000FC060000}"/>
    <cellStyle name="Comma 5 3 2 7" xfId="1790" xr:uid="{00000000-0005-0000-0000-0000FD060000}"/>
    <cellStyle name="Comma 5 3 3" xfId="1791" xr:uid="{00000000-0005-0000-0000-0000FE060000}"/>
    <cellStyle name="Comma 5 3 3 2" xfId="1792" xr:uid="{00000000-0005-0000-0000-0000FF060000}"/>
    <cellStyle name="Comma 5 3 3 2 2" xfId="1793" xr:uid="{00000000-0005-0000-0000-000000070000}"/>
    <cellStyle name="Comma 5 3 3 2 2 2" xfId="1794" xr:uid="{00000000-0005-0000-0000-000001070000}"/>
    <cellStyle name="Comma 5 3 3 2 3" xfId="1795" xr:uid="{00000000-0005-0000-0000-000002070000}"/>
    <cellStyle name="Comma 5 3 3 3" xfId="1796" xr:uid="{00000000-0005-0000-0000-000003070000}"/>
    <cellStyle name="Comma 5 3 3 3 2" xfId="1797" xr:uid="{00000000-0005-0000-0000-000004070000}"/>
    <cellStyle name="Comma 5 3 3 4" xfId="1798" xr:uid="{00000000-0005-0000-0000-000005070000}"/>
    <cellStyle name="Comma 5 3 3 5" xfId="1799" xr:uid="{00000000-0005-0000-0000-000006070000}"/>
    <cellStyle name="Comma 5 3 3 6" xfId="1800" xr:uid="{00000000-0005-0000-0000-000007070000}"/>
    <cellStyle name="Comma 5 3 4" xfId="1801" xr:uid="{00000000-0005-0000-0000-000008070000}"/>
    <cellStyle name="Comma 5 3 4 2" xfId="1802" xr:uid="{00000000-0005-0000-0000-000009070000}"/>
    <cellStyle name="Comma 5 3 4 2 2" xfId="1803" xr:uid="{00000000-0005-0000-0000-00000A070000}"/>
    <cellStyle name="Comma 5 3 4 3" xfId="1804" xr:uid="{00000000-0005-0000-0000-00000B070000}"/>
    <cellStyle name="Comma 5 3 4 4" xfId="1805" xr:uid="{00000000-0005-0000-0000-00000C070000}"/>
    <cellStyle name="Comma 5 3 4 5" xfId="1806" xr:uid="{00000000-0005-0000-0000-00000D070000}"/>
    <cellStyle name="Comma 5 3 5" xfId="1807" xr:uid="{00000000-0005-0000-0000-00000E070000}"/>
    <cellStyle name="Comma 5 3 5 2" xfId="1808" xr:uid="{00000000-0005-0000-0000-00000F070000}"/>
    <cellStyle name="Comma 5 3 5 3" xfId="1809" xr:uid="{00000000-0005-0000-0000-000010070000}"/>
    <cellStyle name="Comma 5 3 6" xfId="1810" xr:uid="{00000000-0005-0000-0000-000011070000}"/>
    <cellStyle name="Comma 5 3 6 2" xfId="1811" xr:uid="{00000000-0005-0000-0000-000012070000}"/>
    <cellStyle name="Comma 5 3 7" xfId="1812" xr:uid="{00000000-0005-0000-0000-000013070000}"/>
    <cellStyle name="Comma 5 3 8" xfId="1813" xr:uid="{00000000-0005-0000-0000-000014070000}"/>
    <cellStyle name="Comma 5 3 9" xfId="1814" xr:uid="{00000000-0005-0000-0000-000015070000}"/>
    <cellStyle name="Comma 5 4" xfId="1815" xr:uid="{00000000-0005-0000-0000-000016070000}"/>
    <cellStyle name="Comma 5 4 10" xfId="7331" xr:uid="{937786F8-FED3-431F-9795-81C2F4A1DA3F}"/>
    <cellStyle name="Comma 5 4 2" xfId="1816" xr:uid="{00000000-0005-0000-0000-000017070000}"/>
    <cellStyle name="Comma 5 4 2 2" xfId="1817" xr:uid="{00000000-0005-0000-0000-000018070000}"/>
    <cellStyle name="Comma 5 4 2 2 2" xfId="1818" xr:uid="{00000000-0005-0000-0000-000019070000}"/>
    <cellStyle name="Comma 5 4 2 2 3" xfId="1819" xr:uid="{00000000-0005-0000-0000-00001A070000}"/>
    <cellStyle name="Comma 5 4 2 3" xfId="1820" xr:uid="{00000000-0005-0000-0000-00001B070000}"/>
    <cellStyle name="Comma 5 4 2 4" xfId="1821" xr:uid="{00000000-0005-0000-0000-00001C070000}"/>
    <cellStyle name="Comma 5 4 2 5" xfId="1822" xr:uid="{00000000-0005-0000-0000-00001D070000}"/>
    <cellStyle name="Comma 5 4 3" xfId="1823" xr:uid="{00000000-0005-0000-0000-00001E070000}"/>
    <cellStyle name="Comma 5 4 3 2" xfId="1824" xr:uid="{00000000-0005-0000-0000-00001F070000}"/>
    <cellStyle name="Comma 5 4 3 3" xfId="1825" xr:uid="{00000000-0005-0000-0000-000020070000}"/>
    <cellStyle name="Comma 5 4 3 4" xfId="1826" xr:uid="{00000000-0005-0000-0000-000021070000}"/>
    <cellStyle name="Comma 5 4 4" xfId="1827" xr:uid="{00000000-0005-0000-0000-000022070000}"/>
    <cellStyle name="Comma 5 4 5" xfId="1828" xr:uid="{00000000-0005-0000-0000-000023070000}"/>
    <cellStyle name="Comma 5 4 6" xfId="1829" xr:uid="{00000000-0005-0000-0000-000024070000}"/>
    <cellStyle name="Comma 5 4 7" xfId="1830" xr:uid="{00000000-0005-0000-0000-000025070000}"/>
    <cellStyle name="Comma 5 4 8" xfId="1831" xr:uid="{00000000-0005-0000-0000-000026070000}"/>
    <cellStyle name="Comma 5 4 9" xfId="1832" xr:uid="{00000000-0005-0000-0000-000027070000}"/>
    <cellStyle name="Comma 5 5" xfId="1833" xr:uid="{00000000-0005-0000-0000-000028070000}"/>
    <cellStyle name="Comma 5 5 2" xfId="1834" xr:uid="{00000000-0005-0000-0000-000029070000}"/>
    <cellStyle name="Comma 5 5 2 2" xfId="1835" xr:uid="{00000000-0005-0000-0000-00002A070000}"/>
    <cellStyle name="Comma 5 5 2 2 2" xfId="1836" xr:uid="{00000000-0005-0000-0000-00002B070000}"/>
    <cellStyle name="Comma 5 5 2 3" xfId="1837" xr:uid="{00000000-0005-0000-0000-00002C070000}"/>
    <cellStyle name="Comma 5 5 2 4" xfId="1838" xr:uid="{00000000-0005-0000-0000-00002D070000}"/>
    <cellStyle name="Comma 5 5 2 5" xfId="1839" xr:uid="{00000000-0005-0000-0000-00002E070000}"/>
    <cellStyle name="Comma 5 5 3" xfId="1840" xr:uid="{00000000-0005-0000-0000-00002F070000}"/>
    <cellStyle name="Comma 5 5 3 2" xfId="1841" xr:uid="{00000000-0005-0000-0000-000030070000}"/>
    <cellStyle name="Comma 5 5 3 3" xfId="1842" xr:uid="{00000000-0005-0000-0000-000031070000}"/>
    <cellStyle name="Comma 5 5 4" xfId="1843" xr:uid="{00000000-0005-0000-0000-000032070000}"/>
    <cellStyle name="Comma 5 5 5" xfId="1844" xr:uid="{00000000-0005-0000-0000-000033070000}"/>
    <cellStyle name="Comma 5 5 6" xfId="1845" xr:uid="{00000000-0005-0000-0000-000034070000}"/>
    <cellStyle name="Comma 5 5 7" xfId="7332" xr:uid="{16EB2F07-B30D-402A-BBB9-25D55788A341}"/>
    <cellStyle name="Comma 5 6" xfId="1846" xr:uid="{00000000-0005-0000-0000-000035070000}"/>
    <cellStyle name="Comma 5 6 2" xfId="1847" xr:uid="{00000000-0005-0000-0000-000036070000}"/>
    <cellStyle name="Comma 5 6 2 2" xfId="1848" xr:uid="{00000000-0005-0000-0000-000037070000}"/>
    <cellStyle name="Comma 5 6 2 2 2" xfId="1849" xr:uid="{00000000-0005-0000-0000-000038070000}"/>
    <cellStyle name="Comma 5 6 2 3" xfId="1850" xr:uid="{00000000-0005-0000-0000-000039070000}"/>
    <cellStyle name="Comma 5 6 2 4" xfId="1851" xr:uid="{00000000-0005-0000-0000-00003A070000}"/>
    <cellStyle name="Comma 5 6 3" xfId="1852" xr:uid="{00000000-0005-0000-0000-00003B070000}"/>
    <cellStyle name="Comma 5 6 3 2" xfId="1853" xr:uid="{00000000-0005-0000-0000-00003C070000}"/>
    <cellStyle name="Comma 5 6 4" xfId="1854" xr:uid="{00000000-0005-0000-0000-00003D070000}"/>
    <cellStyle name="Comma 5 6 5" xfId="1855" xr:uid="{00000000-0005-0000-0000-00003E070000}"/>
    <cellStyle name="Comma 5 6 6" xfId="1856" xr:uid="{00000000-0005-0000-0000-00003F070000}"/>
    <cellStyle name="Comma 5 6 7" xfId="7333" xr:uid="{2C05E83C-6E9E-4D03-8D09-214915C255A7}"/>
    <cellStyle name="Comma 5 7" xfId="1857" xr:uid="{00000000-0005-0000-0000-000040070000}"/>
    <cellStyle name="Comma 5 7 2" xfId="1858" xr:uid="{00000000-0005-0000-0000-000041070000}"/>
    <cellStyle name="Comma 5 7 2 2" xfId="1859" xr:uid="{00000000-0005-0000-0000-000042070000}"/>
    <cellStyle name="Comma 5 7 2 2 2" xfId="1860" xr:uid="{00000000-0005-0000-0000-000043070000}"/>
    <cellStyle name="Comma 5 7 2 3" xfId="1861" xr:uid="{00000000-0005-0000-0000-000044070000}"/>
    <cellStyle name="Comma 5 7 2 4" xfId="1862" xr:uid="{00000000-0005-0000-0000-000045070000}"/>
    <cellStyle name="Comma 5 7 3" xfId="1863" xr:uid="{00000000-0005-0000-0000-000046070000}"/>
    <cellStyle name="Comma 5 7 3 2" xfId="1864" xr:uid="{00000000-0005-0000-0000-000047070000}"/>
    <cellStyle name="Comma 5 7 4" xfId="1865" xr:uid="{00000000-0005-0000-0000-000048070000}"/>
    <cellStyle name="Comma 5 7 5" xfId="1866" xr:uid="{00000000-0005-0000-0000-000049070000}"/>
    <cellStyle name="Comma 5 7 5 2" xfId="1867" xr:uid="{00000000-0005-0000-0000-00004A070000}"/>
    <cellStyle name="Comma 5 7 6" xfId="1868" xr:uid="{00000000-0005-0000-0000-00004B070000}"/>
    <cellStyle name="Comma 5 7 7" xfId="7334" xr:uid="{DB850347-383C-465F-83BA-CFBA706BA3DE}"/>
    <cellStyle name="Comma 5 8" xfId="1869" xr:uid="{00000000-0005-0000-0000-00004C070000}"/>
    <cellStyle name="Comma 5 8 2" xfId="1870" xr:uid="{00000000-0005-0000-0000-00004D070000}"/>
    <cellStyle name="Comma 5 8 2 2" xfId="1871" xr:uid="{00000000-0005-0000-0000-00004E070000}"/>
    <cellStyle name="Comma 5 8 3" xfId="1872" xr:uid="{00000000-0005-0000-0000-00004F070000}"/>
    <cellStyle name="Comma 5 8 4" xfId="7335" xr:uid="{499EE577-4CE1-4592-8544-3154E3824A76}"/>
    <cellStyle name="Comma 5 9" xfId="1873" xr:uid="{00000000-0005-0000-0000-000050070000}"/>
    <cellStyle name="Comma 5 9 2" xfId="1874" xr:uid="{00000000-0005-0000-0000-000051070000}"/>
    <cellStyle name="Comma 5 9 2 2" xfId="1875" xr:uid="{00000000-0005-0000-0000-000052070000}"/>
    <cellStyle name="Comma 5 9 3" xfId="1876" xr:uid="{00000000-0005-0000-0000-000053070000}"/>
    <cellStyle name="Comma 5 9 4" xfId="7336" xr:uid="{61E8326B-A94B-445F-920E-BE04211053EB}"/>
    <cellStyle name="Comma 50" xfId="1877" xr:uid="{00000000-0005-0000-0000-000054070000}"/>
    <cellStyle name="Comma 50 2" xfId="1878" xr:uid="{00000000-0005-0000-0000-000055070000}"/>
    <cellStyle name="Comma 50 3" xfId="1879" xr:uid="{00000000-0005-0000-0000-000056070000}"/>
    <cellStyle name="Comma 50 4" xfId="1880" xr:uid="{00000000-0005-0000-0000-000057070000}"/>
    <cellStyle name="Comma 50 4 2" xfId="1881" xr:uid="{00000000-0005-0000-0000-000058070000}"/>
    <cellStyle name="Comma 50 5" xfId="22820" xr:uid="{95D360F9-0FFD-44AD-B939-53A6ADA5C851}"/>
    <cellStyle name="Comma 51" xfId="1882" xr:uid="{00000000-0005-0000-0000-000059070000}"/>
    <cellStyle name="Comma 51 2" xfId="1883" xr:uid="{00000000-0005-0000-0000-00005A070000}"/>
    <cellStyle name="Comma 51 3" xfId="1884" xr:uid="{00000000-0005-0000-0000-00005B070000}"/>
    <cellStyle name="Comma 51 4" xfId="23545" xr:uid="{8228EEAE-864A-4DEC-B588-57C800495760}"/>
    <cellStyle name="Comma 52" xfId="1885" xr:uid="{00000000-0005-0000-0000-00005C070000}"/>
    <cellStyle name="Comma 52 2" xfId="23549" xr:uid="{FBC4F8A6-C0A9-4E6C-8FD2-313D7393781A}"/>
    <cellStyle name="Comma 53" xfId="1886" xr:uid="{00000000-0005-0000-0000-00005D070000}"/>
    <cellStyle name="Comma 53 2" xfId="23546" xr:uid="{3560DD0C-A1FA-4D93-BF52-C1EAF7C8AB54}"/>
    <cellStyle name="Comma 54" xfId="1887" xr:uid="{00000000-0005-0000-0000-00005E070000}"/>
    <cellStyle name="Comma 54 2" xfId="23552" xr:uid="{7668F595-A8AC-4203-969A-A4E44E4807F9}"/>
    <cellStyle name="Comma 55" xfId="1888" xr:uid="{00000000-0005-0000-0000-00005F070000}"/>
    <cellStyle name="Comma 55 2" xfId="23551" xr:uid="{BD6DC06C-1CC4-466D-979D-A3D103AD5A6A}"/>
    <cellStyle name="Comma 56" xfId="1889" xr:uid="{00000000-0005-0000-0000-000060070000}"/>
    <cellStyle name="Comma 56 2" xfId="23553" xr:uid="{1479B8E3-4C30-4629-BA8A-20932615792E}"/>
    <cellStyle name="Comma 57" xfId="1890" xr:uid="{00000000-0005-0000-0000-000061070000}"/>
    <cellStyle name="Comma 57 2" xfId="23547" xr:uid="{C133D6DD-F78C-4A2E-B40D-5FD5DD252CFF}"/>
    <cellStyle name="Comma 58" xfId="1891" xr:uid="{00000000-0005-0000-0000-000062070000}"/>
    <cellStyle name="Comma 58 2" xfId="23550" xr:uid="{E4CD5AA4-940E-4268-852A-80DDAC1F05DA}"/>
    <cellStyle name="Comma 59" xfId="1892" xr:uid="{00000000-0005-0000-0000-000063070000}"/>
    <cellStyle name="Comma 59 2" xfId="5846" xr:uid="{DA8FD9C2-94A3-4DD7-A37D-7CE5030434C1}"/>
    <cellStyle name="Comma 6" xfId="1893" xr:uid="{00000000-0005-0000-0000-000064070000}"/>
    <cellStyle name="Comma 6 10" xfId="1894" xr:uid="{00000000-0005-0000-0000-000065070000}"/>
    <cellStyle name="Comma 6 10 2" xfId="7337" xr:uid="{665234CE-D8B9-4BDF-BBE4-736CDEE8EB77}"/>
    <cellStyle name="Comma 6 11" xfId="1895" xr:uid="{00000000-0005-0000-0000-000066070000}"/>
    <cellStyle name="Comma 6 11 2" xfId="22821" xr:uid="{DAE37519-6573-44A0-86A2-8BE000C4794C}"/>
    <cellStyle name="Comma 6 12" xfId="1896" xr:uid="{00000000-0005-0000-0000-000067070000}"/>
    <cellStyle name="Comma 6 12 2" xfId="22822" xr:uid="{585C2BAC-6097-4E4E-ADAA-709EBFDCF2BC}"/>
    <cellStyle name="Comma 6 13" xfId="1897" xr:uid="{00000000-0005-0000-0000-000068070000}"/>
    <cellStyle name="Comma 6 13 2" xfId="31583" xr:uid="{9210DCDE-2573-4D82-8C8D-BFC573052EF7}"/>
    <cellStyle name="Comma 6 14" xfId="6755" xr:uid="{7F8C8A24-996E-47A0-91C3-E5632C0A12EB}"/>
    <cellStyle name="Comma 6 15" xfId="31832" xr:uid="{0C7A826D-1FB1-4A48-9D47-6C79FEF69EB6}"/>
    <cellStyle name="Comma 6 16" xfId="4920" xr:uid="{41F54852-E93D-4DF9-8465-A64194C36927}"/>
    <cellStyle name="Comma 6 17" xfId="3573" xr:uid="{7BA25694-C2CB-40AF-8283-0D263C1585FF}"/>
    <cellStyle name="Comma 6 2" xfId="1898" xr:uid="{00000000-0005-0000-0000-000069070000}"/>
    <cellStyle name="Comma 6 2 10" xfId="1899" xr:uid="{00000000-0005-0000-0000-00006A070000}"/>
    <cellStyle name="Comma 6 2 11" xfId="1900" xr:uid="{00000000-0005-0000-0000-00006B070000}"/>
    <cellStyle name="Comma 6 2 12" xfId="3613" xr:uid="{66B957A2-AF55-4602-877C-55567AE5E52C}"/>
    <cellStyle name="Comma 6 2 2" xfId="1901" xr:uid="{00000000-0005-0000-0000-00006C070000}"/>
    <cellStyle name="Comma 6 2 2 2" xfId="1902" xr:uid="{00000000-0005-0000-0000-00006D070000}"/>
    <cellStyle name="Comma 6 2 2 2 2" xfId="1903" xr:uid="{00000000-0005-0000-0000-00006E070000}"/>
    <cellStyle name="Comma 6 2 2 2 2 2" xfId="1904" xr:uid="{00000000-0005-0000-0000-00006F070000}"/>
    <cellStyle name="Comma 6 2 2 2 3" xfId="1905" xr:uid="{00000000-0005-0000-0000-000070070000}"/>
    <cellStyle name="Comma 6 2 2 2 4" xfId="1906" xr:uid="{00000000-0005-0000-0000-000071070000}"/>
    <cellStyle name="Comma 6 2 2 2 5" xfId="1907" xr:uid="{00000000-0005-0000-0000-000072070000}"/>
    <cellStyle name="Comma 6 2 2 2 6" xfId="31584" xr:uid="{D38D11A7-0B05-4D65-B336-2D1068492419}"/>
    <cellStyle name="Comma 6 2 2 3" xfId="1908" xr:uid="{00000000-0005-0000-0000-000073070000}"/>
    <cellStyle name="Comma 6 2 2 3 2" xfId="1909" xr:uid="{00000000-0005-0000-0000-000074070000}"/>
    <cellStyle name="Comma 6 2 2 4" xfId="1910" xr:uid="{00000000-0005-0000-0000-000075070000}"/>
    <cellStyle name="Comma 6 2 2 5" xfId="1911" xr:uid="{00000000-0005-0000-0000-000076070000}"/>
    <cellStyle name="Comma 6 2 2 6" xfId="1912" xr:uid="{00000000-0005-0000-0000-000077070000}"/>
    <cellStyle name="Comma 6 2 2 7" xfId="1913" xr:uid="{00000000-0005-0000-0000-000078070000}"/>
    <cellStyle name="Comma 6 2 2 8" xfId="3643" xr:uid="{E860A4F6-871D-4A70-B3AC-80C1E4CD98D5}"/>
    <cellStyle name="Comma 6 2 3" xfId="1914" xr:uid="{00000000-0005-0000-0000-000079070000}"/>
    <cellStyle name="Comma 6 2 3 2" xfId="1915" xr:uid="{00000000-0005-0000-0000-00007A070000}"/>
    <cellStyle name="Comma 6 2 3 2 2" xfId="1916" xr:uid="{00000000-0005-0000-0000-00007B070000}"/>
    <cellStyle name="Comma 6 2 3 2 2 2" xfId="1917" xr:uid="{00000000-0005-0000-0000-00007C070000}"/>
    <cellStyle name="Comma 6 2 3 2 3" xfId="1918" xr:uid="{00000000-0005-0000-0000-00007D070000}"/>
    <cellStyle name="Comma 6 2 3 2 4" xfId="7338" xr:uid="{7544B720-CE14-4B05-BF06-C230C61E1C9A}"/>
    <cellStyle name="Comma 6 2 3 3" xfId="1919" xr:uid="{00000000-0005-0000-0000-00007E070000}"/>
    <cellStyle name="Comma 6 2 3 3 2" xfId="1920" xr:uid="{00000000-0005-0000-0000-00007F070000}"/>
    <cellStyle name="Comma 6 2 3 4" xfId="1921" xr:uid="{00000000-0005-0000-0000-000080070000}"/>
    <cellStyle name="Comma 6 2 3 5" xfId="1922" xr:uid="{00000000-0005-0000-0000-000081070000}"/>
    <cellStyle name="Comma 6 2 3 6" xfId="1923" xr:uid="{00000000-0005-0000-0000-000082070000}"/>
    <cellStyle name="Comma 6 2 3 7" xfId="1924" xr:uid="{00000000-0005-0000-0000-000083070000}"/>
    <cellStyle name="Comma 6 2 3 8" xfId="3675" xr:uid="{85D82BA3-15F4-46CD-91C6-D193826D319C}"/>
    <cellStyle name="Comma 6 2 4" xfId="1925" xr:uid="{00000000-0005-0000-0000-000084070000}"/>
    <cellStyle name="Comma 6 2 4 2" xfId="1926" xr:uid="{00000000-0005-0000-0000-000085070000}"/>
    <cellStyle name="Comma 6 2 4 2 2" xfId="1927" xr:uid="{00000000-0005-0000-0000-000086070000}"/>
    <cellStyle name="Comma 6 2 4 3" xfId="1928" xr:uid="{00000000-0005-0000-0000-000087070000}"/>
    <cellStyle name="Comma 6 2 4 4" xfId="1929" xr:uid="{00000000-0005-0000-0000-000088070000}"/>
    <cellStyle name="Comma 6 2 4 5" xfId="1930" xr:uid="{00000000-0005-0000-0000-000089070000}"/>
    <cellStyle name="Comma 6 2 4 6" xfId="4921" xr:uid="{0FC160B4-B588-4910-B7D8-F0D050228377}"/>
    <cellStyle name="Comma 6 2 5" xfId="1931" xr:uid="{00000000-0005-0000-0000-00008A070000}"/>
    <cellStyle name="Comma 6 2 5 2" xfId="1932" xr:uid="{00000000-0005-0000-0000-00008B070000}"/>
    <cellStyle name="Comma 6 2 5 2 2" xfId="1933" xr:uid="{00000000-0005-0000-0000-00008C070000}"/>
    <cellStyle name="Comma 6 2 5 3" xfId="1934" xr:uid="{00000000-0005-0000-0000-00008D070000}"/>
    <cellStyle name="Comma 6 2 5 4" xfId="1935" xr:uid="{00000000-0005-0000-0000-00008E070000}"/>
    <cellStyle name="Comma 6 2 6" xfId="1936" xr:uid="{00000000-0005-0000-0000-00008F070000}"/>
    <cellStyle name="Comma 6 2 6 2" xfId="1937" xr:uid="{00000000-0005-0000-0000-000090070000}"/>
    <cellStyle name="Comma 6 2 6 3" xfId="1938" xr:uid="{00000000-0005-0000-0000-000091070000}"/>
    <cellStyle name="Comma 6 2 7" xfId="1939" xr:uid="{00000000-0005-0000-0000-000092070000}"/>
    <cellStyle name="Comma 6 2 8" xfId="1940" xr:uid="{00000000-0005-0000-0000-000093070000}"/>
    <cellStyle name="Comma 6 2 9" xfId="1941" xr:uid="{00000000-0005-0000-0000-000094070000}"/>
    <cellStyle name="Comma 6 3" xfId="1942" xr:uid="{00000000-0005-0000-0000-000095070000}"/>
    <cellStyle name="Comma 6 3 10" xfId="4922" xr:uid="{16BEE4D5-8A60-4778-B5D7-C97937E4D2C3}"/>
    <cellStyle name="Comma 6 3 2" xfId="1943" xr:uid="{00000000-0005-0000-0000-000096070000}"/>
    <cellStyle name="Comma 6 3 2 2" xfId="1944" xr:uid="{00000000-0005-0000-0000-000097070000}"/>
    <cellStyle name="Comma 6 3 2 2 2" xfId="1945" xr:uid="{00000000-0005-0000-0000-000098070000}"/>
    <cellStyle name="Comma 6 3 2 2 2 2" xfId="1946" xr:uid="{00000000-0005-0000-0000-000099070000}"/>
    <cellStyle name="Comma 6 3 2 2 3" xfId="1947" xr:uid="{00000000-0005-0000-0000-00009A070000}"/>
    <cellStyle name="Comma 6 3 2 3" xfId="1948" xr:uid="{00000000-0005-0000-0000-00009B070000}"/>
    <cellStyle name="Comma 6 3 2 3 2" xfId="1949" xr:uid="{00000000-0005-0000-0000-00009C070000}"/>
    <cellStyle name="Comma 6 3 2 4" xfId="1950" xr:uid="{00000000-0005-0000-0000-00009D070000}"/>
    <cellStyle name="Comma 6 3 2 5" xfId="1951" xr:uid="{00000000-0005-0000-0000-00009E070000}"/>
    <cellStyle name="Comma 6 3 2 6" xfId="1952" xr:uid="{00000000-0005-0000-0000-00009F070000}"/>
    <cellStyle name="Comma 6 3 2 7" xfId="31585" xr:uid="{9E95B616-BFEB-4662-BAB5-157680E136BE}"/>
    <cellStyle name="Comma 6 3 3" xfId="1953" xr:uid="{00000000-0005-0000-0000-0000A0070000}"/>
    <cellStyle name="Comma 6 3 3 2" xfId="1954" xr:uid="{00000000-0005-0000-0000-0000A1070000}"/>
    <cellStyle name="Comma 6 3 3 2 2" xfId="1955" xr:uid="{00000000-0005-0000-0000-0000A2070000}"/>
    <cellStyle name="Comma 6 3 3 2 2 2" xfId="1956" xr:uid="{00000000-0005-0000-0000-0000A3070000}"/>
    <cellStyle name="Comma 6 3 3 2 3" xfId="1957" xr:uid="{00000000-0005-0000-0000-0000A4070000}"/>
    <cellStyle name="Comma 6 3 3 3" xfId="1958" xr:uid="{00000000-0005-0000-0000-0000A5070000}"/>
    <cellStyle name="Comma 6 3 3 3 2" xfId="1959" xr:uid="{00000000-0005-0000-0000-0000A6070000}"/>
    <cellStyle name="Comma 6 3 3 4" xfId="1960" xr:uid="{00000000-0005-0000-0000-0000A7070000}"/>
    <cellStyle name="Comma 6 3 3 5" xfId="1961" xr:uid="{00000000-0005-0000-0000-0000A8070000}"/>
    <cellStyle name="Comma 6 3 3 6" xfId="7339" xr:uid="{BE707E46-56C3-4142-8361-920DAF2A483B}"/>
    <cellStyle name="Comma 6 3 4" xfId="1962" xr:uid="{00000000-0005-0000-0000-0000A9070000}"/>
    <cellStyle name="Comma 6 3 4 2" xfId="1963" xr:uid="{00000000-0005-0000-0000-0000AA070000}"/>
    <cellStyle name="Comma 6 3 4 2 2" xfId="1964" xr:uid="{00000000-0005-0000-0000-0000AB070000}"/>
    <cellStyle name="Comma 6 3 4 3" xfId="1965" xr:uid="{00000000-0005-0000-0000-0000AC070000}"/>
    <cellStyle name="Comma 6 3 5" xfId="1966" xr:uid="{00000000-0005-0000-0000-0000AD070000}"/>
    <cellStyle name="Comma 6 3 5 2" xfId="1967" xr:uid="{00000000-0005-0000-0000-0000AE070000}"/>
    <cellStyle name="Comma 6 3 6" xfId="1968" xr:uid="{00000000-0005-0000-0000-0000AF070000}"/>
    <cellStyle name="Comma 6 3 7" xfId="1969" xr:uid="{00000000-0005-0000-0000-0000B0070000}"/>
    <cellStyle name="Comma 6 3 8" xfId="1970" xr:uid="{00000000-0005-0000-0000-0000B1070000}"/>
    <cellStyle name="Comma 6 3 9" xfId="1971" xr:uid="{00000000-0005-0000-0000-0000B2070000}"/>
    <cellStyle name="Comma 6 4" xfId="1972" xr:uid="{00000000-0005-0000-0000-0000B3070000}"/>
    <cellStyle name="Comma 6 4 2" xfId="1973" xr:uid="{00000000-0005-0000-0000-0000B4070000}"/>
    <cellStyle name="Comma 6 4 2 2" xfId="1974" xr:uid="{00000000-0005-0000-0000-0000B5070000}"/>
    <cellStyle name="Comma 6 4 2 2 2" xfId="1975" xr:uid="{00000000-0005-0000-0000-0000B6070000}"/>
    <cellStyle name="Comma 6 4 2 3" xfId="1976" xr:uid="{00000000-0005-0000-0000-0000B7070000}"/>
    <cellStyle name="Comma 6 4 2 4" xfId="1977" xr:uid="{00000000-0005-0000-0000-0000B8070000}"/>
    <cellStyle name="Comma 6 4 2 5" xfId="31805" xr:uid="{D556A2C5-50BB-4954-8B35-E2CC56EED4CA}"/>
    <cellStyle name="Comma 6 4 3" xfId="1978" xr:uid="{00000000-0005-0000-0000-0000B9070000}"/>
    <cellStyle name="Comma 6 4 3 2" xfId="1979" xr:uid="{00000000-0005-0000-0000-0000BA070000}"/>
    <cellStyle name="Comma 6 4 3 3" xfId="7340" xr:uid="{01C693C7-EE9C-4A37-B662-573C7D99043D}"/>
    <cellStyle name="Comma 6 4 4" xfId="1980" xr:uid="{00000000-0005-0000-0000-0000BB070000}"/>
    <cellStyle name="Comma 6 4 4 2" xfId="32772" xr:uid="{B6B99947-CE4C-442B-91E8-EB1ECD1EB76C}"/>
    <cellStyle name="Comma 6 4 5" xfId="1981" xr:uid="{00000000-0005-0000-0000-0000BC070000}"/>
    <cellStyle name="Comma 6 4 6" xfId="5511" xr:uid="{9136AD00-1E17-4C53-B366-B0BE53BDB2F3}"/>
    <cellStyle name="Comma 6 5" xfId="1982" xr:uid="{00000000-0005-0000-0000-0000BD070000}"/>
    <cellStyle name="Comma 6 5 2" xfId="1983" xr:uid="{00000000-0005-0000-0000-0000BE070000}"/>
    <cellStyle name="Comma 6 5 2 2" xfId="1984" xr:uid="{00000000-0005-0000-0000-0000BF070000}"/>
    <cellStyle name="Comma 6 5 2 2 2" xfId="1985" xr:uid="{00000000-0005-0000-0000-0000C0070000}"/>
    <cellStyle name="Comma 6 5 2 3" xfId="1986" xr:uid="{00000000-0005-0000-0000-0000C1070000}"/>
    <cellStyle name="Comma 6 5 2 4" xfId="1987" xr:uid="{00000000-0005-0000-0000-0000C2070000}"/>
    <cellStyle name="Comma 6 5 3" xfId="1988" xr:uid="{00000000-0005-0000-0000-0000C3070000}"/>
    <cellStyle name="Comma 6 5 3 2" xfId="1989" xr:uid="{00000000-0005-0000-0000-0000C4070000}"/>
    <cellStyle name="Comma 6 5 4" xfId="1990" xr:uid="{00000000-0005-0000-0000-0000C5070000}"/>
    <cellStyle name="Comma 6 5 5" xfId="1991" xr:uid="{00000000-0005-0000-0000-0000C6070000}"/>
    <cellStyle name="Comma 6 5 6" xfId="1992" xr:uid="{00000000-0005-0000-0000-0000C7070000}"/>
    <cellStyle name="Comma 6 5 7" xfId="7341" xr:uid="{FB89E6D8-53C0-4205-9D5E-B336ACD0F65D}"/>
    <cellStyle name="Comma 6 6" xfId="1993" xr:uid="{00000000-0005-0000-0000-0000C8070000}"/>
    <cellStyle name="Comma 6 6 2" xfId="1994" xr:uid="{00000000-0005-0000-0000-0000C9070000}"/>
    <cellStyle name="Comma 6 6 2 2" xfId="1995" xr:uid="{00000000-0005-0000-0000-0000CA070000}"/>
    <cellStyle name="Comma 6 6 2 2 2" xfId="1996" xr:uid="{00000000-0005-0000-0000-0000CB070000}"/>
    <cellStyle name="Comma 6 6 2 3" xfId="1997" xr:uid="{00000000-0005-0000-0000-0000CC070000}"/>
    <cellStyle name="Comma 6 6 2 4" xfId="1998" xr:uid="{00000000-0005-0000-0000-0000CD070000}"/>
    <cellStyle name="Comma 6 6 3" xfId="1999" xr:uid="{00000000-0005-0000-0000-0000CE070000}"/>
    <cellStyle name="Comma 6 6 3 2" xfId="2000" xr:uid="{00000000-0005-0000-0000-0000CF070000}"/>
    <cellStyle name="Comma 6 6 4" xfId="2001" xr:uid="{00000000-0005-0000-0000-0000D0070000}"/>
    <cellStyle name="Comma 6 6 5" xfId="2002" xr:uid="{00000000-0005-0000-0000-0000D1070000}"/>
    <cellStyle name="Comma 6 6 6" xfId="2003" xr:uid="{00000000-0005-0000-0000-0000D2070000}"/>
    <cellStyle name="Comma 6 6 7" xfId="7342" xr:uid="{8050E5D5-21BF-4525-8126-487D7DE03442}"/>
    <cellStyle name="Comma 6 7" xfId="2004" xr:uid="{00000000-0005-0000-0000-0000D3070000}"/>
    <cellStyle name="Comma 6 7 2" xfId="2005" xr:uid="{00000000-0005-0000-0000-0000D4070000}"/>
    <cellStyle name="Comma 6 7 2 2" xfId="2006" xr:uid="{00000000-0005-0000-0000-0000D5070000}"/>
    <cellStyle name="Comma 6 7 2 3" xfId="2007" xr:uid="{00000000-0005-0000-0000-0000D6070000}"/>
    <cellStyle name="Comma 6 7 3" xfId="2008" xr:uid="{00000000-0005-0000-0000-0000D7070000}"/>
    <cellStyle name="Comma 6 7 4" xfId="2009" xr:uid="{00000000-0005-0000-0000-0000D8070000}"/>
    <cellStyle name="Comma 6 7 5" xfId="2010" xr:uid="{00000000-0005-0000-0000-0000D9070000}"/>
    <cellStyle name="Comma 6 7 6" xfId="7343" xr:uid="{5371E472-5913-4D07-BB43-DF35E7451AD5}"/>
    <cellStyle name="Comma 6 8" xfId="2011" xr:uid="{00000000-0005-0000-0000-0000DA070000}"/>
    <cellStyle name="Comma 6 8 2" xfId="2012" xr:uid="{00000000-0005-0000-0000-0000DB070000}"/>
    <cellStyle name="Comma 6 8 3" xfId="2013" xr:uid="{00000000-0005-0000-0000-0000DC070000}"/>
    <cellStyle name="Comma 6 8 4" xfId="2014" xr:uid="{00000000-0005-0000-0000-0000DD070000}"/>
    <cellStyle name="Comma 6 8 5" xfId="7344" xr:uid="{90E943A0-0E02-412E-98F1-1D26F657D899}"/>
    <cellStyle name="Comma 6 9" xfId="2015" xr:uid="{00000000-0005-0000-0000-0000DE070000}"/>
    <cellStyle name="Comma 6 9 2" xfId="2016" xr:uid="{00000000-0005-0000-0000-0000DF070000}"/>
    <cellStyle name="Comma 6 9 3" xfId="2017" xr:uid="{00000000-0005-0000-0000-0000E0070000}"/>
    <cellStyle name="Comma 6 9 4" xfId="7345" xr:uid="{0D61AB69-0249-41AA-B6F9-5F7E5FAD4EAC}"/>
    <cellStyle name="Comma 60" xfId="2018" xr:uid="{00000000-0005-0000-0000-0000E1070000}"/>
    <cellStyle name="Comma 60 2" xfId="31523" xr:uid="{02CE7F55-52D0-40B0-8A15-1D8CC10DADBA}"/>
    <cellStyle name="Comma 61" xfId="2019" xr:uid="{00000000-0005-0000-0000-0000E2070000}"/>
    <cellStyle name="Comma 61 2" xfId="31520" xr:uid="{71DABDDA-B49D-416B-BBE5-A5088C24FF8B}"/>
    <cellStyle name="Comma 62" xfId="2020" xr:uid="{00000000-0005-0000-0000-0000E3070000}"/>
    <cellStyle name="Comma 62 2" xfId="31521" xr:uid="{81D67A9D-0380-4E54-9B69-8A3249313379}"/>
    <cellStyle name="Comma 63" xfId="2021" xr:uid="{00000000-0005-0000-0000-0000E4070000}"/>
    <cellStyle name="Comma 63 2" xfId="31519" xr:uid="{CC98DD75-E343-40EE-AC15-D0245EFF0C29}"/>
    <cellStyle name="Comma 64" xfId="2022" xr:uid="{00000000-0005-0000-0000-0000E5070000}"/>
    <cellStyle name="Comma 64 2" xfId="5832" xr:uid="{DE8E0C65-1E02-4657-A689-28E32501BFF4}"/>
    <cellStyle name="Comma 65" xfId="2023" xr:uid="{00000000-0005-0000-0000-0000E6070000}"/>
    <cellStyle name="Comma 65 2" xfId="3563" xr:uid="{76961DA4-DB35-415E-ADA1-95EC01F5DEC4}"/>
    <cellStyle name="Comma 65 3" xfId="31833" xr:uid="{D29BD63B-E6C2-432D-9410-3605576F33F4}"/>
    <cellStyle name="Comma 66" xfId="2024" xr:uid="{00000000-0005-0000-0000-0000E7070000}"/>
    <cellStyle name="Comma 66 2" xfId="32807" xr:uid="{C093DF0D-3B2E-4A8E-B08C-F03B00A282BA}"/>
    <cellStyle name="Comma 67" xfId="2025" xr:uid="{00000000-0005-0000-0000-0000E8070000}"/>
    <cellStyle name="Comma 67 2" xfId="32808" xr:uid="{E8BEFC5B-9BB8-4DD0-A5EE-C0A0736D19C9}"/>
    <cellStyle name="Comma 68" xfId="2026" xr:uid="{00000000-0005-0000-0000-0000E9070000}"/>
    <cellStyle name="Comma 68 2" xfId="4851" xr:uid="{BAE5FDFA-04DF-4DEB-8C6B-B8094ABBDACF}"/>
    <cellStyle name="Comma 69" xfId="2027" xr:uid="{00000000-0005-0000-0000-0000EA070000}"/>
    <cellStyle name="Comma 69 2" xfId="32812" xr:uid="{7AE2A701-0C3A-41F6-BC5E-BD2DD81D1ED1}"/>
    <cellStyle name="Comma 7" xfId="2028" xr:uid="{00000000-0005-0000-0000-0000EB070000}"/>
    <cellStyle name="Comma 7 10" xfId="2029" xr:uid="{00000000-0005-0000-0000-0000EC070000}"/>
    <cellStyle name="Comma 7 10 2" xfId="2030" xr:uid="{00000000-0005-0000-0000-0000ED070000}"/>
    <cellStyle name="Comma 7 10 3" xfId="2031" xr:uid="{00000000-0005-0000-0000-0000EE070000}"/>
    <cellStyle name="Comma 7 11" xfId="2032" xr:uid="{00000000-0005-0000-0000-0000EF070000}"/>
    <cellStyle name="Comma 7 11 2" xfId="2033" xr:uid="{00000000-0005-0000-0000-0000F0070000}"/>
    <cellStyle name="Comma 7 12" xfId="2034" xr:uid="{00000000-0005-0000-0000-0000F1070000}"/>
    <cellStyle name="Comma 7 13" xfId="2035" xr:uid="{00000000-0005-0000-0000-0000F2070000}"/>
    <cellStyle name="Comma 7 14" xfId="2036" xr:uid="{00000000-0005-0000-0000-0000F3070000}"/>
    <cellStyle name="Comma 7 15" xfId="3541" xr:uid="{C653EA3E-C1B4-4CBC-AC48-B3CE475B1DE3}"/>
    <cellStyle name="Comma 7 2" xfId="2037" xr:uid="{00000000-0005-0000-0000-0000F4070000}"/>
    <cellStyle name="Comma 7 2 2" xfId="2038" xr:uid="{00000000-0005-0000-0000-0000F5070000}"/>
    <cellStyle name="Comma 7 2 2 2" xfId="2039" xr:uid="{00000000-0005-0000-0000-0000F6070000}"/>
    <cellStyle name="Comma 7 2 2 2 2" xfId="2040" xr:uid="{00000000-0005-0000-0000-0000F7070000}"/>
    <cellStyle name="Comma 7 2 2 2 2 2" xfId="2041" xr:uid="{00000000-0005-0000-0000-0000F8070000}"/>
    <cellStyle name="Comma 7 2 2 2 3" xfId="2042" xr:uid="{00000000-0005-0000-0000-0000F9070000}"/>
    <cellStyle name="Comma 7 2 2 2 4" xfId="2043" xr:uid="{00000000-0005-0000-0000-0000FA070000}"/>
    <cellStyle name="Comma 7 2 2 2 5" xfId="2044" xr:uid="{00000000-0005-0000-0000-0000FB070000}"/>
    <cellStyle name="Comma 7 2 2 3" xfId="2045" xr:uid="{00000000-0005-0000-0000-0000FC070000}"/>
    <cellStyle name="Comma 7 2 2 3 2" xfId="2046" xr:uid="{00000000-0005-0000-0000-0000FD070000}"/>
    <cellStyle name="Comma 7 2 2 3 3" xfId="2047" xr:uid="{00000000-0005-0000-0000-0000FE070000}"/>
    <cellStyle name="Comma 7 2 2 3 4" xfId="2048" xr:uid="{00000000-0005-0000-0000-0000FF070000}"/>
    <cellStyle name="Comma 7 2 2 4" xfId="2049" xr:uid="{00000000-0005-0000-0000-000000080000}"/>
    <cellStyle name="Comma 7 2 2 5" xfId="2050" xr:uid="{00000000-0005-0000-0000-000001080000}"/>
    <cellStyle name="Comma 7 2 2 6" xfId="2051" xr:uid="{00000000-0005-0000-0000-000002080000}"/>
    <cellStyle name="Comma 7 2 2 7" xfId="31587" xr:uid="{63408F97-0C0E-4DAA-BC53-E7E98A40EEE8}"/>
    <cellStyle name="Comma 7 2 3" xfId="2052" xr:uid="{00000000-0005-0000-0000-000003080000}"/>
    <cellStyle name="Comma 7 2 3 2" xfId="2053" xr:uid="{00000000-0005-0000-0000-000004080000}"/>
    <cellStyle name="Comma 7 2 3 2 2" xfId="2054" xr:uid="{00000000-0005-0000-0000-000005080000}"/>
    <cellStyle name="Comma 7 2 3 2 2 2" xfId="2055" xr:uid="{00000000-0005-0000-0000-000006080000}"/>
    <cellStyle name="Comma 7 2 3 2 3" xfId="2056" xr:uid="{00000000-0005-0000-0000-000007080000}"/>
    <cellStyle name="Comma 7 2 3 3" xfId="2057" xr:uid="{00000000-0005-0000-0000-000008080000}"/>
    <cellStyle name="Comma 7 2 3 3 2" xfId="2058" xr:uid="{00000000-0005-0000-0000-000009080000}"/>
    <cellStyle name="Comma 7 2 3 4" xfId="2059" xr:uid="{00000000-0005-0000-0000-00000A080000}"/>
    <cellStyle name="Comma 7 2 3 5" xfId="2060" xr:uid="{00000000-0005-0000-0000-00000B080000}"/>
    <cellStyle name="Comma 7 2 3 6" xfId="2061" xr:uid="{00000000-0005-0000-0000-00000C080000}"/>
    <cellStyle name="Comma 7 2 3 7" xfId="7346" xr:uid="{1F237D98-E4C7-46EC-B3D7-75AB51562BBA}"/>
    <cellStyle name="Comma 7 2 4" xfId="2062" xr:uid="{00000000-0005-0000-0000-00000D080000}"/>
    <cellStyle name="Comma 7 2 4 2" xfId="2063" xr:uid="{00000000-0005-0000-0000-00000E080000}"/>
    <cellStyle name="Comma 7 2 4 2 2" xfId="2064" xr:uid="{00000000-0005-0000-0000-00000F080000}"/>
    <cellStyle name="Comma 7 2 4 3" xfId="2065" xr:uid="{00000000-0005-0000-0000-000010080000}"/>
    <cellStyle name="Comma 7 2 4 4" xfId="2066" xr:uid="{00000000-0005-0000-0000-000011080000}"/>
    <cellStyle name="Comma 7 2 4 5" xfId="2067" xr:uid="{00000000-0005-0000-0000-000012080000}"/>
    <cellStyle name="Comma 7 2 4 6" xfId="4924" xr:uid="{865152CA-34E6-4382-B985-2DEB0EFD55DA}"/>
    <cellStyle name="Comma 7 2 5" xfId="2068" xr:uid="{00000000-0005-0000-0000-000013080000}"/>
    <cellStyle name="Comma 7 2 5 2" xfId="2069" xr:uid="{00000000-0005-0000-0000-000014080000}"/>
    <cellStyle name="Comma 7 2 5 3" xfId="2070" xr:uid="{00000000-0005-0000-0000-000015080000}"/>
    <cellStyle name="Comma 7 2 6" xfId="2071" xr:uid="{00000000-0005-0000-0000-000016080000}"/>
    <cellStyle name="Comma 7 2 7" xfId="2072" xr:uid="{00000000-0005-0000-0000-000017080000}"/>
    <cellStyle name="Comma 7 2 8" xfId="3617" xr:uid="{DC4AF5ED-1730-40B5-8C04-EAEA55BD32D6}"/>
    <cellStyle name="Comma 7 3" xfId="2073" xr:uid="{00000000-0005-0000-0000-000018080000}"/>
    <cellStyle name="Comma 7 3 2" xfId="2074" xr:uid="{00000000-0005-0000-0000-000019080000}"/>
    <cellStyle name="Comma 7 3 2 2" xfId="2075" xr:uid="{00000000-0005-0000-0000-00001A080000}"/>
    <cellStyle name="Comma 7 3 2 2 2" xfId="2076" xr:uid="{00000000-0005-0000-0000-00001B080000}"/>
    <cellStyle name="Comma 7 3 2 2 2 2" xfId="2077" xr:uid="{00000000-0005-0000-0000-00001C080000}"/>
    <cellStyle name="Comma 7 3 2 2 3" xfId="2078" xr:uid="{00000000-0005-0000-0000-00001D080000}"/>
    <cellStyle name="Comma 7 3 2 2 4" xfId="2079" xr:uid="{00000000-0005-0000-0000-00001E080000}"/>
    <cellStyle name="Comma 7 3 2 3" xfId="2080" xr:uid="{00000000-0005-0000-0000-00001F080000}"/>
    <cellStyle name="Comma 7 3 2 3 2" xfId="2081" xr:uid="{00000000-0005-0000-0000-000020080000}"/>
    <cellStyle name="Comma 7 3 2 4" xfId="2082" xr:uid="{00000000-0005-0000-0000-000021080000}"/>
    <cellStyle name="Comma 7 3 2 5" xfId="2083" xr:uid="{00000000-0005-0000-0000-000022080000}"/>
    <cellStyle name="Comma 7 3 2 6" xfId="2084" xr:uid="{00000000-0005-0000-0000-000023080000}"/>
    <cellStyle name="Comma 7 3 2 7" xfId="7347" xr:uid="{39C8F64A-E032-4040-AE84-3A8013352020}"/>
    <cellStyle name="Comma 7 3 3" xfId="2085" xr:uid="{00000000-0005-0000-0000-000024080000}"/>
    <cellStyle name="Comma 7 3 3 2" xfId="2086" xr:uid="{00000000-0005-0000-0000-000025080000}"/>
    <cellStyle name="Comma 7 3 3 2 2" xfId="2087" xr:uid="{00000000-0005-0000-0000-000026080000}"/>
    <cellStyle name="Comma 7 3 3 2 2 2" xfId="2088" xr:uid="{00000000-0005-0000-0000-000027080000}"/>
    <cellStyle name="Comma 7 3 3 2 3" xfId="2089" xr:uid="{00000000-0005-0000-0000-000028080000}"/>
    <cellStyle name="Comma 7 3 3 3" xfId="2090" xr:uid="{00000000-0005-0000-0000-000029080000}"/>
    <cellStyle name="Comma 7 3 3 3 2" xfId="2091" xr:uid="{00000000-0005-0000-0000-00002A080000}"/>
    <cellStyle name="Comma 7 3 3 4" xfId="2092" xr:uid="{00000000-0005-0000-0000-00002B080000}"/>
    <cellStyle name="Comma 7 3 3 5" xfId="2093" xr:uid="{00000000-0005-0000-0000-00002C080000}"/>
    <cellStyle name="Comma 7 3 3 6" xfId="2094" xr:uid="{00000000-0005-0000-0000-00002D080000}"/>
    <cellStyle name="Comma 7 3 4" xfId="2095" xr:uid="{00000000-0005-0000-0000-00002E080000}"/>
    <cellStyle name="Comma 7 3 4 2" xfId="2096" xr:uid="{00000000-0005-0000-0000-00002F080000}"/>
    <cellStyle name="Comma 7 3 4 2 2" xfId="2097" xr:uid="{00000000-0005-0000-0000-000030080000}"/>
    <cellStyle name="Comma 7 3 4 3" xfId="2098" xr:uid="{00000000-0005-0000-0000-000031080000}"/>
    <cellStyle name="Comma 7 3 4 4" xfId="2099" xr:uid="{00000000-0005-0000-0000-000032080000}"/>
    <cellStyle name="Comma 7 3 5" xfId="2100" xr:uid="{00000000-0005-0000-0000-000033080000}"/>
    <cellStyle name="Comma 7 3 5 2" xfId="2101" xr:uid="{00000000-0005-0000-0000-000034080000}"/>
    <cellStyle name="Comma 7 3 6" xfId="2102" xr:uid="{00000000-0005-0000-0000-000035080000}"/>
    <cellStyle name="Comma 7 3 7" xfId="2103" xr:uid="{00000000-0005-0000-0000-000036080000}"/>
    <cellStyle name="Comma 7 3 8" xfId="3651" xr:uid="{0CE67776-659E-4547-B080-2FB382BB437F}"/>
    <cellStyle name="Comma 7 4" xfId="2104" xr:uid="{00000000-0005-0000-0000-000037080000}"/>
    <cellStyle name="Comma 7 4 2" xfId="2105" xr:uid="{00000000-0005-0000-0000-000038080000}"/>
    <cellStyle name="Comma 7 4 2 2" xfId="2106" xr:uid="{00000000-0005-0000-0000-000039080000}"/>
    <cellStyle name="Comma 7 4 2 2 2" xfId="2107" xr:uid="{00000000-0005-0000-0000-00003A080000}"/>
    <cellStyle name="Comma 7 4 2 3" xfId="2108" xr:uid="{00000000-0005-0000-0000-00003B080000}"/>
    <cellStyle name="Comma 7 4 2 4" xfId="2109" xr:uid="{00000000-0005-0000-0000-00003C080000}"/>
    <cellStyle name="Comma 7 4 3" xfId="2110" xr:uid="{00000000-0005-0000-0000-00003D080000}"/>
    <cellStyle name="Comma 7 4 3 2" xfId="2111" xr:uid="{00000000-0005-0000-0000-00003E080000}"/>
    <cellStyle name="Comma 7 4 3 3" xfId="2112" xr:uid="{00000000-0005-0000-0000-00003F080000}"/>
    <cellStyle name="Comma 7 4 4" xfId="2113" xr:uid="{00000000-0005-0000-0000-000040080000}"/>
    <cellStyle name="Comma 7 4 5" xfId="2114" xr:uid="{00000000-0005-0000-0000-000041080000}"/>
    <cellStyle name="Comma 7 4 6" xfId="2115" xr:uid="{00000000-0005-0000-0000-000042080000}"/>
    <cellStyle name="Comma 7 4 7" xfId="7348" xr:uid="{BFB684BE-D4AE-4255-8B82-240922C4CD9F}"/>
    <cellStyle name="Comma 7 5" xfId="2116" xr:uid="{00000000-0005-0000-0000-000043080000}"/>
    <cellStyle name="Comma 7 5 2" xfId="2117" xr:uid="{00000000-0005-0000-0000-000044080000}"/>
    <cellStyle name="Comma 7 5 2 2" xfId="2118" xr:uid="{00000000-0005-0000-0000-000045080000}"/>
    <cellStyle name="Comma 7 5 2 2 2" xfId="2119" xr:uid="{00000000-0005-0000-0000-000046080000}"/>
    <cellStyle name="Comma 7 5 2 3" xfId="2120" xr:uid="{00000000-0005-0000-0000-000047080000}"/>
    <cellStyle name="Comma 7 5 2 4" xfId="2121" xr:uid="{00000000-0005-0000-0000-000048080000}"/>
    <cellStyle name="Comma 7 5 3" xfId="2122" xr:uid="{00000000-0005-0000-0000-000049080000}"/>
    <cellStyle name="Comma 7 5 3 2" xfId="2123" xr:uid="{00000000-0005-0000-0000-00004A080000}"/>
    <cellStyle name="Comma 7 5 4" xfId="2124" xr:uid="{00000000-0005-0000-0000-00004B080000}"/>
    <cellStyle name="Comma 7 5 5" xfId="2125" xr:uid="{00000000-0005-0000-0000-00004C080000}"/>
    <cellStyle name="Comma 7 5 6" xfId="2126" xr:uid="{00000000-0005-0000-0000-00004D080000}"/>
    <cellStyle name="Comma 7 5 7" xfId="31586" xr:uid="{6102C236-25A0-4B66-8D68-A73C6BE9CE56}"/>
    <cellStyle name="Comma 7 6" xfId="2127" xr:uid="{00000000-0005-0000-0000-00004E080000}"/>
    <cellStyle name="Comma 7 6 2" xfId="2128" xr:uid="{00000000-0005-0000-0000-00004F080000}"/>
    <cellStyle name="Comma 7 6 2 2" xfId="2129" xr:uid="{00000000-0005-0000-0000-000050080000}"/>
    <cellStyle name="Comma 7 6 2 2 2" xfId="2130" xr:uid="{00000000-0005-0000-0000-000051080000}"/>
    <cellStyle name="Comma 7 6 2 3" xfId="2131" xr:uid="{00000000-0005-0000-0000-000052080000}"/>
    <cellStyle name="Comma 7 6 2 4" xfId="2132" xr:uid="{00000000-0005-0000-0000-000053080000}"/>
    <cellStyle name="Comma 7 6 3" xfId="2133" xr:uid="{00000000-0005-0000-0000-000054080000}"/>
    <cellStyle name="Comma 7 6 3 2" xfId="2134" xr:uid="{00000000-0005-0000-0000-000055080000}"/>
    <cellStyle name="Comma 7 6 4" xfId="2135" xr:uid="{00000000-0005-0000-0000-000056080000}"/>
    <cellStyle name="Comma 7 6 5" xfId="2136" xr:uid="{00000000-0005-0000-0000-000057080000}"/>
    <cellStyle name="Comma 7 6 6" xfId="2137" xr:uid="{00000000-0005-0000-0000-000058080000}"/>
    <cellStyle name="Comma 7 6 7" xfId="6756" xr:uid="{9FF965BC-63CE-495A-B00B-A1C293799164}"/>
    <cellStyle name="Comma 7 7" xfId="2138" xr:uid="{00000000-0005-0000-0000-000059080000}"/>
    <cellStyle name="Comma 7 7 2" xfId="2139" xr:uid="{00000000-0005-0000-0000-00005A080000}"/>
    <cellStyle name="Comma 7 7 2 2" xfId="2140" xr:uid="{00000000-0005-0000-0000-00005B080000}"/>
    <cellStyle name="Comma 7 7 2 3" xfId="2141" xr:uid="{00000000-0005-0000-0000-00005C080000}"/>
    <cellStyle name="Comma 7 7 3" xfId="2142" xr:uid="{00000000-0005-0000-0000-00005D080000}"/>
    <cellStyle name="Comma 7 7 3 2" xfId="2143" xr:uid="{00000000-0005-0000-0000-00005E080000}"/>
    <cellStyle name="Comma 7 7 4" xfId="2144" xr:uid="{00000000-0005-0000-0000-00005F080000}"/>
    <cellStyle name="Comma 7 7 5" xfId="2145" xr:uid="{00000000-0005-0000-0000-000060080000}"/>
    <cellStyle name="Comma 7 7 6" xfId="4923" xr:uid="{D3FC9245-F6D0-4C13-A1D6-DEFEB4B1335C}"/>
    <cellStyle name="Comma 7 8" xfId="2146" xr:uid="{00000000-0005-0000-0000-000061080000}"/>
    <cellStyle name="Comma 7 8 2" xfId="2147" xr:uid="{00000000-0005-0000-0000-000062080000}"/>
    <cellStyle name="Comma 7 8 2 2" xfId="2148" xr:uid="{00000000-0005-0000-0000-000063080000}"/>
    <cellStyle name="Comma 7 8 3" xfId="2149" xr:uid="{00000000-0005-0000-0000-000064080000}"/>
    <cellStyle name="Comma 7 9" xfId="2150" xr:uid="{00000000-0005-0000-0000-000065080000}"/>
    <cellStyle name="Comma 7 9 2" xfId="2151" xr:uid="{00000000-0005-0000-0000-000066080000}"/>
    <cellStyle name="Comma 7 9 2 2" xfId="2152" xr:uid="{00000000-0005-0000-0000-000067080000}"/>
    <cellStyle name="Comma 7 9 3" xfId="2153" xr:uid="{00000000-0005-0000-0000-000068080000}"/>
    <cellStyle name="Comma 70" xfId="2154" xr:uid="{00000000-0005-0000-0000-000069080000}"/>
    <cellStyle name="Comma 70 2" xfId="32823" xr:uid="{E04EF920-73AC-4DEB-A0AA-EDD62B1ADA62}"/>
    <cellStyle name="Comma 71" xfId="2155" xr:uid="{00000000-0005-0000-0000-00006A080000}"/>
    <cellStyle name="Comma 71 2" xfId="3579" xr:uid="{50B03330-C00A-4BCD-A7D6-742CD1032F1E}"/>
    <cellStyle name="Comma 72" xfId="2156" xr:uid="{00000000-0005-0000-0000-00006B080000}"/>
    <cellStyle name="Comma 72 2" xfId="3581" xr:uid="{07E12808-0693-4532-9F98-37B9681E442F}"/>
    <cellStyle name="Comma 73" xfId="2157" xr:uid="{00000000-0005-0000-0000-00006C080000}"/>
    <cellStyle name="Comma 74" xfId="2158" xr:uid="{00000000-0005-0000-0000-00006D080000}"/>
    <cellStyle name="Comma 75" xfId="2159" xr:uid="{00000000-0005-0000-0000-00006E080000}"/>
    <cellStyle name="Comma 76" xfId="2160" xr:uid="{00000000-0005-0000-0000-00006F080000}"/>
    <cellStyle name="Comma 77" xfId="2161" xr:uid="{00000000-0005-0000-0000-000070080000}"/>
    <cellStyle name="Comma 78" xfId="2162" xr:uid="{00000000-0005-0000-0000-000071080000}"/>
    <cellStyle name="Comma 79" xfId="2163" xr:uid="{00000000-0005-0000-0000-000072080000}"/>
    <cellStyle name="Comma 8" xfId="2164" xr:uid="{00000000-0005-0000-0000-000073080000}"/>
    <cellStyle name="Comma 8 10" xfId="2165" xr:uid="{00000000-0005-0000-0000-000074080000}"/>
    <cellStyle name="Comma 8 11" xfId="2166" xr:uid="{00000000-0005-0000-0000-000075080000}"/>
    <cellStyle name="Comma 8 12" xfId="2167" xr:uid="{00000000-0005-0000-0000-000076080000}"/>
    <cellStyle name="Comma 8 13" xfId="3586" xr:uid="{378BECD4-70AC-4F60-B708-3BF52FAB9CCE}"/>
    <cellStyle name="Comma 8 2" xfId="2168" xr:uid="{00000000-0005-0000-0000-000077080000}"/>
    <cellStyle name="Comma 8 2 2" xfId="2169" xr:uid="{00000000-0005-0000-0000-000078080000}"/>
    <cellStyle name="Comma 8 2 2 2" xfId="2170" xr:uid="{00000000-0005-0000-0000-000079080000}"/>
    <cellStyle name="Comma 8 2 2 2 2" xfId="2171" xr:uid="{00000000-0005-0000-0000-00007A080000}"/>
    <cellStyle name="Comma 8 2 2 2 2 2" xfId="2172" xr:uid="{00000000-0005-0000-0000-00007B080000}"/>
    <cellStyle name="Comma 8 2 2 2 3" xfId="2173" xr:uid="{00000000-0005-0000-0000-00007C080000}"/>
    <cellStyle name="Comma 8 2 2 2 4" xfId="2174" xr:uid="{00000000-0005-0000-0000-00007D080000}"/>
    <cellStyle name="Comma 8 2 2 2 5" xfId="31589" xr:uid="{7A742C6B-6165-48AB-8682-C97657D0A1ED}"/>
    <cellStyle name="Comma 8 2 2 3" xfId="2175" xr:uid="{00000000-0005-0000-0000-00007E080000}"/>
    <cellStyle name="Comma 8 2 2 3 2" xfId="2176" xr:uid="{00000000-0005-0000-0000-00007F080000}"/>
    <cellStyle name="Comma 8 2 2 4" xfId="2177" xr:uid="{00000000-0005-0000-0000-000080080000}"/>
    <cellStyle name="Comma 8 2 2 5" xfId="2178" xr:uid="{00000000-0005-0000-0000-000081080000}"/>
    <cellStyle name="Comma 8 2 2 6" xfId="2179" xr:uid="{00000000-0005-0000-0000-000082080000}"/>
    <cellStyle name="Comma 8 2 2 7" xfId="3681" xr:uid="{18BEAE90-00FB-4207-887C-519355515693}"/>
    <cellStyle name="Comma 8 2 3" xfId="2180" xr:uid="{00000000-0005-0000-0000-000083080000}"/>
    <cellStyle name="Comma 8 2 3 2" xfId="2181" xr:uid="{00000000-0005-0000-0000-000084080000}"/>
    <cellStyle name="Comma 8 2 3 2 2" xfId="2182" xr:uid="{00000000-0005-0000-0000-000085080000}"/>
    <cellStyle name="Comma 8 2 3 3" xfId="2183" xr:uid="{00000000-0005-0000-0000-000086080000}"/>
    <cellStyle name="Comma 8 2 3 4" xfId="2184" xr:uid="{00000000-0005-0000-0000-000087080000}"/>
    <cellStyle name="Comma 8 2 3 5" xfId="2185" xr:uid="{00000000-0005-0000-0000-000088080000}"/>
    <cellStyle name="Comma 8 2 3 6" xfId="7349" xr:uid="{34C28C80-12FB-406A-A1A4-12BE167A1BB1}"/>
    <cellStyle name="Comma 8 2 4" xfId="2186" xr:uid="{00000000-0005-0000-0000-000089080000}"/>
    <cellStyle name="Comma 8 2 4 2" xfId="2187" xr:uid="{00000000-0005-0000-0000-00008A080000}"/>
    <cellStyle name="Comma 8 2 4 3" xfId="2188" xr:uid="{00000000-0005-0000-0000-00008B080000}"/>
    <cellStyle name="Comma 8 2 4 4" xfId="4926" xr:uid="{656FEC8B-84FB-4B6D-94D8-18ED7F29DD40}"/>
    <cellStyle name="Comma 8 2 5" xfId="2189" xr:uid="{00000000-0005-0000-0000-00008C080000}"/>
    <cellStyle name="Comma 8 2 6" xfId="2190" xr:uid="{00000000-0005-0000-0000-00008D080000}"/>
    <cellStyle name="Comma 8 2 7" xfId="2191" xr:uid="{00000000-0005-0000-0000-00008E080000}"/>
    <cellStyle name="Comma 8 2 8" xfId="2192" xr:uid="{00000000-0005-0000-0000-00008F080000}"/>
    <cellStyle name="Comma 8 2 9" xfId="3649" xr:uid="{4DBCFC28-3238-4B8C-A385-367B0C46E5A3}"/>
    <cellStyle name="Comma 8 3" xfId="2193" xr:uid="{00000000-0005-0000-0000-000090080000}"/>
    <cellStyle name="Comma 8 3 2" xfId="2194" xr:uid="{00000000-0005-0000-0000-000091080000}"/>
    <cellStyle name="Comma 8 3 2 2" xfId="2195" xr:uid="{00000000-0005-0000-0000-000092080000}"/>
    <cellStyle name="Comma 8 3 2 2 2" xfId="2196" xr:uid="{00000000-0005-0000-0000-000093080000}"/>
    <cellStyle name="Comma 8 3 2 3" xfId="2197" xr:uid="{00000000-0005-0000-0000-000094080000}"/>
    <cellStyle name="Comma 8 3 2 4" xfId="2198" xr:uid="{00000000-0005-0000-0000-000095080000}"/>
    <cellStyle name="Comma 8 3 2 5" xfId="2199" xr:uid="{00000000-0005-0000-0000-000096080000}"/>
    <cellStyle name="Comma 8 3 2 6" xfId="7350" xr:uid="{11B76042-9206-40C1-9C17-50B9F09CD2B6}"/>
    <cellStyle name="Comma 8 3 3" xfId="2200" xr:uid="{00000000-0005-0000-0000-000097080000}"/>
    <cellStyle name="Comma 8 3 3 2" xfId="2201" xr:uid="{00000000-0005-0000-0000-000098080000}"/>
    <cellStyle name="Comma 8 3 3 3" xfId="2202" xr:uid="{00000000-0005-0000-0000-000099080000}"/>
    <cellStyle name="Comma 8 3 4" xfId="2203" xr:uid="{00000000-0005-0000-0000-00009A080000}"/>
    <cellStyle name="Comma 8 3 5" xfId="2204" xr:uid="{00000000-0005-0000-0000-00009B080000}"/>
    <cellStyle name="Comma 8 3 6" xfId="2205" xr:uid="{00000000-0005-0000-0000-00009C080000}"/>
    <cellStyle name="Comma 8 3 7" xfId="3638" xr:uid="{F8D023F9-795F-4730-97FE-05024293FFF9}"/>
    <cellStyle name="Comma 8 4" xfId="2206" xr:uid="{00000000-0005-0000-0000-00009D080000}"/>
    <cellStyle name="Comma 8 4 2" xfId="2207" xr:uid="{00000000-0005-0000-0000-00009E080000}"/>
    <cellStyle name="Comma 8 4 2 2" xfId="2208" xr:uid="{00000000-0005-0000-0000-00009F080000}"/>
    <cellStyle name="Comma 8 4 2 2 2" xfId="2209" xr:uid="{00000000-0005-0000-0000-0000A0080000}"/>
    <cellStyle name="Comma 8 4 2 3" xfId="2210" xr:uid="{00000000-0005-0000-0000-0000A1080000}"/>
    <cellStyle name="Comma 8 4 2 4" xfId="2211" xr:uid="{00000000-0005-0000-0000-0000A2080000}"/>
    <cellStyle name="Comma 8 4 2 5" xfId="7351" xr:uid="{83387B03-CD15-42EC-99B8-F1BC95DE2C86}"/>
    <cellStyle name="Comma 8 4 3" xfId="2212" xr:uid="{00000000-0005-0000-0000-0000A3080000}"/>
    <cellStyle name="Comma 8 4 3 2" xfId="2213" xr:uid="{00000000-0005-0000-0000-0000A4080000}"/>
    <cellStyle name="Comma 8 4 4" xfId="2214" xr:uid="{00000000-0005-0000-0000-0000A5080000}"/>
    <cellStyle name="Comma 8 4 5" xfId="2215" xr:uid="{00000000-0005-0000-0000-0000A6080000}"/>
    <cellStyle name="Comma 8 4 6" xfId="2216" xr:uid="{00000000-0005-0000-0000-0000A7080000}"/>
    <cellStyle name="Comma 8 4 7" xfId="3670" xr:uid="{10874996-8092-4CCD-9BA6-06905224678E}"/>
    <cellStyle name="Comma 8 5" xfId="2217" xr:uid="{00000000-0005-0000-0000-0000A8080000}"/>
    <cellStyle name="Comma 8 5 2" xfId="2218" xr:uid="{00000000-0005-0000-0000-0000A9080000}"/>
    <cellStyle name="Comma 8 5 2 2" xfId="2219" xr:uid="{00000000-0005-0000-0000-0000AA080000}"/>
    <cellStyle name="Comma 8 5 2 3" xfId="2220" xr:uid="{00000000-0005-0000-0000-0000AB080000}"/>
    <cellStyle name="Comma 8 5 3" xfId="2221" xr:uid="{00000000-0005-0000-0000-0000AC080000}"/>
    <cellStyle name="Comma 8 5 4" xfId="2222" xr:uid="{00000000-0005-0000-0000-0000AD080000}"/>
    <cellStyle name="Comma 8 5 5" xfId="2223" xr:uid="{00000000-0005-0000-0000-0000AE080000}"/>
    <cellStyle name="Comma 8 5 6" xfId="31588" xr:uid="{11A043EF-9EB9-45C4-8E5B-DF76FFC64C5B}"/>
    <cellStyle name="Comma 8 6" xfId="2224" xr:uid="{00000000-0005-0000-0000-0000AF080000}"/>
    <cellStyle name="Comma 8 6 2" xfId="2225" xr:uid="{00000000-0005-0000-0000-0000B0080000}"/>
    <cellStyle name="Comma 8 6 2 2" xfId="2226" xr:uid="{00000000-0005-0000-0000-0000B1080000}"/>
    <cellStyle name="Comma 8 6 3" xfId="2227" xr:uid="{00000000-0005-0000-0000-0000B2080000}"/>
    <cellStyle name="Comma 8 6 4" xfId="2228" xr:uid="{00000000-0005-0000-0000-0000B3080000}"/>
    <cellStyle name="Comma 8 6 5" xfId="6823" xr:uid="{54C9FFC7-BFB8-4753-94C4-9251DA713CD3}"/>
    <cellStyle name="Comma 8 7" xfId="2229" xr:uid="{00000000-0005-0000-0000-0000B4080000}"/>
    <cellStyle name="Comma 8 7 2" xfId="2230" xr:uid="{00000000-0005-0000-0000-0000B5080000}"/>
    <cellStyle name="Comma 8 7 3" xfId="2231" xr:uid="{00000000-0005-0000-0000-0000B6080000}"/>
    <cellStyle name="Comma 8 7 4" xfId="4925" xr:uid="{64074DDF-F6A8-4367-9A82-7F7BE382592B}"/>
    <cellStyle name="Comma 8 8" xfId="2232" xr:uid="{00000000-0005-0000-0000-0000B7080000}"/>
    <cellStyle name="Comma 8 8 2" xfId="2233" xr:uid="{00000000-0005-0000-0000-0000B8080000}"/>
    <cellStyle name="Comma 8 9" xfId="2234" xr:uid="{00000000-0005-0000-0000-0000B9080000}"/>
    <cellStyle name="Comma 8 9 2" xfId="2235" xr:uid="{00000000-0005-0000-0000-0000BA080000}"/>
    <cellStyle name="Comma 80" xfId="2236" xr:uid="{00000000-0005-0000-0000-0000BB080000}"/>
    <cellStyle name="Comma 81" xfId="2237" xr:uid="{00000000-0005-0000-0000-0000BC080000}"/>
    <cellStyle name="Comma 82" xfId="2238" xr:uid="{00000000-0005-0000-0000-0000BD080000}"/>
    <cellStyle name="Comma 82 2" xfId="2239" xr:uid="{00000000-0005-0000-0000-0000BE080000}"/>
    <cellStyle name="Comma 82 3" xfId="2240" xr:uid="{00000000-0005-0000-0000-0000BF080000}"/>
    <cellStyle name="Comma 83" xfId="2241" xr:uid="{00000000-0005-0000-0000-0000C0080000}"/>
    <cellStyle name="Comma 84" xfId="2242" xr:uid="{00000000-0005-0000-0000-0000C1080000}"/>
    <cellStyle name="Comma 85" xfId="2243" xr:uid="{00000000-0005-0000-0000-0000C2080000}"/>
    <cellStyle name="Comma 86" xfId="2244" xr:uid="{00000000-0005-0000-0000-0000C3080000}"/>
    <cellStyle name="Comma 86 2" xfId="2245" xr:uid="{00000000-0005-0000-0000-0000C4080000}"/>
    <cellStyle name="Comma 86 3" xfId="3687" xr:uid="{9A6C3A6A-C893-4A1F-9870-FBA141F6656E}"/>
    <cellStyle name="Comma 87" xfId="2246" xr:uid="{00000000-0005-0000-0000-0000C5080000}"/>
    <cellStyle name="Comma 88" xfId="2247" xr:uid="{00000000-0005-0000-0000-0000C6080000}"/>
    <cellStyle name="Comma 89" xfId="2248" xr:uid="{00000000-0005-0000-0000-0000C7080000}"/>
    <cellStyle name="Comma 89 2" xfId="2249" xr:uid="{00000000-0005-0000-0000-0000C8080000}"/>
    <cellStyle name="Comma 9" xfId="2250" xr:uid="{00000000-0005-0000-0000-0000C9080000}"/>
    <cellStyle name="Comma 9 10" xfId="2251" xr:uid="{00000000-0005-0000-0000-0000CA080000}"/>
    <cellStyle name="Comma 9 11" xfId="3686" xr:uid="{22FAC9E0-1851-45DF-86C2-A06AAA6C0CD9}"/>
    <cellStyle name="Comma 9 2" xfId="2252" xr:uid="{00000000-0005-0000-0000-0000CB080000}"/>
    <cellStyle name="Comma 9 2 2" xfId="2253" xr:uid="{00000000-0005-0000-0000-0000CC080000}"/>
    <cellStyle name="Comma 9 2 2 2" xfId="2254" xr:uid="{00000000-0005-0000-0000-0000CD080000}"/>
    <cellStyle name="Comma 9 2 2 2 2" xfId="2255" xr:uid="{00000000-0005-0000-0000-0000CE080000}"/>
    <cellStyle name="Comma 9 2 2 2 2 2" xfId="2256" xr:uid="{00000000-0005-0000-0000-0000CF080000}"/>
    <cellStyle name="Comma 9 2 2 2 3" xfId="2257" xr:uid="{00000000-0005-0000-0000-0000D0080000}"/>
    <cellStyle name="Comma 9 2 2 2 4" xfId="2258" xr:uid="{00000000-0005-0000-0000-0000D1080000}"/>
    <cellStyle name="Comma 9 2 2 3" xfId="2259" xr:uid="{00000000-0005-0000-0000-0000D2080000}"/>
    <cellStyle name="Comma 9 2 2 3 2" xfId="2260" xr:uid="{00000000-0005-0000-0000-0000D3080000}"/>
    <cellStyle name="Comma 9 2 2 4" xfId="2261" xr:uid="{00000000-0005-0000-0000-0000D4080000}"/>
    <cellStyle name="Comma 9 2 2 5" xfId="2262" xr:uid="{00000000-0005-0000-0000-0000D5080000}"/>
    <cellStyle name="Comma 9 2 2 6" xfId="31591" xr:uid="{C8594AAF-438F-473B-8B79-667D2B494EF6}"/>
    <cellStyle name="Comma 9 2 3" xfId="2263" xr:uid="{00000000-0005-0000-0000-0000D6080000}"/>
    <cellStyle name="Comma 9 2 3 2" xfId="2264" xr:uid="{00000000-0005-0000-0000-0000D7080000}"/>
    <cellStyle name="Comma 9 2 3 2 2" xfId="2265" xr:uid="{00000000-0005-0000-0000-0000D8080000}"/>
    <cellStyle name="Comma 9 2 3 3" xfId="2266" xr:uid="{00000000-0005-0000-0000-0000D9080000}"/>
    <cellStyle name="Comma 9 2 3 4" xfId="2267" xr:uid="{00000000-0005-0000-0000-0000DA080000}"/>
    <cellStyle name="Comma 9 2 3 5" xfId="2268" xr:uid="{00000000-0005-0000-0000-0000DB080000}"/>
    <cellStyle name="Comma 9 2 3 6" xfId="7352" xr:uid="{C4128A50-08D0-484E-9038-AF82B0089F0E}"/>
    <cellStyle name="Comma 9 2 4" xfId="2269" xr:uid="{00000000-0005-0000-0000-0000DC080000}"/>
    <cellStyle name="Comma 9 2 4 2" xfId="2270" xr:uid="{00000000-0005-0000-0000-0000DD080000}"/>
    <cellStyle name="Comma 9 2 4 2 2" xfId="2271" xr:uid="{00000000-0005-0000-0000-0000DE080000}"/>
    <cellStyle name="Comma 9 2 4 3" xfId="2272" xr:uid="{00000000-0005-0000-0000-0000DF080000}"/>
    <cellStyle name="Comma 9 2 4 4" xfId="2273" xr:uid="{00000000-0005-0000-0000-0000E0080000}"/>
    <cellStyle name="Comma 9 2 5" xfId="2274" xr:uid="{00000000-0005-0000-0000-0000E1080000}"/>
    <cellStyle name="Comma 9 2 5 2" xfId="2275" xr:uid="{00000000-0005-0000-0000-0000E2080000}"/>
    <cellStyle name="Comma 9 2 5 3" xfId="2276" xr:uid="{00000000-0005-0000-0000-0000E3080000}"/>
    <cellStyle name="Comma 9 2 6" xfId="2277" xr:uid="{00000000-0005-0000-0000-0000E4080000}"/>
    <cellStyle name="Comma 9 2 7" xfId="2278" xr:uid="{00000000-0005-0000-0000-0000E5080000}"/>
    <cellStyle name="Comma 9 2 8" xfId="4928" xr:uid="{E26F10AC-346D-4FE9-BFD4-64967AF8AFB8}"/>
    <cellStyle name="Comma 9 3" xfId="2279" xr:uid="{00000000-0005-0000-0000-0000E6080000}"/>
    <cellStyle name="Comma 9 3 2" xfId="2280" xr:uid="{00000000-0005-0000-0000-0000E7080000}"/>
    <cellStyle name="Comma 9 3 2 2" xfId="2281" xr:uid="{00000000-0005-0000-0000-0000E8080000}"/>
    <cellStyle name="Comma 9 3 2 2 2" xfId="2282" xr:uid="{00000000-0005-0000-0000-0000E9080000}"/>
    <cellStyle name="Comma 9 3 2 3" xfId="2283" xr:uid="{00000000-0005-0000-0000-0000EA080000}"/>
    <cellStyle name="Comma 9 3 2 4" xfId="2284" xr:uid="{00000000-0005-0000-0000-0000EB080000}"/>
    <cellStyle name="Comma 9 3 2 5" xfId="2285" xr:uid="{00000000-0005-0000-0000-0000EC080000}"/>
    <cellStyle name="Comma 9 3 3" xfId="2286" xr:uid="{00000000-0005-0000-0000-0000ED080000}"/>
    <cellStyle name="Comma 9 3 3 2" xfId="2287" xr:uid="{00000000-0005-0000-0000-0000EE080000}"/>
    <cellStyle name="Comma 9 3 4" xfId="2288" xr:uid="{00000000-0005-0000-0000-0000EF080000}"/>
    <cellStyle name="Comma 9 3 5" xfId="2289" xr:uid="{00000000-0005-0000-0000-0000F0080000}"/>
    <cellStyle name="Comma 9 3 6" xfId="2290" xr:uid="{00000000-0005-0000-0000-0000F1080000}"/>
    <cellStyle name="Comma 9 3 7" xfId="7353" xr:uid="{CE710A15-4BC3-4115-970D-F774574686BA}"/>
    <cellStyle name="Comma 9 4" xfId="2291" xr:uid="{00000000-0005-0000-0000-0000F2080000}"/>
    <cellStyle name="Comma 9 4 2" xfId="2292" xr:uid="{00000000-0005-0000-0000-0000F3080000}"/>
    <cellStyle name="Comma 9 4 2 2" xfId="2293" xr:uid="{00000000-0005-0000-0000-0000F4080000}"/>
    <cellStyle name="Comma 9 4 2 2 2" xfId="2294" xr:uid="{00000000-0005-0000-0000-0000F5080000}"/>
    <cellStyle name="Comma 9 4 2 3" xfId="2295" xr:uid="{00000000-0005-0000-0000-0000F6080000}"/>
    <cellStyle name="Comma 9 4 3" xfId="2296" xr:uid="{00000000-0005-0000-0000-0000F7080000}"/>
    <cellStyle name="Comma 9 4 3 2" xfId="2297" xr:uid="{00000000-0005-0000-0000-0000F8080000}"/>
    <cellStyle name="Comma 9 4 4" xfId="2298" xr:uid="{00000000-0005-0000-0000-0000F9080000}"/>
    <cellStyle name="Comma 9 4 5" xfId="2299" xr:uid="{00000000-0005-0000-0000-0000FA080000}"/>
    <cellStyle name="Comma 9 4 6" xfId="2300" xr:uid="{00000000-0005-0000-0000-0000FB080000}"/>
    <cellStyle name="Comma 9 4 7" xfId="7354" xr:uid="{8B077D3F-7752-4D5F-BBC9-5093F624A79B}"/>
    <cellStyle name="Comma 9 5" xfId="2301" xr:uid="{00000000-0005-0000-0000-0000FC080000}"/>
    <cellStyle name="Comma 9 5 2" xfId="31590" xr:uid="{DFAD7AEF-0558-4E74-B7A3-45FBAFDCF6AD}"/>
    <cellStyle name="Comma 9 6" xfId="2302" xr:uid="{00000000-0005-0000-0000-0000FD080000}"/>
    <cellStyle name="Comma 9 6 2" xfId="6824" xr:uid="{903B1B00-535C-48C8-B008-F7DF45FCE27C}"/>
    <cellStyle name="Comma 9 7" xfId="2303" xr:uid="{00000000-0005-0000-0000-0000FE080000}"/>
    <cellStyle name="Comma 9 7 2" xfId="4927" xr:uid="{484398FE-DDBC-498E-AB36-E5E7122DB40C}"/>
    <cellStyle name="Comma 9 8" xfId="2304" xr:uid="{00000000-0005-0000-0000-0000FF080000}"/>
    <cellStyle name="Comma 9 9" xfId="2305" xr:uid="{00000000-0005-0000-0000-000000090000}"/>
    <cellStyle name="Comma 90" xfId="2306" xr:uid="{00000000-0005-0000-0000-000001090000}"/>
    <cellStyle name="Comma 91" xfId="2307" xr:uid="{00000000-0005-0000-0000-000002090000}"/>
    <cellStyle name="Comma 92" xfId="2308" xr:uid="{00000000-0005-0000-0000-000003090000}"/>
    <cellStyle name="Comma 93" xfId="2309" xr:uid="{00000000-0005-0000-0000-000004090000}"/>
    <cellStyle name="Comma 94" xfId="2310" xr:uid="{00000000-0005-0000-0000-000005090000}"/>
    <cellStyle name="Comma 95" xfId="2311" xr:uid="{00000000-0005-0000-0000-000006090000}"/>
    <cellStyle name="Comma 95 2" xfId="2312" xr:uid="{00000000-0005-0000-0000-000007090000}"/>
    <cellStyle name="Comma 96" xfId="2313" xr:uid="{00000000-0005-0000-0000-000008090000}"/>
    <cellStyle name="Comma 96 2" xfId="2314" xr:uid="{00000000-0005-0000-0000-000009090000}"/>
    <cellStyle name="Comma 96 2 2" xfId="3626" xr:uid="{1349BA72-82BC-488A-9B6B-0D396D7649BA}"/>
    <cellStyle name="Comma 96 3" xfId="3660" xr:uid="{51DCE91E-5F5E-42A8-875D-312486537F67}"/>
    <cellStyle name="Comma 96 4" xfId="3564" xr:uid="{1652900B-20D3-476E-9248-B86D82F244EA}"/>
    <cellStyle name="Comma 97" xfId="2315" xr:uid="{00000000-0005-0000-0000-00000A090000}"/>
    <cellStyle name="Comma 98" xfId="2316" xr:uid="{00000000-0005-0000-0000-00000B090000}"/>
    <cellStyle name="Comma 99" xfId="2317" xr:uid="{00000000-0005-0000-0000-00000C090000}"/>
    <cellStyle name="Comma0" xfId="2318" xr:uid="{00000000-0005-0000-0000-00000D090000}"/>
    <cellStyle name="Currency [00]" xfId="2319" xr:uid="{00000000-0005-0000-0000-00000E090000}"/>
    <cellStyle name="Currency [00] 2" xfId="2320" xr:uid="{00000000-0005-0000-0000-00000F090000}"/>
    <cellStyle name="Currency 10" xfId="7355" xr:uid="{ECF3A6E9-D6AA-41C0-A650-3AFF34B4E933}"/>
    <cellStyle name="Currency 10 2" xfId="7356" xr:uid="{0BC6148D-1634-4CA4-BF25-F10782C27529}"/>
    <cellStyle name="Currency 10 3" xfId="7357" xr:uid="{23A6D93E-AD14-42F8-BFD1-4BD314A5257B}"/>
    <cellStyle name="Currency 11" xfId="7358" xr:uid="{4AA3CDAB-17B6-4370-A27E-D152AA13C5E0}"/>
    <cellStyle name="Currency 11 2" xfId="7359" xr:uid="{C5954BDD-C6F8-4150-AEFB-B7B201085531}"/>
    <cellStyle name="Currency 11 3" xfId="7360" xr:uid="{C9BAD310-444F-41CD-9F22-9B6D5C6324D8}"/>
    <cellStyle name="Currency 12" xfId="7361" xr:uid="{D1C273AC-7E55-4CFF-AE3F-A365B22CD6A5}"/>
    <cellStyle name="Currency 12 2" xfId="7362" xr:uid="{95DD5F2D-9E59-4FD9-B837-FEEE5319BAA9}"/>
    <cellStyle name="Currency 13" xfId="7363" xr:uid="{AB5BB2FA-8DEB-40A3-A71D-58F516742EF7}"/>
    <cellStyle name="Currency 13 2" xfId="7364" xr:uid="{3C6C370F-7FC3-4AE6-8C85-010EA32C2B57}"/>
    <cellStyle name="Currency 13 2 2" xfId="7365" xr:uid="{E6D12AEA-1713-49FF-B924-8102BFE6FCAC}"/>
    <cellStyle name="Currency 13 3" xfId="7366" xr:uid="{C52B6B65-7C5F-44A6-B3B1-1E3625AA4324}"/>
    <cellStyle name="Currency 13 4" xfId="7367" xr:uid="{0ABC0D2A-DACE-4242-8BC0-6537C54110C8}"/>
    <cellStyle name="Currency 13 5" xfId="7368" xr:uid="{65EA9AF5-DB18-46CA-87E1-9F9DBBB4A52E}"/>
    <cellStyle name="Currency 13 6" xfId="7369" xr:uid="{CC2F1FE2-B567-43EA-ACB8-88808D7FFA74}"/>
    <cellStyle name="Currency 13 7" xfId="7370" xr:uid="{CBE40CF9-EAC6-482D-8392-CDC458AC83A4}"/>
    <cellStyle name="Currency 13 8" xfId="7371" xr:uid="{1FFD5995-5EC4-4D2C-A04C-1CFD11F0B5E7}"/>
    <cellStyle name="Currency 13 9" xfId="7372" xr:uid="{7357A269-2ACA-4434-8173-FB34EC2D998A}"/>
    <cellStyle name="Currency 14" xfId="7373" xr:uid="{4C7056C9-55A8-4CDA-9C89-7FCB12BE2ECD}"/>
    <cellStyle name="Currency 14 2" xfId="7374" xr:uid="{70B92E86-D10A-4A86-9E4B-BAF64AA97627}"/>
    <cellStyle name="Currency 14 3" xfId="7375" xr:uid="{18F63B41-D29F-4F61-8CC5-E797956110F0}"/>
    <cellStyle name="Currency 14 4" xfId="7376" xr:uid="{2F317511-F728-4A17-99D3-62E231B8A1BA}"/>
    <cellStyle name="Currency 14 5" xfId="7377" xr:uid="{964CB0DE-6944-48B0-8128-160B36AA2EC8}"/>
    <cellStyle name="Currency 14 6" xfId="7378" xr:uid="{88562BCA-95AD-4CDD-8501-82878B155FC8}"/>
    <cellStyle name="Currency 14 7" xfId="7379" xr:uid="{6629B758-CC1F-4E80-ABAA-102EC54C822C}"/>
    <cellStyle name="Currency 14 8" xfId="7380" xr:uid="{78B35DA8-6ED7-4AA7-9BF5-F42E05F2DA59}"/>
    <cellStyle name="Currency 14 9" xfId="7381" xr:uid="{1C5A2D76-7F3C-445F-8288-4C7151941B41}"/>
    <cellStyle name="Currency 15" xfId="7382" xr:uid="{AB2C08F7-B486-4174-81AD-B9F3E7B0F5F6}"/>
    <cellStyle name="Currency 15 2" xfId="7383" xr:uid="{C0F3FAE6-05A8-45E1-8F08-F75A638FB1CE}"/>
    <cellStyle name="Currency 15 3" xfId="7384" xr:uid="{E18596C8-F62E-47B3-B38E-B47CA892A04D}"/>
    <cellStyle name="Currency 15 4" xfId="7385" xr:uid="{E8E8B06E-8407-4035-83BF-679FDBF23F0C}"/>
    <cellStyle name="Currency 15 5" xfId="7386" xr:uid="{95B0D5FA-C368-425F-91B5-35C72F3B1614}"/>
    <cellStyle name="Currency 15 6" xfId="7387" xr:uid="{5F5B89CC-A192-4AD7-AACB-17D14365EE06}"/>
    <cellStyle name="Currency 15 7" xfId="7388" xr:uid="{8FDB3CE6-4B51-4BD8-AF45-28ED17BBF739}"/>
    <cellStyle name="Currency 16" xfId="7389" xr:uid="{43C5342D-CB08-4B45-A9D9-D4C602FE6604}"/>
    <cellStyle name="Currency 16 2" xfId="7390" xr:uid="{8800E44D-BAF8-4E8B-A673-78E8ABA6C84D}"/>
    <cellStyle name="Currency 17" xfId="7391" xr:uid="{5D39BA79-837B-48C0-AB18-32BF0FA6CCC7}"/>
    <cellStyle name="Currency 17 2" xfId="7392" xr:uid="{1934AD8A-FCDA-479E-842B-1C165AA54F96}"/>
    <cellStyle name="Currency 18" xfId="7393" xr:uid="{9801F5D5-2314-499E-B4B0-D4079422D26B}"/>
    <cellStyle name="Currency 18 2" xfId="7394" xr:uid="{8171D807-F1C2-4664-B70C-82D94B6B0454}"/>
    <cellStyle name="Currency 19" xfId="7395" xr:uid="{FEE4E384-D1BB-43DD-BAD5-2A23CED2DC32}"/>
    <cellStyle name="Currency 19 2" xfId="7396" xr:uid="{D2693C3A-015D-42DC-B156-8BF81EF0A382}"/>
    <cellStyle name="Currency 2" xfId="2321" xr:uid="{00000000-0005-0000-0000-000010090000}"/>
    <cellStyle name="Currency 2 10" xfId="7397" xr:uid="{8F15E7F8-5E58-44E3-B970-C98242EA4C24}"/>
    <cellStyle name="Currency 2 11" xfId="7398" xr:uid="{A68B74D5-7111-4847-8502-8E9ACB1B32A0}"/>
    <cellStyle name="Currency 2 12" xfId="4929" xr:uid="{11BAACFB-83C1-466C-B7B2-B1E770072E98}"/>
    <cellStyle name="Currency 2 2" xfId="2322" xr:uid="{00000000-0005-0000-0000-000011090000}"/>
    <cellStyle name="Currency 2 2 10" xfId="7399" xr:uid="{AE9E45F6-2963-4E25-BC10-39090862BEA1}"/>
    <cellStyle name="Currency 2 2 11" xfId="4930" xr:uid="{8527E773-0FFA-4A81-ACD9-D568996DBC84}"/>
    <cellStyle name="Currency 2 2 12" xfId="3689" xr:uid="{81E61C20-79C5-4A42-9423-1C4C05A854C1}"/>
    <cellStyle name="Currency 2 2 2" xfId="4931" xr:uid="{12348E71-5B30-4429-BF18-311D5265B7F5}"/>
    <cellStyle name="Currency 2 2 2 2" xfId="7400" xr:uid="{716A20E1-6C3C-48FA-AE78-DFD482F7C89D}"/>
    <cellStyle name="Currency 2 2 2 3" xfId="7401" xr:uid="{B174ACD6-71CA-4D9B-A1C1-BD39B2B19156}"/>
    <cellStyle name="Currency 2 2 2 4" xfId="7402" xr:uid="{834592A9-1F12-47F8-BA43-072D630831FD}"/>
    <cellStyle name="Currency 2 2 2 5" xfId="7403" xr:uid="{20E158BE-50F5-4CB7-B6B2-9C570F0B38AF}"/>
    <cellStyle name="Currency 2 2 3" xfId="7404" xr:uid="{0956837F-F59C-424B-9362-C79D7066F031}"/>
    <cellStyle name="Currency 2 2 4" xfId="7405" xr:uid="{5B3BC750-E06E-466E-A79D-87BF4FCB0E12}"/>
    <cellStyle name="Currency 2 2 5" xfId="7406" xr:uid="{10F3ABF9-C3A1-4BE0-801A-8E5B5F9AA4AC}"/>
    <cellStyle name="Currency 2 2 6" xfId="7407" xr:uid="{A84DDE5D-B4A7-42FA-8A47-06DFC91755AB}"/>
    <cellStyle name="Currency 2 2 7" xfId="7408" xr:uid="{A149ECEA-6C2C-473B-9AA1-68D2B1C4B927}"/>
    <cellStyle name="Currency 2 2 8" xfId="7409" xr:uid="{F73C8B06-B049-48EA-A06A-138EC4998307}"/>
    <cellStyle name="Currency 2 2 9" xfId="7410" xr:uid="{5F788BB3-94EA-4E53-AEFE-0C0309083D35}"/>
    <cellStyle name="Currency 2 3" xfId="2323" xr:uid="{00000000-0005-0000-0000-000012090000}"/>
    <cellStyle name="Currency 2 3 2" xfId="7411" xr:uid="{5CD9B5CB-1BE2-498E-BD5D-2002D6E03D8D}"/>
    <cellStyle name="Currency 2 3 3" xfId="4932" xr:uid="{998DF518-C7B8-4F1E-98C1-5D0EF12F08FF}"/>
    <cellStyle name="Currency 2 4" xfId="7412" xr:uid="{17844AC1-0A39-4443-B730-DADC9010F8CE}"/>
    <cellStyle name="Currency 2 5" xfId="7413" xr:uid="{0030FA08-74B9-4D71-963E-FAADBF359241}"/>
    <cellStyle name="Currency 2 6" xfId="7414" xr:uid="{BC0B833F-2BA2-475B-86B5-B8CA03050F88}"/>
    <cellStyle name="Currency 2 7" xfId="7415" xr:uid="{C53D35BE-C576-4DD4-9BAC-0B701AE2F914}"/>
    <cellStyle name="Currency 2 8" xfId="7416" xr:uid="{EB2DC1B2-5883-4B0F-BE5C-1DA059A47F88}"/>
    <cellStyle name="Currency 2 9" xfId="7417" xr:uid="{2454C1C1-6896-411B-999D-6C99A92D5924}"/>
    <cellStyle name="Currency 20" xfId="7418" xr:uid="{A1B0F111-E24C-4CCF-88CA-D26D855592CD}"/>
    <cellStyle name="Currency 20 2" xfId="7419" xr:uid="{98AEBD73-C650-41C0-A382-1AA936946464}"/>
    <cellStyle name="Currency 21" xfId="7420" xr:uid="{1C3312E9-BBAD-4750-8BF0-9FEEABB518BD}"/>
    <cellStyle name="Currency 21 2" xfId="7421" xr:uid="{0768AB1F-135C-4C5D-AB40-527A8B410B79}"/>
    <cellStyle name="Currency 22" xfId="7422" xr:uid="{9C1539E8-DA9F-48BB-9928-FE311FD98039}"/>
    <cellStyle name="Currency 22 2" xfId="7423" xr:uid="{24EC40DB-437C-4200-8C6E-DEEA1597CED7}"/>
    <cellStyle name="Currency 23" xfId="32805" xr:uid="{E0A70C89-7986-4CDE-9DB4-13B4F9A04FC5}"/>
    <cellStyle name="Currency 24" xfId="32821" xr:uid="{057C67FB-E35A-4328-96A8-00956464E5F6}"/>
    <cellStyle name="Currency 3" xfId="7424" xr:uid="{0D8B8707-FF81-4408-B053-28CE4DBDBECB}"/>
    <cellStyle name="Currency 3 2" xfId="7425" xr:uid="{F5C8A2AB-D34F-4E8D-9A9B-FE61E35F1F4C}"/>
    <cellStyle name="Currency 3 3" xfId="7426" xr:uid="{B6A10C67-B6F6-482B-9AC1-9D3824C4E170}"/>
    <cellStyle name="Currency 3 4" xfId="7427" xr:uid="{FDC978E9-CC02-4F37-9C5A-041C8034D4DC}"/>
    <cellStyle name="Currency 3 5" xfId="7428" xr:uid="{CA29AA39-CDFB-4834-9FFF-FDF6102A9A4B}"/>
    <cellStyle name="Currency 3 6" xfId="7429" xr:uid="{D9E17B59-D43F-4D27-AA3A-CA720290A229}"/>
    <cellStyle name="Currency 3 7" xfId="7430" xr:uid="{34FA8499-6905-4477-827A-4C4CC466ABD2}"/>
    <cellStyle name="Currency 3 8" xfId="7431" xr:uid="{8871B9EA-66BF-4FE3-BFEB-40E23879D0F3}"/>
    <cellStyle name="Currency 3 9" xfId="7432" xr:uid="{34384DE2-B21D-4A0C-B42A-3A389D26F646}"/>
    <cellStyle name="Currency 4" xfId="7433" xr:uid="{DC4A4EB0-F5B9-4D5D-872A-2FE89CC2D710}"/>
    <cellStyle name="Currency 4 2" xfId="7434" xr:uid="{5E5E6902-CEEE-4231-9330-69D546AF01CF}"/>
    <cellStyle name="Currency 4 3" xfId="7435" xr:uid="{124B7652-F4BA-494D-92CA-8DD91D807903}"/>
    <cellStyle name="Currency 4 4" xfId="7436" xr:uid="{405DB34A-1806-441C-A89C-2B7FB47F1F38}"/>
    <cellStyle name="Currency 4 5" xfId="7437" xr:uid="{680AD590-D56F-4B1C-847D-B36D6E0E7475}"/>
    <cellStyle name="Currency 4 6" xfId="7438" xr:uid="{95A73950-6353-45E8-8BA7-4E36C37FB763}"/>
    <cellStyle name="Currency 4 7" xfId="7439" xr:uid="{8A13B4BB-6384-4362-9F40-999E57F52A1F}"/>
    <cellStyle name="Currency 4 8" xfId="7440" xr:uid="{27B1A960-88A8-46E6-8EEA-BC2829FC972E}"/>
    <cellStyle name="Currency 4 9" xfId="7441" xr:uid="{9F813CA9-C908-483F-9D18-F546CD7B807E}"/>
    <cellStyle name="Currency 5" xfId="7442" xr:uid="{467F756A-76BA-488F-844B-911F82B88A29}"/>
    <cellStyle name="Currency 5 2" xfId="7443" xr:uid="{5C714E29-C0B8-40BB-BF27-1AC873D01F8B}"/>
    <cellStyle name="Currency 5 3" xfId="7444" xr:uid="{D3096AD7-2248-4FD0-BA0B-9CAFB52B8179}"/>
    <cellStyle name="Currency 5 4" xfId="7445" xr:uid="{6476D088-A7CB-4A3C-9E4C-AC209CDE2B0D}"/>
    <cellStyle name="Currency 5 5" xfId="7446" xr:uid="{87780423-D5B0-4928-82CA-BEB36429F2C6}"/>
    <cellStyle name="Currency 5 6" xfId="7447" xr:uid="{D9899DB6-E53D-4264-AE1E-16D7C6DA258C}"/>
    <cellStyle name="Currency 5 7" xfId="7448" xr:uid="{3DCE6789-4806-4261-BB1A-5A2FFFA55269}"/>
    <cellStyle name="Currency 5 8" xfId="7449" xr:uid="{4138D3D2-A4B5-4383-B9B9-42C95E5959DF}"/>
    <cellStyle name="Currency 5 9" xfId="7450" xr:uid="{14A5FFE7-1341-4ACB-A428-416AF632FED1}"/>
    <cellStyle name="Currency 6" xfId="7451" xr:uid="{6BD9CD54-50C1-4DB2-8471-70157F5EBB79}"/>
    <cellStyle name="Currency 6 2" xfId="7452" xr:uid="{23C9B0BC-9756-4ABE-8F2B-0CFA8D93B121}"/>
    <cellStyle name="Currency 6 3" xfId="7453" xr:uid="{4107E20A-44A2-4BDF-9534-397437D61D9F}"/>
    <cellStyle name="Currency 7" xfId="7454" xr:uid="{8CE5157C-6980-4B6E-8359-C86534E49456}"/>
    <cellStyle name="Currency 7 2" xfId="7455" xr:uid="{669CBC77-97CD-4CAD-8916-109FB755AADD}"/>
    <cellStyle name="Currency 7 3" xfId="7456" xr:uid="{2AD0E068-A5F2-44C9-9B9F-75538BEFA71A}"/>
    <cellStyle name="Currency 8" xfId="7457" xr:uid="{15061B56-C46B-4B63-A547-D4EBBE2B1632}"/>
    <cellStyle name="Currency 8 2" xfId="7458" xr:uid="{B0F2AD22-324B-4EE9-9214-E4C3DF43DCB9}"/>
    <cellStyle name="Currency 8 3" xfId="7459" xr:uid="{B5382A2E-22A9-48D9-B55D-9127C3F3EFF6}"/>
    <cellStyle name="Currency 9" xfId="7460" xr:uid="{40AFBBA8-AD6A-4890-9189-C7DAA80DA283}"/>
    <cellStyle name="Currency 9 2" xfId="7461" xr:uid="{DD637463-675C-4115-9907-505678375268}"/>
    <cellStyle name="Currency 9 3" xfId="7462" xr:uid="{3DEC0D09-FE95-4933-AB70-D36FC0ED55E4}"/>
    <cellStyle name="Currency0" xfId="2324" xr:uid="{00000000-0005-0000-0000-000013090000}"/>
    <cellStyle name="Date Short" xfId="2325" xr:uid="{00000000-0005-0000-0000-000014090000}"/>
    <cellStyle name="Enter Currency (0)" xfId="2326" xr:uid="{00000000-0005-0000-0000-000015090000}"/>
    <cellStyle name="Enter Currency (2)" xfId="2327" xr:uid="{00000000-0005-0000-0000-000016090000}"/>
    <cellStyle name="Enter Currency (2) 2" xfId="2328" xr:uid="{00000000-0005-0000-0000-000017090000}"/>
    <cellStyle name="Enter Units (0)" xfId="2329" xr:uid="{00000000-0005-0000-0000-000018090000}"/>
    <cellStyle name="Enter Units (1)" xfId="2330" xr:uid="{00000000-0005-0000-0000-000019090000}"/>
    <cellStyle name="Enter Units (1) 2" xfId="2331" xr:uid="{00000000-0005-0000-0000-00001A090000}"/>
    <cellStyle name="Enter Units (2)" xfId="2332" xr:uid="{00000000-0005-0000-0000-00001B090000}"/>
    <cellStyle name="Enter Units (2) 2" xfId="2333" xr:uid="{00000000-0005-0000-0000-00001C090000}"/>
    <cellStyle name="Explanatory Text" xfId="2334" builtinId="53" customBuiltin="1"/>
    <cellStyle name="Explanatory Text 10" xfId="4934" xr:uid="{B727421D-EE42-41E1-BCAC-5D3B37194B25}"/>
    <cellStyle name="Explanatory Text 10 2" xfId="7463" xr:uid="{D262A547-B008-4750-B054-F901B9129E98}"/>
    <cellStyle name="Explanatory Text 11" xfId="28531" xr:uid="{6A13CECF-1D6A-4F99-98A2-AE45B5DFE283}"/>
    <cellStyle name="Explanatory Text 12" xfId="4933" xr:uid="{074D9C01-DA33-4029-A4C5-E336215CAD94}"/>
    <cellStyle name="Explanatory Text 2" xfId="2335" xr:uid="{00000000-0005-0000-0000-00001E090000}"/>
    <cellStyle name="Explanatory Text 2 2" xfId="2336" xr:uid="{00000000-0005-0000-0000-00001F090000}"/>
    <cellStyle name="Explanatory Text 2 2 2" xfId="7464" xr:uid="{569CD52B-3648-4034-88DB-4CF56800A30B}"/>
    <cellStyle name="Explanatory Text 2 2 3" xfId="4936" xr:uid="{E1562406-08E2-4E47-8040-67021EB17127}"/>
    <cellStyle name="Explanatory Text 2 3" xfId="2337" xr:uid="{00000000-0005-0000-0000-000020090000}"/>
    <cellStyle name="Explanatory Text 2 3 2" xfId="7465" xr:uid="{7863A555-E167-4A95-BB85-9A8BE6D5CEA7}"/>
    <cellStyle name="Explanatory Text 2 4" xfId="7466" xr:uid="{C686D21E-9D4C-43CC-8CD5-9BAF18C65249}"/>
    <cellStyle name="Explanatory Text 2 5" xfId="7467" xr:uid="{D25ED531-04F5-49C0-8626-D6E3283FD58A}"/>
    <cellStyle name="Explanatory Text 2 6" xfId="7468" xr:uid="{3EDE98EA-7C12-4F9C-A620-F08B40C7D253}"/>
    <cellStyle name="Explanatory Text 2 7" xfId="4935" xr:uid="{CB505E0A-1E85-4943-8601-25897C665DE1}"/>
    <cellStyle name="Explanatory Text 3" xfId="2338" xr:uid="{00000000-0005-0000-0000-000021090000}"/>
    <cellStyle name="Explanatory Text 3 2" xfId="4938" xr:uid="{936AA8D5-2304-4F6F-9260-CAB3292F9211}"/>
    <cellStyle name="Explanatory Text 3 3" xfId="7469" xr:uid="{D4CB6627-51DC-42D1-8684-C1C9E375FF93}"/>
    <cellStyle name="Explanatory Text 3 4" xfId="4937" xr:uid="{F55BDE54-3C3D-4511-A13D-FE6C6F121F04}"/>
    <cellStyle name="Explanatory Text 4" xfId="2339" xr:uid="{00000000-0005-0000-0000-000022090000}"/>
    <cellStyle name="Explanatory Text 4 2" xfId="4940" xr:uid="{F6AE3D28-9DF4-4913-B727-FDB07EB99F3F}"/>
    <cellStyle name="Explanatory Text 4 3" xfId="7470" xr:uid="{B138A0B4-73D0-4D59-8E5C-51496FAA54CE}"/>
    <cellStyle name="Explanatory Text 4 4" xfId="4939" xr:uid="{12ED2594-494D-437A-8206-4CEC571CE1BD}"/>
    <cellStyle name="Explanatory Text 5" xfId="4941" xr:uid="{1A5662F0-C9C9-4AEA-94D9-49807E229B29}"/>
    <cellStyle name="Explanatory Text 5 2" xfId="7471" xr:uid="{13EF17F7-687E-4061-A489-5F68D5ACDA33}"/>
    <cellStyle name="Explanatory Text 6" xfId="4942" xr:uid="{10228898-ED67-4B84-B587-F5E2E0B2FEEA}"/>
    <cellStyle name="Explanatory Text 6 2" xfId="7472" xr:uid="{1724CD1A-9FF0-44B0-87C2-B9F132647629}"/>
    <cellStyle name="Explanatory Text 7" xfId="4943" xr:uid="{169D5883-EF76-426A-8E20-582068CE8E9F}"/>
    <cellStyle name="Explanatory Text 7 2" xfId="7473" xr:uid="{618D54F4-6127-412F-9A0F-F6DD7BE722F0}"/>
    <cellStyle name="Explanatory Text 8" xfId="4944" xr:uid="{C273BB71-59C9-4D0A-92A5-EA1ED755E85F}"/>
    <cellStyle name="Explanatory Text 9" xfId="4945" xr:uid="{31E5FC9A-3DF4-49B7-8BC8-6BCE5A6DD155}"/>
    <cellStyle name="Explanatory Text 9 2" xfId="7474" xr:uid="{FF8609A8-649B-45F4-866C-F37EB2F2F86F}"/>
    <cellStyle name="Followed Hyperlink" xfId="3592" xr:uid="{A8DF240C-DE8E-497D-85CA-305FD08247CD}"/>
    <cellStyle name="Followed Hyperlink 2" xfId="2340" xr:uid="{00000000-0005-0000-0000-000023090000}"/>
    <cellStyle name="Followed Hyperlink 2 2" xfId="2341" xr:uid="{00000000-0005-0000-0000-000024090000}"/>
    <cellStyle name="Followed Hyperlink 3" xfId="2342" xr:uid="{00000000-0005-0000-0000-000025090000}"/>
    <cellStyle name="Followed Hyperlink 3 2" xfId="2343" xr:uid="{00000000-0005-0000-0000-000026090000}"/>
    <cellStyle name="Followed Hyperlink 4" xfId="2344" xr:uid="{00000000-0005-0000-0000-000027090000}"/>
    <cellStyle name="Followed Hyperlink 5" xfId="2345" xr:uid="{00000000-0005-0000-0000-000028090000}"/>
    <cellStyle name="Good" xfId="2346" builtinId="26" customBuiltin="1"/>
    <cellStyle name="Good 10" xfId="4947" xr:uid="{048BE1F0-C517-4816-B6BA-687F85A0C5DF}"/>
    <cellStyle name="Good 10 2" xfId="7475" xr:uid="{45995CCF-6C30-46EB-9C54-2DD0408E0770}"/>
    <cellStyle name="Good 11" xfId="28522" xr:uid="{829F631A-DDA4-4C66-A450-3B17718CDD7F}"/>
    <cellStyle name="Good 12" xfId="4946" xr:uid="{5FCFA272-7353-46F1-8EB3-C867B46C22AB}"/>
    <cellStyle name="Good 2" xfId="2347" xr:uid="{00000000-0005-0000-0000-00002A090000}"/>
    <cellStyle name="Good 2 2" xfId="2348" xr:uid="{00000000-0005-0000-0000-00002B090000}"/>
    <cellStyle name="Good 2 2 2" xfId="7476" xr:uid="{EB1F6C42-9297-4DA8-8D8B-D382A28E67D0}"/>
    <cellStyle name="Good 2 2 3" xfId="4949" xr:uid="{799BEB5E-5E9C-47FE-A9EC-00A539B71508}"/>
    <cellStyle name="Good 2 3" xfId="2349" xr:uid="{00000000-0005-0000-0000-00002C090000}"/>
    <cellStyle name="Good 2 3 2" xfId="7477" xr:uid="{DA1AF699-D277-4F68-8C89-CC732843D61B}"/>
    <cellStyle name="Good 2 3 3" xfId="4950" xr:uid="{B4888FFF-9547-4316-97DA-C94C0638C10E}"/>
    <cellStyle name="Good 2 4" xfId="7478" xr:uid="{4DE6AD6C-CF95-498A-8488-D0688BF49133}"/>
    <cellStyle name="Good 2 5" xfId="7479" xr:uid="{1051BE47-4FBB-4765-9449-53D8B7A1CE52}"/>
    <cellStyle name="Good 2 6" xfId="7480" xr:uid="{CA8D3085-700D-4E91-B48B-27E7BFA0D9DD}"/>
    <cellStyle name="Good 2 7" xfId="4948" xr:uid="{955DC834-C018-411E-900B-91032FB2A598}"/>
    <cellStyle name="Good 3" xfId="2350" xr:uid="{00000000-0005-0000-0000-00002D090000}"/>
    <cellStyle name="Good 3 2" xfId="4952" xr:uid="{2A17E168-CB18-44B0-994D-648237917AB9}"/>
    <cellStyle name="Good 3 3" xfId="7481" xr:uid="{4A8D3981-6424-419F-A3C7-DF3FBE99F0A4}"/>
    <cellStyle name="Good 3 4" xfId="4951" xr:uid="{89476F48-091C-43B6-9E07-E561BF916EEB}"/>
    <cellStyle name="Good 4" xfId="2351" xr:uid="{00000000-0005-0000-0000-00002E090000}"/>
    <cellStyle name="Good 4 2" xfId="4954" xr:uid="{6B4FDA70-FD63-4755-B98E-A9EF2DF14C65}"/>
    <cellStyle name="Good 4 3" xfId="7482" xr:uid="{BA49A2C2-942D-4992-8E9E-4E47A4FA27AC}"/>
    <cellStyle name="Good 4 4" xfId="4953" xr:uid="{7FD3A139-E821-4369-B2EC-9B8794266523}"/>
    <cellStyle name="Good 5" xfId="4955" xr:uid="{EE822760-5FE0-4668-B701-67CCB4649229}"/>
    <cellStyle name="Good 5 2" xfId="7483" xr:uid="{A9D08587-2EDD-4BFF-AAF4-E1BF13007C31}"/>
    <cellStyle name="Good 6" xfId="4956" xr:uid="{1C370FBE-26F5-4A4B-9F9F-136A25DEABA2}"/>
    <cellStyle name="Good 6 2" xfId="7484" xr:uid="{1081B6EF-EFC8-4C6B-B255-37038372D560}"/>
    <cellStyle name="Good 7" xfId="4957" xr:uid="{1A29F59C-FD8E-4239-BB2B-BAE5E76ED97C}"/>
    <cellStyle name="Good 7 2" xfId="7485" xr:uid="{42B75816-301A-4A5B-956E-D761A52F2338}"/>
    <cellStyle name="Good 8" xfId="4958" xr:uid="{16266224-EE0E-4A35-AB7C-007852FA9CAC}"/>
    <cellStyle name="Good 9" xfId="4959" xr:uid="{E43CAE26-FC5D-4569-9C0C-A7334CAF5396}"/>
    <cellStyle name="Good 9 2" xfId="7486" xr:uid="{29206A4E-3F6F-4506-A45B-1995B598E8C8}"/>
    <cellStyle name="Grey" xfId="2352" xr:uid="{00000000-0005-0000-0000-00002F090000}"/>
    <cellStyle name="Header1" xfId="2353" xr:uid="{00000000-0005-0000-0000-000030090000}"/>
    <cellStyle name="Header2" xfId="2354" xr:uid="{00000000-0005-0000-0000-000031090000}"/>
    <cellStyle name="Header2 2" xfId="2355" xr:uid="{00000000-0005-0000-0000-000032090000}"/>
    <cellStyle name="Header2 2 2" xfId="2356" xr:uid="{00000000-0005-0000-0000-000033090000}"/>
    <cellStyle name="Header2 3" xfId="2357" xr:uid="{00000000-0005-0000-0000-000034090000}"/>
    <cellStyle name="Heading 1" xfId="2358" builtinId="16" customBuiltin="1"/>
    <cellStyle name="Heading 1 10" xfId="7487" xr:uid="{63C4A26A-0A67-4BB0-9A0B-5A7A58C5834A}"/>
    <cellStyle name="Heading 1 10 2" xfId="28518" xr:uid="{C62570D6-CADD-48D5-AA3F-02241CE1D9CF}"/>
    <cellStyle name="Heading 1 11" xfId="4960" xr:uid="{00091EF3-CAE9-4C83-B438-1D5B56B28036}"/>
    <cellStyle name="Heading 1 2" xfId="2359" xr:uid="{00000000-0005-0000-0000-000036090000}"/>
    <cellStyle name="Heading 1 2 2" xfId="2360" xr:uid="{00000000-0005-0000-0000-000037090000}"/>
    <cellStyle name="Heading 1 2 2 2" xfId="7488" xr:uid="{A76464F3-712B-4E5C-A9CC-D425EBB9660E}"/>
    <cellStyle name="Heading 1 2 2 3" xfId="4962" xr:uid="{0855F097-EA8C-438B-A57B-3AEE958C7E5C}"/>
    <cellStyle name="Heading 1 2 3" xfId="2361" xr:uid="{00000000-0005-0000-0000-000038090000}"/>
    <cellStyle name="Heading 1 2 3 2" xfId="7489" xr:uid="{609E335D-36E4-41BE-8FE6-126FADF4B36B}"/>
    <cellStyle name="Heading 1 2 4" xfId="7490" xr:uid="{8B9A9B18-BA8C-414A-A2F6-1235B8C8588B}"/>
    <cellStyle name="Heading 1 2 5" xfId="7491" xr:uid="{8FF6B181-C7C6-499F-A8FA-7366BE37E764}"/>
    <cellStyle name="Heading 1 2 6" xfId="7492" xr:uid="{0615A15B-619C-4AC4-9D57-3F0A7D3661EE}"/>
    <cellStyle name="Heading 1 2 7" xfId="4961" xr:uid="{85351254-2CDE-458E-8EF2-BC8F83B973EE}"/>
    <cellStyle name="Heading 1 3" xfId="2362" xr:uid="{00000000-0005-0000-0000-000039090000}"/>
    <cellStyle name="Heading 1 3 2" xfId="4964" xr:uid="{0C944BB5-63EA-4BA3-A804-414E418840E4}"/>
    <cellStyle name="Heading 1 3 3" xfId="7493" xr:uid="{17A152DE-BF9B-4FF4-B230-B99A194CF504}"/>
    <cellStyle name="Heading 1 3 4" xfId="4963" xr:uid="{FB125CBE-A0D0-4B8B-A753-961569689908}"/>
    <cellStyle name="Heading 1 4" xfId="2363" xr:uid="{00000000-0005-0000-0000-00003A090000}"/>
    <cellStyle name="Heading 1 4 2" xfId="4966" xr:uid="{2B18C23F-C331-420E-9A49-D2F5C28C6611}"/>
    <cellStyle name="Heading 1 4 3" xfId="7494" xr:uid="{520C9C3B-9CFC-4CF6-8E40-315D15B4BF8C}"/>
    <cellStyle name="Heading 1 4 4" xfId="4965" xr:uid="{CFE37587-3250-4249-A269-9B1A37279A56}"/>
    <cellStyle name="Heading 1 5" xfId="4967" xr:uid="{41672BD8-03BA-44D8-80D8-2A9F9B5484D4}"/>
    <cellStyle name="Heading 1 5 2" xfId="7495" xr:uid="{3CB8AF4E-E4CF-44B6-A66C-2FFF6A51D072}"/>
    <cellStyle name="Heading 1 6" xfId="4968" xr:uid="{1AEA2E13-D983-4243-AFD4-354E2AFA09E6}"/>
    <cellStyle name="Heading 1 6 2" xfId="7496" xr:uid="{3D78CE6A-74D3-4344-B118-085AA8D52620}"/>
    <cellStyle name="Heading 1 7" xfId="4969" xr:uid="{A2C9D727-E830-49D2-96DA-5CC3EB2D0F8A}"/>
    <cellStyle name="Heading 1 7 2" xfId="7497" xr:uid="{D3A6A28A-9A35-4291-87ED-4F08DD11920F}"/>
    <cellStyle name="Heading 1 8" xfId="4970" xr:uid="{3D13B9ED-A3FE-4BB5-845B-FB7D860152AF}"/>
    <cellStyle name="Heading 1 8 2" xfId="7498" xr:uid="{BE0F2C56-6C3D-4D50-B434-1DE918B14C44}"/>
    <cellStyle name="Heading 1 9" xfId="4971" xr:uid="{AB805A66-B49F-405B-B82E-B763CD017379}"/>
    <cellStyle name="Heading 1 9 2" xfId="7499" xr:uid="{300A2CA8-24E9-474A-9F61-003AF4C35290}"/>
    <cellStyle name="Heading 2" xfId="2364" builtinId="17" customBuiltin="1"/>
    <cellStyle name="Heading 2 10" xfId="7500" xr:uid="{0F0C1299-5B6F-4D78-A9A1-DFF4DFCD942F}"/>
    <cellStyle name="Heading 2 10 2" xfId="28519" xr:uid="{904F158C-01AE-495D-9BE3-A82C2113CC0D}"/>
    <cellStyle name="Heading 2 11" xfId="4972" xr:uid="{4BA49680-8B4B-4E21-9BA2-8743DA6E1A97}"/>
    <cellStyle name="Heading 2 2" xfId="2365" xr:uid="{00000000-0005-0000-0000-00003C090000}"/>
    <cellStyle name="Heading 2 2 2" xfId="2366" xr:uid="{00000000-0005-0000-0000-00003D090000}"/>
    <cellStyle name="Heading 2 2 2 2" xfId="7501" xr:uid="{A5724539-F1E0-40A8-BC1A-0A610E515ED4}"/>
    <cellStyle name="Heading 2 2 2 3" xfId="4974" xr:uid="{A32CA304-CF9B-4C18-AD34-5D0B49FCE2BE}"/>
    <cellStyle name="Heading 2 2 3" xfId="2367" xr:uid="{00000000-0005-0000-0000-00003E090000}"/>
    <cellStyle name="Heading 2 2 3 2" xfId="7502" xr:uid="{D506F8D4-5C73-4999-8F6E-4D30816A54BA}"/>
    <cellStyle name="Heading 2 2 4" xfId="7503" xr:uid="{10E9112C-A9A0-42D8-81EB-9537C298765A}"/>
    <cellStyle name="Heading 2 2 5" xfId="7504" xr:uid="{6B03C913-19ED-411B-8A83-C36DE58AC371}"/>
    <cellStyle name="Heading 2 2 6" xfId="7505" xr:uid="{AB0BE3DC-33FB-4BD9-8C0D-E0BA33306777}"/>
    <cellStyle name="Heading 2 2 7" xfId="4973" xr:uid="{5B4B61A5-D3FB-4BC7-85DF-C2B10BB4EBCB}"/>
    <cellStyle name="Heading 2 3" xfId="2368" xr:uid="{00000000-0005-0000-0000-00003F090000}"/>
    <cellStyle name="Heading 2 3 2" xfId="4976" xr:uid="{D37DC3BF-397A-4E5B-9A59-A999D196BFB2}"/>
    <cellStyle name="Heading 2 3 3" xfId="7506" xr:uid="{D4E34674-FBA7-4B24-9E09-B7D59AFAFB38}"/>
    <cellStyle name="Heading 2 3 4" xfId="4975" xr:uid="{0F7FC6E0-D83D-4054-B924-6363DFD1D473}"/>
    <cellStyle name="Heading 2 4" xfId="2369" xr:uid="{00000000-0005-0000-0000-000040090000}"/>
    <cellStyle name="Heading 2 4 2" xfId="4978" xr:uid="{207E5874-3C62-4E56-9C73-12DF80225E7A}"/>
    <cellStyle name="Heading 2 4 3" xfId="7507" xr:uid="{FFCBFD1A-B4F8-4807-9B75-990F79336DB3}"/>
    <cellStyle name="Heading 2 4 4" xfId="4977" xr:uid="{490ADE9A-907A-44D4-A38F-13BA44CCD0AE}"/>
    <cellStyle name="Heading 2 5" xfId="4979" xr:uid="{B7E43A3F-A7E3-4D9D-A4D9-DEDCB5D932F5}"/>
    <cellStyle name="Heading 2 5 2" xfId="7508" xr:uid="{D40D4AFC-AB88-4E7F-88EA-B4E8D3BBAC52}"/>
    <cellStyle name="Heading 2 6" xfId="4980" xr:uid="{E3CBA84D-5A31-42E1-A22B-8E8CEFE7B4FD}"/>
    <cellStyle name="Heading 2 6 2" xfId="7509" xr:uid="{E264FAE3-6BF0-444F-86A3-EB287FC696B7}"/>
    <cellStyle name="Heading 2 7" xfId="4981" xr:uid="{E004C387-20C7-4F2E-B1AC-FF4272351DDD}"/>
    <cellStyle name="Heading 2 7 2" xfId="7510" xr:uid="{F17CB9AA-9D99-4DDE-82AB-AFDE3E85873D}"/>
    <cellStyle name="Heading 2 8" xfId="4982" xr:uid="{1BD72B26-97F5-4FBD-A885-C73B1BF2B476}"/>
    <cellStyle name="Heading 2 8 2" xfId="7511" xr:uid="{D44A70D2-089B-4658-A1BC-06D81A39A07B}"/>
    <cellStyle name="Heading 2 9" xfId="4983" xr:uid="{03E7E173-66B7-4FC1-B6AA-60B52A07680F}"/>
    <cellStyle name="Heading 2 9 2" xfId="7512" xr:uid="{28534DA7-5DD3-4DF1-9374-BB33B1A9F283}"/>
    <cellStyle name="Heading 3" xfId="2370" builtinId="18" customBuiltin="1"/>
    <cellStyle name="Heading 3 10" xfId="7513" xr:uid="{65C281DB-7603-400F-BCE8-0A722125C61A}"/>
    <cellStyle name="Heading 3 10 2" xfId="28520" xr:uid="{7BC7966C-5A99-4FBF-B1E2-A60CC1C9B93E}"/>
    <cellStyle name="Heading 3 11" xfId="4984" xr:uid="{6DE6B788-EB46-4783-96B0-539151F0888A}"/>
    <cellStyle name="Heading 3 2" xfId="2371" xr:uid="{00000000-0005-0000-0000-000042090000}"/>
    <cellStyle name="Heading 3 2 2" xfId="2372" xr:uid="{00000000-0005-0000-0000-000043090000}"/>
    <cellStyle name="Heading 3 2 2 2" xfId="7514" xr:uid="{83ACA2F9-7608-4259-A660-509C62FB299C}"/>
    <cellStyle name="Heading 3 2 2 3" xfId="4986" xr:uid="{57B5448F-FE08-4848-A60E-360A79888907}"/>
    <cellStyle name="Heading 3 2 3" xfId="2373" xr:uid="{00000000-0005-0000-0000-000044090000}"/>
    <cellStyle name="Heading 3 2 3 2" xfId="7515" xr:uid="{2EAE6DDD-8706-4859-898E-36829ACD6412}"/>
    <cellStyle name="Heading 3 2 4" xfId="7516" xr:uid="{23F810B2-5FDD-45D5-9A3C-34F4EBFED27D}"/>
    <cellStyle name="Heading 3 2 5" xfId="7517" xr:uid="{8931CB12-4319-421E-91D2-553F3440A01B}"/>
    <cellStyle name="Heading 3 2 6" xfId="7518" xr:uid="{60ABDE9A-662D-4E1F-A1A5-D78B2E5E9C39}"/>
    <cellStyle name="Heading 3 2 7" xfId="7519" xr:uid="{D1CD9A09-A6BF-40E5-9888-81C9A721FF8E}"/>
    <cellStyle name="Heading 3 2 8" xfId="4985" xr:uid="{E149A837-6B28-42AA-99FD-A6F26B871CB9}"/>
    <cellStyle name="Heading 3 3" xfId="2374" xr:uid="{00000000-0005-0000-0000-000045090000}"/>
    <cellStyle name="Heading 3 3 2" xfId="4988" xr:uid="{D02FDF8A-10CF-40E0-BBD7-274FB48B24B5}"/>
    <cellStyle name="Heading 3 3 3" xfId="7520" xr:uid="{D25F974D-AE71-449C-AC35-8759EB9C86B6}"/>
    <cellStyle name="Heading 3 3 4" xfId="4987" xr:uid="{9ED6E9A5-CBB2-4715-8880-41E23E71BD85}"/>
    <cellStyle name="Heading 3 4" xfId="2375" xr:uid="{00000000-0005-0000-0000-000046090000}"/>
    <cellStyle name="Heading 3 4 2" xfId="4990" xr:uid="{F891356D-0ECF-45B8-AA49-FC7B3C50EDB4}"/>
    <cellStyle name="Heading 3 4 3" xfId="7521" xr:uid="{CEF5976C-519B-469B-A126-8584FB4E9591}"/>
    <cellStyle name="Heading 3 4 4" xfId="4989" xr:uid="{2E0B2C49-A151-4F26-B19C-3D6AAFA5AA45}"/>
    <cellStyle name="Heading 3 5" xfId="4991" xr:uid="{D2970B6A-A4AB-4F3A-9CD0-6FC9A3CF389A}"/>
    <cellStyle name="Heading 3 5 2" xfId="7522" xr:uid="{D374CB6E-6C86-424A-9F12-E9A176FD7F35}"/>
    <cellStyle name="Heading 3 6" xfId="4992" xr:uid="{D7547DFB-29A2-403A-90AE-55A911CBBE11}"/>
    <cellStyle name="Heading 3 6 2" xfId="7523" xr:uid="{62CFA775-A4F0-4BB0-8572-2B6D422CA9BD}"/>
    <cellStyle name="Heading 3 7" xfId="4993" xr:uid="{8A75F400-21D0-4622-9075-9BF136FCBC50}"/>
    <cellStyle name="Heading 3 7 2" xfId="7524" xr:uid="{4F54A663-3B2D-44B9-A164-E87A6E585E37}"/>
    <cellStyle name="Heading 3 8" xfId="4994" xr:uid="{7634EF6C-24BA-4EA7-A026-D604989760E9}"/>
    <cellStyle name="Heading 3 8 2" xfId="7525" xr:uid="{CB8A23E2-04D5-40BF-8770-3AC1C5EEF87C}"/>
    <cellStyle name="Heading 3 9" xfId="4995" xr:uid="{92886FAF-0B9E-4CE6-9E51-B8059459911D}"/>
    <cellStyle name="Heading 3 9 2" xfId="7526" xr:uid="{D22ED024-5A2B-4166-BA45-97B974AA78FD}"/>
    <cellStyle name="Heading 4" xfId="2376" builtinId="19" customBuiltin="1"/>
    <cellStyle name="Heading 4 10" xfId="7527" xr:uid="{6ADFAFB9-6BA1-4F76-B70F-9AC4F37635BA}"/>
    <cellStyle name="Heading 4 10 2" xfId="28521" xr:uid="{306E6A14-17BB-4EE3-83EC-E9B15D851254}"/>
    <cellStyle name="Heading 4 11" xfId="4996" xr:uid="{747F7E69-9473-4F6F-9420-82A6BBAC41E9}"/>
    <cellStyle name="Heading 4 2" xfId="2377" xr:uid="{00000000-0005-0000-0000-000048090000}"/>
    <cellStyle name="Heading 4 2 2" xfId="2378" xr:uid="{00000000-0005-0000-0000-000049090000}"/>
    <cellStyle name="Heading 4 2 2 2" xfId="7528" xr:uid="{47DE71EB-EECB-4827-9792-A7DA70F39C3C}"/>
    <cellStyle name="Heading 4 2 2 3" xfId="4998" xr:uid="{B75262A5-5721-4D81-BB05-6F93E0AF479F}"/>
    <cellStyle name="Heading 4 2 3" xfId="2379" xr:uid="{00000000-0005-0000-0000-00004A090000}"/>
    <cellStyle name="Heading 4 2 3 2" xfId="7529" xr:uid="{5FBBC30D-7C26-406C-9FBE-32F61AAEC2B7}"/>
    <cellStyle name="Heading 4 2 4" xfId="7530" xr:uid="{33B8734E-2ED0-4B96-B0B2-18933E3B30A2}"/>
    <cellStyle name="Heading 4 2 5" xfId="7531" xr:uid="{2AC8FCBE-C24C-4185-8F44-DB7A234F682D}"/>
    <cellStyle name="Heading 4 2 6" xfId="7532" xr:uid="{B396B71F-92DC-4F85-A997-2FE743F825D5}"/>
    <cellStyle name="Heading 4 2 7" xfId="4997" xr:uid="{7B737F67-E87D-44DC-A5A3-045CBD0ECE16}"/>
    <cellStyle name="Heading 4 3" xfId="2380" xr:uid="{00000000-0005-0000-0000-00004B090000}"/>
    <cellStyle name="Heading 4 3 2" xfId="5000" xr:uid="{DF98B5B8-0BC6-40D0-B25A-39927A94A393}"/>
    <cellStyle name="Heading 4 3 3" xfId="7533" xr:uid="{FD30D0C8-8049-4148-BECD-2D63051B0AF4}"/>
    <cellStyle name="Heading 4 3 4" xfId="4999" xr:uid="{6613C66D-F6C6-4097-8BB5-D33C86C74CDA}"/>
    <cellStyle name="Heading 4 4" xfId="2381" xr:uid="{00000000-0005-0000-0000-00004C090000}"/>
    <cellStyle name="Heading 4 4 2" xfId="5002" xr:uid="{BE63C6BF-237E-4F7E-A52E-8C52E68AC7E1}"/>
    <cellStyle name="Heading 4 4 3" xfId="7534" xr:uid="{873CF8C6-3CD2-4BA2-B66C-A416B03F2D78}"/>
    <cellStyle name="Heading 4 4 4" xfId="5001" xr:uid="{05ABDF11-EE47-4A64-8E31-B50B6BA54410}"/>
    <cellStyle name="Heading 4 5" xfId="5003" xr:uid="{99D7D956-170C-4B6F-9757-FA7D3E3FC833}"/>
    <cellStyle name="Heading 4 5 2" xfId="7535" xr:uid="{0C4612B1-CB68-43D1-96ED-BDF83CBFED18}"/>
    <cellStyle name="Heading 4 6" xfId="5004" xr:uid="{48231BF4-5542-4C40-ACDD-597052FE4682}"/>
    <cellStyle name="Heading 4 6 2" xfId="7536" xr:uid="{B7AF8DF4-2EFA-47F5-9D5B-C93FB92C78EC}"/>
    <cellStyle name="Heading 4 7" xfId="5005" xr:uid="{5A809154-4D72-4463-B57F-53EF1EECB480}"/>
    <cellStyle name="Heading 4 7 2" xfId="7537" xr:uid="{0133EECD-9570-4364-AAD0-E6082E45E13C}"/>
    <cellStyle name="Heading 4 8" xfId="5006" xr:uid="{7E4C5D4B-9B5C-45D5-ADDA-6622413C43A5}"/>
    <cellStyle name="Heading 4 8 2" xfId="7538" xr:uid="{B6B63AEC-D09A-4038-AE1F-D590213C3C8C}"/>
    <cellStyle name="Heading 4 9" xfId="5007" xr:uid="{E472154D-CA8E-43C5-B6AA-851A29DBADA6}"/>
    <cellStyle name="Heading 4 9 2" xfId="7539" xr:uid="{CF68A50D-E48E-4FDD-A558-96BEA1D02BE3}"/>
    <cellStyle name="HEADING, MAJOR" xfId="2382" xr:uid="{00000000-0005-0000-0000-00004D090000}"/>
    <cellStyle name="HEADING, MINOR" xfId="2383" xr:uid="{00000000-0005-0000-0000-00004E090000}"/>
    <cellStyle name="HEADING, MINOR 2" xfId="2384" xr:uid="{00000000-0005-0000-0000-00004F090000}"/>
    <cellStyle name="HEADING, RIGHT" xfId="2385" xr:uid="{00000000-0005-0000-0000-000050090000}"/>
    <cellStyle name="HEADING,MAJOR" xfId="2386" xr:uid="{00000000-0005-0000-0000-000051090000}"/>
    <cellStyle name="HEADING,MAJOR 2" xfId="2387" xr:uid="{00000000-0005-0000-0000-000052090000}"/>
    <cellStyle name="Hyperlink" xfId="3590" xr:uid="{95DA568A-7268-450D-A302-D7DA10EA6081}"/>
    <cellStyle name="Hyperlink 10" xfId="2388" xr:uid="{00000000-0005-0000-0000-000053090000}"/>
    <cellStyle name="Hyperlink 10 2" xfId="2389" xr:uid="{00000000-0005-0000-0000-000054090000}"/>
    <cellStyle name="Hyperlink 11" xfId="2390" xr:uid="{00000000-0005-0000-0000-000055090000}"/>
    <cellStyle name="Hyperlink 2" xfId="2391" xr:uid="{00000000-0005-0000-0000-000056090000}"/>
    <cellStyle name="Hyperlink 2 10" xfId="3597" xr:uid="{984E2FE2-505C-4CE5-B7BD-3294585D96A1}"/>
    <cellStyle name="Hyperlink 2 2" xfId="2392" xr:uid="{00000000-0005-0000-0000-000057090000}"/>
    <cellStyle name="Hyperlink 2 2 2" xfId="2393" xr:uid="{00000000-0005-0000-0000-000058090000}"/>
    <cellStyle name="Hyperlink 2 2 2 2" xfId="2394" xr:uid="{00000000-0005-0000-0000-000059090000}"/>
    <cellStyle name="Hyperlink 2 2 2 3" xfId="3610" xr:uid="{32FCE814-FEE9-4CDD-A32F-81D3032B486D}"/>
    <cellStyle name="Hyperlink 2 2 3" xfId="2395" xr:uid="{00000000-0005-0000-0000-00005A090000}"/>
    <cellStyle name="Hyperlink 2 2 3 2" xfId="5010" xr:uid="{F8E4A0AC-A041-44B9-BA22-0F249D6F2CEE}"/>
    <cellStyle name="Hyperlink 2 2 4" xfId="2396" xr:uid="{00000000-0005-0000-0000-00005B090000}"/>
    <cellStyle name="Hyperlink 2 2 4 2" xfId="2397" xr:uid="{00000000-0005-0000-0000-00005C090000}"/>
    <cellStyle name="Hyperlink 2 2 5" xfId="3599" xr:uid="{67B5BBF1-F93A-4467-8AB5-AFB33FC3CABE}"/>
    <cellStyle name="Hyperlink 2 3" xfId="2398" xr:uid="{00000000-0005-0000-0000-00005D090000}"/>
    <cellStyle name="Hyperlink 2 3 2" xfId="2399" xr:uid="{00000000-0005-0000-0000-00005E090000}"/>
    <cellStyle name="Hyperlink 2 3 2 2" xfId="7540" xr:uid="{FD5CADC0-8D2A-4058-91B3-FEBD8AA5A60D}"/>
    <cellStyle name="Hyperlink 2 3 3" xfId="2400" xr:uid="{00000000-0005-0000-0000-00005F090000}"/>
    <cellStyle name="Hyperlink 2 3 4" xfId="3611" xr:uid="{E4BA649A-5A40-46FF-9CE3-BCFD98A4EA45}"/>
    <cellStyle name="Hyperlink 2 4" xfId="2401" xr:uid="{00000000-0005-0000-0000-000060090000}"/>
    <cellStyle name="Hyperlink 2 4 2" xfId="2402" xr:uid="{00000000-0005-0000-0000-000061090000}"/>
    <cellStyle name="Hyperlink 2 4 3" xfId="5009" xr:uid="{90F51A6B-171D-41AF-AE09-BC6F2A791D5E}"/>
    <cellStyle name="Hyperlink 2 4 4" xfId="2403" xr:uid="{00000000-0005-0000-0000-000062090000}"/>
    <cellStyle name="Hyperlink 2 5" xfId="2404" xr:uid="{00000000-0005-0000-0000-000063090000}"/>
    <cellStyle name="Hyperlink 2 5 2" xfId="2405" xr:uid="{00000000-0005-0000-0000-000064090000}"/>
    <cellStyle name="Hyperlink 2 6" xfId="2406" xr:uid="{00000000-0005-0000-0000-000065090000}"/>
    <cellStyle name="Hyperlink 2 6 2" xfId="2407" xr:uid="{00000000-0005-0000-0000-000066090000}"/>
    <cellStyle name="Hyperlink 2 7" xfId="2408" xr:uid="{00000000-0005-0000-0000-000067090000}"/>
    <cellStyle name="Hyperlink 2 7 2" xfId="5011" xr:uid="{36F1260B-6304-4F3E-8C33-02002D54639C}"/>
    <cellStyle name="Hyperlink 2 8" xfId="2409" xr:uid="{00000000-0005-0000-0000-000068090000}"/>
    <cellStyle name="Hyperlink 2 9" xfId="2410" xr:uid="{00000000-0005-0000-0000-000069090000}"/>
    <cellStyle name="Hyperlink 3" xfId="2411" xr:uid="{00000000-0005-0000-0000-00006A090000}"/>
    <cellStyle name="Hyperlink 3 2" xfId="2412" xr:uid="{00000000-0005-0000-0000-00006B090000}"/>
    <cellStyle name="Hyperlink 3 2 2" xfId="2413" xr:uid="{00000000-0005-0000-0000-00006C090000}"/>
    <cellStyle name="Hyperlink 3 2 3" xfId="2414" xr:uid="{00000000-0005-0000-0000-00006D090000}"/>
    <cellStyle name="Hyperlink 3 2 4" xfId="5012" xr:uid="{5F1E4E85-7658-4A5B-BE6E-EA63531D47D2}"/>
    <cellStyle name="Hyperlink 3 3" xfId="2415" xr:uid="{00000000-0005-0000-0000-00006E090000}"/>
    <cellStyle name="Hyperlink 3 3 2" xfId="2416" xr:uid="{00000000-0005-0000-0000-00006F090000}"/>
    <cellStyle name="Hyperlink 3 4" xfId="2417" xr:uid="{00000000-0005-0000-0000-000070090000}"/>
    <cellStyle name="Hyperlink 3 5" xfId="2418" xr:uid="{00000000-0005-0000-0000-000071090000}"/>
    <cellStyle name="Hyperlink 3 6" xfId="2419" xr:uid="{00000000-0005-0000-0000-000072090000}"/>
    <cellStyle name="Hyperlink 3 7" xfId="2420" xr:uid="{00000000-0005-0000-0000-000073090000}"/>
    <cellStyle name="Hyperlink 3 8" xfId="3593" xr:uid="{A7EA0C8A-2461-4234-A640-574BBB1B06C2}"/>
    <cellStyle name="Hyperlink 4" xfId="2421" xr:uid="{00000000-0005-0000-0000-000074090000}"/>
    <cellStyle name="Hyperlink 4 2" xfId="2422" xr:uid="{00000000-0005-0000-0000-000075090000}"/>
    <cellStyle name="Hyperlink 4 2 2" xfId="2423" xr:uid="{00000000-0005-0000-0000-000076090000}"/>
    <cellStyle name="Hyperlink 4 2 3" xfId="2424" xr:uid="{00000000-0005-0000-0000-000077090000}"/>
    <cellStyle name="Hyperlink 4 3" xfId="2425" xr:uid="{00000000-0005-0000-0000-000078090000}"/>
    <cellStyle name="Hyperlink 4 4" xfId="2426" xr:uid="{00000000-0005-0000-0000-000079090000}"/>
    <cellStyle name="Hyperlink 4 4 2" xfId="5014" xr:uid="{D1479382-3B20-44D4-9A44-DE141FDCD71C}"/>
    <cellStyle name="Hyperlink 4 5" xfId="5013" xr:uid="{A3FE9B27-5546-497A-BA89-BDDF7D0C49B1}"/>
    <cellStyle name="Hyperlink 5" xfId="2427" xr:uid="{00000000-0005-0000-0000-00007A090000}"/>
    <cellStyle name="Hyperlink 5 2" xfId="2428" xr:uid="{00000000-0005-0000-0000-00007B090000}"/>
    <cellStyle name="Hyperlink 5 2 2" xfId="31592" xr:uid="{21FA49BE-32C7-4B3C-8693-B0E7519EB8CD}"/>
    <cellStyle name="Hyperlink 5 3" xfId="2429" xr:uid="{00000000-0005-0000-0000-00007C090000}"/>
    <cellStyle name="Hyperlink 5 3 2" xfId="22823" xr:uid="{6DE60DA4-3A0A-4C77-8F3A-45AD3A5443DF}"/>
    <cellStyle name="Hyperlink 5 4" xfId="5015" xr:uid="{5AC6477A-469C-45F9-ADE0-6EA31C760648}"/>
    <cellStyle name="Hyperlink 6" xfId="2430" xr:uid="{00000000-0005-0000-0000-00007D090000}"/>
    <cellStyle name="Hyperlink 6 2" xfId="2431" xr:uid="{00000000-0005-0000-0000-00007E090000}"/>
    <cellStyle name="Hyperlink 6 2 2" xfId="2432" xr:uid="{00000000-0005-0000-0000-00007F090000}"/>
    <cellStyle name="Hyperlink 6 3" xfId="2433" xr:uid="{00000000-0005-0000-0000-000080090000}"/>
    <cellStyle name="Hyperlink 6 4" xfId="3683" xr:uid="{0F85F989-386E-4424-B8CE-B8ED5A6467DA}"/>
    <cellStyle name="Hyperlink 7" xfId="2434" xr:uid="{00000000-0005-0000-0000-000081090000}"/>
    <cellStyle name="Hyperlink 7 2" xfId="3609" xr:uid="{2655E348-E5D8-4AB5-854F-83E27C8D0A54}"/>
    <cellStyle name="Hyperlink 8" xfId="2435" xr:uid="{00000000-0005-0000-0000-000082090000}"/>
    <cellStyle name="Hyperlink 8 2" xfId="32810" xr:uid="{98BA46E0-D517-4438-8875-5394EEBADF90}"/>
    <cellStyle name="Hyperlink 9" xfId="2436" xr:uid="{00000000-0005-0000-0000-000083090000}"/>
    <cellStyle name="Hyperlink 9 2" xfId="5008" xr:uid="{AB627042-C06E-4737-B9A9-70AD3407ADD4}"/>
    <cellStyle name="Input" xfId="2437" builtinId="20" customBuiltin="1"/>
    <cellStyle name="Input [yellow]" xfId="2438" xr:uid="{00000000-0005-0000-0000-000085090000}"/>
    <cellStyle name="Input [yellow] 2" xfId="2439" xr:uid="{00000000-0005-0000-0000-000086090000}"/>
    <cellStyle name="Input [yellow] 2 2" xfId="2440" xr:uid="{00000000-0005-0000-0000-000087090000}"/>
    <cellStyle name="Input [yellow] 3" xfId="2441" xr:uid="{00000000-0005-0000-0000-000088090000}"/>
    <cellStyle name="Input 10" xfId="5017" xr:uid="{D585B0A5-C483-4A6F-A9E4-CC7630180984}"/>
    <cellStyle name="Input 10 2" xfId="7541" xr:uid="{C145232F-925F-4654-B776-BFC0FDDEF90A}"/>
    <cellStyle name="Input 11" xfId="28525" xr:uid="{9986E481-CA13-48A5-8161-2E397FE053DD}"/>
    <cellStyle name="Input 12" xfId="5016" xr:uid="{221E575D-CDC6-4BEF-BDC9-18A8E7E9E343}"/>
    <cellStyle name="Input 2" xfId="2442" xr:uid="{00000000-0005-0000-0000-000089090000}"/>
    <cellStyle name="Input 2 2" xfId="2443" xr:uid="{00000000-0005-0000-0000-00008A090000}"/>
    <cellStyle name="Input 2 2 2" xfId="2444" xr:uid="{00000000-0005-0000-0000-00008B090000}"/>
    <cellStyle name="Input 2 2 2 2" xfId="2445" xr:uid="{00000000-0005-0000-0000-00008C090000}"/>
    <cellStyle name="Input 2 2 2 2 2" xfId="2446" xr:uid="{00000000-0005-0000-0000-00008D090000}"/>
    <cellStyle name="Input 2 2 2 2 2 2" xfId="2447" xr:uid="{00000000-0005-0000-0000-00008E090000}"/>
    <cellStyle name="Input 2 2 2 2 2 3" xfId="2448" xr:uid="{00000000-0005-0000-0000-00008F090000}"/>
    <cellStyle name="Input 2 2 2 2 3" xfId="2449" xr:uid="{00000000-0005-0000-0000-000090090000}"/>
    <cellStyle name="Input 2 2 2 2 4" xfId="2450" xr:uid="{00000000-0005-0000-0000-000091090000}"/>
    <cellStyle name="Input 2 2 2 3" xfId="2451" xr:uid="{00000000-0005-0000-0000-000092090000}"/>
    <cellStyle name="Input 2 2 2 3 2" xfId="2452" xr:uid="{00000000-0005-0000-0000-000093090000}"/>
    <cellStyle name="Input 2 2 2 3 3" xfId="2453" xr:uid="{00000000-0005-0000-0000-000094090000}"/>
    <cellStyle name="Input 2 2 2 4" xfId="2454" xr:uid="{00000000-0005-0000-0000-000095090000}"/>
    <cellStyle name="Input 2 2 2 5" xfId="2455" xr:uid="{00000000-0005-0000-0000-000096090000}"/>
    <cellStyle name="Input 2 2 2 6" xfId="7542" xr:uid="{E6C228B0-840F-45FE-B3F6-1B45BECE641B}"/>
    <cellStyle name="Input 2 2 3" xfId="2456" xr:uid="{00000000-0005-0000-0000-000097090000}"/>
    <cellStyle name="Input 2 2 3 2" xfId="2457" xr:uid="{00000000-0005-0000-0000-000098090000}"/>
    <cellStyle name="Input 2 2 3 2 2" xfId="2458" xr:uid="{00000000-0005-0000-0000-000099090000}"/>
    <cellStyle name="Input 2 2 3 2 3" xfId="2459" xr:uid="{00000000-0005-0000-0000-00009A090000}"/>
    <cellStyle name="Input 2 2 3 3" xfId="2460" xr:uid="{00000000-0005-0000-0000-00009B090000}"/>
    <cellStyle name="Input 2 2 3 4" xfId="2461" xr:uid="{00000000-0005-0000-0000-00009C090000}"/>
    <cellStyle name="Input 2 2 4" xfId="2462" xr:uid="{00000000-0005-0000-0000-00009D090000}"/>
    <cellStyle name="Input 2 2 4 2" xfId="2463" xr:uid="{00000000-0005-0000-0000-00009E090000}"/>
    <cellStyle name="Input 2 2 4 3" xfId="2464" xr:uid="{00000000-0005-0000-0000-00009F090000}"/>
    <cellStyle name="Input 2 2 5" xfId="2465" xr:uid="{00000000-0005-0000-0000-0000A0090000}"/>
    <cellStyle name="Input 2 2 6" xfId="2466" xr:uid="{00000000-0005-0000-0000-0000A1090000}"/>
    <cellStyle name="Input 2 2 7" xfId="2467" xr:uid="{00000000-0005-0000-0000-0000A2090000}"/>
    <cellStyle name="Input 2 2 8" xfId="5019" xr:uid="{13190350-12D2-44E9-AE6B-ADE380F434C5}"/>
    <cellStyle name="Input 2 3" xfId="2468" xr:uid="{00000000-0005-0000-0000-0000A3090000}"/>
    <cellStyle name="Input 2 3 2" xfId="2469" xr:uid="{00000000-0005-0000-0000-0000A4090000}"/>
    <cellStyle name="Input 2 3 2 2" xfId="2470" xr:uid="{00000000-0005-0000-0000-0000A5090000}"/>
    <cellStyle name="Input 2 3 2 2 2" xfId="2471" xr:uid="{00000000-0005-0000-0000-0000A6090000}"/>
    <cellStyle name="Input 2 3 2 2 3" xfId="2472" xr:uid="{00000000-0005-0000-0000-0000A7090000}"/>
    <cellStyle name="Input 2 3 2 3" xfId="2473" xr:uid="{00000000-0005-0000-0000-0000A8090000}"/>
    <cellStyle name="Input 2 3 2 4" xfId="2474" xr:uid="{00000000-0005-0000-0000-0000A9090000}"/>
    <cellStyle name="Input 2 3 3" xfId="2475" xr:uid="{00000000-0005-0000-0000-0000AA090000}"/>
    <cellStyle name="Input 2 3 3 2" xfId="2476" xr:uid="{00000000-0005-0000-0000-0000AB090000}"/>
    <cellStyle name="Input 2 3 3 3" xfId="2477" xr:uid="{00000000-0005-0000-0000-0000AC090000}"/>
    <cellStyle name="Input 2 3 4" xfId="2478" xr:uid="{00000000-0005-0000-0000-0000AD090000}"/>
    <cellStyle name="Input 2 3 5" xfId="2479" xr:uid="{00000000-0005-0000-0000-0000AE090000}"/>
    <cellStyle name="Input 2 3 6" xfId="7543" xr:uid="{6091B20E-3CDC-47B5-86C4-1D8A979CEA92}"/>
    <cellStyle name="Input 2 4" xfId="2480" xr:uid="{00000000-0005-0000-0000-0000AF090000}"/>
    <cellStyle name="Input 2 4 2" xfId="2481" xr:uid="{00000000-0005-0000-0000-0000B0090000}"/>
    <cellStyle name="Input 2 4 2 2" xfId="2482" xr:uid="{00000000-0005-0000-0000-0000B1090000}"/>
    <cellStyle name="Input 2 4 2 3" xfId="2483" xr:uid="{00000000-0005-0000-0000-0000B2090000}"/>
    <cellStyle name="Input 2 4 3" xfId="2484" xr:uid="{00000000-0005-0000-0000-0000B3090000}"/>
    <cellStyle name="Input 2 4 4" xfId="2485" xr:uid="{00000000-0005-0000-0000-0000B4090000}"/>
    <cellStyle name="Input 2 4 5" xfId="7544" xr:uid="{E1E7D8A8-6664-4263-92EA-28808A5689CB}"/>
    <cellStyle name="Input 2 5" xfId="2486" xr:uid="{00000000-0005-0000-0000-0000B5090000}"/>
    <cellStyle name="Input 2 5 2" xfId="2487" xr:uid="{00000000-0005-0000-0000-0000B6090000}"/>
    <cellStyle name="Input 2 5 3" xfId="2488" xr:uid="{00000000-0005-0000-0000-0000B7090000}"/>
    <cellStyle name="Input 2 5 4" xfId="7545" xr:uid="{1163EEE5-FFD1-4FB9-A19F-F7F0D06EB1CF}"/>
    <cellStyle name="Input 2 6" xfId="2489" xr:uid="{00000000-0005-0000-0000-0000B8090000}"/>
    <cellStyle name="Input 2 6 2" xfId="7546" xr:uid="{B76F6A24-FE49-4594-9FC0-B4B8CCFC0F14}"/>
    <cellStyle name="Input 2 7" xfId="2490" xr:uid="{00000000-0005-0000-0000-0000B9090000}"/>
    <cellStyle name="Input 2 8" xfId="2491" xr:uid="{00000000-0005-0000-0000-0000BA090000}"/>
    <cellStyle name="Input 2 9" xfId="5018" xr:uid="{FE4B90FB-225C-4BA8-A184-A95DEF2DBEC3}"/>
    <cellStyle name="Input 3" xfId="2492" xr:uid="{00000000-0005-0000-0000-0000BB090000}"/>
    <cellStyle name="Input 3 2" xfId="5020" xr:uid="{707B554E-D465-4C0F-8E69-E527F24176EA}"/>
    <cellStyle name="Input 3 3" xfId="7547" xr:uid="{EB79B68C-FB63-44A9-AFAE-9F29F817FF88}"/>
    <cellStyle name="Input 4" xfId="2493" xr:uid="{00000000-0005-0000-0000-0000BC090000}"/>
    <cellStyle name="Input 4 2" xfId="2494" xr:uid="{00000000-0005-0000-0000-0000BD090000}"/>
    <cellStyle name="Input 4 2 2" xfId="2495" xr:uid="{00000000-0005-0000-0000-0000BE090000}"/>
    <cellStyle name="Input 4 2 3" xfId="2496" xr:uid="{00000000-0005-0000-0000-0000BF090000}"/>
    <cellStyle name="Input 4 2 4" xfId="5021" xr:uid="{846CD9DF-A1A7-4B1C-B539-BD4FCAED9E27}"/>
    <cellStyle name="Input 4 3" xfId="7548" xr:uid="{094499FB-B4FD-4DBC-B575-368B68714606}"/>
    <cellStyle name="Input 5" xfId="2497" xr:uid="{00000000-0005-0000-0000-0000C0090000}"/>
    <cellStyle name="Input 5 2" xfId="5023" xr:uid="{456E77F4-5483-44C8-BBD8-F553B001F08F}"/>
    <cellStyle name="Input 5 3" xfId="7549" xr:uid="{46553ED5-8A5B-4A35-8D2E-4D87B96F1D7A}"/>
    <cellStyle name="Input 5 4" xfId="5022" xr:uid="{D9730789-FF8D-4CF3-A806-3A5B65879C89}"/>
    <cellStyle name="Input 6" xfId="2498" xr:uid="{00000000-0005-0000-0000-0000C1090000}"/>
    <cellStyle name="Input 6 2" xfId="5025" xr:uid="{AD0A74A2-24AC-4C29-8A45-48F2613A0314}"/>
    <cellStyle name="Input 6 3" xfId="7550" xr:uid="{750FEC96-0B3B-4F4F-9F4C-1B11C77426B7}"/>
    <cellStyle name="Input 6 4" xfId="5024" xr:uid="{BC867516-E5ED-4465-8A18-747275A36C25}"/>
    <cellStyle name="Input 7" xfId="2499" xr:uid="{00000000-0005-0000-0000-0000C2090000}"/>
    <cellStyle name="Input 7 2" xfId="7551" xr:uid="{3F50962D-7119-4789-9AA0-F1E8E27BF558}"/>
    <cellStyle name="Input 8" xfId="2500" xr:uid="{00000000-0005-0000-0000-0000C3090000}"/>
    <cellStyle name="Input 8 2" xfId="7552" xr:uid="{BA67556E-3552-47FD-A305-104E4D43942A}"/>
    <cellStyle name="Input 8 3" xfId="5026" xr:uid="{D875CB59-461B-4973-94FE-B01AD7D9D72A}"/>
    <cellStyle name="Input 9" xfId="5027" xr:uid="{09F7E586-4533-4B6F-A62C-DC6B0CAF2D9A}"/>
    <cellStyle name="Input 9 2" xfId="7553" xr:uid="{2DABA2B6-C02C-455A-8103-22D99651D87A}"/>
    <cellStyle name="Link Currency (0)" xfId="2501" xr:uid="{00000000-0005-0000-0000-0000C4090000}"/>
    <cellStyle name="Link Currency (2)" xfId="2502" xr:uid="{00000000-0005-0000-0000-0000C5090000}"/>
    <cellStyle name="Link Currency (2) 2" xfId="2503" xr:uid="{00000000-0005-0000-0000-0000C6090000}"/>
    <cellStyle name="Link Units (0)" xfId="2504" xr:uid="{00000000-0005-0000-0000-0000C7090000}"/>
    <cellStyle name="Link Units (1)" xfId="2505" xr:uid="{00000000-0005-0000-0000-0000C8090000}"/>
    <cellStyle name="Link Units (1) 2" xfId="2506" xr:uid="{00000000-0005-0000-0000-0000C9090000}"/>
    <cellStyle name="Link Units (2)" xfId="2507" xr:uid="{00000000-0005-0000-0000-0000CA090000}"/>
    <cellStyle name="Link Units (2) 2" xfId="2508" xr:uid="{00000000-0005-0000-0000-0000CB090000}"/>
    <cellStyle name="Linked Cell" xfId="2509" builtinId="24" customBuiltin="1"/>
    <cellStyle name="Linked Cell 10" xfId="5029" xr:uid="{23FBA490-C155-4D95-8D4C-0E2655B8F0B6}"/>
    <cellStyle name="Linked Cell 10 2" xfId="7554" xr:uid="{03C1B444-8EB6-4E36-B091-4EA00C0863F7}"/>
    <cellStyle name="Linked Cell 11" xfId="28528" xr:uid="{2FDCB197-006C-4BC9-92F7-A625DBA3D220}"/>
    <cellStyle name="Linked Cell 12" xfId="5028" xr:uid="{50A22AB7-0951-460F-95F3-51E6BCFED185}"/>
    <cellStyle name="Linked Cell 2" xfId="2510" xr:uid="{00000000-0005-0000-0000-0000CD090000}"/>
    <cellStyle name="Linked Cell 2 2" xfId="2511" xr:uid="{00000000-0005-0000-0000-0000CE090000}"/>
    <cellStyle name="Linked Cell 2 2 2" xfId="7555" xr:uid="{7B0E6900-7269-45DE-AC6B-B72EC8CFB691}"/>
    <cellStyle name="Linked Cell 2 2 3" xfId="5031" xr:uid="{A56BDB3F-4AE6-4437-8F5D-90EC2E9D80C7}"/>
    <cellStyle name="Linked Cell 2 3" xfId="2512" xr:uid="{00000000-0005-0000-0000-0000CF090000}"/>
    <cellStyle name="Linked Cell 2 3 2" xfId="7556" xr:uid="{C2657136-C920-4B27-B02B-AA95E168F297}"/>
    <cellStyle name="Linked Cell 2 4" xfId="7557" xr:uid="{EF056DB9-C4DC-46E2-A794-8D207A158529}"/>
    <cellStyle name="Linked Cell 2 5" xfId="7558" xr:uid="{64628646-FAC1-4ECA-A1E4-A8F956E3D90B}"/>
    <cellStyle name="Linked Cell 2 6" xfId="7559" xr:uid="{ECC6BAE8-3232-406E-AB8F-66C948D2BE30}"/>
    <cellStyle name="Linked Cell 2 7" xfId="5030" xr:uid="{47367D86-BF68-4C8C-82BA-C4F85E1E8569}"/>
    <cellStyle name="Linked Cell 3" xfId="2513" xr:uid="{00000000-0005-0000-0000-0000D0090000}"/>
    <cellStyle name="Linked Cell 3 2" xfId="5033" xr:uid="{5E88B4E1-E454-4FE3-A4AD-75DDACA448A2}"/>
    <cellStyle name="Linked Cell 3 3" xfId="7560" xr:uid="{EA562183-A9DF-4145-8ECF-179E7F50471C}"/>
    <cellStyle name="Linked Cell 3 4" xfId="5032" xr:uid="{77441B70-DA75-4E83-B356-A0AAB8D343CB}"/>
    <cellStyle name="Linked Cell 4" xfId="2514" xr:uid="{00000000-0005-0000-0000-0000D1090000}"/>
    <cellStyle name="Linked Cell 4 2" xfId="5035" xr:uid="{1BACD161-DF09-438B-93FF-20C69E1EFE03}"/>
    <cellStyle name="Linked Cell 4 3" xfId="7561" xr:uid="{F3A0CC25-ED78-431E-9464-F8C8D7DB6F7E}"/>
    <cellStyle name="Linked Cell 4 4" xfId="5034" xr:uid="{4EB98BCF-BD20-4EE2-AA86-B028D7DFBEEA}"/>
    <cellStyle name="Linked Cell 5" xfId="5036" xr:uid="{FAC039AE-4516-4574-8C0E-43FFCE99B931}"/>
    <cellStyle name="Linked Cell 5 2" xfId="7562" xr:uid="{1937DF61-AFEC-44F4-8309-FC259906439E}"/>
    <cellStyle name="Linked Cell 6" xfId="5037" xr:uid="{867126DE-925C-4606-82F2-C294ADE37417}"/>
    <cellStyle name="Linked Cell 6 2" xfId="7563" xr:uid="{910DA979-A5F1-4FFA-8BED-7494F5A6ADC2}"/>
    <cellStyle name="Linked Cell 7" xfId="5038" xr:uid="{8CD843D1-0831-4EB9-BCC3-360013E698F2}"/>
    <cellStyle name="Linked Cell 7 2" xfId="7564" xr:uid="{2E775BFA-AD28-4363-9087-28DFEFA53D1C}"/>
    <cellStyle name="Linked Cell 8" xfId="5039" xr:uid="{F528E03F-F79A-4012-BA1A-1C0006DA3C6A}"/>
    <cellStyle name="Linked Cell 9" xfId="5040" xr:uid="{A8D6A185-9272-4A8E-AA85-AD6BEAB447CD}"/>
    <cellStyle name="Linked Cell 9 2" xfId="7565" xr:uid="{606BA7B6-2A1D-4B09-981B-FA8E1CCCB770}"/>
    <cellStyle name="M/HEAD - Style1" xfId="2515" xr:uid="{00000000-0005-0000-0000-0000D2090000}"/>
    <cellStyle name="Neutral 10" xfId="5042" xr:uid="{58B81661-DF7D-4FF2-91F4-9CBE0A62B5FD}"/>
    <cellStyle name="Neutral 11" xfId="5043" xr:uid="{2D0DC280-4330-4641-BA97-1F14705F8C6D}"/>
    <cellStyle name="Neutral 12" xfId="28524" xr:uid="{37DFBB61-2F52-4113-9227-D9B6588680D0}"/>
    <cellStyle name="Neutral 13" xfId="32776" xr:uid="{842C263A-FEF3-4919-B748-D1C01A959282}"/>
    <cellStyle name="Neutral 14" xfId="5041" xr:uid="{FDB533AE-307E-441B-B8BF-86071FE72779}"/>
    <cellStyle name="Neutral 2" xfId="2516" xr:uid="{00000000-0005-0000-0000-0000D3090000}"/>
    <cellStyle name="Neutral 2 2" xfId="2517" xr:uid="{00000000-0005-0000-0000-0000D4090000}"/>
    <cellStyle name="Neutral 2 2 2" xfId="2518" xr:uid="{00000000-0005-0000-0000-0000D5090000}"/>
    <cellStyle name="Neutral 2 2 2 2" xfId="7566" xr:uid="{7EB94AC9-7841-404D-B89B-09AE35BC1DC0}"/>
    <cellStyle name="Neutral 2 2 3" xfId="5045" xr:uid="{2FF999D8-170C-4250-BDA4-B4D9BBC62C0D}"/>
    <cellStyle name="Neutral 2 3" xfId="5046" xr:uid="{64DD02F6-FD52-4282-9FFC-D43A6092C200}"/>
    <cellStyle name="Neutral 2 3 2" xfId="7567" xr:uid="{04DA592F-8F08-41BB-8EE7-38AB5B3B5AA0}"/>
    <cellStyle name="Neutral 2 4" xfId="7568" xr:uid="{0C709763-E3E7-4E10-ABA1-EB177D8C9C70}"/>
    <cellStyle name="Neutral 2 5" xfId="7569" xr:uid="{B0947584-5C0A-4421-B9C6-81FBFD343865}"/>
    <cellStyle name="Neutral 2 6" xfId="7570" xr:uid="{A543054F-5062-4ACE-B4FD-834A678956F7}"/>
    <cellStyle name="Neutral 2 7" xfId="5044" xr:uid="{7F067E33-C95A-4230-A683-B7497AFD956D}"/>
    <cellStyle name="Neutral 3" xfId="2519" xr:uid="{00000000-0005-0000-0000-0000D6090000}"/>
    <cellStyle name="Neutral 3 2" xfId="2520" xr:uid="{00000000-0005-0000-0000-0000D7090000}"/>
    <cellStyle name="Neutral 3 2 2" xfId="5047" xr:uid="{09139658-05E9-4993-A9F7-D8A92023AF60}"/>
    <cellStyle name="Neutral 3 3" xfId="7571" xr:uid="{51CA6932-1CDB-4DA6-8532-90A6FE84CAA8}"/>
    <cellStyle name="Neutral 4" xfId="2521" xr:uid="{00000000-0005-0000-0000-0000D8090000}"/>
    <cellStyle name="Neutral 4 2" xfId="5049" xr:uid="{B4FAEDBE-B95C-4172-9E67-CB6B42C5EF40}"/>
    <cellStyle name="Neutral 4 3" xfId="7572" xr:uid="{AD7A2222-FE51-4597-B909-9F8B0A5B3CC4}"/>
    <cellStyle name="Neutral 4 4" xfId="5048" xr:uid="{23BA1A77-AA82-403A-9B36-01AB0DE44D48}"/>
    <cellStyle name="Neutral 5" xfId="5050" xr:uid="{2E86C8A2-9FE7-46F4-B95D-DBD7A61D89F8}"/>
    <cellStyle name="Neutral 5 2" xfId="7573" xr:uid="{0EE60981-7D1E-49C7-BC27-4560D315A5D0}"/>
    <cellStyle name="Neutral 6" xfId="5051" xr:uid="{917CD41C-15C3-499C-AACB-D6294D38E56A}"/>
    <cellStyle name="Neutral 6 2" xfId="7574" xr:uid="{5F7387B6-442A-480F-B8AD-B197F1CDBD98}"/>
    <cellStyle name="Neutral 7" xfId="5052" xr:uid="{2A035F0A-CF87-470B-B64C-204644C8B998}"/>
    <cellStyle name="Neutral 7 2" xfId="7575" xr:uid="{E231463F-1623-4C54-8856-E3FB9CFB76AB}"/>
    <cellStyle name="Neutral 8" xfId="5053" xr:uid="{C99436A4-9D35-4214-9D27-AFACC97457B6}"/>
    <cellStyle name="Neutral 9" xfId="5054" xr:uid="{E2B73877-9E7E-4C3C-B8FE-F5441D5ACFDD}"/>
    <cellStyle name="Neutral 9 2" xfId="7576" xr:uid="{B768336E-97B5-440A-A896-4A21AD708189}"/>
    <cellStyle name="Normal" xfId="0" builtinId="0"/>
    <cellStyle name="Normal - Stile7 2" xfId="2522" xr:uid="{00000000-0005-0000-0000-0000DA090000}"/>
    <cellStyle name="Normal - Stile7 2 2" xfId="3627" xr:uid="{8B2E42ED-CC75-4432-97FD-9F1076D9B321}"/>
    <cellStyle name="Normal - Stile7 2 3" xfId="3661" xr:uid="{B9D9AA38-6B01-480E-ACFD-AF4F6171ED49}"/>
    <cellStyle name="Normal - Style1" xfId="2523" xr:uid="{00000000-0005-0000-0000-0000DB090000}"/>
    <cellStyle name="Normal - Style1 2" xfId="2524" xr:uid="{00000000-0005-0000-0000-0000DC090000}"/>
    <cellStyle name="Normal 10" xfId="2525" xr:uid="{00000000-0005-0000-0000-0000DD090000}"/>
    <cellStyle name="Normal 10 10" xfId="22824" xr:uid="{749F9D93-125B-4771-8D70-E6E453CB019D}"/>
    <cellStyle name="Normal 10 11" xfId="22825" xr:uid="{07654EE8-2477-42E3-A527-646FCAE919AA}"/>
    <cellStyle name="Normal 10 12" xfId="2526" xr:uid="{00000000-0005-0000-0000-0000DE090000}"/>
    <cellStyle name="Normal 10 12 2" xfId="22826" xr:uid="{14169369-1A62-4802-842A-E45A52EB97C9}"/>
    <cellStyle name="Normal 10 13" xfId="24401" xr:uid="{2117EC61-9F2C-42C6-AF4D-BBFB275AF6E4}"/>
    <cellStyle name="Normal 10 14" xfId="6275" xr:uid="{0B9AE8AB-7EE1-4E3E-A614-619ABFCB1830}"/>
    <cellStyle name="Normal 10 15" xfId="32686" xr:uid="{5D3A1F63-3A7B-4637-9CF8-B139B7BECD79}"/>
    <cellStyle name="Normal 10 16" xfId="5055" xr:uid="{E504C4FC-C8D7-4D26-A9AC-6D328D339C48}"/>
    <cellStyle name="Normal 10 2" xfId="2527" xr:uid="{00000000-0005-0000-0000-0000DF090000}"/>
    <cellStyle name="Normal 10 2 10" xfId="24402" xr:uid="{1B30FBD8-7149-45EC-8B1E-7D677E1104D5}"/>
    <cellStyle name="Normal 10 2 11" xfId="6757" xr:uid="{EBB185E7-102C-4FB9-B5C9-AEC30E7345DB}"/>
    <cellStyle name="Normal 10 2 12" xfId="32687" xr:uid="{292AE39D-BC0E-4A3C-88E9-A4C7DEA7EC22}"/>
    <cellStyle name="Normal 10 2 13" xfId="5056" xr:uid="{EAAF9928-CFFF-439A-AEEE-4337EB11EEB2}"/>
    <cellStyle name="Normal 10 2 2" xfId="2528" xr:uid="{00000000-0005-0000-0000-0000E0090000}"/>
    <cellStyle name="Normal 10 2 2 2" xfId="3604" xr:uid="{3663220F-1CBF-4C5E-AF62-A7B5940EBB5D}"/>
    <cellStyle name="Normal 10 2 2 2 2" xfId="3641" xr:uid="{A1219A59-ED59-4C01-A0D0-26620371D8CF}"/>
    <cellStyle name="Normal 10 2 2 2 2 2" xfId="17875" xr:uid="{FCB19949-5C76-4E0C-AEE2-17CB97172F3E}"/>
    <cellStyle name="Normal 10 2 2 2 3" xfId="3673" xr:uid="{9A4F387F-1BF7-4AC7-BD33-7BB41D5D6FD8}"/>
    <cellStyle name="Normal 10 2 2 2 3 2" xfId="27437" xr:uid="{849D3F68-E1B6-41D1-AEA4-79F38F144C30}"/>
    <cellStyle name="Normal 10 2 2 2 4" xfId="11923" xr:uid="{8E9D5983-EE7F-4CC7-AF09-EB18935091B1}"/>
    <cellStyle name="Normal 10 2 2 3" xfId="3678" xr:uid="{8119E6F0-DA95-4D8F-A234-B94494C17398}"/>
    <cellStyle name="Normal 10 2 2 3 2" xfId="31103" xr:uid="{A4FCD986-47D5-43B7-889A-A6EAC6709205}"/>
    <cellStyle name="Normal 10 2 2 3 3" xfId="9939" xr:uid="{B87C086E-4DB7-4CFC-AEF3-AA673970C1D9}"/>
    <cellStyle name="Normal 10 2 2 4" xfId="15891" xr:uid="{08BC1B6F-40B1-4564-A978-BCC0DA211484}"/>
    <cellStyle name="Normal 10 2 2 5" xfId="22827" xr:uid="{6F424839-48BD-41A8-B264-F2A8F289AB8B}"/>
    <cellStyle name="Normal 10 2 2 6" xfId="25453" xr:uid="{AC97397F-A727-4FD3-ADE3-DB89D06E422F}"/>
    <cellStyle name="Normal 10 2 2 7" xfId="7577" xr:uid="{3B532230-3A62-41C7-8729-DE336FBE0C61}"/>
    <cellStyle name="Normal 10 2 3" xfId="2529" xr:uid="{00000000-0005-0000-0000-0000E1090000}"/>
    <cellStyle name="Normal 10 2 3 2" xfId="16824" xr:uid="{648AE57B-F9C5-4DD3-B0BC-27166481C792}"/>
    <cellStyle name="Normal 10 2 3 2 2" xfId="31104" xr:uid="{A8EA9654-0FBF-4D32-AAF7-834C45A5782E}"/>
    <cellStyle name="Normal 10 2 3 3" xfId="22828" xr:uid="{7648CEA4-7D42-4E4C-A831-FD4E56FABC82}"/>
    <cellStyle name="Normal 10 2 3 4" xfId="26386" xr:uid="{F400A02E-599C-47C0-B293-8BEBDA4DE4AB}"/>
    <cellStyle name="Normal 10 2 3 5" xfId="10872" xr:uid="{428CD2C4-41DC-425E-BC96-2FDBFFBA577A}"/>
    <cellStyle name="Normal 10 2 3 6" xfId="3628" xr:uid="{E1611288-CBC1-44E4-A7BF-566095A6E774}"/>
    <cellStyle name="Normal 10 2 4" xfId="3662" xr:uid="{B3EA2B6C-B3A8-4E97-8E66-2E252897FE8B}"/>
    <cellStyle name="Normal 10 2 4 2" xfId="14840" xr:uid="{4FAD81BE-1AB0-4476-BBEE-EC750B69F421}"/>
    <cellStyle name="Normal 10 2 4 3" xfId="28370" xr:uid="{F67EBA11-33FA-44F3-B27E-A24AF6175A9F}"/>
    <cellStyle name="Normal 10 2 4 4" xfId="12856" xr:uid="{904F1836-F6D0-4289-97C2-16168588DD31}"/>
    <cellStyle name="Normal 10 2 5" xfId="8888" xr:uid="{ADB39769-FEFB-4D43-B1EC-B182E1F31142}"/>
    <cellStyle name="Normal 10 2 5 2" xfId="31102" xr:uid="{D59BE55B-8F0F-4D49-B89F-2D1375167327}"/>
    <cellStyle name="Normal 10 2 6" xfId="13907" xr:uid="{224C449C-364C-4FAA-8F14-7DA099F075F3}"/>
    <cellStyle name="Normal 10 2 7" xfId="18861" xr:uid="{BE1ABB28-F015-4107-95F3-F28DC69B76A7}"/>
    <cellStyle name="Normal 10 2 8" xfId="19912" xr:uid="{AF819171-5F09-4ABF-B114-EAAF0AEBBF39}"/>
    <cellStyle name="Normal 10 2 9" xfId="22829" xr:uid="{66F5E875-0A7A-4AD7-AD9F-9AD0CCFA1DA4}"/>
    <cellStyle name="Normal 10 3" xfId="2530" xr:uid="{00000000-0005-0000-0000-0000E2090000}"/>
    <cellStyle name="Normal 10 3 2" xfId="2531" xr:uid="{00000000-0005-0000-0000-0000E3090000}"/>
    <cellStyle name="Normal 10 3 2 2" xfId="17395" xr:uid="{02DECA3B-7AAF-4C9D-B9C7-012B7AEE28DA}"/>
    <cellStyle name="Normal 10 3 2 3" xfId="26957" xr:uid="{7AEF7264-5FE7-4745-83E4-8579ECE23603}"/>
    <cellStyle name="Normal 10 3 2 4" xfId="11443" xr:uid="{E1D834C3-4A1D-4EC8-9110-2A7C20D337D0}"/>
    <cellStyle name="Normal 10 3 3" xfId="9459" xr:uid="{222E246F-581B-4DAC-AF81-25BB537CE511}"/>
    <cellStyle name="Normal 10 3 3 2" xfId="31105" xr:uid="{24D194D2-4696-4FC1-A551-BA611E585547}"/>
    <cellStyle name="Normal 10 3 4" xfId="15411" xr:uid="{CD8FF25E-5A0B-463A-B4CB-BEA75045D252}"/>
    <cellStyle name="Normal 10 3 5" xfId="22830" xr:uid="{3737693F-C8B6-438D-8DBD-ABAB2CDE5266}"/>
    <cellStyle name="Normal 10 3 6" xfId="24973" xr:uid="{D0CF5E56-D42A-4C69-BA56-62F2FDB541B9}"/>
    <cellStyle name="Normal 10 3 7" xfId="3636" xr:uid="{5A3732AC-1ACB-4E21-B358-0EC4CE1D710C}"/>
    <cellStyle name="Normal 10 4" xfId="2532" xr:uid="{00000000-0005-0000-0000-0000E4090000}"/>
    <cellStyle name="Normal 10 4 2" xfId="2533" xr:uid="{00000000-0005-0000-0000-0000E5090000}"/>
    <cellStyle name="Normal 10 4 2 2" xfId="31106" xr:uid="{F5C7692F-8435-4E94-9A82-934269368D66}"/>
    <cellStyle name="Normal 10 4 2 3" xfId="10871" xr:uid="{49FBC107-87E6-4845-B70E-5DAD2D189EDD}"/>
    <cellStyle name="Normal 10 4 2 4" xfId="3629" xr:uid="{E14CE345-AFC2-445B-8AC2-81C931C97AC9}"/>
    <cellStyle name="Normal 10 4 3" xfId="3663" xr:uid="{B3F9CD11-8EC1-41DA-9AE4-55A67BFB0BAD}"/>
    <cellStyle name="Normal 10 4 3 2" xfId="16823" xr:uid="{1EB7C184-E4C3-4BF5-9569-2620BEA5AB70}"/>
    <cellStyle name="Normal 10 4 4" xfId="22831" xr:uid="{24657588-43F8-4A64-A0ED-AAA338DA7A9B}"/>
    <cellStyle name="Normal 10 4 5" xfId="26385" xr:uid="{AA7A729B-7E93-450F-ABD2-7303AA33CC92}"/>
    <cellStyle name="Normal 10 4 6" xfId="7578" xr:uid="{4516112F-EB7B-4D6B-9C7F-6E341AE9B4F5}"/>
    <cellStyle name="Normal 10 4 7" xfId="3565" xr:uid="{08BFB8F0-6D11-4A3E-921A-CCB08B8AC391}"/>
    <cellStyle name="Normal 10 5" xfId="2534" xr:uid="{00000000-0005-0000-0000-0000E6090000}"/>
    <cellStyle name="Normal 10 5 2" xfId="14839" xr:uid="{0589FA47-F886-4D89-B47D-296A91EB6F2C}"/>
    <cellStyle name="Normal 10 5 3" xfId="22832" xr:uid="{67E7C07C-241A-4753-B382-B8785C5F76AC}"/>
    <cellStyle name="Normal 10 5 4" xfId="28369" xr:uid="{87273232-5C9C-43F9-9A78-FFA657355DF3}"/>
    <cellStyle name="Normal 10 5 5" xfId="12855" xr:uid="{2A6BC9AE-CEF6-4DB1-A371-686EDF4F36B7}"/>
    <cellStyle name="Normal 10 5 6" xfId="3668" xr:uid="{8F566EEF-37E3-4D26-9058-A4E17F9F6E30}"/>
    <cellStyle name="Normal 10 6" xfId="8887" xr:uid="{202E0B7B-A3BB-4B55-9BDD-2B65A9BDCFEA}"/>
    <cellStyle name="Normal 10 6 2" xfId="31101" xr:uid="{546E0AA9-DD86-4059-AFDD-3B965B3E28D0}"/>
    <cellStyle name="Normal 10 7" xfId="2535" xr:uid="{00000000-0005-0000-0000-0000E7090000}"/>
    <cellStyle name="Normal 10 7 2" xfId="32816" xr:uid="{1149DD5E-E130-4621-BCE2-69ABC6AC86D2}"/>
    <cellStyle name="Normal 10 7 3" xfId="13427" xr:uid="{2F4C4F5D-0E27-4C82-B043-9ACF76DA3440}"/>
    <cellStyle name="Normal 10 8" xfId="18860" xr:uid="{433E8347-700C-4547-8276-F163D579417C}"/>
    <cellStyle name="Normal 10 9" xfId="19432" xr:uid="{A093F864-E4EA-419A-BFE6-FFB3206BD849}"/>
    <cellStyle name="Normal 100" xfId="2536" xr:uid="{00000000-0005-0000-0000-0000E8090000}"/>
    <cellStyle name="Normal 100 2" xfId="2537" xr:uid="{00000000-0005-0000-0000-0000E9090000}"/>
    <cellStyle name="Normal 100 3" xfId="2538" xr:uid="{00000000-0005-0000-0000-0000EA090000}"/>
    <cellStyle name="Normal 100 4" xfId="2539" xr:uid="{00000000-0005-0000-0000-0000EB090000}"/>
    <cellStyle name="Normal 100 5" xfId="22833" xr:uid="{6044143D-C34D-4216-9012-AEA2DE93A2B8}"/>
    <cellStyle name="Normal 101" xfId="2540" xr:uid="{00000000-0005-0000-0000-0000EC090000}"/>
    <cellStyle name="Normal 101 2" xfId="23543" xr:uid="{05C4659D-570C-4DAA-8496-1FE10A8FDA6F}"/>
    <cellStyle name="Normal 102" xfId="2541" xr:uid="{00000000-0005-0000-0000-0000ED090000}"/>
    <cellStyle name="Normal 102 2" xfId="2542" xr:uid="{00000000-0005-0000-0000-0000EE090000}"/>
    <cellStyle name="Normal 102 3" xfId="23544" xr:uid="{79AFC2A6-659E-4AA0-AF90-EF070309D857}"/>
    <cellStyle name="Normal 103" xfId="2543" xr:uid="{00000000-0005-0000-0000-0000EF090000}"/>
    <cellStyle name="Normal 103 2" xfId="2544" xr:uid="{00000000-0005-0000-0000-0000F0090000}"/>
    <cellStyle name="Normal 104" xfId="2545" xr:uid="{00000000-0005-0000-0000-0000F1090000}"/>
    <cellStyle name="Normal 104 2" xfId="2546" xr:uid="{00000000-0005-0000-0000-0000F2090000}"/>
    <cellStyle name="Normal 104 2 2" xfId="2547" xr:uid="{00000000-0005-0000-0000-0000F3090000}"/>
    <cellStyle name="Normal 104 2 3" xfId="2548" xr:uid="{00000000-0005-0000-0000-0000F4090000}"/>
    <cellStyle name="Normal 104 2 4" xfId="2549" xr:uid="{00000000-0005-0000-0000-0000F5090000}"/>
    <cellStyle name="Normal 104 2 5" xfId="2550" xr:uid="{00000000-0005-0000-0000-0000F6090000}"/>
    <cellStyle name="Normal 104 2 6" xfId="2551" xr:uid="{00000000-0005-0000-0000-0000F7090000}"/>
    <cellStyle name="Normal 104 3" xfId="5831" xr:uid="{8B0731C6-9164-4A10-A051-709E3F887686}"/>
    <cellStyle name="Normal 105" xfId="2552" xr:uid="{00000000-0005-0000-0000-0000F8090000}"/>
    <cellStyle name="Normal 105 2" xfId="2553" xr:uid="{00000000-0005-0000-0000-0000F9090000}"/>
    <cellStyle name="Normal 105 3" xfId="32773" xr:uid="{08C85931-9603-4D1A-BC07-E4B8D0DB55DE}"/>
    <cellStyle name="Normal 106" xfId="2554" xr:uid="{00000000-0005-0000-0000-0000FA090000}"/>
    <cellStyle name="Normal 106 2" xfId="2555" xr:uid="{00000000-0005-0000-0000-0000FB090000}"/>
    <cellStyle name="Normal 106 3" xfId="32777" xr:uid="{FEDCF816-261C-4FC6-ABF3-1799C04E8595}"/>
    <cellStyle name="Normal 107" xfId="2556" xr:uid="{00000000-0005-0000-0000-0000FC090000}"/>
    <cellStyle name="Normal 107 2" xfId="2557" xr:uid="{00000000-0005-0000-0000-0000FD090000}"/>
    <cellStyle name="Normal 107 3" xfId="3580" xr:uid="{BB7187BE-9FBE-4F49-A1B8-C0D244B498FF}"/>
    <cellStyle name="Normal 108" xfId="2558" xr:uid="{00000000-0005-0000-0000-0000FE090000}"/>
    <cellStyle name="Normal 108 2" xfId="32775" xr:uid="{BCDF967E-9767-4177-A739-236B654F27B8}"/>
    <cellStyle name="Normal 109" xfId="2559" xr:uid="{00000000-0005-0000-0000-0000FF090000}"/>
    <cellStyle name="Normal 109 2" xfId="32799" xr:uid="{FA1C9D7A-89B0-49EE-A475-F3D3A0DC9EB3}"/>
    <cellStyle name="Normal 11" xfId="2560" xr:uid="{00000000-0005-0000-0000-0000000A0000}"/>
    <cellStyle name="Normal 11 10" xfId="22834" xr:uid="{4ADB0061-BD2D-4831-BC21-05C00895D413}"/>
    <cellStyle name="Normal 11 11" xfId="24403" xr:uid="{50FCC4FB-02EC-4D05-9946-A9AA2D438904}"/>
    <cellStyle name="Normal 11 12" xfId="6276" xr:uid="{11F34E3A-DE69-4FBF-8960-C6A571690D8F}"/>
    <cellStyle name="Normal 11 13" xfId="32688" xr:uid="{682B9C1C-C54F-4903-8D4E-7B69F63D702C}"/>
    <cellStyle name="Normal 11 14" xfId="5057" xr:uid="{9B73710C-FE5E-4C0C-90B0-BAE58DFA0E4F}"/>
    <cellStyle name="Normal 11 2" xfId="2561" xr:uid="{00000000-0005-0000-0000-0000010A0000}"/>
    <cellStyle name="Normal 11 2 10" xfId="24404" xr:uid="{B66CFBC5-1A6A-4D46-810D-536BE693DBEA}"/>
    <cellStyle name="Normal 11 2 11" xfId="6758" xr:uid="{1E01524E-3A59-4F3A-A1A9-820BE97C7BC0}"/>
    <cellStyle name="Normal 11 2 12" xfId="31830" xr:uid="{25821272-2AF6-4A51-9B9D-6DECC6DC6829}"/>
    <cellStyle name="Normal 11 2 13" xfId="32689" xr:uid="{69452655-D93F-4200-89D8-83919118B5D2}"/>
    <cellStyle name="Normal 11 2 14" xfId="5058" xr:uid="{BCAE10CA-740F-4805-B3A1-4BC4BA17C6FB}"/>
    <cellStyle name="Normal 11 2 2" xfId="9940" xr:uid="{8AF2FD4A-6057-4182-BCC8-2F1E445D910E}"/>
    <cellStyle name="Normal 11 2 2 2" xfId="11924" xr:uid="{727A511B-09EE-459A-9B3F-9CF874D8C976}"/>
    <cellStyle name="Normal 11 2 2 2 2" xfId="17876" xr:uid="{F4B314E0-E433-425F-A1D0-2C02DF8A63E4}"/>
    <cellStyle name="Normal 11 2 2 2 3" xfId="27438" xr:uid="{C02328F0-2A94-4F7E-84D2-2BD375886E64}"/>
    <cellStyle name="Normal 11 2 2 3" xfId="15892" xr:uid="{520BA3D7-8880-4086-8B15-B143CD002C34}"/>
    <cellStyle name="Normal 11 2 2 3 2" xfId="31109" xr:uid="{6ED6927F-47E3-413B-8731-6F9DFBE81F7C}"/>
    <cellStyle name="Normal 11 2 2 4" xfId="22835" xr:uid="{411B9A6A-B31C-4802-926F-BB2297313449}"/>
    <cellStyle name="Normal 11 2 2 5" xfId="25454" xr:uid="{6EBD561F-6B38-48B9-92F4-4CACEC3256A5}"/>
    <cellStyle name="Normal 11 2 2 6" xfId="32770" xr:uid="{200AC22B-B6DD-471B-8B67-5D684F49C160}"/>
    <cellStyle name="Normal 11 2 3" xfId="10874" xr:uid="{F37752F1-364A-4040-9599-BE0045DDA354}"/>
    <cellStyle name="Normal 11 2 3 2" xfId="16826" xr:uid="{7837A5CC-5C45-43F4-8C1F-94410E0DE622}"/>
    <cellStyle name="Normal 11 2 3 2 2" xfId="31110" xr:uid="{B04951D0-A84D-49B2-8624-D1C8C2BBA90D}"/>
    <cellStyle name="Normal 11 2 3 3" xfId="22836" xr:uid="{5EB6D67F-4DEF-4F1A-9A34-D0AF00260469}"/>
    <cellStyle name="Normal 11 2 3 4" xfId="26388" xr:uid="{E25143C3-4659-4A7E-853E-2360DADF260B}"/>
    <cellStyle name="Normal 11 2 4" xfId="12858" xr:uid="{F9A957BE-504D-467A-B370-C4E67E88AC34}"/>
    <cellStyle name="Normal 11 2 4 2" xfId="14842" xr:uid="{32B3FD6E-7C5D-4D5E-AA16-40BC71B3A842}"/>
    <cellStyle name="Normal 11 2 4 3" xfId="28372" xr:uid="{7E7E8F55-9F59-4D4A-B668-6335A52477F8}"/>
    <cellStyle name="Normal 11 2 5" xfId="8890" xr:uid="{06612BF2-664B-494F-828E-94420BDD0BE5}"/>
    <cellStyle name="Normal 11 2 5 2" xfId="31108" xr:uid="{7122D696-D347-473A-BA1F-651539F598E7}"/>
    <cellStyle name="Normal 11 2 6" xfId="13908" xr:uid="{1530A0C7-4C43-4056-97DB-5E11CF8D4740}"/>
    <cellStyle name="Normal 11 2 7" xfId="18863" xr:uid="{F63ECAE5-5E60-4E12-847A-7C2A15714AE5}"/>
    <cellStyle name="Normal 11 2 8" xfId="19913" xr:uid="{8874579B-5C41-41D6-96AF-BC3E2E03CAA5}"/>
    <cellStyle name="Normal 11 2 9" xfId="22837" xr:uid="{37C6B82E-B674-48A2-882C-E4B42589A519}"/>
    <cellStyle name="Normal 11 3" xfId="2562" xr:uid="{00000000-0005-0000-0000-0000020A0000}"/>
    <cellStyle name="Normal 11 3 2" xfId="11444" xr:uid="{DD95AA01-E9AA-489F-88C3-CFC4919B6C8B}"/>
    <cellStyle name="Normal 11 3 2 2" xfId="17396" xr:uid="{D04DD204-0CD5-453A-AD68-4001A03BE67C}"/>
    <cellStyle name="Normal 11 3 2 3" xfId="26958" xr:uid="{E6EFE6BE-00A7-4A98-A8AD-41F1AFB415CE}"/>
    <cellStyle name="Normal 11 3 3" xfId="9460" xr:uid="{63ADBA66-079B-4DC2-BBBC-7044744D52AA}"/>
    <cellStyle name="Normal 11 3 3 2" xfId="31111" xr:uid="{4A35998B-D280-49A2-81F6-DB7C7E5C1E5F}"/>
    <cellStyle name="Normal 11 3 4" xfId="15412" xr:uid="{39CB4C14-9E43-4604-A51C-2B5642363764}"/>
    <cellStyle name="Normal 11 3 5" xfId="22838" xr:uid="{00D1CA62-16E9-48C5-B783-69F1244A3053}"/>
    <cellStyle name="Normal 11 3 6" xfId="24974" xr:uid="{5A37315F-CDCA-425F-AC31-170043347C5C}"/>
    <cellStyle name="Normal 11 3 7" xfId="7579" xr:uid="{8B9378E6-29A9-470F-85CF-83E158200C29}"/>
    <cellStyle name="Normal 11 4" xfId="2563" xr:uid="{00000000-0005-0000-0000-0000030A0000}"/>
    <cellStyle name="Normal 11 4 2" xfId="16825" xr:uid="{C16230F7-D9DF-4DC9-AEA0-4EB608B511B4}"/>
    <cellStyle name="Normal 11 4 2 2" xfId="31112" xr:uid="{4A8FF15E-605C-49A2-9902-A1913901E584}"/>
    <cellStyle name="Normal 11 4 3" xfId="22839" xr:uid="{ADC1691F-12C9-4F76-AF3D-75C21C8C8F51}"/>
    <cellStyle name="Normal 11 4 4" xfId="26387" xr:uid="{41D8D930-FEBD-4914-BB6E-90D77BE63AE2}"/>
    <cellStyle name="Normal 11 4 5" xfId="10873" xr:uid="{F786C925-655D-42E8-82A4-971156DFB1D8}"/>
    <cellStyle name="Normal 11 5" xfId="12857" xr:uid="{1C601C70-C32F-4D81-BBE3-829E5E77E235}"/>
    <cellStyle name="Normal 11 5 2" xfId="14841" xr:uid="{84AED2E1-9749-4050-B03F-993DD1421BA9}"/>
    <cellStyle name="Normal 11 5 3" xfId="28371" xr:uid="{E5C6C60E-E2FB-4A18-8571-A796F8DF9D23}"/>
    <cellStyle name="Normal 11 6" xfId="8889" xr:uid="{367F2228-9151-4FBF-AAAA-686D34DFC121}"/>
    <cellStyle name="Normal 11 6 2" xfId="31107" xr:uid="{153E762F-C6E9-473A-8C26-119E8197B27E}"/>
    <cellStyle name="Normal 11 7" xfId="13428" xr:uid="{47615CBC-6E97-400C-A5EB-76C9174582F9}"/>
    <cellStyle name="Normal 11 8" xfId="18862" xr:uid="{EE0AF9F7-321D-44F6-8D68-DE695D550BE2}"/>
    <cellStyle name="Normal 11 9" xfId="19433" xr:uid="{1968D7F9-C2E8-45BD-982D-D20CD15259D8}"/>
    <cellStyle name="Normal 110" xfId="2564" xr:uid="{00000000-0005-0000-0000-0000040A0000}"/>
    <cellStyle name="Normal 110 2" xfId="32800" xr:uid="{D8660BE7-7648-4CAC-A507-D1D74487DA0B}"/>
    <cellStyle name="Normal 111" xfId="2565" xr:uid="{00000000-0005-0000-0000-0000050A0000}"/>
    <cellStyle name="Normal 111 2" xfId="32801" xr:uid="{1E88D5BD-6FB8-4ACE-9B85-0F919794EBD0}"/>
    <cellStyle name="Normal 112" xfId="2566" xr:uid="{00000000-0005-0000-0000-0000060A0000}"/>
    <cellStyle name="Normal 112 2" xfId="32802" xr:uid="{ECB19031-12B0-4EDE-B3C4-C00B18AA0F93}"/>
    <cellStyle name="Normal 113" xfId="2567" xr:uid="{00000000-0005-0000-0000-0000070A0000}"/>
    <cellStyle name="Normal 113 2" xfId="32806" xr:uid="{2C470717-9044-4297-8ACF-2A55C01C41EF}"/>
    <cellStyle name="Normal 114" xfId="2568" xr:uid="{00000000-0005-0000-0000-0000080A0000}"/>
    <cellStyle name="Normal 114 2" xfId="32809" xr:uid="{14551861-F07D-406F-AE69-97A98F3F6D0C}"/>
    <cellStyle name="Normal 115" xfId="2569" xr:uid="{00000000-0005-0000-0000-0000090A0000}"/>
    <cellStyle name="Normal 115 2" xfId="2570" xr:uid="{00000000-0005-0000-0000-00000A0A0000}"/>
    <cellStyle name="Normal 115 3" xfId="3690" xr:uid="{26DA9DD1-62E6-4C9C-B0F9-9A4E515566D3}"/>
    <cellStyle name="Normal 116" xfId="2571" xr:uid="{00000000-0005-0000-0000-00000B0A0000}"/>
    <cellStyle name="Normal 116 2" xfId="32811" xr:uid="{99ED5AD7-F468-46DA-B775-E970CB7222C0}"/>
    <cellStyle name="Normal 117" xfId="2572" xr:uid="{00000000-0005-0000-0000-00000C0A0000}"/>
    <cellStyle name="Normal 117 2" xfId="32822" xr:uid="{F895E87C-9B04-4121-A7FC-284D035C9B78}"/>
    <cellStyle name="Normal 118" xfId="2573" xr:uid="{00000000-0005-0000-0000-00000D0A0000}"/>
    <cellStyle name="Normal 119" xfId="2574" xr:uid="{00000000-0005-0000-0000-00000E0A0000}"/>
    <cellStyle name="Normal 119 2" xfId="2575" xr:uid="{00000000-0005-0000-0000-00000F0A0000}"/>
    <cellStyle name="Normal 12" xfId="2576" xr:uid="{00000000-0005-0000-0000-0000100A0000}"/>
    <cellStyle name="Normal 12 10" xfId="22840" xr:uid="{9E019C5E-CB51-4AF1-B0EC-F836691A1155}"/>
    <cellStyle name="Normal 12 11" xfId="24405" xr:uid="{EC050710-EB25-4675-9B0A-9FB4D53D2199}"/>
    <cellStyle name="Normal 12 12" xfId="6277" xr:uid="{535AE469-FA2B-4E2C-89C0-CDBB870E6973}"/>
    <cellStyle name="Normal 12 13" xfId="32690" xr:uid="{0630F0A1-1374-4DC0-BA99-0B6523DD4116}"/>
    <cellStyle name="Normal 12 14" xfId="5059" xr:uid="{9071EC70-C0B1-45ED-A35C-0EF43630496B}"/>
    <cellStyle name="Normal 12 2" xfId="2577" xr:uid="{00000000-0005-0000-0000-0000110A0000}"/>
    <cellStyle name="Normal 12 2 10" xfId="24406" xr:uid="{07E49BBF-5FEE-4CDE-B839-04AABF5277DB}"/>
    <cellStyle name="Normal 12 2 11" xfId="6759" xr:uid="{3C9E13FD-B195-4479-8745-B6E8CB4D8804}"/>
    <cellStyle name="Normal 12 2 12" xfId="32691" xr:uid="{CDB48C7E-7E2F-4306-8468-2DFC10161C99}"/>
    <cellStyle name="Normal 12 2 13" xfId="5060" xr:uid="{FE6A288C-6320-4646-9D05-72F68C8A4180}"/>
    <cellStyle name="Normal 12 2 2" xfId="9941" xr:uid="{57DC3D7B-EBDC-457F-A144-3947FA1F613C}"/>
    <cellStyle name="Normal 12 2 2 2" xfId="11925" xr:uid="{53B49E48-C9C4-4B2F-98C3-9A9E2964BD5B}"/>
    <cellStyle name="Normal 12 2 2 2 2" xfId="17877" xr:uid="{E074379B-9BAD-4235-B1E4-485CE937F683}"/>
    <cellStyle name="Normal 12 2 2 2 3" xfId="27439" xr:uid="{6AE16DDE-0B35-4981-B32D-3100FEE76EB6}"/>
    <cellStyle name="Normal 12 2 2 3" xfId="15893" xr:uid="{E3B4D2CB-2CB5-418F-AA3F-0344F55194BC}"/>
    <cellStyle name="Normal 12 2 2 3 2" xfId="31115" xr:uid="{61FFFC12-5289-41A7-B0A1-66112B5D66D4}"/>
    <cellStyle name="Normal 12 2 2 4" xfId="22841" xr:uid="{503BC192-B30A-4E54-812A-C31085B26B6A}"/>
    <cellStyle name="Normal 12 2 2 5" xfId="25455" xr:uid="{54B710EB-F1D4-4CB6-9C88-B24CB835448E}"/>
    <cellStyle name="Normal 12 2 3" xfId="10876" xr:uid="{C57B2AAB-EFFF-416A-B3E7-631424A763F8}"/>
    <cellStyle name="Normal 12 2 3 2" xfId="16828" xr:uid="{3EB40750-2195-4B09-A02C-3FF98025A5C9}"/>
    <cellStyle name="Normal 12 2 3 2 2" xfId="31116" xr:uid="{27801C17-4435-4C36-BBEE-3601F5A1E198}"/>
    <cellStyle name="Normal 12 2 3 3" xfId="22842" xr:uid="{A9ED6EAB-27C2-4238-8E95-89117B8099B9}"/>
    <cellStyle name="Normal 12 2 3 4" xfId="26390" xr:uid="{B3F60C96-86BA-4AFB-A0D4-27ABC52C9319}"/>
    <cellStyle name="Normal 12 2 4" xfId="12860" xr:uid="{452CDE29-138A-4334-84DA-82E440ADF4B2}"/>
    <cellStyle name="Normal 12 2 4 2" xfId="14844" xr:uid="{821C8AF0-A6C9-40A7-99E8-CFFB1DD4BF55}"/>
    <cellStyle name="Normal 12 2 4 3" xfId="28374" xr:uid="{39FB93AE-C40A-4BD3-BE7E-9BD743BAB34D}"/>
    <cellStyle name="Normal 12 2 5" xfId="8892" xr:uid="{5C53BACC-F343-4E0D-853F-D16609C96D46}"/>
    <cellStyle name="Normal 12 2 5 2" xfId="31114" xr:uid="{341E337E-4340-4A89-8FDE-40EADC7B0324}"/>
    <cellStyle name="Normal 12 2 6" xfId="13909" xr:uid="{AE1FC785-8D31-4047-8434-01475F8C6C6B}"/>
    <cellStyle name="Normal 12 2 7" xfId="18865" xr:uid="{83D85480-C0B4-447D-BE00-563001DE0C9A}"/>
    <cellStyle name="Normal 12 2 8" xfId="19914" xr:uid="{BCCC2506-83A3-4CCB-B88C-434FAC0BF820}"/>
    <cellStyle name="Normal 12 2 9" xfId="22843" xr:uid="{3105F9A7-F1D6-4566-BBAE-97AD5537EF94}"/>
    <cellStyle name="Normal 12 3" xfId="2578" xr:uid="{00000000-0005-0000-0000-0000120A0000}"/>
    <cellStyle name="Normal 12 3 2" xfId="11445" xr:uid="{ECCC7795-E044-45D3-8708-A9E0BBC70586}"/>
    <cellStyle name="Normal 12 3 2 2" xfId="17397" xr:uid="{5B5696B4-B88E-4F6E-9417-CDE33F42C710}"/>
    <cellStyle name="Normal 12 3 2 3" xfId="26959" xr:uid="{B759C869-B90E-43CC-827C-B0FE3E4A6852}"/>
    <cellStyle name="Normal 12 3 3" xfId="9461" xr:uid="{8C05C328-41EE-4C85-85CD-B1871CFB1B0A}"/>
    <cellStyle name="Normal 12 3 3 2" xfId="31117" xr:uid="{258E1510-28A3-4D2F-9F66-C8A6E79012EE}"/>
    <cellStyle name="Normal 12 3 4" xfId="15413" xr:uid="{7D72C241-2017-4C9C-8B4D-F9CE6F8DB24F}"/>
    <cellStyle name="Normal 12 3 5" xfId="22844" xr:uid="{02EAA7A2-089B-4B74-968F-212BE02A6E38}"/>
    <cellStyle name="Normal 12 3 6" xfId="24975" xr:uid="{BF792F7A-6F16-4637-A61E-86F7FA88E55E}"/>
    <cellStyle name="Normal 12 3 7" xfId="7580" xr:uid="{D0492A48-78FC-4564-8225-38CC807BA5CC}"/>
    <cellStyle name="Normal 12 4" xfId="2579" xr:uid="{00000000-0005-0000-0000-0000130A0000}"/>
    <cellStyle name="Normal 12 4 2" xfId="16827" xr:uid="{4D4DEC9E-C9C0-4339-BB05-F02D7883874D}"/>
    <cellStyle name="Normal 12 4 2 2" xfId="31118" xr:uid="{5D2B51BB-2FBA-4B3D-B40B-B8FC54431B2A}"/>
    <cellStyle name="Normal 12 4 3" xfId="22845" xr:uid="{1C6DAD95-D3D9-4D92-94AD-6DBCBABBE21A}"/>
    <cellStyle name="Normal 12 4 4" xfId="26389" xr:uid="{9FA33B54-BFD0-4803-974D-6C17F1862702}"/>
    <cellStyle name="Normal 12 4 5" xfId="10875" xr:uid="{B6E594D1-7EF8-4524-98BF-03C91235F493}"/>
    <cellStyle name="Normal 12 5" xfId="12859" xr:uid="{BC77C17C-835A-46FA-B9EC-D2D78EC55A15}"/>
    <cellStyle name="Normal 12 5 2" xfId="14843" xr:uid="{22A8EA22-DCF8-46B7-8B00-5505DD4981B6}"/>
    <cellStyle name="Normal 12 5 3" xfId="28373" xr:uid="{06780F42-F123-4E96-A0D3-93DEB0BC0D0B}"/>
    <cellStyle name="Normal 12 6" xfId="8891" xr:uid="{FCF54EC0-3BD9-4551-A319-33F48606CB66}"/>
    <cellStyle name="Normal 12 6 2" xfId="31113" xr:uid="{E00B8713-356E-49D4-8F2E-1064185652F1}"/>
    <cellStyle name="Normal 12 7" xfId="13429" xr:uid="{FD376154-4916-4AEC-9EC6-7437E6640699}"/>
    <cellStyle name="Normal 12 8" xfId="18864" xr:uid="{BF1424EB-2D4E-4AE7-8FDF-654D7C896904}"/>
    <cellStyle name="Normal 12 9" xfId="19434" xr:uid="{141802E8-5E4B-4336-B818-D4BC6088870D}"/>
    <cellStyle name="Normal 120" xfId="2580" xr:uid="{00000000-0005-0000-0000-0000140A0000}"/>
    <cellStyle name="Normal 121" xfId="2581" xr:uid="{00000000-0005-0000-0000-0000150A0000}"/>
    <cellStyle name="Normal 122" xfId="2582" xr:uid="{00000000-0005-0000-0000-0000160A0000}"/>
    <cellStyle name="Normal 123" xfId="2583" xr:uid="{00000000-0005-0000-0000-0000170A0000}"/>
    <cellStyle name="Normal 123 2" xfId="2584" xr:uid="{00000000-0005-0000-0000-0000180A0000}"/>
    <cellStyle name="Normal 124" xfId="2585" xr:uid="{00000000-0005-0000-0000-0000190A0000}"/>
    <cellStyle name="Normal 124 2" xfId="2586" xr:uid="{00000000-0005-0000-0000-00001A0A0000}"/>
    <cellStyle name="Normal 125" xfId="2587" xr:uid="{00000000-0005-0000-0000-00001B0A0000}"/>
    <cellStyle name="Normal 126" xfId="2588" xr:uid="{00000000-0005-0000-0000-00001C0A0000}"/>
    <cellStyle name="Normal 127" xfId="2589" xr:uid="{00000000-0005-0000-0000-00001D0A0000}"/>
    <cellStyle name="Normal 128" xfId="2590" xr:uid="{00000000-0005-0000-0000-00001E0A0000}"/>
    <cellStyle name="Normal 129" xfId="2591" xr:uid="{00000000-0005-0000-0000-00001F0A0000}"/>
    <cellStyle name="Normal 129 2" xfId="3595" xr:uid="{AC2B5185-2FD3-46D7-B35F-4F34F4C0A208}"/>
    <cellStyle name="Normal 13" xfId="2592" xr:uid="{00000000-0005-0000-0000-0000200A0000}"/>
    <cellStyle name="Normal 13 10" xfId="22846" xr:uid="{E878016E-80E0-4061-AF96-461473F2CCEE}"/>
    <cellStyle name="Normal 13 11" xfId="24407" xr:uid="{3C9FCB94-DCD9-45AA-AAD8-05446B3147D5}"/>
    <cellStyle name="Normal 13 12" xfId="6278" xr:uid="{A58BF88F-F052-44F4-A98A-A64C29B11D5C}"/>
    <cellStyle name="Normal 13 13" xfId="32692" xr:uid="{66C346B7-76C4-4A5E-8E31-12B9E5C77EDC}"/>
    <cellStyle name="Normal 13 14" xfId="5061" xr:uid="{6D1E22B2-C3EE-412F-ADDD-D23DAAADE044}"/>
    <cellStyle name="Normal 13 2" xfId="2593" xr:uid="{00000000-0005-0000-0000-0000210A0000}"/>
    <cellStyle name="Normal 13 2 10" xfId="24408" xr:uid="{79C2548B-C9A1-4100-A729-B3A7D7FF5021}"/>
    <cellStyle name="Normal 13 2 11" xfId="6760" xr:uid="{D6C50D46-2CED-4F8D-BC67-F391DE54FE3A}"/>
    <cellStyle name="Normal 13 2 12" xfId="32693" xr:uid="{DDFE436D-7B80-477F-890D-FC493E6B003D}"/>
    <cellStyle name="Normal 13 2 13" xfId="5062" xr:uid="{5985D134-30B8-4F5C-AA97-487FA1BB4545}"/>
    <cellStyle name="Normal 13 2 2" xfId="2594" xr:uid="{00000000-0005-0000-0000-0000220A0000}"/>
    <cellStyle name="Normal 13 2 2 2" xfId="11926" xr:uid="{17D67961-EB2D-4FA6-8659-1007BD127913}"/>
    <cellStyle name="Normal 13 2 2 2 2" xfId="17878" xr:uid="{C15FE845-CEAA-40D1-A445-C7DC4E4482D9}"/>
    <cellStyle name="Normal 13 2 2 2 3" xfId="27440" xr:uid="{C0B8CB64-0600-4ACF-8222-64688A4B48B3}"/>
    <cellStyle name="Normal 13 2 2 3" xfId="15894" xr:uid="{452B8D29-C01A-4A45-B07C-C9F52BE3D8DF}"/>
    <cellStyle name="Normal 13 2 2 3 2" xfId="31121" xr:uid="{0C7CE460-34F0-44BD-AA6B-20E1B4B0ACC5}"/>
    <cellStyle name="Normal 13 2 2 4" xfId="22847" xr:uid="{DA3CEDB2-22D2-417F-9448-E7A4DA72A9D9}"/>
    <cellStyle name="Normal 13 2 2 5" xfId="25456" xr:uid="{36C7BD4E-A37E-4F3A-9849-0A42796E6540}"/>
    <cellStyle name="Normal 13 2 2 6" xfId="9942" xr:uid="{F2154CB8-8B6C-43FE-B531-AE0AA0F42894}"/>
    <cellStyle name="Normal 13 2 3" xfId="10878" xr:uid="{23EC1AC2-7BEE-40CB-9C98-0C8D2B2908B2}"/>
    <cellStyle name="Normal 13 2 3 2" xfId="16830" xr:uid="{E4A1DDAD-FF08-4A91-8608-9CBA224A28D7}"/>
    <cellStyle name="Normal 13 2 3 2 2" xfId="31122" xr:uid="{6B6CD1BA-2658-4EF5-941B-3BA88C9CC85A}"/>
    <cellStyle name="Normal 13 2 3 3" xfId="22848" xr:uid="{19836C7A-13FE-4226-87D4-B6983A6F2465}"/>
    <cellStyle name="Normal 13 2 3 4" xfId="26392" xr:uid="{2A36C447-EB11-4C2C-93FE-822236D61108}"/>
    <cellStyle name="Normal 13 2 4" xfId="12862" xr:uid="{73B61BAC-D3B8-4673-84F8-EDC1479EFE6F}"/>
    <cellStyle name="Normal 13 2 4 2" xfId="14846" xr:uid="{FB71475D-6A35-4747-8FC6-B5CDD3F1877E}"/>
    <cellStyle name="Normal 13 2 4 3" xfId="28376" xr:uid="{7744EB3F-627C-4487-86BC-CF180DEA4965}"/>
    <cellStyle name="Normal 13 2 5" xfId="8894" xr:uid="{257D78E4-7AC1-46B2-8DFB-76550F9ED8E9}"/>
    <cellStyle name="Normal 13 2 5 2" xfId="31120" xr:uid="{4BB21D18-53B4-48AF-A23B-0328324AC172}"/>
    <cellStyle name="Normal 13 2 6" xfId="13910" xr:uid="{E244E54F-9348-4799-BB10-FA11F7CBB619}"/>
    <cellStyle name="Normal 13 2 7" xfId="18867" xr:uid="{5E252800-A8C9-422C-BF6C-78D42C0C7521}"/>
    <cellStyle name="Normal 13 2 8" xfId="19915" xr:uid="{D3813722-82DA-4863-A21C-9072935403F1}"/>
    <cellStyle name="Normal 13 2 9" xfId="22849" xr:uid="{40AD38D8-1D9B-41D8-8062-32C92E327DE2}"/>
    <cellStyle name="Normal 13 3" xfId="2595" xr:uid="{00000000-0005-0000-0000-0000230A0000}"/>
    <cellStyle name="Normal 13 3 2" xfId="11446" xr:uid="{23CB1286-5806-450A-8ED5-4B471C6BA0F6}"/>
    <cellStyle name="Normal 13 3 2 2" xfId="17398" xr:uid="{47A8585C-4881-4ED8-8AD6-C0E6E8417F7E}"/>
    <cellStyle name="Normal 13 3 2 3" xfId="26960" xr:uid="{FB404BC9-A47A-443E-9F0B-7DEBA1ABDD6E}"/>
    <cellStyle name="Normal 13 3 3" xfId="15414" xr:uid="{335E16ED-95A1-4D3B-A129-71E79A4E59B8}"/>
    <cellStyle name="Normal 13 3 3 2" xfId="31123" xr:uid="{399AA4ED-099A-46EA-B52F-F7E2065B6D95}"/>
    <cellStyle name="Normal 13 3 4" xfId="22850" xr:uid="{29B007E8-1817-4271-AA97-74981B504AC7}"/>
    <cellStyle name="Normal 13 3 5" xfId="24976" xr:uid="{7BF198F1-EA74-4CB2-AC72-FFA741C428AD}"/>
    <cellStyle name="Normal 13 3 6" xfId="9462" xr:uid="{01606792-F69A-4F4D-9A4B-F145990E90F6}"/>
    <cellStyle name="Normal 13 4" xfId="2596" xr:uid="{00000000-0005-0000-0000-0000240A0000}"/>
    <cellStyle name="Normal 13 4 2" xfId="16829" xr:uid="{EECCAFE0-F3DF-45B1-8040-04FA48571F58}"/>
    <cellStyle name="Normal 13 4 2 2" xfId="31124" xr:uid="{0C5E0CA9-2B7E-454D-B23C-BF0E2A09808F}"/>
    <cellStyle name="Normal 13 4 3" xfId="22851" xr:uid="{4A096E57-D8B9-43E0-B6BF-E89FF3188717}"/>
    <cellStyle name="Normal 13 4 4" xfId="26391" xr:uid="{6FE9D7B2-0007-48B8-B168-8C417F8B1679}"/>
    <cellStyle name="Normal 13 4 5" xfId="10877" xr:uid="{DBB185C3-AEB9-45A2-B358-BD786A159948}"/>
    <cellStyle name="Normal 13 5" xfId="2597" xr:uid="{00000000-0005-0000-0000-0000250A0000}"/>
    <cellStyle name="Normal 13 5 2" xfId="14845" xr:uid="{88B1265C-FDE9-4109-A85F-72D412E32566}"/>
    <cellStyle name="Normal 13 5 3" xfId="28375" xr:uid="{C7CCF3FC-6584-4AA9-9F7D-01FC0314C37B}"/>
    <cellStyle name="Normal 13 5 4" xfId="12861" xr:uid="{DD219AA6-985E-419A-AFF8-906AEF985C01}"/>
    <cellStyle name="Normal 13 6" xfId="8893" xr:uid="{B1FF8172-9C62-4891-BB4F-0BE0C079D1D5}"/>
    <cellStyle name="Normal 13 6 2" xfId="31119" xr:uid="{97F6F462-5300-4E5D-9927-E00D66D3ABB2}"/>
    <cellStyle name="Normal 13 7" xfId="13430" xr:uid="{DAB1B58F-2921-4FF8-8F26-061DF0CE5477}"/>
    <cellStyle name="Normal 13 8" xfId="18866" xr:uid="{313E0AE7-1C74-4732-904E-BCC72C8A4B5C}"/>
    <cellStyle name="Normal 13 9" xfId="19435" xr:uid="{16294B51-57FD-4715-A123-95947C9972FF}"/>
    <cellStyle name="Normal 130" xfId="2598" xr:uid="{00000000-0005-0000-0000-0000260A0000}"/>
    <cellStyle name="Normal 131" xfId="2599" xr:uid="{00000000-0005-0000-0000-0000270A0000}"/>
    <cellStyle name="Normal 131 2" xfId="5063" xr:uid="{6109C78F-D4A3-4390-8A9F-4EF18C4AD2FD}"/>
    <cellStyle name="Normal 132" xfId="2600" xr:uid="{00000000-0005-0000-0000-0000280A0000}"/>
    <cellStyle name="Normal 133" xfId="2601" xr:uid="{00000000-0005-0000-0000-0000290A0000}"/>
    <cellStyle name="Normal 134" xfId="2602" xr:uid="{00000000-0005-0000-0000-00002A0A0000}"/>
    <cellStyle name="Normal 134 2" xfId="2603" xr:uid="{00000000-0005-0000-0000-00002B0A0000}"/>
    <cellStyle name="Normal 134 2 2" xfId="2604" xr:uid="{00000000-0005-0000-0000-00002C0A0000}"/>
    <cellStyle name="Normal 134 2 2 2" xfId="2605" xr:uid="{00000000-0005-0000-0000-00002D0A0000}"/>
    <cellStyle name="Normal 135" xfId="2606" xr:uid="{00000000-0005-0000-0000-00002E0A0000}"/>
    <cellStyle name="Normal 136" xfId="2607" xr:uid="{00000000-0005-0000-0000-00002F0A0000}"/>
    <cellStyle name="Normal 137" xfId="2608" xr:uid="{00000000-0005-0000-0000-0000300A0000}"/>
    <cellStyle name="Normal 138" xfId="2609" xr:uid="{00000000-0005-0000-0000-0000310A0000}"/>
    <cellStyle name="Normal 138 2" xfId="32798" xr:uid="{769BECF1-EAD7-4C2F-B2A6-8BE6BAEEA3B3}"/>
    <cellStyle name="Normal 139" xfId="2610" xr:uid="{00000000-0005-0000-0000-0000320A0000}"/>
    <cellStyle name="Normal 14" xfId="2611" xr:uid="{00000000-0005-0000-0000-0000330A0000}"/>
    <cellStyle name="Normal 14 10" xfId="7581" xr:uid="{36FF8780-BC38-4D03-9F48-57E3DD316A91}"/>
    <cellStyle name="Normal 14 10 2" xfId="17974" xr:uid="{5ECC122A-F82D-497B-A9DA-BAEC407F4C31}"/>
    <cellStyle name="Normal 14 11" xfId="8895" xr:uid="{4502DBA9-BB2E-4C74-97DC-1D06F70F1837}"/>
    <cellStyle name="Normal 14 12" xfId="13431" xr:uid="{DCB5894F-ABBF-4BB4-BABE-5BF3188DE91A}"/>
    <cellStyle name="Normal 14 13" xfId="18868" xr:uid="{56812878-20C4-4B82-A6FA-83061BF1D40D}"/>
    <cellStyle name="Normal 14 14" xfId="19436" xr:uid="{BD7E0486-1FB0-444B-BD4A-59004FA9FC7A}"/>
    <cellStyle name="Normal 14 15" xfId="22852" xr:uid="{C8704261-35C1-42C5-A1F8-F6947C612CD3}"/>
    <cellStyle name="Normal 14 16" xfId="24409" xr:uid="{3600AC36-546C-48C4-8F83-31A1EF80EE81}"/>
    <cellStyle name="Normal 14 17" xfId="6279" xr:uid="{66680AE8-2928-4383-906E-9585F7A9E610}"/>
    <cellStyle name="Normal 14 18" xfId="32694" xr:uid="{81D098A6-1563-45B2-9A86-DC90E4F6AF9F}"/>
    <cellStyle name="Normal 14 19" xfId="5064" xr:uid="{0D8E044C-6AA2-42F1-BC16-CDCC85459114}"/>
    <cellStyle name="Normal 14 2" xfId="2612" xr:uid="{00000000-0005-0000-0000-0000340A0000}"/>
    <cellStyle name="Normal 14 2 10" xfId="24410" xr:uid="{7CA77514-128A-4A58-94F1-4B057CBED2C3}"/>
    <cellStyle name="Normal 14 2 11" xfId="6761" xr:uid="{5AF105DA-0529-4F07-AE84-69ED787AA5E3}"/>
    <cellStyle name="Normal 14 2 12" xfId="32695" xr:uid="{8B700AD1-22D1-45C0-8E2C-F62C7A8AD292}"/>
    <cellStyle name="Normal 14 2 13" xfId="5065" xr:uid="{4FD0B7B4-1F62-4E0E-8252-E364FA07587A}"/>
    <cellStyle name="Normal 14 2 2" xfId="7582" xr:uid="{796B5196-CE0C-47E0-8D5B-DF9087ABCF5C}"/>
    <cellStyle name="Normal 14 2 2 2" xfId="11927" xr:uid="{C5D29E07-9620-45FC-8A49-8F318C10CE33}"/>
    <cellStyle name="Normal 14 2 2 2 2" xfId="17879" xr:uid="{38DC4295-B58E-473F-A546-8C123601E8BD}"/>
    <cellStyle name="Normal 14 2 2 2 3" xfId="27441" xr:uid="{BA64E6B7-F2F2-4778-BE5D-F8B6E8443559}"/>
    <cellStyle name="Normal 14 2 2 3" xfId="9943" xr:uid="{1CA92F41-66FD-491E-947C-039E1E454257}"/>
    <cellStyle name="Normal 14 2 2 3 2" xfId="31127" xr:uid="{6AE2BFFB-AD2E-4673-8DEC-2023340A4C2C}"/>
    <cellStyle name="Normal 14 2 2 4" xfId="15895" xr:uid="{71C54E87-55DD-4265-8403-12E6203FC4DD}"/>
    <cellStyle name="Normal 14 2 2 5" xfId="22853" xr:uid="{41825956-06AA-4260-9372-1DB66E3E98A0}"/>
    <cellStyle name="Normal 14 2 2 6" xfId="25457" xr:uid="{D1824003-BE09-4E7C-B55C-21AB98537F1F}"/>
    <cellStyle name="Normal 14 2 3" xfId="10880" xr:uid="{317D0CD8-6ED6-4F71-9B75-B05274695479}"/>
    <cellStyle name="Normal 14 2 3 2" xfId="16832" xr:uid="{B44AE6C2-B826-4C3E-B942-BFB7C986F883}"/>
    <cellStyle name="Normal 14 2 3 2 2" xfId="31128" xr:uid="{D96ECCBD-45E7-4E72-9800-68C165600690}"/>
    <cellStyle name="Normal 14 2 3 3" xfId="22854" xr:uid="{111C78E4-F952-4D2E-88E9-FCCB963123E8}"/>
    <cellStyle name="Normal 14 2 3 4" xfId="26394" xr:uid="{07825679-0038-474F-A7D1-32279DC92DEE}"/>
    <cellStyle name="Normal 14 2 4" xfId="12864" xr:uid="{39F28D8E-F075-4F6B-97BB-2EE37985BB02}"/>
    <cellStyle name="Normal 14 2 4 2" xfId="14848" xr:uid="{63D218E4-6C0E-401B-ABCD-492BAD123564}"/>
    <cellStyle name="Normal 14 2 4 3" xfId="28378" xr:uid="{FCB4A95F-E01F-4B29-B431-CA81CBF453D8}"/>
    <cellStyle name="Normal 14 2 5" xfId="8896" xr:uid="{C13500FC-6F2F-4BDE-B10F-EC5A4F6F23A2}"/>
    <cellStyle name="Normal 14 2 5 2" xfId="31126" xr:uid="{C38B5AA9-26DB-457F-86C5-988D2ED4EABE}"/>
    <cellStyle name="Normal 14 2 6" xfId="13911" xr:uid="{3BF4A0FF-0C56-468A-BD40-3ACB0B50757A}"/>
    <cellStyle name="Normal 14 2 7" xfId="18869" xr:uid="{38734CA9-4939-4C25-96E1-7F2BE94B24DD}"/>
    <cellStyle name="Normal 14 2 8" xfId="19916" xr:uid="{A294CC5D-B2A4-499F-B26B-5112999C8C61}"/>
    <cellStyle name="Normal 14 2 9" xfId="22855" xr:uid="{7C7F9FF1-E53A-426D-B0DF-04032A7B2CF4}"/>
    <cellStyle name="Normal 14 3" xfId="2613" xr:uid="{00000000-0005-0000-0000-0000350A0000}"/>
    <cellStyle name="Normal 14 3 2" xfId="11447" xr:uid="{10BCA180-CBE9-4884-BB0A-F10E66565F5D}"/>
    <cellStyle name="Normal 14 3 2 2" xfId="17399" xr:uid="{75850BFF-EBCE-4969-8D39-9A18CDA1B170}"/>
    <cellStyle name="Normal 14 3 2 3" xfId="26961" xr:uid="{09D9270C-D6AC-44A4-ACFD-A170F6655834}"/>
    <cellStyle name="Normal 14 3 3" xfId="9463" xr:uid="{0D12C1BC-C21C-4437-B7E4-94E33679F836}"/>
    <cellStyle name="Normal 14 3 3 2" xfId="31129" xr:uid="{B2FCE31A-EF75-4659-9A4D-975899F94290}"/>
    <cellStyle name="Normal 14 3 4" xfId="15415" xr:uid="{FD8DE059-EC50-465C-BE2F-5C2695E0752A}"/>
    <cellStyle name="Normal 14 3 5" xfId="22856" xr:uid="{F7463CCB-FD86-4255-83E3-414A8896F4FA}"/>
    <cellStyle name="Normal 14 3 6" xfId="24977" xr:uid="{781F21B9-5A1B-4851-BCD7-96DE6AA4E279}"/>
    <cellStyle name="Normal 14 3 7" xfId="7583" xr:uid="{98EDD7E7-BCD9-490D-AC71-3CF312AD5A3F}"/>
    <cellStyle name="Normal 14 4" xfId="2614" xr:uid="{00000000-0005-0000-0000-0000360A0000}"/>
    <cellStyle name="Normal 14 4 2" xfId="10879" xr:uid="{59AB0D66-B54D-44FF-99B2-A5417F1F1363}"/>
    <cellStyle name="Normal 14 4 2 2" xfId="31130" xr:uid="{4520AC70-74CD-49D4-9712-3506BCBD7548}"/>
    <cellStyle name="Normal 14 4 3" xfId="16831" xr:uid="{057FE436-9D69-4DB3-806C-A9E0C4F34976}"/>
    <cellStyle name="Normal 14 4 4" xfId="22857" xr:uid="{A797AE59-DE2C-4830-8D1C-DA95E0E8CB0D}"/>
    <cellStyle name="Normal 14 4 5" xfId="26393" xr:uid="{841ACC64-8ADA-4E31-A4DE-840090CE40A0}"/>
    <cellStyle name="Normal 14 4 6" xfId="7584" xr:uid="{8BD86AEC-8629-47D0-BB11-48C3A06E42FD}"/>
    <cellStyle name="Normal 14 5" xfId="7585" xr:uid="{74CEF67D-C560-4E86-801E-F801869A78CA}"/>
    <cellStyle name="Normal 14 5 2" xfId="12863" xr:uid="{FE583E21-CB09-4961-9993-F205E096D7EC}"/>
    <cellStyle name="Normal 14 5 3" xfId="14847" xr:uid="{087FC9B2-1725-4C4E-88AB-9A210FD0CF8E}"/>
    <cellStyle name="Normal 14 5 4" xfId="28377" xr:uid="{B8A26220-9031-48D9-9521-4F8F55A5AD47}"/>
    <cellStyle name="Normal 14 6" xfId="7586" xr:uid="{BC62A60F-5151-4B09-97F6-94FAEEDCB1D5}"/>
    <cellStyle name="Normal 14 6 2" xfId="31125" xr:uid="{37C3D64F-B169-45BE-88EC-913E8E4A7A0C}"/>
    <cellStyle name="Normal 14 7" xfId="7587" xr:uid="{6545F16B-E6DB-40DE-89AB-19938FFA4048}"/>
    <cellStyle name="Normal 14 8" xfId="7588" xr:uid="{15144984-690F-4F70-A0FB-85EC20558595}"/>
    <cellStyle name="Normal 14 9" xfId="7589" xr:uid="{517B8A31-704C-4E27-8B82-6DB5DA013995}"/>
    <cellStyle name="Normal 140" xfId="2615" xr:uid="{00000000-0005-0000-0000-0000370A0000}"/>
    <cellStyle name="Normal 141" xfId="2616" xr:uid="{00000000-0005-0000-0000-0000380A0000}"/>
    <cellStyle name="Normal 142" xfId="2617" xr:uid="{00000000-0005-0000-0000-0000390A0000}"/>
    <cellStyle name="Normal 143" xfId="2618" xr:uid="{00000000-0005-0000-0000-00003A0A0000}"/>
    <cellStyle name="Normal 144" xfId="2619" xr:uid="{00000000-0005-0000-0000-00003B0A0000}"/>
    <cellStyle name="Normal 145" xfId="2620" xr:uid="{00000000-0005-0000-0000-00003C0A0000}"/>
    <cellStyle name="Normal 146" xfId="2621" xr:uid="{00000000-0005-0000-0000-00003D0A0000}"/>
    <cellStyle name="Normal 147" xfId="2622" xr:uid="{00000000-0005-0000-0000-00003E0A0000}"/>
    <cellStyle name="Normal 148" xfId="2623" xr:uid="{00000000-0005-0000-0000-00003F0A0000}"/>
    <cellStyle name="Normal 149" xfId="2624" xr:uid="{00000000-0005-0000-0000-0000400A0000}"/>
    <cellStyle name="Normal 15" xfId="2625" xr:uid="{00000000-0005-0000-0000-0000410A0000}"/>
    <cellStyle name="Normal 15 10" xfId="7590" xr:uid="{40D359DE-D3EC-422B-BCCD-59F344CA8908}"/>
    <cellStyle name="Normal 15 10 2" xfId="17975" xr:uid="{82FE8F5B-8171-4525-BAAE-35F94A1987F3}"/>
    <cellStyle name="Normal 15 11" xfId="8897" xr:uid="{0D80E7E9-7FA2-4093-B71A-12D3E61C72D0}"/>
    <cellStyle name="Normal 15 12" xfId="13432" xr:uid="{E1C41A60-B6E3-4429-A870-64E8598D43C9}"/>
    <cellStyle name="Normal 15 13" xfId="18870" xr:uid="{49145A82-E39B-4F3D-B3DA-85CE076FCA01}"/>
    <cellStyle name="Normal 15 14" xfId="19437" xr:uid="{2415341C-D8CF-4BB9-969B-B3D4CBA69F77}"/>
    <cellStyle name="Normal 15 15" xfId="22858" xr:uid="{8CF79157-4CAE-4DE2-BEF8-07CEB66F5B20}"/>
    <cellStyle name="Normal 15 16" xfId="24411" xr:uid="{5E14990E-B8C9-4C80-A014-AA9D64C10D43}"/>
    <cellStyle name="Normal 15 17" xfId="6280" xr:uid="{A7955476-C035-4895-A038-91F038CFD6D7}"/>
    <cellStyle name="Normal 15 18" xfId="32696" xr:uid="{68992A6F-DD79-416E-881D-3EBAE82ACA0A}"/>
    <cellStyle name="Normal 15 19" xfId="5066" xr:uid="{1BD15E63-0D20-4708-87E5-BAA0F484B47D}"/>
    <cellStyle name="Normal 15 2" xfId="2626" xr:uid="{00000000-0005-0000-0000-0000420A0000}"/>
    <cellStyle name="Normal 15 2 10" xfId="24412" xr:uid="{04F9DBA8-1BE2-49E0-AAD7-34985B40D29E}"/>
    <cellStyle name="Normal 15 2 11" xfId="6762" xr:uid="{FF21841A-AF80-41CC-BE14-A0CD1E82ED5D}"/>
    <cellStyle name="Normal 15 2 12" xfId="32697" xr:uid="{5B0AD575-05DB-4E8F-8AF9-87D183CCB83C}"/>
    <cellStyle name="Normal 15 2 13" xfId="5067" xr:uid="{C2DE11CC-A81E-4DFC-8C8A-D49D2B08E5E0}"/>
    <cellStyle name="Normal 15 2 2" xfId="7591" xr:uid="{5FEA1136-7919-4D49-AC06-3AF905C7253C}"/>
    <cellStyle name="Normal 15 2 2 2" xfId="11928" xr:uid="{04CF976E-7AFC-4F14-B0CB-079FD0FA9E02}"/>
    <cellStyle name="Normal 15 2 2 2 2" xfId="17880" xr:uid="{D6F0EC2F-65EB-46EE-B451-6EAF7CB295B1}"/>
    <cellStyle name="Normal 15 2 2 2 3" xfId="27442" xr:uid="{AFF1D84B-3FB8-4B83-A0D3-5FD7B67CE668}"/>
    <cellStyle name="Normal 15 2 2 3" xfId="9944" xr:uid="{721DCA13-4F48-42AA-B200-4E02D42A76B8}"/>
    <cellStyle name="Normal 15 2 2 3 2" xfId="31133" xr:uid="{3470FE15-D0B3-4F14-A16D-DB12D63FE7A3}"/>
    <cellStyle name="Normal 15 2 2 4" xfId="15896" xr:uid="{8966D819-E909-40E4-9481-FA45E3AD30DF}"/>
    <cellStyle name="Normal 15 2 2 5" xfId="22859" xr:uid="{99A7EF30-AA74-4F1E-B08B-4D83002984D6}"/>
    <cellStyle name="Normal 15 2 2 6" xfId="25458" xr:uid="{37AADED0-8070-4A7F-9C3F-0D2830C74224}"/>
    <cellStyle name="Normal 15 2 3" xfId="10882" xr:uid="{A69D4C3A-A6B9-4B09-B808-5CDA89AA8CEE}"/>
    <cellStyle name="Normal 15 2 3 2" xfId="16834" xr:uid="{6934A6D8-E6D1-4E29-A252-5BC358D08F8E}"/>
    <cellStyle name="Normal 15 2 3 2 2" xfId="31134" xr:uid="{4192A797-BDD2-41C3-92BD-DEB3C9EA267A}"/>
    <cellStyle name="Normal 15 2 3 3" xfId="22860" xr:uid="{B73A5E89-3E3A-4366-8CE9-9438C5786FDC}"/>
    <cellStyle name="Normal 15 2 3 4" xfId="26396" xr:uid="{B5B9BF02-DF6E-43C7-8E7C-1159BFB24509}"/>
    <cellStyle name="Normal 15 2 4" xfId="12866" xr:uid="{7EA57C8C-A6D3-4A35-B7F7-8F62DAF4A0F8}"/>
    <cellStyle name="Normal 15 2 4 2" xfId="14850" xr:uid="{32FC0F8C-E689-49AC-8EFD-4ED0C854521D}"/>
    <cellStyle name="Normal 15 2 4 3" xfId="28380" xr:uid="{32E1248E-E9FC-42E9-8D90-35094A1F014C}"/>
    <cellStyle name="Normal 15 2 5" xfId="8898" xr:uid="{8C274765-A0E6-498B-8A98-68E3F0DD4776}"/>
    <cellStyle name="Normal 15 2 5 2" xfId="31132" xr:uid="{96FE3478-4977-4616-A981-2E54899761D2}"/>
    <cellStyle name="Normal 15 2 6" xfId="13912" xr:uid="{D0731F73-F94C-46D0-AA4D-730C775D76A3}"/>
    <cellStyle name="Normal 15 2 7" xfId="18871" xr:uid="{2F9EA4C5-F967-4B9A-88C9-8CC8BA455D20}"/>
    <cellStyle name="Normal 15 2 8" xfId="19917" xr:uid="{4E3DC1AE-98E0-4639-BC24-3E8EF162AA6C}"/>
    <cellStyle name="Normal 15 2 9" xfId="22861" xr:uid="{833F5900-0E60-4D35-8858-32BCFD1918B5}"/>
    <cellStyle name="Normal 15 3" xfId="2627" xr:uid="{00000000-0005-0000-0000-0000430A0000}"/>
    <cellStyle name="Normal 15 3 2" xfId="11448" xr:uid="{21652E01-F6C8-4D71-935A-2D3B52A6C4B6}"/>
    <cellStyle name="Normal 15 3 2 2" xfId="17400" xr:uid="{AAB0B642-4240-442C-9C4C-7405FFDEACAB}"/>
    <cellStyle name="Normal 15 3 2 3" xfId="26962" xr:uid="{17C7A2A0-BFA2-47E3-8939-A773170E191F}"/>
    <cellStyle name="Normal 15 3 3" xfId="9464" xr:uid="{CDF98D73-BEC5-46D5-9D62-D00385AD4EF0}"/>
    <cellStyle name="Normal 15 3 3 2" xfId="31135" xr:uid="{B88A4EC3-B5E7-4130-BD2A-1F4664DB8197}"/>
    <cellStyle name="Normal 15 3 4" xfId="15416" xr:uid="{33DE1AE1-38AE-43BA-8B0E-4267BAC47F24}"/>
    <cellStyle name="Normal 15 3 5" xfId="22862" xr:uid="{E001C8B3-3A33-4F70-90E9-8AAE059D5F9F}"/>
    <cellStyle name="Normal 15 3 6" xfId="24978" xr:uid="{B305146A-0FAF-41FA-9885-8C8722447900}"/>
    <cellStyle name="Normal 15 3 7" xfId="7592" xr:uid="{E15BE432-E99E-4E34-962E-62E85898359B}"/>
    <cellStyle name="Normal 15 4" xfId="2628" xr:uid="{00000000-0005-0000-0000-0000440A0000}"/>
    <cellStyle name="Normal 15 4 2" xfId="10881" xr:uid="{02C8F8C8-D36A-47B4-B9FD-624F0361D0DA}"/>
    <cellStyle name="Normal 15 4 2 2" xfId="31136" xr:uid="{534B2950-B0A7-4692-BCC3-74FC2937FB92}"/>
    <cellStyle name="Normal 15 4 3" xfId="16833" xr:uid="{94167AF3-76FC-4C1F-9B68-8F543AAA039F}"/>
    <cellStyle name="Normal 15 4 4" xfId="22863" xr:uid="{2DD75B4F-07B7-4232-A9D8-63CA58083F7F}"/>
    <cellStyle name="Normal 15 4 5" xfId="26395" xr:uid="{518ACAD9-CF21-4DDA-B9DC-67DC7983DA75}"/>
    <cellStyle name="Normal 15 4 6" xfId="7593" xr:uid="{A96A7D49-CD81-4D6A-AD6F-F1B94266FE2B}"/>
    <cellStyle name="Normal 15 5" xfId="2629" xr:uid="{00000000-0005-0000-0000-0000450A0000}"/>
    <cellStyle name="Normal 15 5 2" xfId="12865" xr:uid="{57807D6F-D0C9-46CF-A29E-913DFA25E5CC}"/>
    <cellStyle name="Normal 15 5 3" xfId="14849" xr:uid="{1CB18BDC-A513-4C8B-8321-3F6E57AFE181}"/>
    <cellStyle name="Normal 15 5 4" xfId="28379" xr:uid="{F59BB055-C602-4A05-A8A7-11C2EFD87FBA}"/>
    <cellStyle name="Normal 15 6" xfId="7594" xr:uid="{26D50942-B443-4CB9-94B1-ACC7987F3597}"/>
    <cellStyle name="Normal 15 6 2" xfId="31131" xr:uid="{DCD89882-5A99-4A26-B9E9-05AD0A028CAF}"/>
    <cellStyle name="Normal 15 7" xfId="7595" xr:uid="{969DFCE2-5B32-4872-8CF5-85EF7B997F9C}"/>
    <cellStyle name="Normal 15 8" xfId="7596" xr:uid="{0E8E5F21-1870-48E7-87E0-960214ADE552}"/>
    <cellStyle name="Normal 15 9" xfId="7597" xr:uid="{9C4C44BE-62BB-4820-A683-3EE9C6AFC5BD}"/>
    <cellStyle name="Normal 150" xfId="2630" xr:uid="{00000000-0005-0000-0000-0000460A0000}"/>
    <cellStyle name="Normal 151" xfId="2631" xr:uid="{00000000-0005-0000-0000-0000470A0000}"/>
    <cellStyle name="Normal 152" xfId="2632" xr:uid="{00000000-0005-0000-0000-0000480A0000}"/>
    <cellStyle name="Normal 153" xfId="2633" xr:uid="{00000000-0005-0000-0000-0000490A0000}"/>
    <cellStyle name="Normal 154" xfId="2634" xr:uid="{00000000-0005-0000-0000-00004A0A0000}"/>
    <cellStyle name="Normal 155" xfId="2635" xr:uid="{00000000-0005-0000-0000-00004B0A0000}"/>
    <cellStyle name="Normal 156" xfId="2636" xr:uid="{00000000-0005-0000-0000-00004C0A0000}"/>
    <cellStyle name="Normal 157" xfId="2637" xr:uid="{00000000-0005-0000-0000-00004D0A0000}"/>
    <cellStyle name="Normal 158" xfId="2638" xr:uid="{00000000-0005-0000-0000-00004E0A0000}"/>
    <cellStyle name="Normal 159" xfId="2639" xr:uid="{00000000-0005-0000-0000-00004F0A0000}"/>
    <cellStyle name="Normal 16" xfId="2640" xr:uid="{00000000-0005-0000-0000-0000500A0000}"/>
    <cellStyle name="Normal 16 10" xfId="7598" xr:uid="{1F9B9481-ED26-4384-B958-377E1F949632}"/>
    <cellStyle name="Normal 16 10 2" xfId="17976" xr:uid="{4C278FA5-5148-40DD-95E8-65645480271A}"/>
    <cellStyle name="Normal 16 11" xfId="8899" xr:uid="{871D51CD-DEAA-4E43-B1E1-B38D1899A728}"/>
    <cellStyle name="Normal 16 12" xfId="13433" xr:uid="{FC7FB881-2D73-49BD-926A-192493654CC4}"/>
    <cellStyle name="Normal 16 13" xfId="18872" xr:uid="{F340C392-23D3-4539-8442-F78790DBA419}"/>
    <cellStyle name="Normal 16 14" xfId="19438" xr:uid="{665175B8-EDB8-43BD-80EE-08DCB7911527}"/>
    <cellStyle name="Normal 16 15" xfId="22864" xr:uid="{65E442CF-091D-4F0C-953A-363BD4717669}"/>
    <cellStyle name="Normal 16 16" xfId="24413" xr:uid="{497383B2-53B4-447C-A997-6486A5E7340C}"/>
    <cellStyle name="Normal 16 17" xfId="6281" xr:uid="{5CBFE00F-AEA3-44DE-97EF-CD236C6830F8}"/>
    <cellStyle name="Normal 16 18" xfId="32698" xr:uid="{50462E28-AAFC-42E9-BDA4-84D869EF0C11}"/>
    <cellStyle name="Normal 16 19" xfId="5068" xr:uid="{061B0DCC-B44D-4F18-BAC8-FCB3BF8AC272}"/>
    <cellStyle name="Normal 16 2" xfId="2641" xr:uid="{00000000-0005-0000-0000-0000510A0000}"/>
    <cellStyle name="Normal 16 2 10" xfId="24414" xr:uid="{B7A65122-D163-4166-9349-84D9206F1302}"/>
    <cellStyle name="Normal 16 2 11" xfId="6763" xr:uid="{F0595992-F02C-41B0-A8FB-95847F0D592A}"/>
    <cellStyle name="Normal 16 2 12" xfId="32699" xr:uid="{E619A94F-DE94-439A-89CA-AEA452AE330F}"/>
    <cellStyle name="Normal 16 2 13" xfId="5069" xr:uid="{1C6F9462-CB41-4F21-8F54-ED88E9CB9AB8}"/>
    <cellStyle name="Normal 16 2 2" xfId="7599" xr:uid="{7F031DCA-4280-49C1-BACD-5CAD8186D533}"/>
    <cellStyle name="Normal 16 2 2 2" xfId="11929" xr:uid="{5463B3F9-6804-4A72-BA0A-6245A764D8A6}"/>
    <cellStyle name="Normal 16 2 2 2 2" xfId="17881" xr:uid="{531C110C-F2D3-4A48-B0D2-6C9F84597735}"/>
    <cellStyle name="Normal 16 2 2 2 3" xfId="27443" xr:uid="{5AA82C0D-A138-4773-81CB-6D0379D0F322}"/>
    <cellStyle name="Normal 16 2 2 3" xfId="9945" xr:uid="{C237C33C-658D-420B-A659-AE77985251F9}"/>
    <cellStyle name="Normal 16 2 2 3 2" xfId="31139" xr:uid="{C981536A-4229-48D6-BE20-422395578C04}"/>
    <cellStyle name="Normal 16 2 2 4" xfId="15897" xr:uid="{2DF76E88-98FC-4EFD-89D3-89C57B19B58C}"/>
    <cellStyle name="Normal 16 2 2 5" xfId="22865" xr:uid="{59D6FB66-7F95-4A0A-831E-36AD07AA15B1}"/>
    <cellStyle name="Normal 16 2 2 6" xfId="25459" xr:uid="{6589E6A8-C1B3-4345-92BE-01CF1B88DE4B}"/>
    <cellStyle name="Normal 16 2 3" xfId="10884" xr:uid="{CF0BEB21-AB1C-4173-BBC8-4EA9DB873C52}"/>
    <cellStyle name="Normal 16 2 3 2" xfId="16836" xr:uid="{212626CA-E412-41DA-83FD-8AD1809C21C3}"/>
    <cellStyle name="Normal 16 2 3 2 2" xfId="31140" xr:uid="{FB09B5C9-4F7C-47BE-A0D6-90CF39FA454A}"/>
    <cellStyle name="Normal 16 2 3 3" xfId="22866" xr:uid="{7C069D86-1957-44A2-9CC5-F318803262F9}"/>
    <cellStyle name="Normal 16 2 3 4" xfId="26398" xr:uid="{FD96ED37-939E-4858-ADA9-7BB7A21DE973}"/>
    <cellStyle name="Normal 16 2 4" xfId="12868" xr:uid="{2D312789-F6FE-4EA4-BD1B-070257A64604}"/>
    <cellStyle name="Normal 16 2 4 2" xfId="14852" xr:uid="{CC9273E9-C66E-4797-AE36-AAC19A059DF8}"/>
    <cellStyle name="Normal 16 2 4 3" xfId="28382" xr:uid="{03DBA053-B561-4AB1-84DC-76FF8B4C003C}"/>
    <cellStyle name="Normal 16 2 5" xfId="8900" xr:uid="{C3155539-00DD-445B-A353-3403D156783A}"/>
    <cellStyle name="Normal 16 2 5 2" xfId="31138" xr:uid="{43549013-057F-4FD7-B489-C5AA24AA4A31}"/>
    <cellStyle name="Normal 16 2 6" xfId="13913" xr:uid="{298F4658-A016-48BB-B1DB-A35A49675E12}"/>
    <cellStyle name="Normal 16 2 7" xfId="18873" xr:uid="{65AE7149-AFD2-461B-8A31-091FCC7C4323}"/>
    <cellStyle name="Normal 16 2 8" xfId="19918" xr:uid="{0DC8F552-81DE-4EB5-B20E-4CC600C440CD}"/>
    <cellStyle name="Normal 16 2 9" xfId="22867" xr:uid="{05CB0DE3-D222-476B-9409-57AE4E763099}"/>
    <cellStyle name="Normal 16 3" xfId="2642" xr:uid="{00000000-0005-0000-0000-0000520A0000}"/>
    <cellStyle name="Normal 16 3 2" xfId="11449" xr:uid="{B9C02F7F-073F-4980-A184-AAB2C3928A62}"/>
    <cellStyle name="Normal 16 3 2 2" xfId="17401" xr:uid="{B2D26EB8-AB19-4D0C-A75B-3EE3E709AD8E}"/>
    <cellStyle name="Normal 16 3 2 3" xfId="26963" xr:uid="{3AC7D8FF-0F91-4B92-9E47-460D1664E085}"/>
    <cellStyle name="Normal 16 3 3" xfId="9465" xr:uid="{4EF5B807-D475-49E6-8095-0316FC0B7FB7}"/>
    <cellStyle name="Normal 16 3 3 2" xfId="31141" xr:uid="{2B8A276F-DBDA-45AF-829D-08A27EB80F70}"/>
    <cellStyle name="Normal 16 3 4" xfId="15417" xr:uid="{5306D2EF-E56A-4E37-9ECD-8AAEE9CEC6E0}"/>
    <cellStyle name="Normal 16 3 5" xfId="22868" xr:uid="{9D92AD78-7F25-416E-9FB2-091A652AF358}"/>
    <cellStyle name="Normal 16 3 6" xfId="24979" xr:uid="{E0A12F13-839A-4769-AD5B-7961FFC51D7A}"/>
    <cellStyle name="Normal 16 3 7" xfId="7600" xr:uid="{DD2540E8-3C07-4E46-A0C2-20D32656E2F2}"/>
    <cellStyle name="Normal 16 4" xfId="7601" xr:uid="{9FBE140A-894A-40A9-9AA9-C8A9375441C0}"/>
    <cellStyle name="Normal 16 4 2" xfId="10883" xr:uid="{DB44ED94-2591-4303-BE2E-20BC04FA1DA9}"/>
    <cellStyle name="Normal 16 4 2 2" xfId="31142" xr:uid="{5B035C20-9671-423B-B4D9-12ACFDDBE5C8}"/>
    <cellStyle name="Normal 16 4 3" xfId="16835" xr:uid="{FAADD589-96E1-4395-A457-1F6FD77F24C9}"/>
    <cellStyle name="Normal 16 4 4" xfId="22869" xr:uid="{BD4275C3-BA7F-40B8-9A15-7F29B71469A0}"/>
    <cellStyle name="Normal 16 4 5" xfId="26397" xr:uid="{19CBA373-8D03-41C7-A73D-3B9800DD1935}"/>
    <cellStyle name="Normal 16 5" xfId="7602" xr:uid="{6D53C1C7-5D66-42DE-8D54-555B44BA3A93}"/>
    <cellStyle name="Normal 16 5 2" xfId="12867" xr:uid="{ECDB2000-4EC5-4BE2-BE91-4DADE427BF1F}"/>
    <cellStyle name="Normal 16 5 3" xfId="14851" xr:uid="{39AEC2C6-3CAA-413E-81B8-4B862D479D9D}"/>
    <cellStyle name="Normal 16 5 4" xfId="28381" xr:uid="{599283E0-7CB5-45B7-BBE7-C395616C3F85}"/>
    <cellStyle name="Normal 16 6" xfId="7603" xr:uid="{EF478F12-AC37-4232-88DA-330003465FB5}"/>
    <cellStyle name="Normal 16 6 2" xfId="31137" xr:uid="{6B7858E5-C16C-4DB1-B351-E498E77D96D3}"/>
    <cellStyle name="Normal 16 7" xfId="7604" xr:uid="{C19BB622-18C0-4BE7-B876-00960A6801D1}"/>
    <cellStyle name="Normal 16 8" xfId="7605" xr:uid="{74AF694E-1653-4578-9D3C-0F8DBF3092A1}"/>
    <cellStyle name="Normal 16 9" xfId="7606" xr:uid="{262FD445-26A6-499F-B8D3-6DEA4A8ECE02}"/>
    <cellStyle name="Normal 160" xfId="2643" xr:uid="{00000000-0005-0000-0000-0000530A0000}"/>
    <cellStyle name="Normal 161" xfId="2644" xr:uid="{00000000-0005-0000-0000-0000540A0000}"/>
    <cellStyle name="Normal 162" xfId="2645" xr:uid="{00000000-0005-0000-0000-0000550A0000}"/>
    <cellStyle name="Normal 163" xfId="2646" xr:uid="{00000000-0005-0000-0000-0000560A0000}"/>
    <cellStyle name="Normal 164" xfId="2647" xr:uid="{00000000-0005-0000-0000-0000570A0000}"/>
    <cellStyle name="Normal 165" xfId="2648" xr:uid="{00000000-0005-0000-0000-0000580A0000}"/>
    <cellStyle name="Normal 166" xfId="2649" xr:uid="{00000000-0005-0000-0000-0000590A0000}"/>
    <cellStyle name="Normal 167" xfId="2650" xr:uid="{00000000-0005-0000-0000-00005A0A0000}"/>
    <cellStyle name="Normal 168" xfId="2651" xr:uid="{00000000-0005-0000-0000-00005B0A0000}"/>
    <cellStyle name="Normal 169" xfId="2652" xr:uid="{00000000-0005-0000-0000-00005C0A0000}"/>
    <cellStyle name="Normal 17" xfId="2653" xr:uid="{00000000-0005-0000-0000-00005D0A0000}"/>
    <cellStyle name="Normal 17 10" xfId="7607" xr:uid="{D2F9D8D8-57E7-4C2F-9B70-178BEC169658}"/>
    <cellStyle name="Normal 17 10 2" xfId="17977" xr:uid="{660AB571-8FDD-42E6-9B97-B5933343B2B9}"/>
    <cellStyle name="Normal 17 11" xfId="8901" xr:uid="{C0CDBC6A-9E7E-44B5-B80F-4D16FA3ABECC}"/>
    <cellStyle name="Normal 17 12" xfId="13434" xr:uid="{4A91EE5C-A766-4A37-93D6-106DC91D366A}"/>
    <cellStyle name="Normal 17 13" xfId="18874" xr:uid="{B27EE17A-B1FC-4223-9BCE-04282372C0A8}"/>
    <cellStyle name="Normal 17 14" xfId="19439" xr:uid="{BC0D6DF9-9C6E-4EC6-9670-AE0C2535A7EC}"/>
    <cellStyle name="Normal 17 15" xfId="22870" xr:uid="{BC222C53-651E-425A-8A98-CC169C555F45}"/>
    <cellStyle name="Normal 17 16" xfId="24415" xr:uid="{4B54BBE2-85F3-4C60-954E-98B2B87499DA}"/>
    <cellStyle name="Normal 17 17" xfId="6282" xr:uid="{7C5FB40C-CB05-450F-B052-8AE4CF665774}"/>
    <cellStyle name="Normal 17 18" xfId="32700" xr:uid="{2C55C244-478D-47FA-B08B-F958F6996050}"/>
    <cellStyle name="Normal 17 19" xfId="5070" xr:uid="{99818C2E-F1CB-4F34-B81D-19D11BD88FF0}"/>
    <cellStyle name="Normal 17 2" xfId="2654" xr:uid="{00000000-0005-0000-0000-00005E0A0000}"/>
    <cellStyle name="Normal 17 2 10" xfId="24416" xr:uid="{4174155E-0559-42E9-B9E6-2335258F24DF}"/>
    <cellStyle name="Normal 17 2 11" xfId="6764" xr:uid="{725F2B90-FCBE-4EF9-A3F2-A85CA180F5E3}"/>
    <cellStyle name="Normal 17 2 12" xfId="32701" xr:uid="{06C403B2-7288-4022-A5C0-EE76E0535978}"/>
    <cellStyle name="Normal 17 2 13" xfId="5071" xr:uid="{3F70EB15-740A-4974-ABD3-BAF46BD776EF}"/>
    <cellStyle name="Normal 17 2 2" xfId="2655" xr:uid="{00000000-0005-0000-0000-00005F0A0000}"/>
    <cellStyle name="Normal 17 2 2 2" xfId="11930" xr:uid="{D0D9ABBC-FAAC-491F-ACF0-4A41089FB015}"/>
    <cellStyle name="Normal 17 2 2 2 2" xfId="17882" xr:uid="{8BF9E37D-69E3-4A2E-9AF5-79DEB90987C6}"/>
    <cellStyle name="Normal 17 2 2 2 3" xfId="27444" xr:uid="{06C53007-E4E0-40E6-857B-88201AF718F0}"/>
    <cellStyle name="Normal 17 2 2 3" xfId="9946" xr:uid="{56306F3D-5A94-4383-84C3-18978CD1011B}"/>
    <cellStyle name="Normal 17 2 2 3 2" xfId="31145" xr:uid="{C414D815-D690-45A9-A228-930F9E5E3F08}"/>
    <cellStyle name="Normal 17 2 2 4" xfId="15898" xr:uid="{EBDE32ED-109C-4211-BADD-0F01A28D404B}"/>
    <cellStyle name="Normal 17 2 2 5" xfId="22871" xr:uid="{88071B1E-04EB-450E-8661-DD92CC5A5AC2}"/>
    <cellStyle name="Normal 17 2 2 6" xfId="25460" xr:uid="{D4155C28-C3A0-41EA-A77B-5F953136DF70}"/>
    <cellStyle name="Normal 17 2 2 7" xfId="7608" xr:uid="{8631483C-14AF-46A2-98CE-AB81DD232B2A}"/>
    <cellStyle name="Normal 17 2 3" xfId="10886" xr:uid="{70037A6B-C46B-4EC5-89FF-2C08BD17058F}"/>
    <cellStyle name="Normal 17 2 3 2" xfId="16838" xr:uid="{08B12438-F2AC-438D-A4B0-9DA2FADCFD4F}"/>
    <cellStyle name="Normal 17 2 3 2 2" xfId="31146" xr:uid="{6E9B4807-9467-41DA-9722-DCE7EADAB839}"/>
    <cellStyle name="Normal 17 2 3 3" xfId="22872" xr:uid="{A3E04029-8DE3-4B06-A2FB-426F47A4B1B4}"/>
    <cellStyle name="Normal 17 2 3 4" xfId="26400" xr:uid="{6DDF781C-C53F-4D4A-9829-EB616246E68F}"/>
    <cellStyle name="Normal 17 2 4" xfId="12870" xr:uid="{25C69618-6A5A-4A90-A8CA-4847C86C94C7}"/>
    <cellStyle name="Normal 17 2 4 2" xfId="14854" xr:uid="{37CFFFC6-917D-4FC0-B46C-49360A433C84}"/>
    <cellStyle name="Normal 17 2 4 3" xfId="28384" xr:uid="{B14A6F72-A46B-48FA-BD43-610C98D59D58}"/>
    <cellStyle name="Normal 17 2 5" xfId="8902" xr:uid="{D8BD534E-4555-4C8E-AA68-1C4E8776B992}"/>
    <cellStyle name="Normal 17 2 5 2" xfId="31144" xr:uid="{0F42076D-AE1B-4F71-A3D3-359C07A8FC00}"/>
    <cellStyle name="Normal 17 2 6" xfId="13914" xr:uid="{6C0E5E1D-286F-452E-999C-64F35A11F478}"/>
    <cellStyle name="Normal 17 2 7" xfId="18875" xr:uid="{F7F22A1C-D95F-4309-9E47-DF9D1445AB32}"/>
    <cellStyle name="Normal 17 2 8" xfId="19919" xr:uid="{150C581D-93D6-468E-9417-1AF0693AF523}"/>
    <cellStyle name="Normal 17 2 9" xfId="22873" xr:uid="{D99C9114-D1A0-4F2D-A50B-5839BC4F4774}"/>
    <cellStyle name="Normal 17 3" xfId="2656" xr:uid="{00000000-0005-0000-0000-0000600A0000}"/>
    <cellStyle name="Normal 17 3 2" xfId="11450" xr:uid="{58D3F210-EE15-4A08-9478-A62C2AAB1A7A}"/>
    <cellStyle name="Normal 17 3 2 2" xfId="17402" xr:uid="{90D929B7-6B87-40D4-81F4-7FD8DFE3C3B8}"/>
    <cellStyle name="Normal 17 3 2 3" xfId="26964" xr:uid="{6C777622-0554-4239-867A-D6E409C7819B}"/>
    <cellStyle name="Normal 17 3 3" xfId="9466" xr:uid="{135EA247-9817-4DE0-9A19-3AC47C5104F4}"/>
    <cellStyle name="Normal 17 3 3 2" xfId="31147" xr:uid="{23533CD3-7902-445A-83D4-7B984DD5B25A}"/>
    <cellStyle name="Normal 17 3 4" xfId="15418" xr:uid="{017DEB9C-0742-4F80-B8F1-CF801CA7A182}"/>
    <cellStyle name="Normal 17 3 5" xfId="22874" xr:uid="{DE156310-6495-4EED-9908-ED120FABA1F6}"/>
    <cellStyle name="Normal 17 3 6" xfId="24980" xr:uid="{43ABC4AB-BAAD-40BF-93D4-594407B0F986}"/>
    <cellStyle name="Normal 17 3 7" xfId="7609" xr:uid="{F003BE26-FF41-4C93-A868-D1EC58AE48FD}"/>
    <cellStyle name="Normal 17 4" xfId="2657" xr:uid="{00000000-0005-0000-0000-0000610A0000}"/>
    <cellStyle name="Normal 17 4 2" xfId="10885" xr:uid="{71DAE412-45D2-49AA-849A-C9A7A9D7073A}"/>
    <cellStyle name="Normal 17 4 2 2" xfId="31148" xr:uid="{F7059933-2C91-44DC-80C6-EE57CD85BBCE}"/>
    <cellStyle name="Normal 17 4 3" xfId="16837" xr:uid="{9CE01F0C-3016-4BDE-A65A-A590EFFA7410}"/>
    <cellStyle name="Normal 17 4 4" xfId="22875" xr:uid="{7A54CAE8-5F60-46A7-BEDB-4F3873DEA7EC}"/>
    <cellStyle name="Normal 17 4 5" xfId="26399" xr:uid="{DB73D7E0-6AB5-4164-A3E8-157847510D50}"/>
    <cellStyle name="Normal 17 4 6" xfId="7610" xr:uid="{C47C8186-31E4-4C9B-B39F-B03D3E7D87A3}"/>
    <cellStyle name="Normal 17 5" xfId="7611" xr:uid="{69344D59-A961-478E-85F8-602AD3EB26AB}"/>
    <cellStyle name="Normal 17 5 2" xfId="12869" xr:uid="{D0224DF5-0EF4-423A-91D9-F3AF1E693EC6}"/>
    <cellStyle name="Normal 17 5 3" xfId="14853" xr:uid="{478AD5AF-8EAF-41A1-AD45-056AA605D4A5}"/>
    <cellStyle name="Normal 17 5 4" xfId="28383" xr:uid="{8677FC98-A051-4686-8A10-693FD72A6410}"/>
    <cellStyle name="Normal 17 6" xfId="7612" xr:uid="{E041FD0E-2A49-4B0E-B7A4-D34FCD70249B}"/>
    <cellStyle name="Normal 17 6 2" xfId="31143" xr:uid="{7BE106D5-7CA8-4C45-BB37-6358F435FF13}"/>
    <cellStyle name="Normal 17 7" xfId="7613" xr:uid="{EE0EDA0F-C36D-4A4F-BFDE-7E97A81F84C6}"/>
    <cellStyle name="Normal 17 8" xfId="7614" xr:uid="{D7AD32CF-B2D9-43F1-A091-E576AF8F79A9}"/>
    <cellStyle name="Normal 17 9" xfId="7615" xr:uid="{C2FE85CD-CD71-4EBB-9D42-B647BC33390A}"/>
    <cellStyle name="Normal 170" xfId="2658" xr:uid="{00000000-0005-0000-0000-0000620A0000}"/>
    <cellStyle name="Normal 171" xfId="2659" xr:uid="{00000000-0005-0000-0000-0000630A0000}"/>
    <cellStyle name="Normal 172" xfId="2660" xr:uid="{00000000-0005-0000-0000-0000640A0000}"/>
    <cellStyle name="Normal 173" xfId="2661" xr:uid="{00000000-0005-0000-0000-0000650A0000}"/>
    <cellStyle name="Normal 174" xfId="2662" xr:uid="{00000000-0005-0000-0000-0000660A0000}"/>
    <cellStyle name="Normal 175" xfId="2663" xr:uid="{00000000-0005-0000-0000-0000670A0000}"/>
    <cellStyle name="Normal 176" xfId="2664" xr:uid="{00000000-0005-0000-0000-0000680A0000}"/>
    <cellStyle name="Normal 177" xfId="2665" xr:uid="{00000000-0005-0000-0000-0000690A0000}"/>
    <cellStyle name="Normal 178" xfId="2666" xr:uid="{00000000-0005-0000-0000-00006A0A0000}"/>
    <cellStyle name="Normal 179" xfId="2667" xr:uid="{00000000-0005-0000-0000-00006B0A0000}"/>
    <cellStyle name="Normal 18" xfId="2668" xr:uid="{00000000-0005-0000-0000-00006C0A0000}"/>
    <cellStyle name="Normal 18 10" xfId="7616" xr:uid="{06AC75D4-914C-4A41-993E-3655F8DCBA39}"/>
    <cellStyle name="Normal 18 10 2" xfId="17978" xr:uid="{54692097-05F3-4506-889D-5E45894D724D}"/>
    <cellStyle name="Normal 18 11" xfId="8903" xr:uid="{F025C476-0E05-483D-BF5E-10D7AE972516}"/>
    <cellStyle name="Normal 18 12" xfId="13435" xr:uid="{4CD95778-70A4-4EEB-8A18-F58874BF3FD5}"/>
    <cellStyle name="Normal 18 13" xfId="18876" xr:uid="{0EA9C2FE-0458-44D1-B9A9-3D9E8FCE2F6D}"/>
    <cellStyle name="Normal 18 14" xfId="19440" xr:uid="{C312DB7F-5E58-480A-A52D-9C8A90BD5B54}"/>
    <cellStyle name="Normal 18 15" xfId="22876" xr:uid="{AA28DC14-F752-4322-A4C2-8C0AAFE8B8C4}"/>
    <cellStyle name="Normal 18 16" xfId="24417" xr:uid="{68231AC2-7058-4C0F-97E8-F32FFB1B88A4}"/>
    <cellStyle name="Normal 18 17" xfId="6283" xr:uid="{C0234643-4363-41E7-A87A-3E11F5D7C89F}"/>
    <cellStyle name="Normal 18 18" xfId="32702" xr:uid="{10924A0F-8FC0-4A14-ABB9-D3ADBD410C3D}"/>
    <cellStyle name="Normal 18 19" xfId="5072" xr:uid="{EEBE3D8B-349B-403B-9B6A-3B92206022B8}"/>
    <cellStyle name="Normal 18 2" xfId="2669" xr:uid="{00000000-0005-0000-0000-00006D0A0000}"/>
    <cellStyle name="Normal 18 2 10" xfId="24418" xr:uid="{6D2E3D9D-F29B-4364-9D6B-1412E9F207AB}"/>
    <cellStyle name="Normal 18 2 11" xfId="6765" xr:uid="{8F958E41-6144-4231-8097-BF6135EED166}"/>
    <cellStyle name="Normal 18 2 12" xfId="32703" xr:uid="{E0207951-A3AB-47A0-A2BB-4FCFEBDF9CB9}"/>
    <cellStyle name="Normal 18 2 13" xfId="5073" xr:uid="{9B25AE66-702A-4B52-9EC5-726AE9943CF6}"/>
    <cellStyle name="Normal 18 2 2" xfId="7617" xr:uid="{EDF82B2F-DD2E-4577-94CB-D77BD359EDF8}"/>
    <cellStyle name="Normal 18 2 2 2" xfId="11931" xr:uid="{A7406C6F-6398-4F59-9929-F90A014D8C7B}"/>
    <cellStyle name="Normal 18 2 2 2 2" xfId="17883" xr:uid="{956FC7DA-A13F-445D-B6F2-DC219E342D42}"/>
    <cellStyle name="Normal 18 2 2 2 3" xfId="27445" xr:uid="{8F8E61D8-972F-4359-B975-38DDD35F355C}"/>
    <cellStyle name="Normal 18 2 2 3" xfId="9947" xr:uid="{D971E435-96DC-47DE-AD44-78BBF79857CE}"/>
    <cellStyle name="Normal 18 2 2 3 2" xfId="31151" xr:uid="{6AB98E9C-224D-4880-9905-26F66F36FC30}"/>
    <cellStyle name="Normal 18 2 2 4" xfId="15899" xr:uid="{2AEA8877-4906-4557-BDAD-7D27106F5A79}"/>
    <cellStyle name="Normal 18 2 2 5" xfId="22877" xr:uid="{017565F0-DB5A-40B7-AE01-8041620662CB}"/>
    <cellStyle name="Normal 18 2 2 6" xfId="25461" xr:uid="{D43AB6A7-5AA6-4E7D-8181-F7F6A418B381}"/>
    <cellStyle name="Normal 18 2 3" xfId="10888" xr:uid="{12C50C3C-F920-45C0-B2C2-0572912B4F97}"/>
    <cellStyle name="Normal 18 2 3 2" xfId="16840" xr:uid="{EC05F3C0-2E11-4908-ACA7-6A240E8689B9}"/>
    <cellStyle name="Normal 18 2 3 2 2" xfId="31152" xr:uid="{DD1711C5-B463-437A-8FFD-5CD7376698F8}"/>
    <cellStyle name="Normal 18 2 3 3" xfId="22878" xr:uid="{E46DF1F0-B759-4480-9C72-5707F4D9EC62}"/>
    <cellStyle name="Normal 18 2 3 4" xfId="26402" xr:uid="{FCC4886F-34FD-4E13-BCE5-EC14EB3C84A0}"/>
    <cellStyle name="Normal 18 2 4" xfId="12872" xr:uid="{28647929-EDEB-46F1-B8C2-00C2DC93BDFD}"/>
    <cellStyle name="Normal 18 2 4 2" xfId="14856" xr:uid="{26FA00F4-3CA7-433A-B93C-1F8289B07D40}"/>
    <cellStyle name="Normal 18 2 4 3" xfId="28386" xr:uid="{03B9639D-FC8E-4AC4-99BC-D6DBB9100C66}"/>
    <cellStyle name="Normal 18 2 5" xfId="8904" xr:uid="{FDEA930A-3E5C-4AF1-AFD1-8526521B6D66}"/>
    <cellStyle name="Normal 18 2 5 2" xfId="31150" xr:uid="{66EA6BE3-BE55-4004-8F00-98D4C866DA4C}"/>
    <cellStyle name="Normal 18 2 6" xfId="13915" xr:uid="{F9BE3531-4608-4881-9595-01107EE79A56}"/>
    <cellStyle name="Normal 18 2 7" xfId="18877" xr:uid="{E38EE323-7212-459C-946A-7D14D056C94F}"/>
    <cellStyle name="Normal 18 2 8" xfId="19920" xr:uid="{1706BE3D-9527-4D41-9C80-438C891BF4DA}"/>
    <cellStyle name="Normal 18 2 9" xfId="22879" xr:uid="{2C055324-40F4-458A-BC9F-12083B69E66A}"/>
    <cellStyle name="Normal 18 3" xfId="2670" xr:uid="{00000000-0005-0000-0000-00006E0A0000}"/>
    <cellStyle name="Normal 18 3 2" xfId="11451" xr:uid="{B6F36B9C-4811-4C3D-881B-996EC00AF99F}"/>
    <cellStyle name="Normal 18 3 2 2" xfId="17403" xr:uid="{4865675A-ECCA-4B32-9215-E5FE214BBB0D}"/>
    <cellStyle name="Normal 18 3 2 3" xfId="26965" xr:uid="{5E3E38F6-61C2-45FE-A135-2F96DB8A4D07}"/>
    <cellStyle name="Normal 18 3 3" xfId="9467" xr:uid="{6FA1B365-A018-483B-A757-74403718103C}"/>
    <cellStyle name="Normal 18 3 3 2" xfId="31153" xr:uid="{F054E7CF-84D8-4438-AEBD-06CF38CB3B62}"/>
    <cellStyle name="Normal 18 3 4" xfId="15419" xr:uid="{880A98B1-0530-4357-9208-8A1613F66EE4}"/>
    <cellStyle name="Normal 18 3 5" xfId="22880" xr:uid="{6BBA41E0-9C93-4CAB-8186-92D566D810CA}"/>
    <cellStyle name="Normal 18 3 6" xfId="24981" xr:uid="{AA763765-C2B0-4B88-946C-32E51F37C79D}"/>
    <cellStyle name="Normal 18 3 7" xfId="7618" xr:uid="{6A485591-5CAF-4F44-AB82-3EB647B8DE3C}"/>
    <cellStyle name="Normal 18 4" xfId="2671" xr:uid="{00000000-0005-0000-0000-00006F0A0000}"/>
    <cellStyle name="Normal 18 4 2" xfId="10887" xr:uid="{80E01332-0B46-4407-B14A-7C46463572F7}"/>
    <cellStyle name="Normal 18 4 2 2" xfId="31154" xr:uid="{290C84C2-346C-4849-AB2A-4DEBD8BF300A}"/>
    <cellStyle name="Normal 18 4 3" xfId="16839" xr:uid="{488FD1E0-FBA1-4F6A-A2E3-5A52304D0797}"/>
    <cellStyle name="Normal 18 4 4" xfId="22881" xr:uid="{9EC95365-3937-45D6-9B63-6EBFDA06A52A}"/>
    <cellStyle name="Normal 18 4 5" xfId="26401" xr:uid="{87BBAD4B-8E3B-46C6-80AF-62FC5111BDCF}"/>
    <cellStyle name="Normal 18 4 6" xfId="7619" xr:uid="{6825FAB7-3A8D-4752-BEF9-B3F5F881BAAD}"/>
    <cellStyle name="Normal 18 5" xfId="7620" xr:uid="{A60336BA-DA49-497D-B07A-9639772424DD}"/>
    <cellStyle name="Normal 18 5 2" xfId="12871" xr:uid="{4840E0E9-4BAE-411E-8AEF-D0A6B0277F4F}"/>
    <cellStyle name="Normal 18 5 3" xfId="14855" xr:uid="{F7D02A0C-A7A0-46CA-B508-0FB20B1A812D}"/>
    <cellStyle name="Normal 18 5 4" xfId="28385" xr:uid="{FB5EAD45-33FD-4859-9005-332FBD207050}"/>
    <cellStyle name="Normal 18 6" xfId="7621" xr:uid="{D45C44AA-72EC-4EA3-82A5-A5031201C23F}"/>
    <cellStyle name="Normal 18 6 2" xfId="31149" xr:uid="{8C5DD278-8761-40C1-B007-58ED514CAB62}"/>
    <cellStyle name="Normal 18 7" xfId="7622" xr:uid="{E42B91BE-DD1F-4070-BCA6-E68C374B93F3}"/>
    <cellStyle name="Normal 18 8" xfId="7623" xr:uid="{D66CC6E6-EA3A-415F-844F-3033EC1E0386}"/>
    <cellStyle name="Normal 18 9" xfId="7624" xr:uid="{A90266D5-9E86-49EE-B6C5-350B052AF95A}"/>
    <cellStyle name="Normal 180" xfId="2672" xr:uid="{00000000-0005-0000-0000-0000700A0000}"/>
    <cellStyle name="Normal 181" xfId="2673" xr:uid="{00000000-0005-0000-0000-0000710A0000}"/>
    <cellStyle name="Normal 182" xfId="2674" xr:uid="{00000000-0005-0000-0000-0000720A0000}"/>
    <cellStyle name="Normal 183" xfId="2675" xr:uid="{00000000-0005-0000-0000-0000730A0000}"/>
    <cellStyle name="Normal 184" xfId="2676" xr:uid="{00000000-0005-0000-0000-0000740A0000}"/>
    <cellStyle name="Normal 185" xfId="2677" xr:uid="{00000000-0005-0000-0000-0000750A0000}"/>
    <cellStyle name="Normal 186" xfId="2678" xr:uid="{00000000-0005-0000-0000-0000760A0000}"/>
    <cellStyle name="Normal 187" xfId="2679" xr:uid="{00000000-0005-0000-0000-0000770A0000}"/>
    <cellStyle name="Normal 188" xfId="2680" xr:uid="{00000000-0005-0000-0000-0000780A0000}"/>
    <cellStyle name="Normal 188 5" xfId="2681" xr:uid="{00000000-0005-0000-0000-0000790A0000}"/>
    <cellStyle name="Normal 189" xfId="2682" xr:uid="{00000000-0005-0000-0000-00007A0A0000}"/>
    <cellStyle name="Normal 19" xfId="2683" xr:uid="{00000000-0005-0000-0000-00007B0A0000}"/>
    <cellStyle name="Normal 19 10" xfId="7625" xr:uid="{3EA7A772-6FA9-4A1C-84F7-92373F842A7D}"/>
    <cellStyle name="Normal 19 10 2" xfId="17979" xr:uid="{3C707194-787A-42C7-8EC3-B76A7E021208}"/>
    <cellStyle name="Normal 19 11" xfId="8905" xr:uid="{E071E439-4636-498F-8227-5735F27383F5}"/>
    <cellStyle name="Normal 19 12" xfId="13436" xr:uid="{2D6E93BC-6D03-4DF3-A671-501BB9F574D6}"/>
    <cellStyle name="Normal 19 13" xfId="18878" xr:uid="{73EFD507-8D59-4F9C-9CE5-370274986489}"/>
    <cellStyle name="Normal 19 14" xfId="19441" xr:uid="{246650BB-89F0-4157-ABB3-66897E2654D9}"/>
    <cellStyle name="Normal 19 15" xfId="22882" xr:uid="{7EB1D111-0679-4E48-AAB2-91DDD4D7226B}"/>
    <cellStyle name="Normal 19 16" xfId="24419" xr:uid="{22CC1404-9C61-40B5-BD75-9C2F00CD9DED}"/>
    <cellStyle name="Normal 19 17" xfId="6284" xr:uid="{B6E23316-36D3-49AE-9D9C-03C6311B39B3}"/>
    <cellStyle name="Normal 19 18" xfId="32704" xr:uid="{F12AD3BD-FE4D-45F1-BC5D-6B884FADD666}"/>
    <cellStyle name="Normal 19 19" xfId="5074" xr:uid="{805F5A39-61F6-4447-B764-B91CACDDE20E}"/>
    <cellStyle name="Normal 19 2" xfId="2684" xr:uid="{00000000-0005-0000-0000-00007C0A0000}"/>
    <cellStyle name="Normal 19 2 10" xfId="24420" xr:uid="{5459996B-9BD7-4769-9DC6-C051F1627859}"/>
    <cellStyle name="Normal 19 2 11" xfId="6766" xr:uid="{D8A99C5F-D8A3-4F05-9BEF-773F5B545C9B}"/>
    <cellStyle name="Normal 19 2 12" xfId="32705" xr:uid="{19F7FBBA-D865-40A6-8A2D-C4A2DD958D37}"/>
    <cellStyle name="Normal 19 2 13" xfId="5075" xr:uid="{CE796F33-5075-48E1-88C9-9F9E9D03477D}"/>
    <cellStyle name="Normal 19 2 2" xfId="7626" xr:uid="{48FBE0B8-66A7-476F-BA56-3165CD7194E0}"/>
    <cellStyle name="Normal 19 2 2 2" xfId="11932" xr:uid="{0570A14D-F939-47EA-B77F-6DC7B6D4D7F4}"/>
    <cellStyle name="Normal 19 2 2 2 2" xfId="17884" xr:uid="{720DC67E-AD77-4266-9246-ADFFB635BCD4}"/>
    <cellStyle name="Normal 19 2 2 2 3" xfId="27446" xr:uid="{3B41E4E2-8C1D-4E93-9AE9-3556A5D5EA46}"/>
    <cellStyle name="Normal 19 2 2 3" xfId="9948" xr:uid="{5D2CCF13-6D32-4162-849A-B2E5854E9491}"/>
    <cellStyle name="Normal 19 2 2 3 2" xfId="31157" xr:uid="{0DAFC255-7BEE-49E0-8555-9943BCDE4A08}"/>
    <cellStyle name="Normal 19 2 2 4" xfId="15900" xr:uid="{BE9C05EB-3C68-4453-A400-7E78DFDCBF63}"/>
    <cellStyle name="Normal 19 2 2 5" xfId="22883" xr:uid="{B0FA5AA4-7F35-489B-A07B-90573C045954}"/>
    <cellStyle name="Normal 19 2 2 6" xfId="25462" xr:uid="{8E44CA58-56A6-49B1-95DE-909AA8526B3F}"/>
    <cellStyle name="Normal 19 2 3" xfId="10890" xr:uid="{2C109FF1-CD70-4AC9-A806-E691A18191B1}"/>
    <cellStyle name="Normal 19 2 3 2" xfId="16842" xr:uid="{1E1C1C1E-922C-47BE-B068-639F17BD2E8D}"/>
    <cellStyle name="Normal 19 2 3 2 2" xfId="31158" xr:uid="{2806E249-E90D-4AB8-B537-91B18A563A29}"/>
    <cellStyle name="Normal 19 2 3 3" xfId="22884" xr:uid="{AB9F42BD-6688-49B3-B740-770C62D07034}"/>
    <cellStyle name="Normal 19 2 3 4" xfId="26404" xr:uid="{4D803E30-175F-45CF-BB28-B985B364F4BD}"/>
    <cellStyle name="Normal 19 2 4" xfId="12874" xr:uid="{1039F5DC-6E02-4652-8CCD-4961B28C1C76}"/>
    <cellStyle name="Normal 19 2 4 2" xfId="14858" xr:uid="{C9404862-F2FB-4EA8-A7D5-51C248DDDFC8}"/>
    <cellStyle name="Normal 19 2 4 3" xfId="28388" xr:uid="{62625D7B-1F3D-4235-A890-028362D53668}"/>
    <cellStyle name="Normal 19 2 5" xfId="8906" xr:uid="{6F7A4F95-2C47-40BB-9EA9-23A1D1CA995D}"/>
    <cellStyle name="Normal 19 2 5 2" xfId="31156" xr:uid="{C56190C2-B477-4C5D-A749-2163C9AF2CE3}"/>
    <cellStyle name="Normal 19 2 6" xfId="13916" xr:uid="{562ECE82-53A3-4E88-8F9C-CC87231EFE6E}"/>
    <cellStyle name="Normal 19 2 7" xfId="18879" xr:uid="{8498F5AB-E0D7-486F-BF77-A79C35849368}"/>
    <cellStyle name="Normal 19 2 8" xfId="19921" xr:uid="{53A0F36D-AAA8-4698-98BA-6B59A3769A63}"/>
    <cellStyle name="Normal 19 2 9" xfId="22885" xr:uid="{480A2CB1-9BBB-47CB-915A-01A74AB7044F}"/>
    <cellStyle name="Normal 19 3" xfId="2685" xr:uid="{00000000-0005-0000-0000-00007D0A0000}"/>
    <cellStyle name="Normal 19 3 2" xfId="11452" xr:uid="{36D71FFD-23DB-4C07-AC81-C0E8453065D7}"/>
    <cellStyle name="Normal 19 3 2 2" xfId="17404" xr:uid="{D2AAC088-6045-4315-8697-41C059FFA603}"/>
    <cellStyle name="Normal 19 3 2 3" xfId="26966" xr:uid="{1A4E6FAA-CE35-4A4E-B915-88CD6880BCC2}"/>
    <cellStyle name="Normal 19 3 3" xfId="9468" xr:uid="{D83E402B-00CD-4E94-BDFA-C7F9E87A9235}"/>
    <cellStyle name="Normal 19 3 3 2" xfId="31159" xr:uid="{9A152366-0A1E-4757-A535-0A71035C21A5}"/>
    <cellStyle name="Normal 19 3 4" xfId="15420" xr:uid="{7CC854E0-B66F-46A3-A5E6-FB5A88897AEC}"/>
    <cellStyle name="Normal 19 3 5" xfId="22886" xr:uid="{6EEABD71-C2A0-441D-B619-9D00ECAA1415}"/>
    <cellStyle name="Normal 19 3 6" xfId="24982" xr:uid="{9E334E24-834A-41DB-9397-E6B68BF62D1A}"/>
    <cellStyle name="Normal 19 3 7" xfId="7627" xr:uid="{A2763A44-D168-455A-8D44-8FF4086568B9}"/>
    <cellStyle name="Normal 19 4" xfId="2686" xr:uid="{00000000-0005-0000-0000-00007E0A0000}"/>
    <cellStyle name="Normal 19 4 2" xfId="10889" xr:uid="{DE2ED9CB-CD24-4838-AA6F-7B976F9B20A6}"/>
    <cellStyle name="Normal 19 4 2 2" xfId="31160" xr:uid="{AFF6D41E-F8BE-4A2D-B60D-B7C5AC3E98D4}"/>
    <cellStyle name="Normal 19 4 3" xfId="16841" xr:uid="{8B42DA68-A30E-459C-808C-D8F176E736AB}"/>
    <cellStyle name="Normal 19 4 4" xfId="22887" xr:uid="{7FFB04DE-AA09-4DB4-8AE8-1853792A3AAA}"/>
    <cellStyle name="Normal 19 4 5" xfId="26403" xr:uid="{86285E79-B585-437A-B590-E7230BD07E6A}"/>
    <cellStyle name="Normal 19 4 6" xfId="7628" xr:uid="{5916E4A4-0768-4B82-9708-EA2EC3FA8066}"/>
    <cellStyle name="Normal 19 5" xfId="7629" xr:uid="{9E7D7F05-2ABE-4DB3-88AF-6F26B63DE93C}"/>
    <cellStyle name="Normal 19 5 2" xfId="12873" xr:uid="{C6EEE63A-4C76-4062-9D41-09E2716153FE}"/>
    <cellStyle name="Normal 19 5 3" xfId="14857" xr:uid="{034BF288-7E7E-4422-AB6C-053D387B7127}"/>
    <cellStyle name="Normal 19 5 4" xfId="28387" xr:uid="{583E043F-2AA0-4E1E-BC70-FDF70CA8876E}"/>
    <cellStyle name="Normal 19 6" xfId="7630" xr:uid="{12D7188C-B6A2-4836-8B70-310AA0D95474}"/>
    <cellStyle name="Normal 19 6 2" xfId="31155" xr:uid="{3698280C-8CF2-4D5A-AEB7-D59BCD3D578E}"/>
    <cellStyle name="Normal 19 7" xfId="7631" xr:uid="{8034E183-4D24-4F0B-BE60-D25DD42FCA89}"/>
    <cellStyle name="Normal 19 8" xfId="7632" xr:uid="{FCD54050-E77A-4389-99AC-E7684EF37E1C}"/>
    <cellStyle name="Normal 19 9" xfId="7633" xr:uid="{36FB4262-0274-42E1-A4C6-6D91793DAAD3}"/>
    <cellStyle name="Normal 190" xfId="2687" xr:uid="{00000000-0005-0000-0000-00007F0A0000}"/>
    <cellStyle name="Normal 191" xfId="2688" xr:uid="{00000000-0005-0000-0000-0000800A0000}"/>
    <cellStyle name="Normal 191 2" xfId="32817" xr:uid="{55F159CB-277C-4003-ADE5-2AC5C48C03FB}"/>
    <cellStyle name="Normal 192" xfId="2689" xr:uid="{00000000-0005-0000-0000-0000810A0000}"/>
    <cellStyle name="Normal 193" xfId="2690" xr:uid="{00000000-0005-0000-0000-0000820A0000}"/>
    <cellStyle name="Normal 194" xfId="2691" xr:uid="{00000000-0005-0000-0000-0000830A0000}"/>
    <cellStyle name="Normal 195" xfId="2692" xr:uid="{00000000-0005-0000-0000-0000840A0000}"/>
    <cellStyle name="Normal 196" xfId="2693" xr:uid="{00000000-0005-0000-0000-0000850A0000}"/>
    <cellStyle name="Normal 197" xfId="2694" xr:uid="{00000000-0005-0000-0000-0000860A0000}"/>
    <cellStyle name="Normal 198" xfId="2695" xr:uid="{00000000-0005-0000-0000-0000870A0000}"/>
    <cellStyle name="Normal 199" xfId="2696" xr:uid="{00000000-0005-0000-0000-0000880A0000}"/>
    <cellStyle name="Normal 2" xfId="2697" xr:uid="{00000000-0005-0000-0000-0000890A0000}"/>
    <cellStyle name="Normal 2 10" xfId="2698" xr:uid="{00000000-0005-0000-0000-00008A0A0000}"/>
    <cellStyle name="Normal 2 10 2" xfId="7634" xr:uid="{5352D89D-8FF1-4CD8-9A42-29ACA84C1595}"/>
    <cellStyle name="Normal 2 11" xfId="7635" xr:uid="{57B72898-6106-48AE-A068-F431945F978B}"/>
    <cellStyle name="Normal 2 12" xfId="7636" xr:uid="{2DF3C000-DC04-471C-BF38-FEE804691132}"/>
    <cellStyle name="Normal 2 13" xfId="3608" xr:uid="{E4DA9091-3CB5-458D-93DB-DAB5D5C8425C}"/>
    <cellStyle name="Normal 2 13 2" xfId="7637" xr:uid="{DD47BD95-8ED2-4245-A500-ADD703E43E43}"/>
    <cellStyle name="Normal 2 14" xfId="7638" xr:uid="{F0D77650-C009-449E-90D3-ABACBED3E561}"/>
    <cellStyle name="Normal 2 15" xfId="7639" xr:uid="{79FAD9CD-C452-4C8D-A957-255F6EF48118}"/>
    <cellStyle name="Normal 2 16" xfId="3566" xr:uid="{6855E8CD-B656-4AD6-9496-280D3B6F247F}"/>
    <cellStyle name="Normal 2 16 2" xfId="7640" xr:uid="{2F48D707-1837-49A1-B2E8-3B801E811E4E}"/>
    <cellStyle name="Normal 2 17" xfId="8907" xr:uid="{E881A714-32CC-4DAB-B7B1-FDF2D318A4C8}"/>
    <cellStyle name="Normal 2 18" xfId="13000" xr:uid="{73770915-96B1-4B93-81B5-6795B16B8AC0}"/>
    <cellStyle name="Normal 2 19" xfId="18880" xr:uid="{B114A43F-4563-4D24-86D9-03D1CFCBFCEC}"/>
    <cellStyle name="Normal 2 2" xfId="2699" xr:uid="{00000000-0005-0000-0000-00008B0A0000}"/>
    <cellStyle name="Normal 2 2 10" xfId="7641" xr:uid="{88E7D035-6829-4BC4-8EC9-6D0185AAC033}"/>
    <cellStyle name="Normal 2 2 11" xfId="8908" xr:uid="{9AD7023E-9292-4789-947B-6B6456DC131D}"/>
    <cellStyle name="Normal 2 2 12" xfId="13437" xr:uid="{5CE3D95F-4A46-47C6-BA08-34CC099A8785}"/>
    <cellStyle name="Normal 2 2 13" xfId="18881" xr:uid="{0F67EBC2-7E06-46E5-824F-89F5202C56BE}"/>
    <cellStyle name="Normal 2 2 14" xfId="19442" xr:uid="{0DD05BC7-9A25-48DC-A77A-5FB7343E6E30}"/>
    <cellStyle name="Normal 2 2 15" xfId="22888" xr:uid="{32AB1A89-283C-4450-96DD-B4C021341A13}"/>
    <cellStyle name="Normal 2 2 16" xfId="24422" xr:uid="{DF1FFA38-66FC-4988-A764-0FC16CCA31E1}"/>
    <cellStyle name="Normal 2 2 17" xfId="6285" xr:uid="{AFC2B0E6-D7FD-4794-98DB-C95CCAB22B73}"/>
    <cellStyle name="Normal 2 2 18" xfId="32819" xr:uid="{548910A2-158C-4F54-A9BC-FAF50132E71A}"/>
    <cellStyle name="Normal 2 2 2" xfId="2700" xr:uid="{00000000-0005-0000-0000-00008C0A0000}"/>
    <cellStyle name="Normal 2 2 2 10" xfId="22889" xr:uid="{6FBDE31F-6891-4858-B102-2FBA9C97877C}"/>
    <cellStyle name="Normal 2 2 2 11" xfId="24423" xr:uid="{939D9108-294E-4CD1-BA4B-2D2C60425329}"/>
    <cellStyle name="Normal 2 2 2 12" xfId="6767" xr:uid="{CA0A276E-C70F-477D-A904-75464066A5B9}"/>
    <cellStyle name="Normal 2 2 2 13" xfId="32706" xr:uid="{A88ADB38-329D-4210-B884-6C4FBBDA461E}"/>
    <cellStyle name="Normal 2 2 2 14" xfId="3682" xr:uid="{11615727-FE2C-42BB-8D1B-B5803D2C1E77}"/>
    <cellStyle name="Normal 2 2 2 15" xfId="5076" xr:uid="{110807A8-8C59-49FF-9117-76CA1F2E511E}"/>
    <cellStyle name="Normal 2 2 2 2" xfId="2701" xr:uid="{00000000-0005-0000-0000-00008D0A0000}"/>
    <cellStyle name="Normal 2 2 2 2 2" xfId="2702" xr:uid="{00000000-0005-0000-0000-00008E0A0000}"/>
    <cellStyle name="Normal 2 2 2 2 2 2" xfId="3615" xr:uid="{ADD897F9-5FFB-420F-B167-23C7603663DF}"/>
    <cellStyle name="Normal 2 2 2 2 3" xfId="7642" xr:uid="{324047DD-2FB0-4A9C-A0B5-2A9A6B581662}"/>
    <cellStyle name="Normal 2 2 2 2 4" xfId="3583" xr:uid="{474C29F4-11B2-410C-9B51-AB60106634BD}"/>
    <cellStyle name="Normal 2 2 2 3" xfId="2703" xr:uid="{00000000-0005-0000-0000-00008F0A0000}"/>
    <cellStyle name="Normal 2 2 2 3 2" xfId="11933" xr:uid="{B0B57F17-4883-4E9E-9D25-84F41F8E2B1D}"/>
    <cellStyle name="Normal 2 2 2 3 2 2" xfId="17885" xr:uid="{4E3D39E7-24F9-4BB1-A819-5C1E222E0B07}"/>
    <cellStyle name="Normal 2 2 2 3 2 3" xfId="27447" xr:uid="{50132BF9-F5B8-43A4-A764-5DEDFE5DBD4D}"/>
    <cellStyle name="Normal 2 2 2 3 3" xfId="9949" xr:uid="{3B5307A9-0ACE-4C3F-A230-F8AAE816493D}"/>
    <cellStyle name="Normal 2 2 2 3 3 2" xfId="31164" xr:uid="{8863813A-C3EB-4D2A-B4AF-03832B6F11D3}"/>
    <cellStyle name="Normal 2 2 2 3 4" xfId="15901" xr:uid="{50BFE426-9AA8-4671-BF67-F43FC196A326}"/>
    <cellStyle name="Normal 2 2 2 3 5" xfId="22890" xr:uid="{FDC6754C-26EB-4A29-AF60-C4D23CDA19A8}"/>
    <cellStyle name="Normal 2 2 2 3 6" xfId="25463" xr:uid="{0F426689-E0A9-461B-B34E-7DB9762AA187}"/>
    <cellStyle name="Normal 2 2 2 3 7" xfId="7643" xr:uid="{ACBEF103-2510-4782-AC89-D08E08A2875D}"/>
    <cellStyle name="Normal 2 2 2 4" xfId="2704" xr:uid="{00000000-0005-0000-0000-0000900A0000}"/>
    <cellStyle name="Normal 2 2 2 4 2" xfId="10893" xr:uid="{8737DFD0-C016-41FD-AD1E-D67A384A5691}"/>
    <cellStyle name="Normal 2 2 2 4 2 2" xfId="31165" xr:uid="{D0E1733D-0832-4B4F-A886-FBC631E05354}"/>
    <cellStyle name="Normal 2 2 2 4 3" xfId="16845" xr:uid="{977C8BC1-CD34-4D60-A22A-71551A1BA1ED}"/>
    <cellStyle name="Normal 2 2 2 4 4" xfId="22891" xr:uid="{130D7042-F2F4-4C93-AC95-3770D4EEE534}"/>
    <cellStyle name="Normal 2 2 2 4 5" xfId="26407" xr:uid="{E9D821BB-68F2-446C-8C51-60B4A60D6B93}"/>
    <cellStyle name="Normal 2 2 2 4 6" xfId="7644" xr:uid="{D751EB24-5708-4C95-BC1A-CF0B2B45F8C8}"/>
    <cellStyle name="Normal 2 2 2 5" xfId="2705" xr:uid="{00000000-0005-0000-0000-0000910A0000}"/>
    <cellStyle name="Normal 2 2 2 5 2" xfId="12877" xr:uid="{2D38DD3E-4A54-4D95-BA63-A74FA3B7E981}"/>
    <cellStyle name="Normal 2 2 2 5 3" xfId="14861" xr:uid="{0B53798F-9A7D-4E55-8DB9-E9EB35E11B07}"/>
    <cellStyle name="Normal 2 2 2 5 4" xfId="28391" xr:uid="{59BFB2B2-839A-4ADC-8A4C-EA0751150295}"/>
    <cellStyle name="Normal 2 2 2 5 5" xfId="7645" xr:uid="{07EB9CA3-2E14-416B-A236-1778C404CDE6}"/>
    <cellStyle name="Normal 2 2 2 6" xfId="8909" xr:uid="{CF52999C-DA83-4422-ABFA-88B4E41435B1}"/>
    <cellStyle name="Normal 2 2 2 6 2" xfId="31163" xr:uid="{D357299B-195B-4A71-985A-89C358F65AAE}"/>
    <cellStyle name="Normal 2 2 2 7" xfId="13917" xr:uid="{A2A2B83B-00D1-44A0-8FC4-6E1F67D42BC8}"/>
    <cellStyle name="Normal 2 2 2 8" xfId="18882" xr:uid="{8E623B27-BC54-4C39-8994-D9A69DFFA31F}"/>
    <cellStyle name="Normal 2 2 2 9" xfId="19922" xr:uid="{FDBCF511-2807-4641-A523-B0DAA4191A65}"/>
    <cellStyle name="Normal 2 2 3" xfId="2706" xr:uid="{00000000-0005-0000-0000-0000920A0000}"/>
    <cellStyle name="Normal 2 2 3 2" xfId="2707" xr:uid="{00000000-0005-0000-0000-0000930A0000}"/>
    <cellStyle name="Normal 2 2 3 2 2" xfId="7646" xr:uid="{689C372A-BC4F-4F1F-895D-60DE3E2F9CAC}"/>
    <cellStyle name="Normal 2 2 3 3" xfId="32827" xr:uid="{DE346057-C4A5-437C-9EC2-6E91A5046B2B}"/>
    <cellStyle name="Normal 2 2 3 4" xfId="5077" xr:uid="{D7F96ED2-A1E3-4B46-8327-782AE442DD50}"/>
    <cellStyle name="Normal 2 2 4" xfId="2708" xr:uid="{00000000-0005-0000-0000-0000940A0000}"/>
    <cellStyle name="Normal 2 2 4 2" xfId="2709" xr:uid="{00000000-0005-0000-0000-0000950A0000}"/>
    <cellStyle name="Normal 2 2 4 2 2" xfId="17405" xr:uid="{5ADA0F1A-E23E-4717-8E12-86B2C5A360EF}"/>
    <cellStyle name="Normal 2 2 4 2 3" xfId="26967" xr:uid="{3E0D1165-DA61-4004-ACE3-950EE2CB1E1C}"/>
    <cellStyle name="Normal 2 2 4 2 4" xfId="11453" xr:uid="{A67E95F9-D5A5-4894-9923-4E90485F12C2}"/>
    <cellStyle name="Normal 2 2 4 3" xfId="9469" xr:uid="{E97AB477-DE0F-4AED-961C-3CD0ED110305}"/>
    <cellStyle name="Normal 2 2 4 3 2" xfId="31166" xr:uid="{F2B14719-EF26-4A98-BF6C-88D7C2889845}"/>
    <cellStyle name="Normal 2 2 4 4" xfId="15421" xr:uid="{1FB61051-0435-4CFB-935B-FC4ABE5C720D}"/>
    <cellStyle name="Normal 2 2 4 5" xfId="22892" xr:uid="{C78ACFBC-BE59-499A-8DDB-8722CBB89A2A}"/>
    <cellStyle name="Normal 2 2 4 6" xfId="24983" xr:uid="{24C69A71-1284-4607-B596-F145A6990AAA}"/>
    <cellStyle name="Normal 2 2 4 7" xfId="7647" xr:uid="{B239C6B7-5539-4523-8C24-A2ADA8B1E71B}"/>
    <cellStyle name="Normal 2 2 4 8" xfId="32707" xr:uid="{703CD86D-1154-4283-9C5B-738677C0E4D6}"/>
    <cellStyle name="Normal 2 2 4 9" xfId="5078" xr:uid="{349FC55E-B71C-4099-9C39-BA5D9F66ABDB}"/>
    <cellStyle name="Normal 2 2 5" xfId="2710" xr:uid="{00000000-0005-0000-0000-0000960A0000}"/>
    <cellStyle name="Normal 2 2 5 2" xfId="10892" xr:uid="{A349E644-D6A1-4405-A3B7-1649B5DEA90E}"/>
    <cellStyle name="Normal 2 2 5 2 2" xfId="31167" xr:uid="{BDAC94B7-94D5-4CA4-BB22-0CBD6ACC2AA3}"/>
    <cellStyle name="Normal 2 2 5 2 3" xfId="32769" xr:uid="{B87517DF-1997-48D7-844C-83DC0351E252}"/>
    <cellStyle name="Normal 2 2 5 3" xfId="16844" xr:uid="{3ABF41D6-D852-4C8E-9964-E9FAD785D73E}"/>
    <cellStyle name="Normal 2 2 5 4" xfId="22893" xr:uid="{850D83E7-A022-435B-AB3D-29974949C088}"/>
    <cellStyle name="Normal 2 2 5 5" xfId="26406" xr:uid="{C63A0A28-EFDF-4B89-837C-64F42B01D622}"/>
    <cellStyle name="Normal 2 2 5 6" xfId="7648" xr:uid="{A98AB27E-D3E3-47FD-92BC-D36656737ACE}"/>
    <cellStyle name="Normal 2 2 6" xfId="2711" xr:uid="{00000000-0005-0000-0000-0000970A0000}"/>
    <cellStyle name="Normal 2 2 6 2" xfId="12876" xr:uid="{23EFE0D7-D5FD-4EA4-A94A-59BC5EC8C7A6}"/>
    <cellStyle name="Normal 2 2 6 3" xfId="14860" xr:uid="{09C5FB3A-4179-4C11-A9F7-3B9F1DAE22A9}"/>
    <cellStyle name="Normal 2 2 6 4" xfId="28390" xr:uid="{CDC6990B-B5F1-4DBE-B110-D539F980073A}"/>
    <cellStyle name="Normal 2 2 6 5" xfId="7649" xr:uid="{D05C685D-BECB-4804-AB0A-1141EC7460E5}"/>
    <cellStyle name="Normal 2 2 7" xfId="7650" xr:uid="{14D7BBF8-F9E2-40F3-966D-32931ADC5C8B}"/>
    <cellStyle name="Normal 2 2 7 2" xfId="17980" xr:uid="{2C779CCA-7A88-4235-9DA2-11C515D227CB}"/>
    <cellStyle name="Normal 2 2 7 3" xfId="31162" xr:uid="{B74CB39D-D7D5-4FB9-A239-0ECA8BDF277F}"/>
    <cellStyle name="Normal 2 2 8" xfId="7651" xr:uid="{8A7FC8F3-4102-49ED-A56D-8A5A59031623}"/>
    <cellStyle name="Normal 2 2 9" xfId="7652" xr:uid="{A6ADD1D5-FADA-4664-9F53-DAAFD636CCF7}"/>
    <cellStyle name="Normal 2 20" xfId="19005" xr:uid="{FA473CFA-3EB6-4B06-8947-88D0FD1238F3}"/>
    <cellStyle name="Normal 2 21" xfId="22894" xr:uid="{D0DCE85D-CE8B-4F36-A231-A4803E7C35A8}"/>
    <cellStyle name="Normal 2 22" xfId="22895" xr:uid="{D18D0A6C-661A-42BE-9C73-2B751B2F7340}"/>
    <cellStyle name="Normal 2 23" xfId="24421" xr:uid="{A5199561-4E3E-4551-A102-B04C3B92CA02}"/>
    <cellStyle name="Normal 2 24" xfId="5848" xr:uid="{E0452A64-CAF0-4574-A3B4-F8CE7B08EFB7}"/>
    <cellStyle name="Normal 2 24 2" xfId="32803" xr:uid="{7C55E6F0-C0E1-4273-A7C2-B5E125AE7260}"/>
    <cellStyle name="Normal 2 25" xfId="32804" xr:uid="{AA43DC9A-61AC-4226-836B-C01E59B5C8A9}"/>
    <cellStyle name="Normal 2 26" xfId="32818" xr:uid="{96346749-25FE-40B9-873E-0B5CAA4B81B1}"/>
    <cellStyle name="Normal 2 3" xfId="2712" xr:uid="{00000000-0005-0000-0000-0000980A0000}"/>
    <cellStyle name="Normal 2 3 2" xfId="2713" xr:uid="{00000000-0005-0000-0000-0000990A0000}"/>
    <cellStyle name="Normal 2 3 2 2" xfId="2714" xr:uid="{00000000-0005-0000-0000-00009A0A0000}"/>
    <cellStyle name="Normal 2 3 2 2 2" xfId="2715" xr:uid="{00000000-0005-0000-0000-00009B0A0000}"/>
    <cellStyle name="Normal 2 3 2 2 3" xfId="7653" xr:uid="{6FE19016-203B-45F5-85D3-0206DDFBC50A}"/>
    <cellStyle name="Normal 2 3 2 3" xfId="2716" xr:uid="{00000000-0005-0000-0000-00009C0A0000}"/>
    <cellStyle name="Normal 2 3 2 4" xfId="2717" xr:uid="{00000000-0005-0000-0000-00009D0A0000}"/>
    <cellStyle name="Normal 2 3 2 5" xfId="5080" xr:uid="{0243D5FF-B5D3-4C4A-94D9-D4709CA5195A}"/>
    <cellStyle name="Normal 2 3 3" xfId="2718" xr:uid="{00000000-0005-0000-0000-00009E0A0000}"/>
    <cellStyle name="Normal 2 3 3 2" xfId="2719" xr:uid="{00000000-0005-0000-0000-00009F0A0000}"/>
    <cellStyle name="Normal 2 3 3 2 2" xfId="31593" xr:uid="{51882028-4BA4-4B0B-A4DF-89F38EC9A8AC}"/>
    <cellStyle name="Normal 2 3 3 3" xfId="7654" xr:uid="{701B0626-BC84-49A4-81BC-5508AA16C18D}"/>
    <cellStyle name="Normal 2 3 3 4" xfId="5081" xr:uid="{11EFC96A-D77B-46D4-82DB-2195C71118BF}"/>
    <cellStyle name="Normal 2 3 4" xfId="2720" xr:uid="{00000000-0005-0000-0000-0000A00A0000}"/>
    <cellStyle name="Normal 2 3 4 2" xfId="2721" xr:uid="{00000000-0005-0000-0000-0000A10A0000}"/>
    <cellStyle name="Normal 2 3 4 3" xfId="2722" xr:uid="{00000000-0005-0000-0000-0000A20A0000}"/>
    <cellStyle name="Normal 2 3 4 4" xfId="7655" xr:uid="{4D097B19-D2E3-49D6-B74E-79A49A52B9D5}"/>
    <cellStyle name="Normal 2 3 5" xfId="2723" xr:uid="{00000000-0005-0000-0000-0000A30A0000}"/>
    <cellStyle name="Normal 2 3 5 2" xfId="5079" xr:uid="{4C8B10FF-FA80-4749-9B5C-237A5A1A4B54}"/>
    <cellStyle name="Normal 2 3 6" xfId="2724" xr:uid="{00000000-0005-0000-0000-0000A40A0000}"/>
    <cellStyle name="Normal 2 4" xfId="2725" xr:uid="{00000000-0005-0000-0000-0000A50A0000}"/>
    <cellStyle name="Normal 2 4 10" xfId="2726" xr:uid="{00000000-0005-0000-0000-0000A60A0000}"/>
    <cellStyle name="Normal 2 4 11" xfId="2727" xr:uid="{00000000-0005-0000-0000-0000A70A0000}"/>
    <cellStyle name="Normal 2 4 11 2" xfId="22896" xr:uid="{273672B5-6B4C-48C4-8DE0-5A26FCD0455B}"/>
    <cellStyle name="Normal 2 4 12" xfId="5082" xr:uid="{1DB2404E-F29C-4EB6-BD4B-97DA712F279C}"/>
    <cellStyle name="Normal 2 4 2" xfId="2728" xr:uid="{00000000-0005-0000-0000-0000A80A0000}"/>
    <cellStyle name="Normal 2 4 2 2" xfId="2729" xr:uid="{00000000-0005-0000-0000-0000A90A0000}"/>
    <cellStyle name="Normal 2 4 2 2 2" xfId="7656" xr:uid="{B039D519-CB82-4FF6-B15D-6D7FA4779ADD}"/>
    <cellStyle name="Normal 2 4 2 3" xfId="5083" xr:uid="{46A3B04E-E54A-45C0-B642-243066C80759}"/>
    <cellStyle name="Normal 2 4 3" xfId="2730" xr:uid="{00000000-0005-0000-0000-0000AA0A0000}"/>
    <cellStyle name="Normal 2 4 3 2" xfId="17981" xr:uid="{41D2F404-A39D-4F89-B7BF-3BB9DA8808D6}"/>
    <cellStyle name="Normal 2 4 3 3" xfId="31594" xr:uid="{C53D9D31-BD49-4A21-BE03-EE66D420E4E1}"/>
    <cellStyle name="Normal 2 4 3 4" xfId="7657" xr:uid="{499CD018-D6F1-4F4D-90DF-EEB356AB7D0B}"/>
    <cellStyle name="Normal 2 4 3 5" xfId="5084" xr:uid="{C1AC4DF9-1363-4900-A2B1-FA74BE060325}"/>
    <cellStyle name="Normal 2 4 4" xfId="2731" xr:uid="{00000000-0005-0000-0000-0000AB0A0000}"/>
    <cellStyle name="Normal 2 4 4 2" xfId="2732" xr:uid="{00000000-0005-0000-0000-0000AC0A0000}"/>
    <cellStyle name="Normal 2 4 4 2 2" xfId="17982" xr:uid="{84001027-29FC-4DF9-A0E0-029A0B9C8B4F}"/>
    <cellStyle name="Normal 2 4 4 3" xfId="7658" xr:uid="{51D8138D-0DEA-46D8-B7CB-D90BC6A635DA}"/>
    <cellStyle name="Normal 2 4 5" xfId="2733" xr:uid="{00000000-0005-0000-0000-0000AD0A0000}"/>
    <cellStyle name="Normal 2 4 5 2" xfId="2734" xr:uid="{00000000-0005-0000-0000-0000AE0A0000}"/>
    <cellStyle name="Normal 2 4 5 2 2" xfId="17983" xr:uid="{CB9F6704-E79F-40B0-92F6-2CAAC4945773}"/>
    <cellStyle name="Normal 2 4 5 3" xfId="2735" xr:uid="{00000000-0005-0000-0000-0000AF0A0000}"/>
    <cellStyle name="Normal 2 4 5 4" xfId="7659" xr:uid="{A0C27666-A286-4246-B80D-D5867A0BF39F}"/>
    <cellStyle name="Normal 2 4 6" xfId="2736" xr:uid="{00000000-0005-0000-0000-0000B00A0000}"/>
    <cellStyle name="Normal 2 4 6 2" xfId="17984" xr:uid="{25BE16C4-4898-4EA3-9DF0-6E2B065896D7}"/>
    <cellStyle name="Normal 2 4 6 3" xfId="7660" xr:uid="{7AC54A94-82E9-4C39-B793-E86C1E96F43C}"/>
    <cellStyle name="Normal 2 4 7" xfId="2737" xr:uid="{00000000-0005-0000-0000-0000B10A0000}"/>
    <cellStyle name="Normal 2 4 7 2" xfId="17985" xr:uid="{2CC0B6EC-B14C-433F-9663-2BE4D5425D6B}"/>
    <cellStyle name="Normal 2 4 7 3" xfId="7661" xr:uid="{66EB5305-BED3-49F9-B27D-A11FBF6B0C99}"/>
    <cellStyle name="Normal 2 4 8" xfId="2738" xr:uid="{00000000-0005-0000-0000-0000B20A0000}"/>
    <cellStyle name="Normal 2 4 8 2" xfId="17986" xr:uid="{01DDF161-28CA-4913-A90F-0BBF27A569F9}"/>
    <cellStyle name="Normal 2 4 8 3" xfId="7662" xr:uid="{AB86DF22-6ADD-437D-9BB2-9F7CB7E03211}"/>
    <cellStyle name="Normal 2 4 9" xfId="2739" xr:uid="{00000000-0005-0000-0000-0000B30A0000}"/>
    <cellStyle name="Normal 2 4 9 2" xfId="17987" xr:uid="{9EED0CFB-2C32-40C6-910B-B86D981A7FAF}"/>
    <cellStyle name="Normal 2 4 9 3" xfId="7663" xr:uid="{CDAEE35C-5DA9-4399-AF45-47DA19EE182D}"/>
    <cellStyle name="Normal 2 5" xfId="2740" xr:uid="{00000000-0005-0000-0000-0000B40A0000}"/>
    <cellStyle name="Normal 2 5 10" xfId="19923" xr:uid="{749C05FD-6963-441C-8288-31CE449AB54D}"/>
    <cellStyle name="Normal 2 5 11" xfId="22897" xr:uid="{739DF5A5-7A1F-4E06-B653-AEC2F48AE297}"/>
    <cellStyle name="Normal 2 5 12" xfId="22898" xr:uid="{C2036E80-8D6A-4A9F-AA2D-BD14FDC4BFAF}"/>
    <cellStyle name="Normal 2 5 13" xfId="24424" xr:uid="{A49227C7-C895-496D-8F63-C78F3C7DAA1F}"/>
    <cellStyle name="Normal 2 5 14" xfId="6768" xr:uid="{86B19DCA-24E3-4D41-952F-36E71142DC12}"/>
    <cellStyle name="Normal 2 5 15" xfId="5085" xr:uid="{F97A3076-70E9-41C1-A137-C11B773C0613}"/>
    <cellStyle name="Normal 2 5 16" xfId="3650" xr:uid="{26E8C30A-1820-43BF-A0F3-A719612DCFC0}"/>
    <cellStyle name="Normal 2 5 2" xfId="2741" xr:uid="{00000000-0005-0000-0000-0000B50A0000}"/>
    <cellStyle name="Normal 2 5 2 2" xfId="11934" xr:uid="{957265C6-0C66-41C4-9ED8-5D7F939528D0}"/>
    <cellStyle name="Normal 2 5 2 2 2" xfId="17886" xr:uid="{3B75F2B7-9A74-48F4-B04A-BEC96DDA3E45}"/>
    <cellStyle name="Normal 2 5 2 2 3" xfId="27448" xr:uid="{34D188AA-2DF5-4116-B8EA-CAA0ABD853D5}"/>
    <cellStyle name="Normal 2 5 2 3" xfId="9950" xr:uid="{5F3F2FF2-A638-452F-959F-7025821FEA21}"/>
    <cellStyle name="Normal 2 5 2 3 2" xfId="31169" xr:uid="{7AE536D9-5BC1-4B15-AAEE-3F4FE3749DD0}"/>
    <cellStyle name="Normal 2 5 2 4" xfId="15902" xr:uid="{3D44E0A7-0735-4B12-AE09-C199EEBF35AE}"/>
    <cellStyle name="Normal 2 5 2 5" xfId="22899" xr:uid="{5B076E97-DD39-4DA8-A269-9EB873BB369C}"/>
    <cellStyle name="Normal 2 5 2 6" xfId="25464" xr:uid="{FDF1635E-6810-4411-9455-AC1C9D969390}"/>
    <cellStyle name="Normal 2 5 2 7" xfId="7664" xr:uid="{F0FE0D4D-D11B-4EE8-BB02-02C8216A9979}"/>
    <cellStyle name="Normal 2 5 2 8" xfId="32708" xr:uid="{2C380828-95C6-4089-9A8B-3A426B32EF2E}"/>
    <cellStyle name="Normal 2 5 2 9" xfId="5086" xr:uid="{357BB562-A143-42BA-99FF-DC0B9AB6B815}"/>
    <cellStyle name="Normal 2 5 3" xfId="7665" xr:uid="{31ADFCDF-D6A8-4F2B-A048-FB4D33CB4A31}"/>
    <cellStyle name="Normal 2 5 3 2" xfId="10894" xr:uid="{45F5CAA7-C28D-4DE0-A1F8-FBA686D9129C}"/>
    <cellStyle name="Normal 2 5 3 2 2" xfId="31170" xr:uid="{9365E0FE-54B5-410D-B420-DD2379711D2C}"/>
    <cellStyle name="Normal 2 5 3 3" xfId="16846" xr:uid="{DEADA4A7-4726-4B39-A2C4-69C7F595892A}"/>
    <cellStyle name="Normal 2 5 3 4" xfId="22900" xr:uid="{15DFD5E6-2887-4B69-B7FE-21B1640A7E53}"/>
    <cellStyle name="Normal 2 5 3 5" xfId="26408" xr:uid="{D6359223-A8DB-4D77-9949-2CB3A6D59432}"/>
    <cellStyle name="Normal 2 5 4" xfId="7666" xr:uid="{FE0CF74F-63D6-4867-86B5-5F56724D07F5}"/>
    <cellStyle name="Normal 2 5 4 2" xfId="12878" xr:uid="{0138B2D4-5156-4C90-A555-182879E34393}"/>
    <cellStyle name="Normal 2 5 4 3" xfId="14862" xr:uid="{22EF0662-642B-4243-9A32-0D531FEDF7A7}"/>
    <cellStyle name="Normal 2 5 4 4" xfId="28392" xr:uid="{D16C180D-C7B9-4B30-9D20-4624ED303FD6}"/>
    <cellStyle name="Normal 2 5 5" xfId="7667" xr:uid="{ED7C8617-A965-4E87-8A8C-BEEA5A395B7C}"/>
    <cellStyle name="Normal 2 5 5 2" xfId="31168" xr:uid="{A3BCDE62-2158-450C-88C0-8EE318DE2CE7}"/>
    <cellStyle name="Normal 2 5 6" xfId="7668" xr:uid="{104CADD4-388C-4977-A133-D9D33CB2753D}"/>
    <cellStyle name="Normal 2 5 6 2" xfId="17988" xr:uid="{C67E8EEC-C196-4649-86C1-7489C3C0714F}"/>
    <cellStyle name="Normal 2 5 7" xfId="8910" xr:uid="{7392FFA5-51F3-420F-90F2-B9E0B9BB21A7}"/>
    <cellStyle name="Normal 2 5 8" xfId="13918" xr:uid="{B41C19FF-A006-4434-B1F3-E278DCE521A7}"/>
    <cellStyle name="Normal 2 5 9" xfId="18883" xr:uid="{A775C9EE-FAA6-4EA6-B72E-EA3DE94C6F54}"/>
    <cellStyle name="Normal 2 6" xfId="2742" xr:uid="{00000000-0005-0000-0000-0000B60A0000}"/>
    <cellStyle name="Normal 2 6 2" xfId="2743" xr:uid="{00000000-0005-0000-0000-0000B70A0000}"/>
    <cellStyle name="Normal 2 6 2 2" xfId="2744" xr:uid="{00000000-0005-0000-0000-0000B80A0000}"/>
    <cellStyle name="Normal 2 6 2 2 2" xfId="16968" xr:uid="{CF19F649-1B80-460C-BBFF-2D8C09134730}"/>
    <cellStyle name="Normal 2 6 2 3" xfId="26530" xr:uid="{F3B070FA-AB8A-4C12-AF79-D46B417EE109}"/>
    <cellStyle name="Normal 2 6 2 4" xfId="11016" xr:uid="{8C1614B5-650B-4DDA-AF58-A1B1FB91168D}"/>
    <cellStyle name="Normal 2 6 3" xfId="2745" xr:uid="{00000000-0005-0000-0000-0000B90A0000}"/>
    <cellStyle name="Normal 2 6 3 2" xfId="31171" xr:uid="{F256764A-877E-41E3-94B7-6AAEB8641EF3}"/>
    <cellStyle name="Normal 2 6 3 3" xfId="9032" xr:uid="{E197A56C-252F-40E7-BC26-F24537A67A15}"/>
    <cellStyle name="Normal 2 6 4" xfId="2746" xr:uid="{00000000-0005-0000-0000-0000BA0A0000}"/>
    <cellStyle name="Normal 2 6 4 2" xfId="14984" xr:uid="{B2D8D9BF-5636-4D9F-A9F3-16CA9B302E9B}"/>
    <cellStyle name="Normal 2 6 5" xfId="22901" xr:uid="{F6487318-F365-4AE0-BCEC-4F3E096E8486}"/>
    <cellStyle name="Normal 2 6 6" xfId="24546" xr:uid="{C8C36957-E0F2-4AFC-A671-9A4BFCEF9591}"/>
    <cellStyle name="Normal 2 6 7" xfId="31595" xr:uid="{DE9C66FD-09B3-4A8D-A626-C530C4656B2A}"/>
    <cellStyle name="Normal 2 6 8" xfId="7669" xr:uid="{7CF95CF4-FDDB-48F6-B09D-09290F7D6AF0}"/>
    <cellStyle name="Normal 2 6 9" xfId="5087" xr:uid="{263A3DC1-6742-45B5-9E47-30F4EE7518D4}"/>
    <cellStyle name="Normal 2 7" xfId="2747" xr:uid="{00000000-0005-0000-0000-0000BB0A0000}"/>
    <cellStyle name="Normal 2 7 2" xfId="10891" xr:uid="{284478B9-C4D5-4E6D-8314-7BC0C634F605}"/>
    <cellStyle name="Normal 2 7 2 2" xfId="31172" xr:uid="{6101D284-D15C-4221-8327-5C11782C67E5}"/>
    <cellStyle name="Normal 2 7 3" xfId="16843" xr:uid="{E1713A92-4964-4413-950C-4A1DE90EE95D}"/>
    <cellStyle name="Normal 2 7 4" xfId="22902" xr:uid="{4063AA90-A759-402B-8E3B-C3ABF8E603A9}"/>
    <cellStyle name="Normal 2 7 5" xfId="26405" xr:uid="{5EFBCC80-7AE8-4285-A213-1D998A4A30DC}"/>
    <cellStyle name="Normal 2 7 6" xfId="31596" xr:uid="{B4A0C326-E78D-4BD6-9C0A-00972F7DA8BF}"/>
    <cellStyle name="Normal 2 7 7" xfId="7670" xr:uid="{AB37CD6F-6908-4BF8-A0E8-36AF53D968EB}"/>
    <cellStyle name="Normal 2 7 8" xfId="5088" xr:uid="{8F3DF399-3512-4F84-8423-B4491A8DE731}"/>
    <cellStyle name="Normal 2 8" xfId="2748" xr:uid="{00000000-0005-0000-0000-0000BC0A0000}"/>
    <cellStyle name="Normal 2 8 2" xfId="12875" xr:uid="{0710FDFB-F908-44D0-A120-9BFBA3A2A734}"/>
    <cellStyle name="Normal 2 8 3" xfId="14859" xr:uid="{2244DEA1-269F-4982-85FA-BBBFFD2AFA03}"/>
    <cellStyle name="Normal 2 8 4" xfId="28389" xr:uid="{B7F83EAC-1906-412F-B1DD-E641978BF2E9}"/>
    <cellStyle name="Normal 2 8 5" xfId="7671" xr:uid="{77F8B968-757F-4611-AB4C-C988EB5613FD}"/>
    <cellStyle name="Normal 2 9" xfId="2749" xr:uid="{00000000-0005-0000-0000-0000BD0A0000}"/>
    <cellStyle name="Normal 2 9 2" xfId="31161" xr:uid="{B98B3818-BC00-42F1-AFFB-40A04C6B25E9}"/>
    <cellStyle name="Normal 2 9 3" xfId="7672" xr:uid="{C4019821-4C4F-475D-9844-A7EA9025AB51}"/>
    <cellStyle name="Normal 2_Manufacturing" xfId="7673" xr:uid="{B102BC1D-1369-47AF-A32C-8EEC63BA0E85}"/>
    <cellStyle name="Normal 20" xfId="2750" xr:uid="{00000000-0005-0000-0000-0000BE0A0000}"/>
    <cellStyle name="Normal 20 10" xfId="7674" xr:uid="{6EC0F765-B42A-4165-B15D-128F9FC1D1A6}"/>
    <cellStyle name="Normal 20 10 2" xfId="17989" xr:uid="{1210276C-DFB8-4964-8559-9A478EA76F07}"/>
    <cellStyle name="Normal 20 11" xfId="8911" xr:uid="{FAB487B1-AF17-4BDF-8F9C-5EFACE94A600}"/>
    <cellStyle name="Normal 20 12" xfId="13438" xr:uid="{1181A465-B205-4511-9432-1796D3A5160E}"/>
    <cellStyle name="Normal 20 13" xfId="18884" xr:uid="{24B57BBB-79E3-498A-B81F-35C1F9E70A32}"/>
    <cellStyle name="Normal 20 14" xfId="19443" xr:uid="{821BD233-DB54-4993-A72C-B9C30C3614C2}"/>
    <cellStyle name="Normal 20 15" xfId="22903" xr:uid="{F5E177C8-6C10-4DFE-8C9B-540C999A73C0}"/>
    <cellStyle name="Normal 20 16" xfId="24425" xr:uid="{C4F5EBEC-63F3-4471-B796-7CB1FAC2851A}"/>
    <cellStyle name="Normal 20 17" xfId="6286" xr:uid="{3C0CF480-0FA5-486F-B13F-E879FFEFA45D}"/>
    <cellStyle name="Normal 20 18" xfId="32709" xr:uid="{0B855532-46A1-4FCE-BC49-C03E03825680}"/>
    <cellStyle name="Normal 20 19" xfId="5089" xr:uid="{0CE980CC-550D-412A-B77A-87329D24344F}"/>
    <cellStyle name="Normal 20 2" xfId="2751" xr:uid="{00000000-0005-0000-0000-0000BF0A0000}"/>
    <cellStyle name="Normal 20 2 10" xfId="24426" xr:uid="{E2768EA9-6507-42F2-9724-630D22E2C86D}"/>
    <cellStyle name="Normal 20 2 11" xfId="6769" xr:uid="{02076438-F21E-4E32-881C-E66852BE9403}"/>
    <cellStyle name="Normal 20 2 12" xfId="32710" xr:uid="{6805B38F-713B-49E7-8218-3D434C99AF63}"/>
    <cellStyle name="Normal 20 2 13" xfId="5090" xr:uid="{44A7C281-F5E8-44BD-8A1A-4B034AC48AA9}"/>
    <cellStyle name="Normal 20 2 2" xfId="7675" xr:uid="{970065EB-2EDB-424A-81AF-2DE7FCCDDD87}"/>
    <cellStyle name="Normal 20 2 2 2" xfId="11935" xr:uid="{FAFC0B8D-C802-4A95-BDF8-FB5B9DD5F666}"/>
    <cellStyle name="Normal 20 2 2 2 2" xfId="17887" xr:uid="{EBF8C11D-DAC8-4848-B9D7-522E8FB48DC8}"/>
    <cellStyle name="Normal 20 2 2 2 3" xfId="27449" xr:uid="{EE1E67B0-4A2E-4CE1-8A6C-61B1B2D19177}"/>
    <cellStyle name="Normal 20 2 2 3" xfId="9951" xr:uid="{3994485F-F85D-4CE6-B392-E569536D3AE9}"/>
    <cellStyle name="Normal 20 2 2 3 2" xfId="31175" xr:uid="{E6578C9E-CBA8-4CF2-BBAF-22A9EC5878B1}"/>
    <cellStyle name="Normal 20 2 2 4" xfId="15903" xr:uid="{8846C1E8-A2A0-4C52-9266-4F6C8788358B}"/>
    <cellStyle name="Normal 20 2 2 5" xfId="22904" xr:uid="{F8674915-5580-4543-B838-12F66FA0663A}"/>
    <cellStyle name="Normal 20 2 2 6" xfId="25465" xr:uid="{D415C3EC-8CBE-47B8-B130-ADE2E050AD18}"/>
    <cellStyle name="Normal 20 2 3" xfId="10896" xr:uid="{532306FC-0F3A-4C52-8AC6-348C0DF27BF9}"/>
    <cellStyle name="Normal 20 2 3 2" xfId="16848" xr:uid="{CF184AA5-AD83-4E8A-87FA-1D0CAC694CEC}"/>
    <cellStyle name="Normal 20 2 3 2 2" xfId="31176" xr:uid="{29325F38-D17A-48E2-A1EA-0F70E5C8308D}"/>
    <cellStyle name="Normal 20 2 3 3" xfId="22905" xr:uid="{959C929F-9A75-4481-932B-69DE3B205543}"/>
    <cellStyle name="Normal 20 2 3 4" xfId="26410" xr:uid="{AC0DBA17-6118-41CA-B50D-8AB4B5314784}"/>
    <cellStyle name="Normal 20 2 4" xfId="12880" xr:uid="{9C453F07-AE60-45B5-AA1B-554AAAADB147}"/>
    <cellStyle name="Normal 20 2 4 2" xfId="14864" xr:uid="{9AFF17B9-0CB5-43B3-AC00-EDBBA191DD52}"/>
    <cellStyle name="Normal 20 2 4 3" xfId="28394" xr:uid="{C40B0572-0B68-4130-9F04-762F52B43A68}"/>
    <cellStyle name="Normal 20 2 5" xfId="8912" xr:uid="{CC98CC33-24BD-40CD-8FFB-4B9CB389F8A9}"/>
    <cellStyle name="Normal 20 2 5 2" xfId="31174" xr:uid="{FFE736AC-4C22-4253-913F-E171C87F77D5}"/>
    <cellStyle name="Normal 20 2 6" xfId="13919" xr:uid="{83A83339-583C-401D-A0E1-8CA8C2C6CAB7}"/>
    <cellStyle name="Normal 20 2 7" xfId="18885" xr:uid="{0D3F4D17-B350-4BE5-8303-6F8C55EF557C}"/>
    <cellStyle name="Normal 20 2 8" xfId="19924" xr:uid="{8C0C3AF5-66A6-4747-8C5C-86A29D47944E}"/>
    <cellStyle name="Normal 20 2 9" xfId="22906" xr:uid="{66A641A4-A9B7-4FB7-A7F4-49BFB2E6A368}"/>
    <cellStyle name="Normal 20 3" xfId="2752" xr:uid="{00000000-0005-0000-0000-0000C00A0000}"/>
    <cellStyle name="Normal 20 3 2" xfId="11454" xr:uid="{3C7A67D5-936A-44D9-8F7E-A2D596A289DF}"/>
    <cellStyle name="Normal 20 3 2 2" xfId="17406" xr:uid="{893F7A3C-390D-4D51-94D7-E1D17EF13764}"/>
    <cellStyle name="Normal 20 3 2 3" xfId="26968" xr:uid="{9D5D27F3-BA26-4C18-92B4-35C2044D52A6}"/>
    <cellStyle name="Normal 20 3 3" xfId="9470" xr:uid="{381ED411-9892-42C2-B84A-419050D2EBBD}"/>
    <cellStyle name="Normal 20 3 3 2" xfId="31177" xr:uid="{DD401C9B-BE9E-46AC-A21A-BC983553D87E}"/>
    <cellStyle name="Normal 20 3 4" xfId="15422" xr:uid="{AFB3BF1A-3576-408F-9E94-9D31D0BC5474}"/>
    <cellStyle name="Normal 20 3 5" xfId="22907" xr:uid="{0B981AF1-1510-419F-BC61-4ACA45BF42D9}"/>
    <cellStyle name="Normal 20 3 6" xfId="24984" xr:uid="{9754605D-1DCD-497A-A660-44D56EC9C723}"/>
    <cellStyle name="Normal 20 3 7" xfId="7676" xr:uid="{71B8CD81-E3D6-4E6E-9976-CFE016BFA637}"/>
    <cellStyle name="Normal 20 4" xfId="2753" xr:uid="{00000000-0005-0000-0000-0000C10A0000}"/>
    <cellStyle name="Normal 20 4 2" xfId="10895" xr:uid="{7ADA9237-5A8E-477A-A0FE-D98311CE0C2C}"/>
    <cellStyle name="Normal 20 4 2 2" xfId="31178" xr:uid="{83E006CB-C5A0-46D1-8866-A806797F8FA6}"/>
    <cellStyle name="Normal 20 4 3" xfId="16847" xr:uid="{0A3AEF25-A877-41D6-AB1B-C36D85A12E6C}"/>
    <cellStyle name="Normal 20 4 4" xfId="22908" xr:uid="{75126EF3-9B36-46B3-A43E-E40DD2ACB613}"/>
    <cellStyle name="Normal 20 4 5" xfId="26409" xr:uid="{6C115139-BF42-4535-9897-91F74468DA89}"/>
    <cellStyle name="Normal 20 4 6" xfId="7677" xr:uid="{B59A2F0F-6D78-459B-B9EE-68C023D7A166}"/>
    <cellStyle name="Normal 20 5" xfId="7678" xr:uid="{943CFBF6-B87C-4166-9D67-657B9A26AD12}"/>
    <cellStyle name="Normal 20 5 2" xfId="12879" xr:uid="{3798CE89-6238-4133-AA4D-87F8CB59270C}"/>
    <cellStyle name="Normal 20 5 3" xfId="14863" xr:uid="{BC2109BC-DE33-4E4E-BA3F-533E852119B1}"/>
    <cellStyle name="Normal 20 5 4" xfId="28393" xr:uid="{AF28077B-8ED9-4FB7-A8A6-DE3286552CAB}"/>
    <cellStyle name="Normal 20 6" xfId="7679" xr:uid="{9D2B41CD-3904-4B32-AE91-FC5F03072AA6}"/>
    <cellStyle name="Normal 20 6 2" xfId="31173" xr:uid="{9B2CFE48-6CC8-43E1-841A-A791D3B41F2D}"/>
    <cellStyle name="Normal 20 7" xfId="7680" xr:uid="{965C77E2-5CC2-4F4F-8B11-AFAA7B0C1246}"/>
    <cellStyle name="Normal 20 8" xfId="7681" xr:uid="{554B406C-B256-4FB2-84FD-0C4C850E7436}"/>
    <cellStyle name="Normal 20 9" xfId="7682" xr:uid="{787B3E21-BB3B-4CC1-9B60-DAA6C82BD9AB}"/>
    <cellStyle name="Normal 200" xfId="2754" xr:uid="{00000000-0005-0000-0000-0000C20A0000}"/>
    <cellStyle name="Normal 201" xfId="2755" xr:uid="{00000000-0005-0000-0000-0000C30A0000}"/>
    <cellStyle name="Normal 202" xfId="2756" xr:uid="{00000000-0005-0000-0000-0000C40A0000}"/>
    <cellStyle name="Normal 203" xfId="2757" xr:uid="{00000000-0005-0000-0000-0000C50A0000}"/>
    <cellStyle name="Normal 204" xfId="2758" xr:uid="{00000000-0005-0000-0000-0000C60A0000}"/>
    <cellStyle name="Normal 205" xfId="2759" xr:uid="{00000000-0005-0000-0000-0000C70A0000}"/>
    <cellStyle name="Normal 206" xfId="2760" xr:uid="{00000000-0005-0000-0000-0000C80A0000}"/>
    <cellStyle name="Normal 207" xfId="2761" xr:uid="{00000000-0005-0000-0000-0000C90A0000}"/>
    <cellStyle name="Normal 208" xfId="2762" xr:uid="{00000000-0005-0000-0000-0000CA0A0000}"/>
    <cellStyle name="Normal 209" xfId="2763" xr:uid="{00000000-0005-0000-0000-0000CB0A0000}"/>
    <cellStyle name="Normal 21" xfId="2764" xr:uid="{00000000-0005-0000-0000-0000CC0A0000}"/>
    <cellStyle name="Normal 21 10" xfId="7683" xr:uid="{72CF93F9-39A1-4F40-B9CD-54BB31E3E8FE}"/>
    <cellStyle name="Normal 21 10 2" xfId="17990" xr:uid="{2921E047-1D76-4740-95AA-10E48F920118}"/>
    <cellStyle name="Normal 21 11" xfId="8913" xr:uid="{8B04ACBE-081C-47FB-99C3-1165436C52F0}"/>
    <cellStyle name="Normal 21 12" xfId="13439" xr:uid="{61147876-9EC3-43F1-B3EE-6B544D988915}"/>
    <cellStyle name="Normal 21 13" xfId="18886" xr:uid="{8BD471B6-6FF7-47C3-B1CC-AF1E64493940}"/>
    <cellStyle name="Normal 21 14" xfId="19444" xr:uid="{61D28EFD-2F57-4150-B0FA-1265FC60EDA6}"/>
    <cellStyle name="Normal 21 15" xfId="22909" xr:uid="{1B534FE3-7557-46DC-8A73-4FA470CA41E4}"/>
    <cellStyle name="Normal 21 16" xfId="24427" xr:uid="{91012ADA-B672-44C9-BA34-128141F403B9}"/>
    <cellStyle name="Normal 21 17" xfId="6287" xr:uid="{AC78FFBD-36A7-4F39-9881-72F41CA1858B}"/>
    <cellStyle name="Normal 21 18" xfId="32711" xr:uid="{41777391-F322-4FF9-AD96-17A548369DCD}"/>
    <cellStyle name="Normal 21 19" xfId="5091" xr:uid="{69482030-902C-40DC-B045-0B4064F212DF}"/>
    <cellStyle name="Normal 21 2" xfId="2765" xr:uid="{00000000-0005-0000-0000-0000CD0A0000}"/>
    <cellStyle name="Normal 21 2 10" xfId="24428" xr:uid="{F4C3381F-502A-4725-9BF2-0101B86560B3}"/>
    <cellStyle name="Normal 21 2 11" xfId="6770" xr:uid="{AA89AF75-4B35-4D22-B7AD-7F8AEE12EEC9}"/>
    <cellStyle name="Normal 21 2 12" xfId="32712" xr:uid="{8882DD7B-3AE6-45D6-8B96-4CEEE703042A}"/>
    <cellStyle name="Normal 21 2 13" xfId="5092" xr:uid="{8F53730C-A796-4D99-AB4B-B8F38C91C417}"/>
    <cellStyle name="Normal 21 2 2" xfId="7684" xr:uid="{2F43E4C2-F428-41F5-B06A-0B32269FBD8A}"/>
    <cellStyle name="Normal 21 2 2 2" xfId="11936" xr:uid="{6680EABA-665B-4EC8-955E-1DBBE603B04B}"/>
    <cellStyle name="Normal 21 2 2 2 2" xfId="17888" xr:uid="{ACB45059-0DAD-4A6B-8B73-015405009949}"/>
    <cellStyle name="Normal 21 2 2 2 3" xfId="27450" xr:uid="{FD73CB1F-BAFA-4218-B461-76BF087EF9D8}"/>
    <cellStyle name="Normal 21 2 2 3" xfId="9952" xr:uid="{6678CBD9-0438-45F3-85FD-3EE2B6DC5BF4}"/>
    <cellStyle name="Normal 21 2 2 3 2" xfId="31181" xr:uid="{55F81EA1-267D-43DD-B138-B1209A86E900}"/>
    <cellStyle name="Normal 21 2 2 4" xfId="15904" xr:uid="{6E8735D8-407A-4F53-9C9D-842B3A4C9339}"/>
    <cellStyle name="Normal 21 2 2 5" xfId="22910" xr:uid="{6DDB1F46-CEE4-4774-9D07-167D25D1B9D1}"/>
    <cellStyle name="Normal 21 2 2 6" xfId="25466" xr:uid="{D0908938-392B-41EB-9EBE-886D078A093A}"/>
    <cellStyle name="Normal 21 2 3" xfId="10898" xr:uid="{EA375DED-7B76-4012-801D-8234228E2374}"/>
    <cellStyle name="Normal 21 2 3 2" xfId="16850" xr:uid="{F5722190-2344-4D11-8B39-85D8F7B2006D}"/>
    <cellStyle name="Normal 21 2 3 2 2" xfId="31182" xr:uid="{686BFEDB-49A2-474D-B4D9-32851FD89CEE}"/>
    <cellStyle name="Normal 21 2 3 3" xfId="22911" xr:uid="{7A70112E-35C9-40DD-A78C-0413F4AEE18C}"/>
    <cellStyle name="Normal 21 2 3 4" xfId="26412" xr:uid="{9F880869-10E5-42CB-B922-5DF5647CFC22}"/>
    <cellStyle name="Normal 21 2 4" xfId="12882" xr:uid="{7D08312E-CFAE-4787-8FAC-138E75A3C592}"/>
    <cellStyle name="Normal 21 2 4 2" xfId="14866" xr:uid="{735A74B1-A30C-4A53-B38A-4F8A9C4BD982}"/>
    <cellStyle name="Normal 21 2 4 3" xfId="28396" xr:uid="{537C8199-1370-47CC-ABDF-B4801454BA4F}"/>
    <cellStyle name="Normal 21 2 5" xfId="8914" xr:uid="{19CE2FEA-4732-481F-AD5E-F674E1164655}"/>
    <cellStyle name="Normal 21 2 5 2" xfId="31180" xr:uid="{8C267F7F-BC81-404D-BEFD-64BFB1725B37}"/>
    <cellStyle name="Normal 21 2 6" xfId="13920" xr:uid="{13AFE679-EB10-4E9E-979F-CB925BEEB72A}"/>
    <cellStyle name="Normal 21 2 7" xfId="18887" xr:uid="{C3411253-9A92-49D9-9380-1C6DAF7DC62F}"/>
    <cellStyle name="Normal 21 2 8" xfId="19925" xr:uid="{63A3F6C5-9207-40CB-A180-ED7C723DFEBF}"/>
    <cellStyle name="Normal 21 2 9" xfId="22912" xr:uid="{4220C302-5024-4491-932D-1E5EA3843B41}"/>
    <cellStyle name="Normal 21 3" xfId="2766" xr:uid="{00000000-0005-0000-0000-0000CE0A0000}"/>
    <cellStyle name="Normal 21 3 2" xfId="11455" xr:uid="{2D0BE9BB-C9AC-465B-A6D0-6EB44791C9B1}"/>
    <cellStyle name="Normal 21 3 2 2" xfId="17407" xr:uid="{B77766EE-81A5-44A0-8161-6CB30BD35F2F}"/>
    <cellStyle name="Normal 21 3 2 3" xfId="26969" xr:uid="{A16E4D65-8874-43BE-9C2C-76787CFBA236}"/>
    <cellStyle name="Normal 21 3 3" xfId="9471" xr:uid="{7FD4052E-1A6B-483A-ABA0-EFCECAFA3C70}"/>
    <cellStyle name="Normal 21 3 3 2" xfId="31183" xr:uid="{24E4E462-F8A1-499A-8B91-C4FD30697223}"/>
    <cellStyle name="Normal 21 3 4" xfId="15423" xr:uid="{6063E883-D473-4093-B125-7588CE0D711E}"/>
    <cellStyle name="Normal 21 3 5" xfId="22913" xr:uid="{4D90C6D3-A21F-49EB-8173-382ABEA20004}"/>
    <cellStyle name="Normal 21 3 6" xfId="24985" xr:uid="{D593B535-62C0-4CF1-99FD-3050C02FCD6F}"/>
    <cellStyle name="Normal 21 3 7" xfId="7685" xr:uid="{CAD70027-EDC9-4032-B2A6-9AF4A3FC5249}"/>
    <cellStyle name="Normal 21 4" xfId="2767" xr:uid="{00000000-0005-0000-0000-0000CF0A0000}"/>
    <cellStyle name="Normal 21 4 2" xfId="10897" xr:uid="{D46B6AA5-DA6A-43A1-B5C6-09F81B383EA0}"/>
    <cellStyle name="Normal 21 4 2 2" xfId="31184" xr:uid="{99B2E69A-4F66-47F9-99FF-83E576EFFAE9}"/>
    <cellStyle name="Normal 21 4 3" xfId="16849" xr:uid="{A9E7F2F1-935D-4489-9E23-FBF4528451C8}"/>
    <cellStyle name="Normal 21 4 4" xfId="22914" xr:uid="{0B0FB62C-066E-42FD-A901-FBB376CA6F66}"/>
    <cellStyle name="Normal 21 4 5" xfId="26411" xr:uid="{A2469C45-D808-4A21-BE84-9625CE5A2EDE}"/>
    <cellStyle name="Normal 21 4 6" xfId="7686" xr:uid="{EE467272-187E-4BBB-B4A7-43C76EB8269A}"/>
    <cellStyle name="Normal 21 5" xfId="7687" xr:uid="{C3D246AD-87A3-4A2C-8B30-408887C8CE90}"/>
    <cellStyle name="Normal 21 5 2" xfId="12881" xr:uid="{86200F33-1A9B-4E77-ACE3-620DCDCCB152}"/>
    <cellStyle name="Normal 21 5 3" xfId="14865" xr:uid="{483CAD7F-DA05-4F25-8557-FE4D82C001A4}"/>
    <cellStyle name="Normal 21 5 4" xfId="28395" xr:uid="{3D335510-9775-40F0-B887-2FC865512E89}"/>
    <cellStyle name="Normal 21 6" xfId="7688" xr:uid="{63B42781-84BB-4C28-B31F-ADB294F6762F}"/>
    <cellStyle name="Normal 21 6 2" xfId="31179" xr:uid="{5344F115-5578-4630-B99F-4A42A3A92291}"/>
    <cellStyle name="Normal 21 7" xfId="7689" xr:uid="{ED5501F4-7F07-4F6F-A1A4-CC02F1FF3F9A}"/>
    <cellStyle name="Normal 21 8" xfId="7690" xr:uid="{9FB07404-BDF7-47E0-8582-0C52793BC2A6}"/>
    <cellStyle name="Normal 21 9" xfId="7691" xr:uid="{73C917AF-8FFF-4739-98EC-2CB29243AD61}"/>
    <cellStyle name="Normal 210" xfId="2768" xr:uid="{00000000-0005-0000-0000-0000D00A0000}"/>
    <cellStyle name="Normal 211" xfId="2769" xr:uid="{00000000-0005-0000-0000-0000D10A0000}"/>
    <cellStyle name="Normal 212" xfId="2770" xr:uid="{00000000-0005-0000-0000-0000D20A0000}"/>
    <cellStyle name="Normal 213" xfId="2771" xr:uid="{00000000-0005-0000-0000-0000D30A0000}"/>
    <cellStyle name="Normal 213 2" xfId="2772" xr:uid="{00000000-0005-0000-0000-0000D40A0000}"/>
    <cellStyle name="Normal 214" xfId="2773" xr:uid="{00000000-0005-0000-0000-0000D50A0000}"/>
    <cellStyle name="Normal 215" xfId="2774" xr:uid="{00000000-0005-0000-0000-0000D60A0000}"/>
    <cellStyle name="Normal 216" xfId="2775" xr:uid="{00000000-0005-0000-0000-0000D70A0000}"/>
    <cellStyle name="Normal 217" xfId="2776" xr:uid="{00000000-0005-0000-0000-0000D80A0000}"/>
    <cellStyle name="Normal 218" xfId="2777" xr:uid="{00000000-0005-0000-0000-0000D90A0000}"/>
    <cellStyle name="Normal 219" xfId="2778" xr:uid="{00000000-0005-0000-0000-0000DA0A0000}"/>
    <cellStyle name="Normal 22" xfId="2779" xr:uid="{00000000-0005-0000-0000-0000DB0A0000}"/>
    <cellStyle name="Normal 22 10" xfId="7692" xr:uid="{A794C309-706A-4A43-AD77-143FB7FAD14D}"/>
    <cellStyle name="Normal 22 10 2" xfId="17991" xr:uid="{30E227BD-C725-4187-B33E-F4017180E0D4}"/>
    <cellStyle name="Normal 22 11" xfId="8915" xr:uid="{68B17E78-9AD0-4571-82A2-8518216FF289}"/>
    <cellStyle name="Normal 22 12" xfId="13440" xr:uid="{A163F367-1550-43E5-9CD9-07B009763DA9}"/>
    <cellStyle name="Normal 22 13" xfId="18888" xr:uid="{63D6996C-3BDD-4915-8AD7-BF29236C9536}"/>
    <cellStyle name="Normal 22 14" xfId="19445" xr:uid="{7AB1ABAA-0DE7-4760-8E65-17C4A37BFA4A}"/>
    <cellStyle name="Normal 22 15" xfId="22915" xr:uid="{EB4A7C44-B8F8-4057-858C-48FF49113522}"/>
    <cellStyle name="Normal 22 16" xfId="24429" xr:uid="{8A176B2C-FEE1-4A01-93EE-2CDA68C35357}"/>
    <cellStyle name="Normal 22 17" xfId="6288" xr:uid="{77259192-4668-4636-8632-96DA59200E37}"/>
    <cellStyle name="Normal 22 18" xfId="32713" xr:uid="{8E9CFF59-7578-4E64-B03E-926C2ED4BECA}"/>
    <cellStyle name="Normal 22 19" xfId="5093" xr:uid="{80FCDDE5-4896-4F30-AB0B-A994B6792DFE}"/>
    <cellStyle name="Normal 22 2" xfId="2780" xr:uid="{00000000-0005-0000-0000-0000DC0A0000}"/>
    <cellStyle name="Normal 22 2 10" xfId="24430" xr:uid="{102672AB-C4EA-4155-93F0-028D460316CE}"/>
    <cellStyle name="Normal 22 2 11" xfId="6771" xr:uid="{45E9B587-DE1B-4D6E-8E8F-F4D0A349669D}"/>
    <cellStyle name="Normal 22 2 12" xfId="32714" xr:uid="{E80EE177-15E9-41C7-95C0-11F00DBE4780}"/>
    <cellStyle name="Normal 22 2 13" xfId="5094" xr:uid="{C44A65C5-F03A-45A7-AE3C-E92105D71EBC}"/>
    <cellStyle name="Normal 22 2 2" xfId="7693" xr:uid="{03EBE58F-CA81-41E6-AD37-C235F47E8911}"/>
    <cellStyle name="Normal 22 2 2 2" xfId="11937" xr:uid="{11E72770-6D2C-452A-B84D-7361B934D301}"/>
    <cellStyle name="Normal 22 2 2 2 2" xfId="17889" xr:uid="{7A942A09-11C7-4D79-89A2-281E886D5AE4}"/>
    <cellStyle name="Normal 22 2 2 2 3" xfId="27451" xr:uid="{96897FF6-821C-47B9-9B67-57E6A422E7DB}"/>
    <cellStyle name="Normal 22 2 2 3" xfId="9953" xr:uid="{40D06BB2-06BD-4478-BF5C-752F6D59ADF0}"/>
    <cellStyle name="Normal 22 2 2 3 2" xfId="31187" xr:uid="{9076D83E-96BE-479C-93C7-A7EAA0410D1F}"/>
    <cellStyle name="Normal 22 2 2 4" xfId="15905" xr:uid="{3DB97A8C-DC4A-476D-A412-650FDE0F5E4D}"/>
    <cellStyle name="Normal 22 2 2 5" xfId="22916" xr:uid="{F745FDB0-64DD-451E-BED7-6D962884C7C8}"/>
    <cellStyle name="Normal 22 2 2 6" xfId="25467" xr:uid="{66EDBA8E-FC50-4005-AE97-09E2C4A6DB86}"/>
    <cellStyle name="Normal 22 2 3" xfId="10900" xr:uid="{B0459272-7903-442B-904D-2BC9BBAC46EF}"/>
    <cellStyle name="Normal 22 2 3 2" xfId="16852" xr:uid="{D9EAE26F-56D7-48A9-84D1-749B76DA3126}"/>
    <cellStyle name="Normal 22 2 3 2 2" xfId="31188" xr:uid="{379F0A2D-7F01-4867-8C44-E37A14D53564}"/>
    <cellStyle name="Normal 22 2 3 3" xfId="22917" xr:uid="{5FD62F9B-485A-4DCE-AA5F-CF8CB1CF103B}"/>
    <cellStyle name="Normal 22 2 3 4" xfId="26414" xr:uid="{7CA542AB-8D4E-4502-9834-CB77FE01FCDF}"/>
    <cellStyle name="Normal 22 2 4" xfId="12884" xr:uid="{E2A1F46C-89BD-46F2-9DDE-13633DB83D82}"/>
    <cellStyle name="Normal 22 2 4 2" xfId="14868" xr:uid="{79987702-D93B-48FF-AD7B-5F1D404D1D41}"/>
    <cellStyle name="Normal 22 2 4 3" xfId="28398" xr:uid="{D295E3DA-2743-4BEE-9F12-E1DEE7446131}"/>
    <cellStyle name="Normal 22 2 5" xfId="8916" xr:uid="{1A1C4F01-63CE-4A7B-A926-B7EF58AFB7D3}"/>
    <cellStyle name="Normal 22 2 5 2" xfId="31186" xr:uid="{6E8CEA3A-88F3-4493-83C2-AEE200AC0D0A}"/>
    <cellStyle name="Normal 22 2 6" xfId="13921" xr:uid="{E6D4B154-4B99-406A-A034-573EAD62DC49}"/>
    <cellStyle name="Normal 22 2 7" xfId="18889" xr:uid="{7992F779-EBFA-4033-BFB7-388A628B6AC6}"/>
    <cellStyle name="Normal 22 2 8" xfId="19926" xr:uid="{2163877B-54F6-4FC1-896C-5A60B160D231}"/>
    <cellStyle name="Normal 22 2 9" xfId="22918" xr:uid="{17E7B2A7-5F3D-4632-AA16-BBFEAE195AD8}"/>
    <cellStyle name="Normal 22 3" xfId="2781" xr:uid="{00000000-0005-0000-0000-0000DD0A0000}"/>
    <cellStyle name="Normal 22 3 2" xfId="11456" xr:uid="{1C240009-76E6-4F15-A317-BD74C6AC6AF9}"/>
    <cellStyle name="Normal 22 3 2 2" xfId="17408" xr:uid="{396172E8-0C71-49BF-901F-29AE9DAF969A}"/>
    <cellStyle name="Normal 22 3 2 3" xfId="26970" xr:uid="{E2915D94-6B93-4F04-80F0-531AE7DE25C0}"/>
    <cellStyle name="Normal 22 3 3" xfId="9472" xr:uid="{B090A851-A2CD-40E3-A6CE-09B68F9386FB}"/>
    <cellStyle name="Normal 22 3 3 2" xfId="31189" xr:uid="{9AD90C6F-7D35-4603-A2B8-1F0C2912A6E0}"/>
    <cellStyle name="Normal 22 3 4" xfId="15424" xr:uid="{B639FDB3-CFE7-4324-BB60-A45F92D1BC5B}"/>
    <cellStyle name="Normal 22 3 5" xfId="22919" xr:uid="{D25707B1-C3E9-47A4-A0E9-BA69C6C7A329}"/>
    <cellStyle name="Normal 22 3 6" xfId="24986" xr:uid="{AD7D7D40-73E5-43A5-BA4D-3BFD915AB4EF}"/>
    <cellStyle name="Normal 22 3 7" xfId="7694" xr:uid="{780CAB55-0B24-4FEA-BEBB-8E04A0F16E69}"/>
    <cellStyle name="Normal 22 4" xfId="2782" xr:uid="{00000000-0005-0000-0000-0000DE0A0000}"/>
    <cellStyle name="Normal 22 4 2" xfId="10899" xr:uid="{6D7539D0-3573-4CD5-BF38-DFADEEEA8064}"/>
    <cellStyle name="Normal 22 4 2 2" xfId="31190" xr:uid="{64BB3997-B891-4633-81FB-0A66477AE8AD}"/>
    <cellStyle name="Normal 22 4 3" xfId="16851" xr:uid="{73FE82C0-1407-4CB8-A5F7-C5A3572AA2E1}"/>
    <cellStyle name="Normal 22 4 4" xfId="22920" xr:uid="{6A1267DD-CA4D-4846-8292-7CED368E9413}"/>
    <cellStyle name="Normal 22 4 5" xfId="26413" xr:uid="{E2848F3A-56C4-43C6-9289-2AF35C1E9791}"/>
    <cellStyle name="Normal 22 4 6" xfId="7695" xr:uid="{96CD586C-FF11-48A2-8224-578F5C57A8EE}"/>
    <cellStyle name="Normal 22 5" xfId="7696" xr:uid="{2AB05653-C868-4BD0-AD2A-7A9D6682D0DC}"/>
    <cellStyle name="Normal 22 5 2" xfId="12883" xr:uid="{36D0075A-7A46-43E4-A21E-6BF7BFE7E018}"/>
    <cellStyle name="Normal 22 5 3" xfId="14867" xr:uid="{DB9D97A4-2E28-4C9F-8FD4-57795E2D2256}"/>
    <cellStyle name="Normal 22 5 4" xfId="28397" xr:uid="{394C44DA-EEC9-4E3D-8F02-0A1F474B9025}"/>
    <cellStyle name="Normal 22 6" xfId="7697" xr:uid="{7717B820-D6D0-4289-B097-E1C33B2EE247}"/>
    <cellStyle name="Normal 22 6 2" xfId="31185" xr:uid="{2CEC90CC-CB18-4D39-879F-83A40C2B9D7D}"/>
    <cellStyle name="Normal 22 7" xfId="7698" xr:uid="{B5374A04-7187-4C7D-8C8E-38FB242F15A1}"/>
    <cellStyle name="Normal 22 8" xfId="7699" xr:uid="{EA4E35CA-0300-4114-8452-AC3C0F0DE5CF}"/>
    <cellStyle name="Normal 22 9" xfId="7700" xr:uid="{BDCD174D-9A5E-43F9-A01E-3156341E51DB}"/>
    <cellStyle name="Normal 220" xfId="2783" xr:uid="{00000000-0005-0000-0000-0000DF0A0000}"/>
    <cellStyle name="Normal 221" xfId="2784" xr:uid="{00000000-0005-0000-0000-0000E00A0000}"/>
    <cellStyle name="Normal 222" xfId="2785" xr:uid="{00000000-0005-0000-0000-0000E10A0000}"/>
    <cellStyle name="Normal 223" xfId="2786" xr:uid="{00000000-0005-0000-0000-0000E20A0000}"/>
    <cellStyle name="Normal 224" xfId="2787" xr:uid="{00000000-0005-0000-0000-0000E30A0000}"/>
    <cellStyle name="Normal 225" xfId="2788" xr:uid="{00000000-0005-0000-0000-0000E40A0000}"/>
    <cellStyle name="Normal 226" xfId="2789" xr:uid="{00000000-0005-0000-0000-0000E50A0000}"/>
    <cellStyle name="Normal 227" xfId="2790" xr:uid="{00000000-0005-0000-0000-0000E60A0000}"/>
    <cellStyle name="Normal 228" xfId="2791" xr:uid="{00000000-0005-0000-0000-0000E70A0000}"/>
    <cellStyle name="Normal 229" xfId="3539" xr:uid="{99FDE5D6-28C1-4891-9702-C58C9E1D81E0}"/>
    <cellStyle name="Normal 23" xfId="2792" xr:uid="{00000000-0005-0000-0000-0000E80A0000}"/>
    <cellStyle name="Normal 23 10" xfId="22921" xr:uid="{C1E7C883-9D39-4074-AF5B-59587908C2A6}"/>
    <cellStyle name="Normal 23 11" xfId="24431" xr:uid="{ADFBE891-395C-4B51-B907-920382B6E9EE}"/>
    <cellStyle name="Normal 23 12" xfId="6289" xr:uid="{B9164615-E241-4833-901A-CB5F7E0B6E12}"/>
    <cellStyle name="Normal 23 13" xfId="32715" xr:uid="{F9B4195C-4869-4797-8D3F-11BEB774873D}"/>
    <cellStyle name="Normal 23 14" xfId="5095" xr:uid="{AC23A972-2490-4CAA-9F3C-8087EC522714}"/>
    <cellStyle name="Normal 23 2" xfId="2793" xr:uid="{00000000-0005-0000-0000-0000E90A0000}"/>
    <cellStyle name="Normal 23 2 10" xfId="24432" xr:uid="{D05ABF19-2852-4F84-B6E3-615F102016E5}"/>
    <cellStyle name="Normal 23 2 11" xfId="6772" xr:uid="{93264DC9-8318-47A3-87AA-D92DC9FF43CB}"/>
    <cellStyle name="Normal 23 2 12" xfId="32716" xr:uid="{43462116-C941-402F-B3BF-FAA6C3393B32}"/>
    <cellStyle name="Normal 23 2 13" xfId="5096" xr:uid="{03750771-1A98-47D7-B802-1A2471493A46}"/>
    <cellStyle name="Normal 23 2 2" xfId="9954" xr:uid="{1761D5B2-002F-4A9A-8BFE-239A50E6F399}"/>
    <cellStyle name="Normal 23 2 2 2" xfId="11938" xr:uid="{C7FFDE44-7764-4224-A4A6-4D575F930884}"/>
    <cellStyle name="Normal 23 2 2 2 2" xfId="17890" xr:uid="{AF9C62A4-A7B7-49C3-B9DE-B556870314B7}"/>
    <cellStyle name="Normal 23 2 2 2 3" xfId="27452" xr:uid="{AD7340C6-B7E8-40F5-AE09-EFE81364D743}"/>
    <cellStyle name="Normal 23 2 2 3" xfId="15906" xr:uid="{CF8B817E-9E4B-4A0F-ACC1-CF6C4E59D659}"/>
    <cellStyle name="Normal 23 2 2 3 2" xfId="31193" xr:uid="{C071A87B-D66D-4B87-8091-036EF6872A58}"/>
    <cellStyle name="Normal 23 2 2 4" xfId="22922" xr:uid="{315FEA3A-0AE3-4ACB-AAC3-BFA145C0E3B6}"/>
    <cellStyle name="Normal 23 2 2 5" xfId="25468" xr:uid="{210CF413-6313-4F6A-B671-B4C3AB3A5674}"/>
    <cellStyle name="Normal 23 2 3" xfId="10902" xr:uid="{4EE3741E-B469-4C95-8360-5CCB4A775012}"/>
    <cellStyle name="Normal 23 2 3 2" xfId="16854" xr:uid="{476EBF87-6536-4DF5-B58C-EE40F6190382}"/>
    <cellStyle name="Normal 23 2 3 2 2" xfId="31194" xr:uid="{BDF93F77-8D25-4485-841A-18E80F2B3C6C}"/>
    <cellStyle name="Normal 23 2 3 3" xfId="22923" xr:uid="{68BAB628-3423-4848-BA6B-487187D13BB2}"/>
    <cellStyle name="Normal 23 2 3 4" xfId="26416" xr:uid="{0D0BBE74-8B01-4BA7-8F5F-322BA2C3CC9C}"/>
    <cellStyle name="Normal 23 2 4" xfId="12886" xr:uid="{CEDBA726-A643-4E75-BE97-6BB0371F8109}"/>
    <cellStyle name="Normal 23 2 4 2" xfId="14870" xr:uid="{9E5FC2DD-767E-4F2B-921E-083DD7FCB0B8}"/>
    <cellStyle name="Normal 23 2 4 3" xfId="28400" xr:uid="{7730C0E9-1F90-4607-9438-4D6BB57A4BFF}"/>
    <cellStyle name="Normal 23 2 5" xfId="8918" xr:uid="{F79A5EE3-3DB8-4AB8-9400-31302376B81D}"/>
    <cellStyle name="Normal 23 2 5 2" xfId="31192" xr:uid="{CAFA181E-56D5-48C8-B576-B7173EBDE1DB}"/>
    <cellStyle name="Normal 23 2 6" xfId="13922" xr:uid="{27A2C193-6089-46F9-8850-C8FA3728A0FA}"/>
    <cellStyle name="Normal 23 2 7" xfId="18891" xr:uid="{EB252A3A-4065-4E44-AF18-54531A136C5F}"/>
    <cellStyle name="Normal 23 2 8" xfId="19927" xr:uid="{1914734F-2B91-4F78-83BD-00E4E43DEF93}"/>
    <cellStyle name="Normal 23 2 9" xfId="22924" xr:uid="{F1EBB642-8D4B-4DCD-8AA0-2A76BF6E3715}"/>
    <cellStyle name="Normal 23 3" xfId="2794" xr:uid="{00000000-0005-0000-0000-0000EA0A0000}"/>
    <cellStyle name="Normal 23 3 2" xfId="11457" xr:uid="{373A5DF9-847E-4479-9682-BC74EFBF5EBA}"/>
    <cellStyle name="Normal 23 3 2 2" xfId="17409" xr:uid="{CE525D6B-8E12-4221-86CF-0372635E8959}"/>
    <cellStyle name="Normal 23 3 2 3" xfId="26971" xr:uid="{2989D3E1-2CEC-44EE-8145-346A4573EC60}"/>
    <cellStyle name="Normal 23 3 3" xfId="9473" xr:uid="{DE6AF0BA-8DCF-4315-8726-47FECB0FCBFC}"/>
    <cellStyle name="Normal 23 3 3 2" xfId="31195" xr:uid="{D628B573-20D6-417E-ADF9-1351A4C9CA82}"/>
    <cellStyle name="Normal 23 3 4" xfId="15425" xr:uid="{D118FE55-A26C-4506-850D-05C2CB5D83AB}"/>
    <cellStyle name="Normal 23 3 5" xfId="22925" xr:uid="{BFFA843E-E72D-4F44-A389-03A9AAD8CF9C}"/>
    <cellStyle name="Normal 23 3 6" xfId="24987" xr:uid="{5D9AE88E-A72F-40A4-930D-AC8D78E9CCAB}"/>
    <cellStyle name="Normal 23 3 7" xfId="7701" xr:uid="{4BB07510-14F2-494E-8C69-7789A510A5AE}"/>
    <cellStyle name="Normal 23 4" xfId="2795" xr:uid="{00000000-0005-0000-0000-0000EB0A0000}"/>
    <cellStyle name="Normal 23 4 2" xfId="16853" xr:uid="{2374DF66-746D-475A-8D69-9CBC035AC138}"/>
    <cellStyle name="Normal 23 4 2 2" xfId="31196" xr:uid="{EF7B3BD0-67B2-45BF-A472-F8F8D6D319F8}"/>
    <cellStyle name="Normal 23 4 3" xfId="22926" xr:uid="{83FB0E01-3A99-4DA2-A6A8-93683FC32E6E}"/>
    <cellStyle name="Normal 23 4 4" xfId="26415" xr:uid="{56733353-F98B-4423-B26C-52DFEC9F66A5}"/>
    <cellStyle name="Normal 23 4 5" xfId="10901" xr:uid="{9076C2F4-8C2A-4201-A009-0AC08889BCC5}"/>
    <cellStyle name="Normal 23 5" xfId="2796" xr:uid="{00000000-0005-0000-0000-0000EC0A0000}"/>
    <cellStyle name="Normal 23 5 2" xfId="14869" xr:uid="{01AA4EA1-1ED8-481A-927D-9966C266BD2F}"/>
    <cellStyle name="Normal 23 5 3" xfId="28399" xr:uid="{D5A89F5F-D663-48F5-9324-48D40282FF88}"/>
    <cellStyle name="Normal 23 5 4" xfId="12885" xr:uid="{5B2CB77D-787E-4287-98E7-24F6BAE075FB}"/>
    <cellStyle name="Normal 23 6" xfId="8917" xr:uid="{2E4CFDA6-9BB7-495B-8E6E-8674832338FA}"/>
    <cellStyle name="Normal 23 6 2" xfId="31191" xr:uid="{A7FA5BCF-C11E-478D-A817-E5CD5EF8C0E5}"/>
    <cellStyle name="Normal 23 7" xfId="13441" xr:uid="{CD63A17A-F2C4-44D5-80F8-14DD548DCEA6}"/>
    <cellStyle name="Normal 23 8" xfId="18890" xr:uid="{0DD61D55-7815-4EBD-A584-1CEE2C5ACEF9}"/>
    <cellStyle name="Normal 23 9" xfId="19446" xr:uid="{F3C6A0E6-DECF-46A4-8F0E-5D3C3FA702E0}"/>
    <cellStyle name="Normal 24" xfId="2797" xr:uid="{00000000-0005-0000-0000-0000ED0A0000}"/>
    <cellStyle name="Normal 24 10" xfId="13442" xr:uid="{78625381-0E27-4881-AB7B-608A2F13EE00}"/>
    <cellStyle name="Normal 24 11" xfId="18892" xr:uid="{0D6D0DFC-BED8-4550-9BE7-F997E5AF76CE}"/>
    <cellStyle name="Normal 24 12" xfId="19447" xr:uid="{F001B881-159F-4E33-89D6-36ABD1F1CC83}"/>
    <cellStyle name="Normal 24 13" xfId="22927" xr:uid="{5107832F-1723-44AA-87A2-13A3FF21FC6B}"/>
    <cellStyle name="Normal 24 14" xfId="24433" xr:uid="{2587049C-35B4-4BA2-B578-1288F2250415}"/>
    <cellStyle name="Normal 24 15" xfId="6290" xr:uid="{13D3387A-DE2C-4D2A-9CF4-9BEA9C0A086F}"/>
    <cellStyle name="Normal 24 16" xfId="32717" xr:uid="{6DBCCCAF-A82F-4751-821A-87BE2DCFD418}"/>
    <cellStyle name="Normal 24 17" xfId="5097" xr:uid="{43D89E6B-4374-48CF-B930-E78CEF71C98B}"/>
    <cellStyle name="Normal 24 2" xfId="2798" xr:uid="{00000000-0005-0000-0000-0000EE0A0000}"/>
    <cellStyle name="Normal 24 2 10" xfId="24434" xr:uid="{24BD4ED2-E2BF-44D3-9C69-A93FFDE60168}"/>
    <cellStyle name="Normal 24 2 11" xfId="6773" xr:uid="{D4F3F736-13BE-4836-8F0E-24D814300738}"/>
    <cellStyle name="Normal 24 2 12" xfId="32718" xr:uid="{BE7F8FA8-83C8-4341-A15D-D69E0139522D}"/>
    <cellStyle name="Normal 24 2 13" xfId="5098" xr:uid="{D8DF5F4C-6465-4B0E-8998-8897DAE5AC7C}"/>
    <cellStyle name="Normal 24 2 2" xfId="7702" xr:uid="{ADC7DC1F-0267-4704-B0B1-5C26F6ABA0B0}"/>
    <cellStyle name="Normal 24 2 2 2" xfId="11939" xr:uid="{8118D444-D4B9-46B3-B41F-FB906F5F200E}"/>
    <cellStyle name="Normal 24 2 2 2 2" xfId="17891" xr:uid="{11574E15-D5B2-44FB-A228-7A4D3459E233}"/>
    <cellStyle name="Normal 24 2 2 2 3" xfId="27453" xr:uid="{2CC44528-AC01-4311-8F4E-C837B2B57E12}"/>
    <cellStyle name="Normal 24 2 2 3" xfId="9955" xr:uid="{B08A4090-6235-4D87-981D-489056FB8C60}"/>
    <cellStyle name="Normal 24 2 2 3 2" xfId="31199" xr:uid="{98E2F09F-E9E2-4AD1-B8F9-61F05DDC39C8}"/>
    <cellStyle name="Normal 24 2 2 4" xfId="15907" xr:uid="{D570169E-2E3F-42AE-9CCC-09FA1974CE97}"/>
    <cellStyle name="Normal 24 2 2 5" xfId="22928" xr:uid="{40BF900A-ADFD-4862-9D28-86CA655730CE}"/>
    <cellStyle name="Normal 24 2 2 6" xfId="25469" xr:uid="{076C4C2B-B425-4B87-BFA5-11E021C259B4}"/>
    <cellStyle name="Normal 24 2 3" xfId="10904" xr:uid="{C9707543-DBD2-423F-BEBC-8DB1B5037774}"/>
    <cellStyle name="Normal 24 2 3 2" xfId="16856" xr:uid="{661543A4-71AA-4A53-AAC3-7BBEA6451D2C}"/>
    <cellStyle name="Normal 24 2 3 2 2" xfId="31200" xr:uid="{B2CFD4D6-4EC2-4D7B-A057-2B54AEC69971}"/>
    <cellStyle name="Normal 24 2 3 3" xfId="22929" xr:uid="{7394CA73-6C39-4B3E-AB58-C266817A0F9D}"/>
    <cellStyle name="Normal 24 2 3 4" xfId="26418" xr:uid="{AF090A79-811A-4DCF-8DF0-438A9C4BBE5D}"/>
    <cellStyle name="Normal 24 2 4" xfId="12888" xr:uid="{A1388B17-4E3F-45BB-8A7E-CC1C6C117AEF}"/>
    <cellStyle name="Normal 24 2 4 2" xfId="14872" xr:uid="{BD90DA2D-9F89-4D0C-A0CB-03F6A8E83423}"/>
    <cellStyle name="Normal 24 2 4 3" xfId="28402" xr:uid="{23BEB243-5FCE-485C-9173-E4E9CA084B9F}"/>
    <cellStyle name="Normal 24 2 5" xfId="8920" xr:uid="{7778B265-41ED-42BA-99A1-D309E61860AD}"/>
    <cellStyle name="Normal 24 2 5 2" xfId="31198" xr:uid="{62D69072-FE13-4654-8DE2-948715C91D58}"/>
    <cellStyle name="Normal 24 2 6" xfId="13923" xr:uid="{6458D891-F818-4886-9DAA-FB1F043FF84B}"/>
    <cellStyle name="Normal 24 2 7" xfId="18893" xr:uid="{18964A6A-2475-4522-9A50-2ECABA857499}"/>
    <cellStyle name="Normal 24 2 8" xfId="19928" xr:uid="{41EB185B-0E20-4E22-BFF5-0D64F21A503C}"/>
    <cellStyle name="Normal 24 2 9" xfId="22930" xr:uid="{2F20B990-AB78-4984-A0CD-290AFE848E10}"/>
    <cellStyle name="Normal 24 3" xfId="2799" xr:uid="{00000000-0005-0000-0000-0000EF0A0000}"/>
    <cellStyle name="Normal 24 3 2" xfId="11458" xr:uid="{54DDF96E-708D-4A99-84DB-951E94558B74}"/>
    <cellStyle name="Normal 24 3 2 2" xfId="17410" xr:uid="{CF6E03E7-0F5C-413D-9237-A148A154E5F6}"/>
    <cellStyle name="Normal 24 3 2 3" xfId="26972" xr:uid="{AD5D984D-7449-4622-87F9-1F868217B78F}"/>
    <cellStyle name="Normal 24 3 3" xfId="9474" xr:uid="{74F7217D-CE03-4471-B592-37E2829D41AF}"/>
    <cellStyle name="Normal 24 3 3 2" xfId="31201" xr:uid="{5C72428E-9AC2-4550-A667-26FF952ECAE8}"/>
    <cellStyle name="Normal 24 3 4" xfId="15426" xr:uid="{CA912C92-BC0D-4AC5-9B5C-359F81E2A5BA}"/>
    <cellStyle name="Normal 24 3 5" xfId="22931" xr:uid="{348457B5-2D57-42DF-A4E8-DE4C0643BBC5}"/>
    <cellStyle name="Normal 24 3 6" xfId="24988" xr:uid="{613708EE-9B71-4EC6-96C4-765F1F27FD83}"/>
    <cellStyle name="Normal 24 3 7" xfId="7703" xr:uid="{0AB03086-7D4E-403B-B4E7-E4FEF857DDD7}"/>
    <cellStyle name="Normal 24 4" xfId="2800" xr:uid="{00000000-0005-0000-0000-0000F00A0000}"/>
    <cellStyle name="Normal 24 4 2" xfId="10903" xr:uid="{FBD34EF5-7496-4E2C-9BA0-39EE6F1D728B}"/>
    <cellStyle name="Normal 24 4 2 2" xfId="31202" xr:uid="{B7F84867-D12F-42DE-BA0D-539E366EEA14}"/>
    <cellStyle name="Normal 24 4 3" xfId="16855" xr:uid="{626C942D-77FC-49FA-AB25-571BE56B5885}"/>
    <cellStyle name="Normal 24 4 4" xfId="22932" xr:uid="{AB1BB580-1CE9-407D-ABE0-5ABA8C1F198E}"/>
    <cellStyle name="Normal 24 4 5" xfId="26417" xr:uid="{4EA03FD7-C53D-4E0D-8DF7-2145D355E9CE}"/>
    <cellStyle name="Normal 24 4 6" xfId="7704" xr:uid="{06922E71-C860-4CAB-B186-B2B5C270736E}"/>
    <cellStyle name="Normal 24 5" xfId="7705" xr:uid="{1F3EA47F-235D-4AD5-A5A9-EFC649B3CDB1}"/>
    <cellStyle name="Normal 24 5 2" xfId="12887" xr:uid="{A2AB682E-B5C6-4E17-857A-74947649E64C}"/>
    <cellStyle name="Normal 24 5 3" xfId="14871" xr:uid="{766D310A-7F84-481A-880C-2FFADE08E34E}"/>
    <cellStyle name="Normal 24 5 4" xfId="28401" xr:uid="{D236A910-D2A5-4007-834D-1E1876FB4CC3}"/>
    <cellStyle name="Normal 24 6" xfId="7706" xr:uid="{6ACB0EBE-8419-43C0-85F5-E146FF227E49}"/>
    <cellStyle name="Normal 24 6 2" xfId="31197" xr:uid="{01435147-1F41-4F8A-841D-2A58890DA655}"/>
    <cellStyle name="Normal 24 7" xfId="7707" xr:uid="{658E2368-443E-4D65-B966-0A7A9F153AA1}"/>
    <cellStyle name="Normal 24 8" xfId="7708" xr:uid="{078525B8-4756-4812-9D3F-CCD574CF1797}"/>
    <cellStyle name="Normal 24 8 2" xfId="17992" xr:uid="{F85F6C64-844A-4343-BC9E-10E094EE566C}"/>
    <cellStyle name="Normal 24 9" xfId="8919" xr:uid="{07FF33D6-7DFA-4977-93D3-A8F996333CAA}"/>
    <cellStyle name="Normal 248" xfId="3567" xr:uid="{629132C8-B60D-4F07-8CD3-FD291BA55515}"/>
    <cellStyle name="Normal 25" xfId="2801" xr:uid="{00000000-0005-0000-0000-0000F10A0000}"/>
    <cellStyle name="Normal 25 10" xfId="3646" xr:uid="{A356DA09-4F4D-4D7C-8C3C-08D7731FEBC3}"/>
    <cellStyle name="Normal 25 2" xfId="2802" xr:uid="{00000000-0005-0000-0000-0000F20A0000}"/>
    <cellStyle name="Normal 25 2 10" xfId="6825" xr:uid="{17718340-CC68-4D40-A038-9DA347528CDB}"/>
    <cellStyle name="Normal 25 2 11" xfId="32719" xr:uid="{81DA4B25-D188-4725-B4BC-77217D62FD6B}"/>
    <cellStyle name="Normal 25 2 12" xfId="5100" xr:uid="{AEB6A129-93EF-49C2-A0E6-794AD4331C86}"/>
    <cellStyle name="Normal 25 2 13" xfId="3679" xr:uid="{548207B1-C064-43C0-9016-2B1297C1A74E}"/>
    <cellStyle name="Normal 25 2 2" xfId="7709" xr:uid="{60CF298A-30CE-4ADC-BE34-4240A0E5E887}"/>
    <cellStyle name="Normal 25 2 2 2" xfId="11989" xr:uid="{8918D325-1C08-4F54-A1BE-DCE86D99D989}"/>
    <cellStyle name="Normal 25 2 2 2 2" xfId="17941" xr:uid="{5F6BF199-4597-4A53-9A35-F204A9C7B8AF}"/>
    <cellStyle name="Normal 25 2 2 2 3" xfId="27503" xr:uid="{2FC76E14-8F06-4214-B345-77BE35237C6F}"/>
    <cellStyle name="Normal 25 2 2 3" xfId="10005" xr:uid="{EF7FD959-B9FC-4A9A-A1D1-F2C384980CEC}"/>
    <cellStyle name="Normal 25 2 2 4" xfId="15957" xr:uid="{3976AB8E-3DAE-4FAB-A5C2-D33155BA351A}"/>
    <cellStyle name="Normal 25 2 2 5" xfId="25519" xr:uid="{6AC2F015-A764-4D78-9A35-E96124A65355}"/>
    <cellStyle name="Normal 25 2 3" xfId="10905" xr:uid="{3B9C9518-F23F-4F3E-A376-533A7FA52000}"/>
    <cellStyle name="Normal 25 2 3 2" xfId="16857" xr:uid="{CAEEA4CA-2C41-4ACE-9729-31B98C7B5463}"/>
    <cellStyle name="Normal 25 2 3 3" xfId="26419" xr:uid="{6D21DDA6-5388-4549-B686-48463BE3BBA3}"/>
    <cellStyle name="Normal 25 2 4" xfId="12889" xr:uid="{520B86A3-B741-4469-8CD1-FDBF40A10C29}"/>
    <cellStyle name="Normal 25 2 4 2" xfId="14873" xr:uid="{26D92CCD-2CE0-41F5-8057-0D8B332A959C}"/>
    <cellStyle name="Normal 25 2 4 3" xfId="28403" xr:uid="{9BF49DBA-8243-4D37-8CA0-E9B15F72DBDE}"/>
    <cellStyle name="Normal 25 2 5" xfId="8921" xr:uid="{C5EA39ED-31C8-4D1F-BFCF-6D66FAD476A7}"/>
    <cellStyle name="Normal 25 2 5 2" xfId="31203" xr:uid="{51FD7E0E-E67C-4F76-BD1E-6553D1AE887E}"/>
    <cellStyle name="Normal 25 2 6" xfId="13973" xr:uid="{4CDBD7BC-E064-4AFA-9B58-B4A8126DECD2}"/>
    <cellStyle name="Normal 25 2 7" xfId="18894" xr:uid="{EE7B1E7C-3F7C-480B-8902-A4AD2347A501}"/>
    <cellStyle name="Normal 25 2 8" xfId="22933" xr:uid="{AD5966C0-B0CE-42B2-8F38-EA19D180955F}"/>
    <cellStyle name="Normal 25 2 9" xfId="24435" xr:uid="{FFBDB552-587C-48D2-827E-3D13C25C15E7}"/>
    <cellStyle name="Normal 25 3" xfId="2803" xr:uid="{00000000-0005-0000-0000-0000F30A0000}"/>
    <cellStyle name="Normal 25 3 2" xfId="7710" xr:uid="{37E8D580-377B-441D-A694-83034E7637DD}"/>
    <cellStyle name="Normal 25 4" xfId="2804" xr:uid="{00000000-0005-0000-0000-0000F40A0000}"/>
    <cellStyle name="Normal 25 4 2" xfId="7711" xr:uid="{72422AAB-2F89-4C52-82D3-6552F269DF53}"/>
    <cellStyle name="Normal 25 5" xfId="7712" xr:uid="{AA73FD8F-8530-4D48-98A0-3E6085FF0960}"/>
    <cellStyle name="Normal 25 6" xfId="7713" xr:uid="{79DF6494-5AC8-4CD3-ADD4-4EB2A9E4F328}"/>
    <cellStyle name="Normal 25 7" xfId="7714" xr:uid="{FCA47D45-8AE4-47C5-97BF-B13BAECCE5F2}"/>
    <cellStyle name="Normal 25 8" xfId="7715" xr:uid="{4BF0B84B-728F-481F-B72D-42DCE0DA05A5}"/>
    <cellStyle name="Normal 25 9" xfId="5099" xr:uid="{AE20D755-7112-4F6C-B905-3CD00E4A8590}"/>
    <cellStyle name="Normal 26" xfId="2805" xr:uid="{00000000-0005-0000-0000-0000F50A0000}"/>
    <cellStyle name="Normal 26 10" xfId="8922" xr:uid="{D9DBD11E-E13C-45EE-8DBE-D565B3DFF98D}"/>
    <cellStyle name="Normal 26 11" xfId="13443" xr:uid="{84A608EB-5798-4C4A-AB9A-55CBE7D5E3B9}"/>
    <cellStyle name="Normal 26 12" xfId="18895" xr:uid="{44FCFB66-E3C1-4E63-86E0-1247AC44409B}"/>
    <cellStyle name="Normal 26 13" xfId="19448" xr:uid="{E79DFF25-526D-4DEF-8170-AA7319ED22EF}"/>
    <cellStyle name="Normal 26 14" xfId="22934" xr:uid="{6C5FE8C2-04B7-47A8-8431-F60D1E94E221}"/>
    <cellStyle name="Normal 26 15" xfId="24436" xr:uid="{1636ABF9-F329-4112-B03B-B0AB9591627E}"/>
    <cellStyle name="Normal 26 16" xfId="6291" xr:uid="{7629BA8C-F516-4B79-B32A-13D9DB0BB6C3}"/>
    <cellStyle name="Normal 26 17" xfId="32720" xr:uid="{5CBFD89B-B9D5-4F41-8D5F-11C699ECBA9D}"/>
    <cellStyle name="Normal 26 18" xfId="5101" xr:uid="{AF5D1FED-0C42-4091-B8BE-0684FB0A0E32}"/>
    <cellStyle name="Normal 26 19" xfId="3577" xr:uid="{4DFF6373-D5F9-4880-812F-734B38B4FEB1}"/>
    <cellStyle name="Normal 26 2" xfId="2806" xr:uid="{00000000-0005-0000-0000-0000F60A0000}"/>
    <cellStyle name="Normal 26 2 10" xfId="24437" xr:uid="{B728ABE7-CECD-47B5-8F68-DACDABAC7D3C}"/>
    <cellStyle name="Normal 26 2 11" xfId="6774" xr:uid="{A6E98043-F536-4DAC-BB27-52419C235BB1}"/>
    <cellStyle name="Normal 26 2 12" xfId="32721" xr:uid="{FC14DC09-B43D-4528-9A7C-B4218BEB5E77}"/>
    <cellStyle name="Normal 26 2 13" xfId="5102" xr:uid="{CB4F19F1-C208-48E4-AB95-743F94E5972C}"/>
    <cellStyle name="Normal 26 2 14" xfId="3635" xr:uid="{6DC3DFBB-0CCB-41E5-9CF1-F28CD5DF6B0C}"/>
    <cellStyle name="Normal 26 2 2" xfId="7716" xr:uid="{9FF4AD67-6AC3-4531-A725-357C38A83757}"/>
    <cellStyle name="Normal 26 2 2 2" xfId="11940" xr:uid="{C3798DAA-BC4D-466D-A772-7E3487D651E6}"/>
    <cellStyle name="Normal 26 2 2 2 2" xfId="17892" xr:uid="{EDE2C695-C716-441A-97C0-1A1BAA83C185}"/>
    <cellStyle name="Normal 26 2 2 2 3" xfId="27454" xr:uid="{CB9E4600-54AA-4EE7-BE84-7328585266E3}"/>
    <cellStyle name="Normal 26 2 2 3" xfId="9956" xr:uid="{D6967B3B-9994-4733-88B3-634E2FA844B6}"/>
    <cellStyle name="Normal 26 2 2 3 2" xfId="31206" xr:uid="{8C9651CF-76C8-471E-8407-34A7C344EA3A}"/>
    <cellStyle name="Normal 26 2 2 4" xfId="15908" xr:uid="{AE8F8CC2-C385-4BB6-8E38-1E7D8C768463}"/>
    <cellStyle name="Normal 26 2 2 5" xfId="22935" xr:uid="{98229805-A1B1-49A4-AE04-63DC43C360A6}"/>
    <cellStyle name="Normal 26 2 2 6" xfId="25470" xr:uid="{1032B34B-3E5E-4885-AAC4-57BB2D99B370}"/>
    <cellStyle name="Normal 26 2 3" xfId="10907" xr:uid="{CBF61D2F-D358-4600-B530-6DBE3550EEA8}"/>
    <cellStyle name="Normal 26 2 3 2" xfId="16859" xr:uid="{4FFFAAF3-5A05-4B32-9527-3B44FE903354}"/>
    <cellStyle name="Normal 26 2 3 2 2" xfId="31207" xr:uid="{F44E5566-1BF3-4AB9-A829-05494C2B7ED2}"/>
    <cellStyle name="Normal 26 2 3 3" xfId="22936" xr:uid="{10A85630-8285-43E5-AE11-C2FD7305CAA8}"/>
    <cellStyle name="Normal 26 2 3 4" xfId="26421" xr:uid="{FBE0EAB7-5493-448F-9338-0EFD84E4D90D}"/>
    <cellStyle name="Normal 26 2 4" xfId="12891" xr:uid="{2F3CF33F-CB9E-4F64-9BBF-BF8A18F51FB1}"/>
    <cellStyle name="Normal 26 2 4 2" xfId="14875" xr:uid="{7F4005C0-4460-4818-ADF2-DEF163E79CDC}"/>
    <cellStyle name="Normal 26 2 4 3" xfId="28405" xr:uid="{A9A39CF0-F1EE-4D75-8EDF-E5F02BDDCA9A}"/>
    <cellStyle name="Normal 26 2 5" xfId="8923" xr:uid="{016CE736-03BE-4FD8-877A-00A1A5F68092}"/>
    <cellStyle name="Normal 26 2 5 2" xfId="31205" xr:uid="{DB5CAE55-64AD-4218-8E7E-D3C1B018C834}"/>
    <cellStyle name="Normal 26 2 6" xfId="13924" xr:uid="{0E2A438A-7938-4C6B-9C95-F691AFEA6F6F}"/>
    <cellStyle name="Normal 26 2 7" xfId="18896" xr:uid="{F99DD678-722B-442A-8719-51934CE4025A}"/>
    <cellStyle name="Normal 26 2 8" xfId="19929" xr:uid="{8C8B7744-6C97-4590-AC44-338CF1171677}"/>
    <cellStyle name="Normal 26 2 9" xfId="22937" xr:uid="{2888ED0B-3B98-4B8D-9F66-AE710854DCD5}"/>
    <cellStyle name="Normal 26 3" xfId="2807" xr:uid="{00000000-0005-0000-0000-0000F70A0000}"/>
    <cellStyle name="Normal 26 3 2" xfId="11459" xr:uid="{CED963AB-2430-4544-BC79-5CE1605F9C00}"/>
    <cellStyle name="Normal 26 3 2 2" xfId="17411" xr:uid="{650F9EE5-3E06-4F22-8177-B46ABFA9BE78}"/>
    <cellStyle name="Normal 26 3 2 3" xfId="26973" xr:uid="{B100936A-61D1-423D-8C05-6917DA1E4CED}"/>
    <cellStyle name="Normal 26 3 3" xfId="9475" xr:uid="{6C0FF086-856B-41FC-943A-5481594E74C6}"/>
    <cellStyle name="Normal 26 3 3 2" xfId="31208" xr:uid="{EC92C39C-A49A-4DE6-BFF0-3C4F97965B39}"/>
    <cellStyle name="Normal 26 3 4" xfId="15427" xr:uid="{576E4958-F35F-45C7-92A3-A40336A2B5F4}"/>
    <cellStyle name="Normal 26 3 5" xfId="22938" xr:uid="{A15AD426-8794-4B41-9BB8-36E6C082E042}"/>
    <cellStyle name="Normal 26 3 6" xfId="24989" xr:uid="{FD19987E-8BFF-4889-95FF-7C60381BA648}"/>
    <cellStyle name="Normal 26 3 7" xfId="7717" xr:uid="{F67AB730-985E-4CC8-9A15-47BF38B00C7C}"/>
    <cellStyle name="Normal 26 3 8" xfId="3667" xr:uid="{345FC7E5-7FB3-4E80-82A5-36F75F23C6A4}"/>
    <cellStyle name="Normal 26 4" xfId="2808" xr:uid="{00000000-0005-0000-0000-0000F80A0000}"/>
    <cellStyle name="Normal 26 4 2" xfId="10906" xr:uid="{65A1E97B-409D-40F1-8769-9B6E3720A82D}"/>
    <cellStyle name="Normal 26 4 2 2" xfId="31209" xr:uid="{AD7F8219-7EC4-451F-96AD-704DE0F3CE63}"/>
    <cellStyle name="Normal 26 4 3" xfId="16858" xr:uid="{0B545AED-90FB-495E-97F4-2125C778243E}"/>
    <cellStyle name="Normal 26 4 4" xfId="22939" xr:uid="{80A5FB55-E86D-4EEC-ADF5-3640F9E0C7F2}"/>
    <cellStyle name="Normal 26 4 5" xfId="26420" xr:uid="{4891DD82-29CE-4999-AC66-1F15659A219E}"/>
    <cellStyle name="Normal 26 4 6" xfId="7718" xr:uid="{CE8DE11B-F58B-40BF-AD19-4DA43090B5DA}"/>
    <cellStyle name="Normal 26 5" xfId="7719" xr:uid="{FBEB2DAF-F65D-4FB2-8A48-65EB07DED773}"/>
    <cellStyle name="Normal 26 5 2" xfId="12890" xr:uid="{BD318A0E-635F-4C19-BD75-08DBD3D4D366}"/>
    <cellStyle name="Normal 26 5 3" xfId="14874" xr:uid="{3821AB48-785F-4A4F-A4E6-3AC39DC82F48}"/>
    <cellStyle name="Normal 26 5 4" xfId="28404" xr:uid="{FEF4B441-7134-4BE3-B5BD-E1693D58EA00}"/>
    <cellStyle name="Normal 26 6" xfId="7720" xr:uid="{24E62344-6C36-414F-8288-E579624FFE68}"/>
    <cellStyle name="Normal 26 6 2" xfId="31204" xr:uid="{B893D9E2-10BB-49E9-97F9-8AABCFD12096}"/>
    <cellStyle name="Normal 26 7" xfId="7721" xr:uid="{947CCB5D-CD9A-4FB3-B3E3-6C8484A0A77E}"/>
    <cellStyle name="Normal 26 8" xfId="7722" xr:uid="{5ACEFA16-E629-48A6-8003-0458804C0CE1}"/>
    <cellStyle name="Normal 26 9" xfId="7723" xr:uid="{5B937045-0FDD-4E68-B269-A1EDDBED2EAC}"/>
    <cellStyle name="Normal 26 9 2" xfId="17993" xr:uid="{1A8D09B3-A46F-4F13-B7D0-E457D43416AD}"/>
    <cellStyle name="Normal 27" xfId="2809" xr:uid="{00000000-0005-0000-0000-0000F90A0000}"/>
    <cellStyle name="Normal 27 10" xfId="2810" xr:uid="{00000000-0005-0000-0000-0000FA0A0000}"/>
    <cellStyle name="Normal 27 10 2" xfId="13969" xr:uid="{D890AE73-F1E6-4891-B4A8-DA86B32F846C}"/>
    <cellStyle name="Normal 27 11" xfId="18897" xr:uid="{EA75AD84-FE79-4B7D-89E2-C7EFA73116C8}"/>
    <cellStyle name="Normal 27 12" xfId="19974" xr:uid="{86B8137D-EB67-4796-AC27-89670C8E224C}"/>
    <cellStyle name="Normal 27 13" xfId="22940" xr:uid="{E1DC65CD-7F5D-4332-B48C-8EC5184E22DF}"/>
    <cellStyle name="Normal 27 14" xfId="24438" xr:uid="{45C901CF-8D94-444E-8DD3-7978024D7CD4}"/>
    <cellStyle name="Normal 27 15" xfId="6819" xr:uid="{86B91F17-9967-46F4-AB89-8027A2920179}"/>
    <cellStyle name="Normal 27 16" xfId="32722" xr:uid="{086A02B8-60DB-43B3-BCFA-CA7351AA562A}"/>
    <cellStyle name="Normal 27 17" xfId="5103" xr:uid="{5E3ED7D9-9270-4BF2-ACE6-01A0E64FED44}"/>
    <cellStyle name="Normal 27 18" xfId="3575" xr:uid="{072EE24E-CB24-4524-86A7-C955AEF3B342}"/>
    <cellStyle name="Normal 27 2" xfId="2811" xr:uid="{00000000-0005-0000-0000-0000FB0A0000}"/>
    <cellStyle name="Normal 27 2 2" xfId="11985" xr:uid="{5FD41737-5758-4DE4-99B5-8D267D8A096D}"/>
    <cellStyle name="Normal 27 2 2 2" xfId="17937" xr:uid="{CC580B82-09F3-454C-81A0-F0A3297D8AE3}"/>
    <cellStyle name="Normal 27 2 2 3" xfId="27499" xr:uid="{116A507B-F3F6-495C-9B22-50141157EDA9}"/>
    <cellStyle name="Normal 27 2 3" xfId="3600" xr:uid="{7698FBC2-B265-49C8-844B-66E99CA30F84}"/>
    <cellStyle name="Normal 27 2 3 2" xfId="31211" xr:uid="{70F99FB8-82C3-4977-AE8C-E33B746A8634}"/>
    <cellStyle name="Normal 27 2 3 3" xfId="10001" xr:uid="{14358305-3930-4D93-BF7C-D94A851AD50D}"/>
    <cellStyle name="Normal 27 2 4" xfId="15953" xr:uid="{1D1B66E7-B3FF-4879-826C-D613E3C593C6}"/>
    <cellStyle name="Normal 27 2 5" xfId="22941" xr:uid="{182F3807-A0AE-4A85-AFA9-9A63B7257CD2}"/>
    <cellStyle name="Normal 27 2 6" xfId="25515" xr:uid="{90D20BBF-5EB0-4677-993A-BB4B0521B50E}"/>
    <cellStyle name="Normal 27 2 7" xfId="7724" xr:uid="{3B0F7789-3671-49D6-AE73-689C486E11AA}"/>
    <cellStyle name="Normal 27 2 8" xfId="3633" xr:uid="{36561DF9-51CE-4C3A-A547-60D65287968F}"/>
    <cellStyle name="Normal 27 3" xfId="2812" xr:uid="{00000000-0005-0000-0000-0000FC0A0000}"/>
    <cellStyle name="Normal 27 3 2" xfId="10908" xr:uid="{DA044E86-2ED9-4A16-B0A0-60C09ABBD11E}"/>
    <cellStyle name="Normal 27 3 2 2" xfId="31212" xr:uid="{F8D18F2F-195D-458E-A107-167F694D0D03}"/>
    <cellStyle name="Normal 27 3 3" xfId="16860" xr:uid="{A33E74D9-5540-4DE4-8335-D6E1EF9B9951}"/>
    <cellStyle name="Normal 27 3 4" xfId="22942" xr:uid="{B2B67DAA-F1D2-476E-A441-E945A4260F84}"/>
    <cellStyle name="Normal 27 3 5" xfId="26422" xr:uid="{D4871EA5-010D-4C19-B3A2-10E71F193872}"/>
    <cellStyle name="Normal 27 3 6" xfId="7725" xr:uid="{6AAE80CF-B3A2-4DC0-B603-157931A72A97}"/>
    <cellStyle name="Normal 27 3 7" xfId="3666" xr:uid="{728802B6-8627-412B-BA77-ED85078FD634}"/>
    <cellStyle name="Normal 27 4" xfId="2813" xr:uid="{00000000-0005-0000-0000-0000FD0A0000}"/>
    <cellStyle name="Normal 27 4 2" xfId="12892" xr:uid="{6CB617AE-A936-4AA1-9DDB-7635A120DBCB}"/>
    <cellStyle name="Normal 27 4 3" xfId="14876" xr:uid="{8A521869-60E4-40D9-94CE-86D1C70805E8}"/>
    <cellStyle name="Normal 27 4 4" xfId="28406" xr:uid="{D111B0BE-14EF-4AEE-89D4-8F98025FECB1}"/>
    <cellStyle name="Normal 27 4 5" xfId="7726" xr:uid="{442084EF-B45E-4AAB-B424-B3E83F4716AF}"/>
    <cellStyle name="Normal 27 5" xfId="2814" xr:uid="{00000000-0005-0000-0000-0000FE0A0000}"/>
    <cellStyle name="Normal 27 5 2" xfId="31210" xr:uid="{BD7CDCA6-4D34-45E0-9F2B-DF563AA924AE}"/>
    <cellStyle name="Normal 27 5 3" xfId="7727" xr:uid="{EBB1A8F9-BE03-4819-AC6A-65A97B202114}"/>
    <cellStyle name="Normal 27 6" xfId="2815" xr:uid="{00000000-0005-0000-0000-0000FF0A0000}"/>
    <cellStyle name="Normal 27 6 2" xfId="7728" xr:uid="{3398F64F-89CC-469A-8A0D-07FA054548A4}"/>
    <cellStyle name="Normal 27 7" xfId="7729" xr:uid="{B29882C0-D18D-43C6-B946-0ADFAF980C0A}"/>
    <cellStyle name="Normal 27 8" xfId="7730" xr:uid="{C30E2F9F-689A-49D5-B0F3-0AF259C455C5}"/>
    <cellStyle name="Normal 27 8 2" xfId="17994" xr:uid="{F57C9564-D2B7-4F69-B5B4-5CD55F68F86E}"/>
    <cellStyle name="Normal 27 9" xfId="8924" xr:uid="{9D501353-489B-47D3-9EA0-91040E9566F9}"/>
    <cellStyle name="Normal 28" xfId="2816" xr:uid="{00000000-0005-0000-0000-0000000B0000}"/>
    <cellStyle name="Normal 28 10" xfId="8925" xr:uid="{DAF40D79-75CB-4DAD-85ED-AB7F46A91F5E}"/>
    <cellStyle name="Normal 28 11" xfId="13970" xr:uid="{85012281-67DE-43A0-872D-7BBA53A0670E}"/>
    <cellStyle name="Normal 28 12" xfId="18898" xr:uid="{F1A76429-11BF-4FC2-A890-BD02E7010D90}"/>
    <cellStyle name="Normal 28 13" xfId="22943" xr:uid="{D3B8B82D-6C32-41D8-9133-D0A18543019E}"/>
    <cellStyle name="Normal 28 14" xfId="24439" xr:uid="{C5FCB11E-7514-41CF-89FA-C9DACB748FCE}"/>
    <cellStyle name="Normal 28 15" xfId="6820" xr:uid="{CC3FD2D1-CB01-407D-9920-B2E7698CEE11}"/>
    <cellStyle name="Normal 28 16" xfId="5104" xr:uid="{9EE6DF06-7115-4CA7-B47D-2B32736865CD}"/>
    <cellStyle name="Normal 28 2" xfId="2817" xr:uid="{00000000-0005-0000-0000-0000010B0000}"/>
    <cellStyle name="Normal 28 2 2" xfId="7732" xr:uid="{4F8EF4DC-7293-4452-A7C3-D10C35E13400}"/>
    <cellStyle name="Normal 28 2 2 2" xfId="11986" xr:uid="{C040C3B3-E975-4A42-9DF4-D6CE24EAFEF2}"/>
    <cellStyle name="Normal 28 2 2 3" xfId="17938" xr:uid="{14446FB2-D84E-4D1D-A390-F2B29F38BB61}"/>
    <cellStyle name="Normal 28 2 2 4" xfId="27500" xr:uid="{363C1194-98C2-4766-BDAB-D8C979C3605A}"/>
    <cellStyle name="Normal 28 2 3" xfId="10002" xr:uid="{B02DFB58-0FE5-4CD9-B93B-A9B87B4978E8}"/>
    <cellStyle name="Normal 28 2 4" xfId="15954" xr:uid="{9531C3DE-86B7-448B-845E-516775E85074}"/>
    <cellStyle name="Normal 28 2 5" xfId="25516" xr:uid="{6A8A0A73-0A02-490F-AF6D-B61CAF4B3544}"/>
    <cellStyle name="Normal 28 2 6" xfId="7731" xr:uid="{7899DD05-0BAF-4674-9454-DBD7B46B9804}"/>
    <cellStyle name="Normal 28 2 7" xfId="32723" xr:uid="{C346DB01-B242-4E17-AE79-FC5975ABBE9A}"/>
    <cellStyle name="Normal 28 2 8" xfId="5105" xr:uid="{7B0D8E57-21A0-4C21-B080-0BAA7FA8EB57}"/>
    <cellStyle name="Normal 28 3" xfId="7733" xr:uid="{490E99F3-1AAD-4F3F-AF93-3D4AFC5C9E06}"/>
    <cellStyle name="Normal 28 3 2" xfId="10909" xr:uid="{47E3F531-AAE8-42A0-91BA-6BE9E370C217}"/>
    <cellStyle name="Normal 28 3 3" xfId="16861" xr:uid="{3F96E359-BFAF-4857-B2FE-8495369FF2D7}"/>
    <cellStyle name="Normal 28 3 4" xfId="26423" xr:uid="{D9356DC9-7006-4509-9FA3-1877CB068FB4}"/>
    <cellStyle name="Normal 28 4" xfId="7734" xr:uid="{CC3FBF2D-46FE-48D4-B019-64FB8393BD4E}"/>
    <cellStyle name="Normal 28 4 2" xfId="12893" xr:uid="{F7D1412A-CB32-48F4-89DE-27F631D7381D}"/>
    <cellStyle name="Normal 28 4 3" xfId="14877" xr:uid="{91A84F78-F34F-485A-A20E-7E01A0F415C7}"/>
    <cellStyle name="Normal 28 4 4" xfId="28407" xr:uid="{51E3FFBF-846C-4445-B1A9-9262271C560F}"/>
    <cellStyle name="Normal 28 5" xfId="7735" xr:uid="{F0D80E6A-D5AE-46AA-89F2-7E40F3BF5DFB}"/>
    <cellStyle name="Normal 28 5 2" xfId="31213" xr:uid="{D8DF8CF5-36AB-449D-87D1-F8A9E1735EBB}"/>
    <cellStyle name="Normal 28 6" xfId="7736" xr:uid="{89D89125-5C10-4C2B-BC5E-1318E393A73B}"/>
    <cellStyle name="Normal 28 7" xfId="7737" xr:uid="{98521EB2-CF25-444C-80C3-8431EC309AF5}"/>
    <cellStyle name="Normal 28 8" xfId="7738" xr:uid="{37FCDD45-188C-4FC5-B8AD-B8F1FD7B0954}"/>
    <cellStyle name="Normal 28 8 2" xfId="17995" xr:uid="{54359386-AE90-426F-8A0F-64A9E7451484}"/>
    <cellStyle name="Normal 28 9" xfId="7739" xr:uid="{5AF86B36-C085-419A-9697-FE5258BEB0A9}"/>
    <cellStyle name="Normal 29" xfId="2818" xr:uid="{00000000-0005-0000-0000-0000020B0000}"/>
    <cellStyle name="Normal 29 10" xfId="22944" xr:uid="{B38D0F97-E6AB-4334-A003-881AF80ACA23}"/>
    <cellStyle name="Normal 29 11" xfId="24440" xr:uid="{9456BF99-C1CA-4DFF-A9F4-3A9DF931BFDA}"/>
    <cellStyle name="Normal 29 12" xfId="6821" xr:uid="{9418F2DD-7667-4649-BF9A-48C857C98E36}"/>
    <cellStyle name="Normal 29 13" xfId="5106" xr:uid="{E8A85409-F808-4CA6-BD41-962FDF83F626}"/>
    <cellStyle name="Normal 29 2" xfId="2819" xr:uid="{00000000-0005-0000-0000-0000030B0000}"/>
    <cellStyle name="Normal 29 2 2" xfId="2820" xr:uid="{00000000-0005-0000-0000-0000040B0000}"/>
    <cellStyle name="Normal 29 2 2 2" xfId="11987" xr:uid="{7E9A0C3E-7E68-4FE8-8138-FB47D429625D}"/>
    <cellStyle name="Normal 29 2 2 3" xfId="17939" xr:uid="{CB87C774-6B2A-44BF-96FB-EC2EA34899E3}"/>
    <cellStyle name="Normal 29 2 2 4" xfId="27501" xr:uid="{D975102A-472C-49AB-AADB-345EE4A85368}"/>
    <cellStyle name="Normal 29 2 2 5" xfId="7741" xr:uid="{F93CC602-A352-40BC-9A98-4256F7B2CF61}"/>
    <cellStyle name="Normal 29 2 3" xfId="10003" xr:uid="{0250ED92-7F52-4B24-8D83-1471C42E74FE}"/>
    <cellStyle name="Normal 29 2 4" xfId="15955" xr:uid="{433DDF77-7B75-4A19-8EE8-A7B420EEB7E3}"/>
    <cellStyle name="Normal 29 2 5" xfId="25517" xr:uid="{22287367-179A-4560-A0C1-6CFC26B2C9F5}"/>
    <cellStyle name="Normal 29 2 6" xfId="7740" xr:uid="{ECA48E1F-9F74-49D7-A418-F7D3DA9892C3}"/>
    <cellStyle name="Normal 29 2 7" xfId="32724" xr:uid="{3AEC5589-2F2E-41B2-B762-330AD7344126}"/>
    <cellStyle name="Normal 29 2 8" xfId="5107" xr:uid="{53728BF0-FFB0-41B8-A63E-66BC32175A1E}"/>
    <cellStyle name="Normal 29 3" xfId="2821" xr:uid="{00000000-0005-0000-0000-0000050B0000}"/>
    <cellStyle name="Normal 29 3 2" xfId="10910" xr:uid="{485D3684-9EB8-40DE-8DF3-7C2324D345EB}"/>
    <cellStyle name="Normal 29 3 3" xfId="16862" xr:uid="{1FF81EF4-3465-4E38-9DDA-8D4E0F5DFAE2}"/>
    <cellStyle name="Normal 29 3 4" xfId="26424" xr:uid="{DE32879B-03E1-49DF-9971-FEE32B273C8D}"/>
    <cellStyle name="Normal 29 3 5" xfId="7742" xr:uid="{FC3EFEAF-FCEF-4FBE-8D13-751ABCB96A4B}"/>
    <cellStyle name="Normal 29 4" xfId="2822" xr:uid="{00000000-0005-0000-0000-0000060B0000}"/>
    <cellStyle name="Normal 29 4 2" xfId="12894" xr:uid="{D5E40176-7FA7-4423-AF2D-BD385E82964B}"/>
    <cellStyle name="Normal 29 4 3" xfId="14878" xr:uid="{78FB0A86-8D92-4C7E-ABC6-03C253834274}"/>
    <cellStyle name="Normal 29 4 4" xfId="28408" xr:uid="{B40724B6-5867-46BC-85C0-1A76A51987AB}"/>
    <cellStyle name="Normal 29 4 5" xfId="7743" xr:uid="{FA3CE6FB-A192-41F6-8B8E-AFC0EF0B4C10}"/>
    <cellStyle name="Normal 29 5" xfId="7744" xr:uid="{A8175E32-0181-4FCB-86F4-628B3DE92879}"/>
    <cellStyle name="Normal 29 5 2" xfId="31214" xr:uid="{3688A1CF-9FA8-449C-8CEC-2AD7A8F3155F}"/>
    <cellStyle name="Normal 29 6" xfId="7745" xr:uid="{C1C00D6E-4404-4623-8B69-9ED7E1417287}"/>
    <cellStyle name="Normal 29 7" xfId="8926" xr:uid="{991220A6-C208-4DBD-9F83-F0AE995D1B4C}"/>
    <cellStyle name="Normal 29 8" xfId="13971" xr:uid="{D7BA03A7-F390-4AD4-B9EF-44AE72F95760}"/>
    <cellStyle name="Normal 29 9" xfId="18899" xr:uid="{B4800B24-A0F5-407F-88F8-7BD924C676C4}"/>
    <cellStyle name="Normal 3" xfId="2823" xr:uid="{00000000-0005-0000-0000-0000070B0000}"/>
    <cellStyle name="Normal 3 10" xfId="8927" xr:uid="{3E449C40-9ECB-48AC-866B-F117CE691C54}"/>
    <cellStyle name="Normal 3 10 2" xfId="31215" xr:uid="{897D705E-E785-4F76-8F74-3035ADE6314C}"/>
    <cellStyle name="Normal 3 11" xfId="13001" xr:uid="{CED8CFB5-DE5A-4023-9865-99FA3921CB9A}"/>
    <cellStyle name="Normal 3 12" xfId="18900" xr:uid="{11C9BAA2-B6B9-430B-A040-A4D528C0A3EC}"/>
    <cellStyle name="Normal 3 13" xfId="19006" xr:uid="{07A24001-B458-478F-AB5A-D20B04350493}"/>
    <cellStyle name="Normal 3 14" xfId="22945" xr:uid="{968AF6B6-1342-406D-BDAC-8786DB1E243C}"/>
    <cellStyle name="Normal 3 15" xfId="22946" xr:uid="{478340B6-2D5C-4C49-B330-337358F78EBD}"/>
    <cellStyle name="Normal 3 16" xfId="24441" xr:uid="{1CE7E9B6-3D4E-4DCD-911D-96A2CA402E7C}"/>
    <cellStyle name="Normal 3 164" xfId="2824" xr:uid="{00000000-0005-0000-0000-0000080B0000}"/>
    <cellStyle name="Normal 3 17" xfId="5849" xr:uid="{ACB55F26-4E26-445E-A2A7-73371EA48F65}"/>
    <cellStyle name="Normal 3 18" xfId="5108" xr:uid="{B8A6F84A-EABD-46C1-8385-BCABF5F41190}"/>
    <cellStyle name="Normal 3 2" xfId="2825" xr:uid="{00000000-0005-0000-0000-0000090B0000}"/>
    <cellStyle name="Normal 3 2 2" xfId="2826" xr:uid="{00000000-0005-0000-0000-00000A0B0000}"/>
    <cellStyle name="Normal 3 2 2 2" xfId="2827" xr:uid="{00000000-0005-0000-0000-00000B0B0000}"/>
    <cellStyle name="Normal 3 2 2 2 2" xfId="7746" xr:uid="{CA1DCE4B-4668-42E4-A7E9-32D5BBBF83E9}"/>
    <cellStyle name="Normal 3 2 2 3" xfId="2828" xr:uid="{00000000-0005-0000-0000-00000C0B0000}"/>
    <cellStyle name="Normal 3 2 2 4" xfId="2829" xr:uid="{00000000-0005-0000-0000-00000D0B0000}"/>
    <cellStyle name="Normal 3 2 2 5" xfId="5110" xr:uid="{4221588E-9832-48FB-8A0E-382218EB4AB4}"/>
    <cellStyle name="Normal 3 2 3" xfId="2830" xr:uid="{00000000-0005-0000-0000-00000E0B0000}"/>
    <cellStyle name="Normal 3 2 3 2" xfId="2831" xr:uid="{00000000-0005-0000-0000-00000F0B0000}"/>
    <cellStyle name="Normal 3 2 3 2 2" xfId="7747" xr:uid="{3275D3D1-37A4-4394-B8C2-CECA09678914}"/>
    <cellStyle name="Normal 3 2 3 3" xfId="5111" xr:uid="{16EA8E50-5F96-44D5-A8C9-2E70AA20155F}"/>
    <cellStyle name="Normal 3 2 4" xfId="2832" xr:uid="{00000000-0005-0000-0000-0000100B0000}"/>
    <cellStyle name="Normal 3 2 4 2" xfId="5112" xr:uid="{8D604D83-B6E1-4E4E-8AE5-18EFD949246D}"/>
    <cellStyle name="Normal 3 2 5" xfId="2833" xr:uid="{00000000-0005-0000-0000-0000110B0000}"/>
    <cellStyle name="Normal 3 2 5 2" xfId="31597" xr:uid="{11AEA9A7-C654-4230-97AC-4C755FF62DB7}"/>
    <cellStyle name="Normal 3 2 5 3" xfId="22947" xr:uid="{9F9ED857-4F4D-478C-95B1-83DE692443EF}"/>
    <cellStyle name="Normal 3 2 5 4" xfId="5113" xr:uid="{FC76171A-083C-454A-80C5-2C0F8AEF0F5C}"/>
    <cellStyle name="Normal 3 2 5 7" xfId="3594" xr:uid="{A2DC2EAA-D51E-48AD-856D-CD5CBD5917BC}"/>
    <cellStyle name="Normal 3 2 6" xfId="5109" xr:uid="{298973DF-DFDE-47A7-8769-CFC2EE000A53}"/>
    <cellStyle name="Normal 3 2 6 2 2" xfId="2834" xr:uid="{00000000-0005-0000-0000-0000120B0000}"/>
    <cellStyle name="Normal 3 3" xfId="2835" xr:uid="{00000000-0005-0000-0000-0000130B0000}"/>
    <cellStyle name="Normal 3 3 10" xfId="22948" xr:uid="{C41FE924-03D0-4D1D-899F-008D8A6F95CD}"/>
    <cellStyle name="Normal 3 3 11" xfId="22949" xr:uid="{FA54773B-81F6-412B-8472-363E1F8EAB79}"/>
    <cellStyle name="Normal 3 3 12" xfId="22950" xr:uid="{E1DCEAA6-BC9E-4328-B3B6-117FEABE1A3E}"/>
    <cellStyle name="Normal 3 3 13" xfId="24442" xr:uid="{345C0EA8-479D-46FB-BBEF-C075C01EB951}"/>
    <cellStyle name="Normal 3 3 14" xfId="6775" xr:uid="{B206B730-A650-4B54-BD3D-C227F27EEBC3}"/>
    <cellStyle name="Normal 3 3 15" xfId="32725" xr:uid="{C9506D89-E827-4BD2-8F03-29E53C9B119C}"/>
    <cellStyle name="Normal 3 3 16" xfId="5114" xr:uid="{28AA648C-A5BC-400C-AA5C-7C2DEAF21444}"/>
    <cellStyle name="Normal 3 3 17" xfId="32824" xr:uid="{7AC299CC-EB98-4C02-9134-BA89EAC4FCEB}"/>
    <cellStyle name="Normal 3 3 2" xfId="2836" xr:uid="{00000000-0005-0000-0000-0000140B0000}"/>
    <cellStyle name="Normal 3 3 2 2" xfId="2837" xr:uid="{00000000-0005-0000-0000-0000150B0000}"/>
    <cellStyle name="Normal 3 3 2 2 2" xfId="2838" xr:uid="{00000000-0005-0000-0000-0000160B0000}"/>
    <cellStyle name="Normal 3 3 2 2 2 2" xfId="7748" xr:uid="{98CCC37B-0FE4-48C3-946C-32A517976053}"/>
    <cellStyle name="Normal 3 3 2 2 3" xfId="3631" xr:uid="{EE2A8656-B117-43C8-A4E3-F0F57E2DBD73}"/>
    <cellStyle name="Normal 3 3 2 3" xfId="2839" xr:uid="{00000000-0005-0000-0000-0000170B0000}"/>
    <cellStyle name="Normal 3 3 2 4" xfId="2840" xr:uid="{00000000-0005-0000-0000-0000180B0000}"/>
    <cellStyle name="Normal 3 3 2 4 2" xfId="5115" xr:uid="{E8A84DDD-AB64-48C2-93BA-230DB0BED7F1}"/>
    <cellStyle name="Normal 3 3 3" xfId="2841" xr:uid="{00000000-0005-0000-0000-0000190B0000}"/>
    <cellStyle name="Normal 3 3 3 2" xfId="11941" xr:uid="{1875D809-32D1-4793-B209-5C5161BA51E8}"/>
    <cellStyle name="Normal 3 3 3 2 2" xfId="17893" xr:uid="{68A0032D-F636-4170-931C-2D66DD5EB0FD}"/>
    <cellStyle name="Normal 3 3 3 2 3" xfId="27455" xr:uid="{2BCD3B18-87B8-4143-8B86-35C553377F71}"/>
    <cellStyle name="Normal 3 3 3 3" xfId="9957" xr:uid="{B5B55129-F290-4940-B8CA-0E4A24D098E5}"/>
    <cellStyle name="Normal 3 3 3 3 2" xfId="31217" xr:uid="{43DDC1CE-7DAC-46FB-BE47-E5704524C773}"/>
    <cellStyle name="Normal 3 3 3 4" xfId="15909" xr:uid="{05FA3A2E-BB11-44B8-9741-073F26F2835F}"/>
    <cellStyle name="Normal 3 3 3 5" xfId="22951" xr:uid="{1DFDF225-9DDF-441C-8CF8-E89551959F79}"/>
    <cellStyle name="Normal 3 3 3 6" xfId="25471" xr:uid="{83DEA92B-82CD-43D5-8550-D80BD421F2CC}"/>
    <cellStyle name="Normal 3 3 3 7" xfId="7749" xr:uid="{4EA22F77-ADB5-43DC-9294-F9E19E373A18}"/>
    <cellStyle name="Normal 3 3 3 8" xfId="5512" xr:uid="{184D8EE9-906D-41AD-B6C4-D29F46101E69}"/>
    <cellStyle name="Normal 3 3 4" xfId="10912" xr:uid="{7AE4527D-EE51-4AA9-9AC8-0F97ED513A15}"/>
    <cellStyle name="Normal 3 3 4 2" xfId="16864" xr:uid="{613C6C5F-C86D-4D90-91E1-67363DE86854}"/>
    <cellStyle name="Normal 3 3 4 2 2" xfId="31218" xr:uid="{1387D1FD-F991-4105-8FAF-AD412E9C1195}"/>
    <cellStyle name="Normal 3 3 4 3" xfId="22952" xr:uid="{78585E07-AC5D-4C01-92BB-9BFB18AF7085}"/>
    <cellStyle name="Normal 3 3 4 4" xfId="26426" xr:uid="{B12AAE1D-CC40-4088-86E3-8C895AAE887E}"/>
    <cellStyle name="Normal 3 3 5" xfId="12896" xr:uid="{393FCA80-35A6-4E93-808C-5B8560E7AAE3}"/>
    <cellStyle name="Normal 3 3 5 2" xfId="14880" xr:uid="{1AF4E5F0-D54A-4A1E-8A11-394FF963058B}"/>
    <cellStyle name="Normal 3 3 5 3" xfId="28410" xr:uid="{04497775-FC9D-44E9-9501-8BDEC7CB3890}"/>
    <cellStyle name="Normal 3 3 6" xfId="8928" xr:uid="{DB722AD0-3487-4E49-9B84-4C44FFE47ED1}"/>
    <cellStyle name="Normal 3 3 6 2" xfId="31216" xr:uid="{42EC3DCF-A460-4A8A-B857-B638C3AF6743}"/>
    <cellStyle name="Normal 3 3 7" xfId="13925" xr:uid="{C2879E10-BE09-443C-97A3-3E644CC6F1B2}"/>
    <cellStyle name="Normal 3 3 8" xfId="18901" xr:uid="{672B2A75-BECD-49BC-93CB-47076482A3F9}"/>
    <cellStyle name="Normal 3 3 9" xfId="19930" xr:uid="{9A49B172-59D3-449F-9094-51D8E5545824}"/>
    <cellStyle name="Normal 3 4" xfId="2842" xr:uid="{00000000-0005-0000-0000-00001A0B0000}"/>
    <cellStyle name="Normal 3 4 10" xfId="6826" xr:uid="{D91D69A3-1067-49C5-B46D-3080838C0600}"/>
    <cellStyle name="Normal 3 4 11" xfId="32726" xr:uid="{6D2C6213-500E-4C87-A3C5-3A65424D1FD7}"/>
    <cellStyle name="Normal 3 4 12" xfId="5116" xr:uid="{5B2388FF-6D24-4347-B174-4576C44CA5E8}"/>
    <cellStyle name="Normal 3 4 13" xfId="3630" xr:uid="{4714BC1B-0311-456B-8F2D-B0DC2705524D}"/>
    <cellStyle name="Normal 3 4 2" xfId="2843" xr:uid="{00000000-0005-0000-0000-00001B0B0000}"/>
    <cellStyle name="Normal 3 4 2 2" xfId="11990" xr:uid="{1F83D028-27D2-4607-86BA-F9CEB351D595}"/>
    <cellStyle name="Normal 3 4 2 2 2" xfId="17942" xr:uid="{FAAE5E3C-94AD-4D64-8EFB-25C3840F1EE7}"/>
    <cellStyle name="Normal 3 4 2 2 3" xfId="27504" xr:uid="{399C88A7-CB1C-40CB-B10C-2A55730CE0AD}"/>
    <cellStyle name="Normal 3 4 2 3" xfId="15958" xr:uid="{D72EA82F-6C22-460B-97CF-0284C3947D1D}"/>
    <cellStyle name="Normal 3 4 2 4" xfId="25520" xr:uid="{C10E1798-AED2-46F3-9FD3-068E800FFC8D}"/>
    <cellStyle name="Normal 3 4 2 5" xfId="10006" xr:uid="{EB802E57-2177-408B-AA83-9AD66D5EE2DB}"/>
    <cellStyle name="Normal 3 4 3" xfId="2844" xr:uid="{00000000-0005-0000-0000-00001C0B0000}"/>
    <cellStyle name="Normal 3 4 3 2" xfId="16865" xr:uid="{BB590CFF-6248-4128-B717-483E0E7010AD}"/>
    <cellStyle name="Normal 3 4 3 3" xfId="26427" xr:uid="{D1E3B7B9-ECE9-403C-AA27-BAAC4AA5AA76}"/>
    <cellStyle name="Normal 3 4 3 4" xfId="10913" xr:uid="{956EF1C8-7CCE-4F15-AD38-A65A0CF157E6}"/>
    <cellStyle name="Normal 3 4 4" xfId="12897" xr:uid="{E39371DF-4126-4350-8587-E57A3C2B6CA9}"/>
    <cellStyle name="Normal 3 4 4 2" xfId="14881" xr:uid="{ABB1C6D1-82AD-4AA6-8703-EAD900885013}"/>
    <cellStyle name="Normal 3 4 4 3" xfId="28411" xr:uid="{D63F0D2B-D86E-49DC-AA5F-6163F6B78FB8}"/>
    <cellStyle name="Normal 3 4 5" xfId="8929" xr:uid="{96D0B8F8-3923-4F0E-911A-E2A3B0366C54}"/>
    <cellStyle name="Normal 3 4 5 2" xfId="31219" xr:uid="{DAD21354-F18E-4FA1-9BE2-BB4293D808A5}"/>
    <cellStyle name="Normal 3 4 6" xfId="13974" xr:uid="{43D4AF11-34E3-4E29-B880-767833726DCB}"/>
    <cellStyle name="Normal 3 4 7" xfId="18902" xr:uid="{13124C38-D05B-40B0-B950-3703081A7E2D}"/>
    <cellStyle name="Normal 3 4 8" xfId="22953" xr:uid="{974DADA5-380B-41BE-B916-6A710B7ED07F}"/>
    <cellStyle name="Normal 3 4 9" xfId="24443" xr:uid="{561F3650-A164-428E-BECD-C7B354B94040}"/>
    <cellStyle name="Normal 3 5" xfId="2845" xr:uid="{00000000-0005-0000-0000-00001D0B0000}"/>
    <cellStyle name="Normal 3 5 2" xfId="2846" xr:uid="{00000000-0005-0000-0000-00001E0B0000}"/>
    <cellStyle name="Normal 3 5 2 2" xfId="2847" xr:uid="{00000000-0005-0000-0000-00001F0B0000}"/>
    <cellStyle name="Normal 3 5 2 3" xfId="7750" xr:uid="{2DB57776-6D87-44EC-9320-625FB07D00D2}"/>
    <cellStyle name="Normal 3 5 3" xfId="2848" xr:uid="{00000000-0005-0000-0000-0000200B0000}"/>
    <cellStyle name="Normal 3 5 3 2" xfId="5117" xr:uid="{874DD3F7-2357-45AE-8C1D-78D4E7ACAEC7}"/>
    <cellStyle name="Normal 3 5 4" xfId="3664" xr:uid="{F1C72DA6-5DAD-45FC-B179-09CE0CB64447}"/>
    <cellStyle name="Normal 3 6" xfId="2849" xr:uid="{00000000-0005-0000-0000-0000210B0000}"/>
    <cellStyle name="Normal 3 6 2" xfId="5118" xr:uid="{D2671D09-3AD2-4AD1-870B-6A9F7A69A486}"/>
    <cellStyle name="Normal 3 7" xfId="2850" xr:uid="{00000000-0005-0000-0000-0000220B0000}"/>
    <cellStyle name="Normal 3 7 2" xfId="11017" xr:uid="{C4A3530C-5379-4344-8A79-0A1638872F24}"/>
    <cellStyle name="Normal 3 7 2 2" xfId="16969" xr:uid="{0A9DB259-BC80-41B6-8A1C-FC697FE9D850}"/>
    <cellStyle name="Normal 3 7 2 3" xfId="26531" xr:uid="{A7866CD7-0A50-422B-B1C8-78E7A03D4D9A}"/>
    <cellStyle name="Normal 3 7 3" xfId="14985" xr:uid="{DE8A8156-C81D-4416-8ED9-44DCBECD9B44}"/>
    <cellStyle name="Normal 3 7 3 2" xfId="31220" xr:uid="{99A6D67B-3D0A-4E7B-8387-2CA7FB3BD419}"/>
    <cellStyle name="Normal 3 7 4" xfId="22954" xr:uid="{E74B49E8-2F1A-4DFD-A137-9EE183FA73D5}"/>
    <cellStyle name="Normal 3 7 5" xfId="24547" xr:uid="{3C02A3C9-0271-41EC-BD9E-F427E4DE72EC}"/>
    <cellStyle name="Normal 3 7 6" xfId="31598" xr:uid="{1416E231-1533-4E85-9CCB-ED118AED3C9B}"/>
    <cellStyle name="Normal 3 7 7" xfId="9033" xr:uid="{97ACC45F-B05C-43D5-86B1-08296608F1EC}"/>
    <cellStyle name="Normal 3 7 8" xfId="5119" xr:uid="{91EFE63E-3A81-40C5-94E4-ED293C2F0300}"/>
    <cellStyle name="Normal 3 8" xfId="2851" xr:uid="{00000000-0005-0000-0000-0000230B0000}"/>
    <cellStyle name="Normal 3 8 2" xfId="16863" xr:uid="{2BD69875-96CA-416B-8D2E-FCD719EA838D}"/>
    <cellStyle name="Normal 3 8 2 2" xfId="31221" xr:uid="{F8F98A02-D76F-4CEA-8943-A9D477734F83}"/>
    <cellStyle name="Normal 3 8 3" xfId="22955" xr:uid="{2216C3DC-85C4-45B3-B36A-6C5BD9075E14}"/>
    <cellStyle name="Normal 3 8 4" xfId="26425" xr:uid="{1BACA328-A81E-47C8-9E95-AD29C5659D0E}"/>
    <cellStyle name="Normal 3 8 5" xfId="10911" xr:uid="{77233EDA-B53A-4846-BF3B-131160CB15C6}"/>
    <cellStyle name="Normal 3 9" xfId="12895" xr:uid="{0B1C86D8-C5D7-4B44-978C-F9115B6B0FB3}"/>
    <cellStyle name="Normal 3 9 2" xfId="14879" xr:uid="{A74D874D-1BA3-4212-9715-F2621E5AB652}"/>
    <cellStyle name="Normal 3 9 3" xfId="28409" xr:uid="{04A0CA69-C340-491A-B675-CB273444474F}"/>
    <cellStyle name="Normal 3_22-09-14" xfId="2852" xr:uid="{00000000-0005-0000-0000-0000240B0000}"/>
    <cellStyle name="Normal 30" xfId="2853" xr:uid="{00000000-0005-0000-0000-0000250B0000}"/>
    <cellStyle name="Normal 30 10" xfId="6827" xr:uid="{0619B2DF-EE75-4611-A915-0A2C721FA9D6}"/>
    <cellStyle name="Normal 30 11" xfId="32727" xr:uid="{ED96AC66-6D70-4D96-969B-735B07CE82F2}"/>
    <cellStyle name="Normal 30 12" xfId="5120" xr:uid="{D8EBFA6B-9F89-44FB-83B2-F9345EC3A822}"/>
    <cellStyle name="Normal 30 2" xfId="2854" xr:uid="{00000000-0005-0000-0000-0000260B0000}"/>
    <cellStyle name="Normal 30 2 2" xfId="11991" xr:uid="{851A9244-7736-4848-B2F3-161FCBE7B4E0}"/>
    <cellStyle name="Normal 30 2 2 2" xfId="17943" xr:uid="{04F8F5C8-21A1-4E59-8CED-0603DB7CD38F}"/>
    <cellStyle name="Normal 30 2 2 3" xfId="27505" xr:uid="{F3E2C8F9-E961-4DA6-A59B-ABAC5D1BCCD5}"/>
    <cellStyle name="Normal 30 2 3" xfId="10007" xr:uid="{226B850B-537E-452A-8902-F07C7DCA3FB2}"/>
    <cellStyle name="Normal 30 2 4" xfId="15959" xr:uid="{E6FF9F0D-E1DF-4062-9E23-9E1CF901E78A}"/>
    <cellStyle name="Normal 30 2 5" xfId="25521" xr:uid="{CF9A864E-F801-457E-8412-4B42749E9E2D}"/>
    <cellStyle name="Normal 30 2 6" xfId="7751" xr:uid="{DE235913-C9FB-4356-8F80-B7DE885CAFFF}"/>
    <cellStyle name="Normal 30 3" xfId="2855" xr:uid="{00000000-0005-0000-0000-0000270B0000}"/>
    <cellStyle name="Normal 30 3 2" xfId="16866" xr:uid="{1DC43FDA-4168-49BE-B3EF-ACF44118AB50}"/>
    <cellStyle name="Normal 30 3 3" xfId="26428" xr:uid="{91256AD5-7D72-4955-9526-C18A5FCDFA00}"/>
    <cellStyle name="Normal 30 3 4" xfId="10914" xr:uid="{94BABF38-05A5-48C9-BAAE-E3E053A78A72}"/>
    <cellStyle name="Normal 30 4" xfId="2856" xr:uid="{00000000-0005-0000-0000-0000280B0000}"/>
    <cellStyle name="Normal 30 4 2" xfId="14882" xr:uid="{A4B96E37-1290-4B9E-B00A-CB7889A276F5}"/>
    <cellStyle name="Normal 30 4 3" xfId="28412" xr:uid="{AC6A17A5-B7F1-4621-A8EF-9765B1460C0B}"/>
    <cellStyle name="Normal 30 4 4" xfId="12898" xr:uid="{6E5460F8-215E-48D9-AC04-C49FBD09F440}"/>
    <cellStyle name="Normal 30 5" xfId="2857" xr:uid="{00000000-0005-0000-0000-0000290B0000}"/>
    <cellStyle name="Normal 30 5 2" xfId="31222" xr:uid="{4D7A8615-D65D-4E9B-A60D-9D619928DD6B}"/>
    <cellStyle name="Normal 30 5 3" xfId="8930" xr:uid="{48927316-B514-4357-ABDE-6A2314A209BD}"/>
    <cellStyle name="Normal 30 6" xfId="13975" xr:uid="{24109AE7-94E6-4DF5-A73A-262538F1CAB5}"/>
    <cellStyle name="Normal 30 7" xfId="18903" xr:uid="{52A6F82B-732A-4E27-A8BA-4FD8B643F69B}"/>
    <cellStyle name="Normal 30 8" xfId="22956" xr:uid="{F08B94B7-3051-4886-8F3C-CED92936664C}"/>
    <cellStyle name="Normal 30 9" xfId="24444" xr:uid="{AE731495-83C8-451E-B637-D179005F1438}"/>
    <cellStyle name="Normal 31" xfId="2858" xr:uid="{00000000-0005-0000-0000-00002A0B0000}"/>
    <cellStyle name="Normal 31 10" xfId="6828" xr:uid="{0C2918DE-9419-450C-9A6F-7B257490CD55}"/>
    <cellStyle name="Normal 31 11" xfId="32728" xr:uid="{A7C9FE41-B63E-4BC0-8637-AEC9D3F26CE6}"/>
    <cellStyle name="Normal 31 12" xfId="5121" xr:uid="{4FCF6DEE-66B7-4455-AFF6-7D6F52D07639}"/>
    <cellStyle name="Normal 31 2" xfId="2859" xr:uid="{00000000-0005-0000-0000-00002B0B0000}"/>
    <cellStyle name="Normal 31 2 2" xfId="11992" xr:uid="{529ED4A8-016A-4666-A645-BDF5114D564C}"/>
    <cellStyle name="Normal 31 2 2 2" xfId="17944" xr:uid="{60DB8FCC-EAA8-43E8-9489-AC16657D9184}"/>
    <cellStyle name="Normal 31 2 2 3" xfId="27506" xr:uid="{BF6F3C7E-0A3D-4C4E-8D6C-39DB30B410F5}"/>
    <cellStyle name="Normal 31 2 3" xfId="10008" xr:uid="{DE29F96F-C6F7-4BE8-B32D-D6EDADAF4820}"/>
    <cellStyle name="Normal 31 2 4" xfId="15960" xr:uid="{62968764-1457-4479-83B6-C5AB27030F19}"/>
    <cellStyle name="Normal 31 2 5" xfId="25522" xr:uid="{2859A1DF-78D2-4D6F-8324-1E3195FA491A}"/>
    <cellStyle name="Normal 31 2 6" xfId="7752" xr:uid="{AECAB2AE-B7C6-43BD-993E-5E68DAF93CDE}"/>
    <cellStyle name="Normal 31 3" xfId="2860" xr:uid="{00000000-0005-0000-0000-00002C0B0000}"/>
    <cellStyle name="Normal 31 3 2" xfId="16867" xr:uid="{D5408B4C-5BAD-4F55-AFB5-B16054D9B8E6}"/>
    <cellStyle name="Normal 31 3 3" xfId="26429" xr:uid="{F34C1D41-3737-480C-A633-9AF1CCAB2BFC}"/>
    <cellStyle name="Normal 31 3 4" xfId="10915" xr:uid="{3977D3EE-5C65-4D87-B785-1EB7AFFF2FED}"/>
    <cellStyle name="Normal 31 4" xfId="2861" xr:uid="{00000000-0005-0000-0000-00002D0B0000}"/>
    <cellStyle name="Normal 31 4 2" xfId="14883" xr:uid="{61CB1FCB-CC66-4873-9E54-4FFD6EA274B0}"/>
    <cellStyle name="Normal 31 4 3" xfId="28413" xr:uid="{9065B48B-CFCD-48FF-9500-9A2B60191058}"/>
    <cellStyle name="Normal 31 4 4" xfId="12899" xr:uid="{A708235A-AEAE-494E-83A7-20CC3D3E6D8A}"/>
    <cellStyle name="Normal 31 5" xfId="2862" xr:uid="{00000000-0005-0000-0000-00002E0B0000}"/>
    <cellStyle name="Normal 31 5 2" xfId="31223" xr:uid="{8F3FC5E1-63D0-479D-AEB9-1190538C587F}"/>
    <cellStyle name="Normal 31 5 3" xfId="8931" xr:uid="{2F0C431D-1F05-44F6-A0E8-D7A3ADE4B466}"/>
    <cellStyle name="Normal 31 6" xfId="13976" xr:uid="{BDFF669E-1973-4393-B30B-13986B5AB846}"/>
    <cellStyle name="Normal 31 7" xfId="18904" xr:uid="{B0596683-3E3F-4644-8304-CA5B7D7CF007}"/>
    <cellStyle name="Normal 31 8" xfId="22957" xr:uid="{1F5766F6-8F60-4385-B315-83AF63A30825}"/>
    <cellStyle name="Normal 31 9" xfId="24445" xr:uid="{3102A5AD-4521-4F14-82E0-848B71D96B7D}"/>
    <cellStyle name="Normal 32" xfId="2863" xr:uid="{00000000-0005-0000-0000-00002F0B0000}"/>
    <cellStyle name="Normal 32 10" xfId="6829" xr:uid="{202F878C-9170-4A5D-953E-61F0D19CB679}"/>
    <cellStyle name="Normal 32 11" xfId="32729" xr:uid="{4A132AB2-6C54-4F9F-82E8-99F908827F7C}"/>
    <cellStyle name="Normal 32 12" xfId="5122" xr:uid="{8EDC7E5D-92D2-4558-A581-64C1AF0597FE}"/>
    <cellStyle name="Normal 32 2" xfId="2864" xr:uid="{00000000-0005-0000-0000-0000300B0000}"/>
    <cellStyle name="Normal 32 2 2" xfId="11993" xr:uid="{200288AD-CCC7-4D58-9690-758530EE1478}"/>
    <cellStyle name="Normal 32 2 2 2" xfId="17945" xr:uid="{0FE38BE0-C7B5-4632-B102-9E9BF2BA5669}"/>
    <cellStyle name="Normal 32 2 2 3" xfId="27507" xr:uid="{6039E996-DF1E-455E-B6B2-A38C55F59CBD}"/>
    <cellStyle name="Normal 32 2 3" xfId="10009" xr:uid="{4E230E17-1AE7-430C-85F8-636BBFBBF96E}"/>
    <cellStyle name="Normal 32 2 4" xfId="15961" xr:uid="{5ED44FD4-C23D-4FF8-8B93-001CF6875536}"/>
    <cellStyle name="Normal 32 2 5" xfId="25523" xr:uid="{DC39E12B-266D-4ABB-8ECA-55CDC4456A67}"/>
    <cellStyle name="Normal 32 2 6" xfId="7753" xr:uid="{390A7FBC-DD1A-4920-94B5-49B7A96E91A6}"/>
    <cellStyle name="Normal 32 3" xfId="2865" xr:uid="{00000000-0005-0000-0000-0000310B0000}"/>
    <cellStyle name="Normal 32 3 2" xfId="16868" xr:uid="{0A562475-895A-47A0-BEA6-67BFBDBAC886}"/>
    <cellStyle name="Normal 32 3 3" xfId="26430" xr:uid="{ADF1E2C1-3759-4BA5-8398-D891FCD85F31}"/>
    <cellStyle name="Normal 32 3 4" xfId="10916" xr:uid="{7206C08F-1ECD-4AAD-B95E-D9EC2A414867}"/>
    <cellStyle name="Normal 32 4" xfId="2866" xr:uid="{00000000-0005-0000-0000-0000320B0000}"/>
    <cellStyle name="Normal 32 4 2" xfId="14884" xr:uid="{5F5BD7B7-78E7-4054-A939-EEED3B050022}"/>
    <cellStyle name="Normal 32 4 3" xfId="28414" xr:uid="{4BB923F5-0A03-40D3-961E-476F5B61DF05}"/>
    <cellStyle name="Normal 32 4 4" xfId="12900" xr:uid="{185ABDD2-62A3-4D34-8091-16AB27858EFB}"/>
    <cellStyle name="Normal 32 5" xfId="2867" xr:uid="{00000000-0005-0000-0000-0000330B0000}"/>
    <cellStyle name="Normal 32 5 2" xfId="31224" xr:uid="{BD70FCE3-FD05-4F01-844F-8EACADF1AB24}"/>
    <cellStyle name="Normal 32 5 3" xfId="8932" xr:uid="{FBA39FB5-4CD2-4D38-8343-DEF03D300DDD}"/>
    <cellStyle name="Normal 32 6" xfId="13977" xr:uid="{D6E8A9C2-3A8D-4868-AF48-95E5303B80FD}"/>
    <cellStyle name="Normal 32 7" xfId="18905" xr:uid="{24D6782A-9A7C-4B77-86E5-5D0B372D2CBE}"/>
    <cellStyle name="Normal 32 8" xfId="22958" xr:uid="{D8416644-2D64-4196-90EB-0AC850E0B12B}"/>
    <cellStyle name="Normal 32 9" xfId="24446" xr:uid="{F6E7265A-FB0C-413F-802C-202D73835B26}"/>
    <cellStyle name="Normal 33" xfId="2868" xr:uid="{00000000-0005-0000-0000-0000340B0000}"/>
    <cellStyle name="Normal 33 10" xfId="22959" xr:uid="{C7F7F472-CF10-4EB1-B356-F59CD3FCC3C5}"/>
    <cellStyle name="Normal 33 11" xfId="24447" xr:uid="{C3150161-F0BA-4187-A3DB-74E250CA356D}"/>
    <cellStyle name="Normal 33 12" xfId="6292" xr:uid="{D7B0A5C6-F3B9-436D-B73F-4266B8F04963}"/>
    <cellStyle name="Normal 33 13" xfId="32730" xr:uid="{E8739F29-07F5-40AA-9CF5-4FB9F507CC96}"/>
    <cellStyle name="Normal 33 14" xfId="5123" xr:uid="{4852F60A-D1D3-4047-BDC9-1822EDFC4CA3}"/>
    <cellStyle name="Normal 33 2" xfId="2869" xr:uid="{00000000-0005-0000-0000-0000350B0000}"/>
    <cellStyle name="Normal 33 2 10" xfId="24448" xr:uid="{7E303B23-89E8-4B58-899A-AE6E894671A0}"/>
    <cellStyle name="Normal 33 2 11" xfId="6776" xr:uid="{F4F7558A-B88C-4DC7-BE44-7050BC36A9E4}"/>
    <cellStyle name="Normal 33 2 12" xfId="32731" xr:uid="{DA06FA0F-816B-411C-A34C-9323AE6AADF5}"/>
    <cellStyle name="Normal 33 2 13" xfId="5124" xr:uid="{77D2DC30-C2E8-4618-8FDA-869864F76B49}"/>
    <cellStyle name="Normal 33 2 2" xfId="9958" xr:uid="{0DD7556E-F496-4908-8773-AD8F44D29289}"/>
    <cellStyle name="Normal 33 2 2 2" xfId="11942" xr:uid="{80B29362-3253-483C-9B26-143B4A2A0086}"/>
    <cellStyle name="Normal 33 2 2 2 2" xfId="17894" xr:uid="{84816952-2DF5-4952-B39A-E1D4B7FF08F5}"/>
    <cellStyle name="Normal 33 2 2 2 3" xfId="27456" xr:uid="{80821A3E-312F-425D-B5A3-156B96E0B243}"/>
    <cellStyle name="Normal 33 2 2 3" xfId="15910" xr:uid="{43E8E3C4-8FB9-43E8-BE13-3607F29ED5F4}"/>
    <cellStyle name="Normal 33 2 2 3 2" xfId="31227" xr:uid="{E44326EB-91B7-45A0-A2E5-B7D3ED566BF6}"/>
    <cellStyle name="Normal 33 2 2 4" xfId="22960" xr:uid="{3DA040B3-42F8-4A45-8B08-6C9575424653}"/>
    <cellStyle name="Normal 33 2 2 5" xfId="25472" xr:uid="{9F9B987A-D8E3-4926-B4EA-026535EAF233}"/>
    <cellStyle name="Normal 33 2 3" xfId="10918" xr:uid="{43B6C18F-172A-4FC5-AFD5-7131631E0EFA}"/>
    <cellStyle name="Normal 33 2 3 2" xfId="16870" xr:uid="{3B6BF929-AD06-4FBC-83C1-A05383147762}"/>
    <cellStyle name="Normal 33 2 3 2 2" xfId="31228" xr:uid="{A6EDD485-65D2-4B96-AF07-39685125CA93}"/>
    <cellStyle name="Normal 33 2 3 3" xfId="22961" xr:uid="{2D86CC33-E91A-4D37-A4A5-2F2D85AD9163}"/>
    <cellStyle name="Normal 33 2 3 4" xfId="26432" xr:uid="{3FCB5CA6-7A7B-4559-84DC-43CFABCC18C6}"/>
    <cellStyle name="Normal 33 2 4" xfId="12902" xr:uid="{E3CAB711-99B4-4D3B-AA6C-D258EDC3954D}"/>
    <cellStyle name="Normal 33 2 4 2" xfId="14886" xr:uid="{137749DF-B220-4FFD-A79E-F977D4E6E5F6}"/>
    <cellStyle name="Normal 33 2 4 3" xfId="28416" xr:uid="{CA5857BC-9343-4D04-9775-38FFEFE77571}"/>
    <cellStyle name="Normal 33 2 5" xfId="8934" xr:uid="{681BFDD2-F467-48CD-AFAF-251D46FED35E}"/>
    <cellStyle name="Normal 33 2 5 2" xfId="31226" xr:uid="{9A370D0E-F001-40EC-93C6-FD6D8AED862F}"/>
    <cellStyle name="Normal 33 2 6" xfId="13926" xr:uid="{2A7BF98B-968E-4712-9D07-EDAC0F74C784}"/>
    <cellStyle name="Normal 33 2 7" xfId="18907" xr:uid="{3E062C03-EC77-4D81-8E69-1843F1FE08D8}"/>
    <cellStyle name="Normal 33 2 8" xfId="19931" xr:uid="{CDCB12A1-1C31-4482-9997-0505F64FE7F8}"/>
    <cellStyle name="Normal 33 2 9" xfId="22962" xr:uid="{20FE0918-F27B-45DC-B141-2C494917B225}"/>
    <cellStyle name="Normal 33 3" xfId="2870" xr:uid="{00000000-0005-0000-0000-0000360B0000}"/>
    <cellStyle name="Normal 33 3 2" xfId="11460" xr:uid="{D145612C-E57A-46F1-9F09-3C10590CDF21}"/>
    <cellStyle name="Normal 33 3 2 2" xfId="17412" xr:uid="{5665063C-48F7-4DCC-97C1-1C9BA01EFAE4}"/>
    <cellStyle name="Normal 33 3 2 3" xfId="26974" xr:uid="{E647DA98-C621-49EF-B24E-6581842357DF}"/>
    <cellStyle name="Normal 33 3 3" xfId="9476" xr:uid="{817D8DC2-82B4-4BB8-91AB-0954AFE0064D}"/>
    <cellStyle name="Normal 33 3 3 2" xfId="31229" xr:uid="{A395FF2E-99CB-44AB-9B9C-69961D1941EA}"/>
    <cellStyle name="Normal 33 3 4" xfId="15428" xr:uid="{8B760311-1819-4802-B1FB-D991DE714F84}"/>
    <cellStyle name="Normal 33 3 5" xfId="22963" xr:uid="{37A64C94-B98A-4261-9F70-473BCC8D6A31}"/>
    <cellStyle name="Normal 33 3 6" xfId="24990" xr:uid="{AD5B52BE-B859-46C0-B082-03819BDA9D08}"/>
    <cellStyle name="Normal 33 3 7" xfId="7754" xr:uid="{C84D653A-81E2-4E08-ACFB-EDDF03F6D0DA}"/>
    <cellStyle name="Normal 33 4" xfId="2871" xr:uid="{00000000-0005-0000-0000-0000370B0000}"/>
    <cellStyle name="Normal 33 4 2" xfId="16869" xr:uid="{77908E75-4F47-46C0-BD0C-59A42B02F90C}"/>
    <cellStyle name="Normal 33 4 2 2" xfId="31230" xr:uid="{75B4ADC9-C15B-469B-B898-8E9390751A45}"/>
    <cellStyle name="Normal 33 4 3" xfId="22964" xr:uid="{FA4A6C2D-15C4-400E-8B98-A406183D474D}"/>
    <cellStyle name="Normal 33 4 4" xfId="26431" xr:uid="{2C487B5F-A097-41CE-9328-26C34D84D604}"/>
    <cellStyle name="Normal 33 4 5" xfId="10917" xr:uid="{5CBD5E4E-E5F3-4191-BE0C-F2C3C4D297B9}"/>
    <cellStyle name="Normal 33 5" xfId="2872" xr:uid="{00000000-0005-0000-0000-0000380B0000}"/>
    <cellStyle name="Normal 33 5 2" xfId="14885" xr:uid="{38353028-8296-4639-92ED-976724F2C486}"/>
    <cellStyle name="Normal 33 5 3" xfId="28415" xr:uid="{43A4B7B7-53E0-421D-B9A0-B05724F1C888}"/>
    <cellStyle name="Normal 33 5 4" xfId="12901" xr:uid="{EAEAB227-DB5E-4503-9C78-C9A39998FE7A}"/>
    <cellStyle name="Normal 33 6" xfId="8933" xr:uid="{17937B52-D7CF-49FD-BDD6-6F4D05620774}"/>
    <cellStyle name="Normal 33 6 2" xfId="31225" xr:uid="{13CF9F22-1498-415F-BD31-BE62C6222AA5}"/>
    <cellStyle name="Normal 33 7" xfId="13444" xr:uid="{531F290E-7008-44C8-8AC0-CFDF81C1B569}"/>
    <cellStyle name="Normal 33 8" xfId="18906" xr:uid="{6BA7BBBE-166F-4D92-88DE-3EBA56C1F91F}"/>
    <cellStyle name="Normal 33 9" xfId="19449" xr:uid="{0EEFF1D3-F9F2-472E-AC14-A1D10B9961C1}"/>
    <cellStyle name="Normal 34" xfId="2873" xr:uid="{00000000-0005-0000-0000-0000390B0000}"/>
    <cellStyle name="Normal 34 10" xfId="24449" xr:uid="{63E5D1E1-7B4F-4878-9B9D-84CB022353A4}"/>
    <cellStyle name="Normal 34 11" xfId="6830" xr:uid="{8CADAB1B-67D6-46F5-940F-2CB77EC67D5D}"/>
    <cellStyle name="Normal 34 12" xfId="32732" xr:uid="{DE8783DB-06FD-4B2A-93BE-8DDFDA1D91E8}"/>
    <cellStyle name="Normal 34 13" xfId="5125" xr:uid="{10E7093C-88E0-4115-806E-FB038C0A53DD}"/>
    <cellStyle name="Normal 34 2" xfId="2874" xr:uid="{00000000-0005-0000-0000-00003A0B0000}"/>
    <cellStyle name="Normal 34 2 10" xfId="6831" xr:uid="{ADB629BA-9E0C-41A6-B90B-EB2FD92BCA86}"/>
    <cellStyle name="Normal 34 2 11" xfId="32733" xr:uid="{3DE71C98-1016-4A32-A472-6E6D2DF043E4}"/>
    <cellStyle name="Normal 34 2 12" xfId="5126" xr:uid="{B0584E1D-0582-41F8-8D30-0FB9B90276FB}"/>
    <cellStyle name="Normal 34 2 2" xfId="10011" xr:uid="{54A4C24C-D314-41DC-9B7B-557F9963C0DC}"/>
    <cellStyle name="Normal 34 2 2 2" xfId="11995" xr:uid="{DDF6BB87-D4CE-4BFD-9ADF-111C72EE16F6}"/>
    <cellStyle name="Normal 34 2 2 2 2" xfId="17947" xr:uid="{534F8861-B1DC-43E5-BEE1-168CD15155A6}"/>
    <cellStyle name="Normal 34 2 2 2 3" xfId="27509" xr:uid="{CA267C7D-4F13-4CDC-A721-2B18D9ACD799}"/>
    <cellStyle name="Normal 34 2 2 3" xfId="15963" xr:uid="{02320A3B-1D3B-4C73-96A4-812559C061D5}"/>
    <cellStyle name="Normal 34 2 2 4" xfId="25525" xr:uid="{63DF1065-AAF2-451F-971B-5AA7E8A8609F}"/>
    <cellStyle name="Normal 34 2 3" xfId="10920" xr:uid="{5C236DBD-2A52-466D-A534-A2367D0FEBA1}"/>
    <cellStyle name="Normal 34 2 3 2" xfId="16872" xr:uid="{0D6A98C5-E3DF-49F1-94F9-CA12AC2F7755}"/>
    <cellStyle name="Normal 34 2 3 3" xfId="26434" xr:uid="{E116876C-E522-4DD5-9172-5D1936172E07}"/>
    <cellStyle name="Normal 34 2 4" xfId="12904" xr:uid="{9436DE7F-2C92-40BD-B00D-1BBD1D5DCE99}"/>
    <cellStyle name="Normal 34 2 4 2" xfId="14888" xr:uid="{AA65665C-4BF9-4B31-B59E-1345D3BFD908}"/>
    <cellStyle name="Normal 34 2 4 3" xfId="28418" xr:uid="{AC97A806-2C21-46E0-9CC2-3B57F9A40905}"/>
    <cellStyle name="Normal 34 2 5" xfId="8936" xr:uid="{9F0083A3-3EE1-4E43-8F66-859B85B7E57E}"/>
    <cellStyle name="Normal 34 2 5 2" xfId="31232" xr:uid="{E997D8C7-5A85-47B9-BD1B-A6C876D0CB9F}"/>
    <cellStyle name="Normal 34 2 6" xfId="13979" xr:uid="{7E6FA00D-3C9E-4148-B298-8B380DFB0999}"/>
    <cellStyle name="Normal 34 2 7" xfId="18909" xr:uid="{A3DB1743-4905-496C-8F1F-29E679239528}"/>
    <cellStyle name="Normal 34 2 8" xfId="22965" xr:uid="{64407D8D-286D-4542-A144-555555B75FC7}"/>
    <cellStyle name="Normal 34 2 9" xfId="24450" xr:uid="{BC6BBF76-2B9F-4A50-8681-B18DDE8FF39B}"/>
    <cellStyle name="Normal 34 3" xfId="2875" xr:uid="{00000000-0005-0000-0000-00003B0B0000}"/>
    <cellStyle name="Normal 34 3 2" xfId="11994" xr:uid="{F56E560A-7BFF-490A-83B6-B29DDEC3BAB5}"/>
    <cellStyle name="Normal 34 3 2 2" xfId="17946" xr:uid="{4DF65EBA-C5AB-4625-9832-AC4F942224F0}"/>
    <cellStyle name="Normal 34 3 2 3" xfId="27508" xr:uid="{1FCBAED7-EFAA-45EF-AC58-23ABF4524386}"/>
    <cellStyle name="Normal 34 3 3" xfId="10010" xr:uid="{E54746D9-0696-4BAB-BF3D-DCB649E1574F}"/>
    <cellStyle name="Normal 34 3 4" xfId="15962" xr:uid="{4F5D8D7F-ADBB-4EE7-8316-013D932ECCC5}"/>
    <cellStyle name="Normal 34 3 5" xfId="25524" xr:uid="{BC7FF33A-94A0-46A8-8987-69CEDF4E92CC}"/>
    <cellStyle name="Normal 34 3 6" xfId="7755" xr:uid="{7B0AE1F8-0429-483B-89C5-2BCAD6DD4254}"/>
    <cellStyle name="Normal 34 4" xfId="2876" xr:uid="{00000000-0005-0000-0000-00003C0B0000}"/>
    <cellStyle name="Normal 34 4 2" xfId="16871" xr:uid="{C1BFB791-8786-4EDB-A090-3DB34F174840}"/>
    <cellStyle name="Normal 34 4 3" xfId="26433" xr:uid="{D3E71A36-397C-4586-B1D7-15AA8787BE6A}"/>
    <cellStyle name="Normal 34 4 4" xfId="10919" xr:uid="{9D76D008-AFD9-4E6C-AD94-441B18E11413}"/>
    <cellStyle name="Normal 34 5" xfId="12903" xr:uid="{5070D2F5-3ACC-4F22-BFC4-57C017FFF2FC}"/>
    <cellStyle name="Normal 34 5 2" xfId="14887" xr:uid="{310E16B5-6921-490E-ABA5-31B2B16A6599}"/>
    <cellStyle name="Normal 34 5 3" xfId="28417" xr:uid="{A5A3B699-FE7E-4FD8-A3ED-1D2FA54700A1}"/>
    <cellStyle name="Normal 34 6" xfId="8935" xr:uid="{DCC81067-B312-4F76-99B7-C0694CE06785}"/>
    <cellStyle name="Normal 34 6 2" xfId="31231" xr:uid="{B7A890E9-F0D9-494B-9465-F48CC397A876}"/>
    <cellStyle name="Normal 34 7" xfId="13978" xr:uid="{5615C26E-60DF-4E76-87F2-EC9C7A7B0A66}"/>
    <cellStyle name="Normal 34 8" xfId="18908" xr:uid="{CD7AD4F2-7707-460C-968A-A0A413B790C7}"/>
    <cellStyle name="Normal 34 9" xfId="22966" xr:uid="{C8C6253D-81B2-4F33-AE16-418098E64385}"/>
    <cellStyle name="Normal 35" xfId="2877" xr:uid="{00000000-0005-0000-0000-00003D0B0000}"/>
    <cellStyle name="Normal 35 10" xfId="6832" xr:uid="{95F9F9F1-4BFD-49A1-B92A-1946AF46E440}"/>
    <cellStyle name="Normal 35 11" xfId="32734" xr:uid="{77E8BE28-84EB-423C-B93E-32377FD82D3B}"/>
    <cellStyle name="Normal 35 12" xfId="5127" xr:uid="{5E650C56-8CEE-44DB-954E-6A86065D851F}"/>
    <cellStyle name="Normal 35 13" xfId="3602" xr:uid="{19827BF0-B0D1-4164-82F9-E7CDA6B789F6}"/>
    <cellStyle name="Normal 35 2" xfId="2878" xr:uid="{00000000-0005-0000-0000-00003E0B0000}"/>
    <cellStyle name="Normal 35 2 2" xfId="11996" xr:uid="{240C694A-F824-472A-9532-2FCB17D521EF}"/>
    <cellStyle name="Normal 35 2 2 2" xfId="17948" xr:uid="{3C13D26C-02DA-4418-A11F-9722517AA7DA}"/>
    <cellStyle name="Normal 35 2 2 3" xfId="27510" xr:uid="{303418A9-3466-4C50-895C-27E84DEB55AB}"/>
    <cellStyle name="Normal 35 2 3" xfId="10012" xr:uid="{FACD18DF-C4C7-43FE-A988-020F43F81F55}"/>
    <cellStyle name="Normal 35 2 4" xfId="15964" xr:uid="{15F71872-269D-4484-81A7-DEA2C809FCEA}"/>
    <cellStyle name="Normal 35 2 5" xfId="25526" xr:uid="{8F7995E9-7CDF-4512-9D84-EEC1EFFD0832}"/>
    <cellStyle name="Normal 35 2 6" xfId="7756" xr:uid="{F71E27C5-0AB6-4632-8A41-654DAD89B648}"/>
    <cellStyle name="Normal 35 3" xfId="2879" xr:uid="{00000000-0005-0000-0000-00003F0B0000}"/>
    <cellStyle name="Normal 35 3 2" xfId="16873" xr:uid="{4DA7BB52-4322-4891-A5A8-83A9047C2CDF}"/>
    <cellStyle name="Normal 35 3 3" xfId="26435" xr:uid="{C9D45ED9-ACCD-4883-8993-0B7E4B866F47}"/>
    <cellStyle name="Normal 35 3 4" xfId="10921" xr:uid="{97A1B1D6-F9F5-4BC1-923A-5F223A8ABC75}"/>
    <cellStyle name="Normal 35 4" xfId="2880" xr:uid="{00000000-0005-0000-0000-0000400B0000}"/>
    <cellStyle name="Normal 35 4 2" xfId="14889" xr:uid="{70FA1713-347C-48F6-BC96-7E7B1AC3F6A3}"/>
    <cellStyle name="Normal 35 4 3" xfId="28419" xr:uid="{7667F3C9-66F8-45BB-B2A1-C40B28CFAA9C}"/>
    <cellStyle name="Normal 35 4 4" xfId="12905" xr:uid="{50B5329A-A07A-4FE4-B903-5AE94B864EC3}"/>
    <cellStyle name="Normal 35 5" xfId="8937" xr:uid="{15B06B23-424A-4B49-954E-E03C5F21A7A0}"/>
    <cellStyle name="Normal 35 5 2" xfId="31233" xr:uid="{50EAF679-8CDB-4708-A8F6-CE6CD66C2418}"/>
    <cellStyle name="Normal 35 6" xfId="13980" xr:uid="{8C9B50FF-A521-413F-AF95-9790F6655803}"/>
    <cellStyle name="Normal 35 7" xfId="18910" xr:uid="{F2D8CFE3-ACC6-433A-9A61-5133E6C8CEC1}"/>
    <cellStyle name="Normal 35 8" xfId="22967" xr:uid="{B9882EBA-C05E-4300-A829-5109EB41E519}"/>
    <cellStyle name="Normal 35 9" xfId="24451" xr:uid="{F601827B-B8AF-4791-A492-4C60E0AFF550}"/>
    <cellStyle name="Normal 351" xfId="2881" xr:uid="{00000000-0005-0000-0000-0000410B0000}"/>
    <cellStyle name="Normal 36" xfId="2882" xr:uid="{00000000-0005-0000-0000-0000420B0000}"/>
    <cellStyle name="Normal 36 10" xfId="6854" xr:uid="{89DC274A-A8D7-4916-8471-7C1CDB9671E4}"/>
    <cellStyle name="Normal 36 11" xfId="5476" xr:uid="{5CFCBC56-B92D-42BA-AF1B-779F7369ED27}"/>
    <cellStyle name="Normal 36 2" xfId="2883" xr:uid="{00000000-0005-0000-0000-0000430B0000}"/>
    <cellStyle name="Normal 36 2 2" xfId="12004" xr:uid="{C5AA7DD6-BE72-41DD-BCB9-A12EAE41C4FC}"/>
    <cellStyle name="Normal 36 2 2 2" xfId="17956" xr:uid="{08196B2B-617D-4129-8512-6CA089CFB602}"/>
    <cellStyle name="Normal 36 2 2 3" xfId="27518" xr:uid="{25C19EAF-B036-49DA-978A-5FD63051058A}"/>
    <cellStyle name="Normal 36 2 3" xfId="15972" xr:uid="{BDD42A50-B126-441B-8C4E-4BE0C191917D}"/>
    <cellStyle name="Normal 36 2 4" xfId="25534" xr:uid="{7CEE308C-1FA2-44F4-A65B-9A6F53D9835F}"/>
    <cellStyle name="Normal 36 2 5" xfId="10020" xr:uid="{79A92B6B-7BA3-4A27-A66C-A792F6D241BC}"/>
    <cellStyle name="Normal 36 3" xfId="2884" xr:uid="{00000000-0005-0000-0000-0000440B0000}"/>
    <cellStyle name="Normal 36 3 2" xfId="16874" xr:uid="{8CDED533-9A23-44BE-8F10-5B347BE6C9C0}"/>
    <cellStyle name="Normal 36 3 3" xfId="26436" xr:uid="{22AC3891-E727-4D09-8FF9-691F61AE8FB1}"/>
    <cellStyle name="Normal 36 3 4" xfId="10922" xr:uid="{0A2904BD-A415-41BB-BE5B-0AD3AADC3AD2}"/>
    <cellStyle name="Normal 36 4" xfId="2885" xr:uid="{00000000-0005-0000-0000-0000450B0000}"/>
    <cellStyle name="Normal 36 4 2" xfId="14890" xr:uid="{E0FFE0D0-0F47-47DB-9D73-B5491E6667EC}"/>
    <cellStyle name="Normal 36 4 3" xfId="28420" xr:uid="{55A60365-008C-457F-9277-2DA133504571}"/>
    <cellStyle name="Normal 36 4 4" xfId="12906" xr:uid="{D50765B3-45E5-4BA9-9629-7C05E51EC404}"/>
    <cellStyle name="Normal 36 5" xfId="8938" xr:uid="{1A62DC84-A0CD-4F46-A116-DC447F60628D}"/>
    <cellStyle name="Normal 36 5 2" xfId="31234" xr:uid="{0754263B-7FA6-406B-AFEF-120CD48871A3}"/>
    <cellStyle name="Normal 36 6" xfId="13988" xr:uid="{F771A015-8595-4445-B621-75C4F310A38A}"/>
    <cellStyle name="Normal 36 7" xfId="18911" xr:uid="{76F0AEFA-4851-44C8-A1F7-53E0ED0EEA37}"/>
    <cellStyle name="Normal 36 8" xfId="22968" xr:uid="{1EBCE2F6-8E95-4D38-BE2F-7813B7AF1244}"/>
    <cellStyle name="Normal 36 9" xfId="24452" xr:uid="{DE5A5C1C-476D-4489-80EC-759E34A18977}"/>
    <cellStyle name="Normal 37" xfId="2886" xr:uid="{00000000-0005-0000-0000-0000460B0000}"/>
    <cellStyle name="Normal 37 2" xfId="2887" xr:uid="{00000000-0005-0000-0000-0000470B0000}"/>
    <cellStyle name="Normal 37 2 2" xfId="17960" xr:uid="{BDC1A123-3AB8-453B-8CA0-2DC5709083CF}"/>
    <cellStyle name="Normal 37 3" xfId="2888" xr:uid="{00000000-0005-0000-0000-0000480B0000}"/>
    <cellStyle name="Normal 37 3 2" xfId="28514" xr:uid="{69836C05-87E4-4DAA-9915-7C8AE5774A32}"/>
    <cellStyle name="Normal 37 4" xfId="2889" xr:uid="{00000000-0005-0000-0000-0000490B0000}"/>
    <cellStyle name="Normal 37 4 2" xfId="6858" xr:uid="{BC8A5E5A-381C-47AC-BBED-5D272445F7CD}"/>
    <cellStyle name="Normal 37 5" xfId="5809" xr:uid="{8B9B50BC-0868-4226-A30B-67DFBC55D064}"/>
    <cellStyle name="Normal 37 6" xfId="3605" xr:uid="{6E9210F4-8DB7-4B69-A282-CAE2B1AE2E3A}"/>
    <cellStyle name="Normal 38" xfId="2890" xr:uid="{00000000-0005-0000-0000-00004A0B0000}"/>
    <cellStyle name="Normal 38 2" xfId="2891" xr:uid="{00000000-0005-0000-0000-00004B0B0000}"/>
    <cellStyle name="Normal 38 2 2" xfId="7757" xr:uid="{56B35D40-B433-4E18-B973-293413DA6722}"/>
    <cellStyle name="Normal 38 3" xfId="2892" xr:uid="{00000000-0005-0000-0000-00004C0B0000}"/>
    <cellStyle name="Normal 38 4" xfId="2893" xr:uid="{00000000-0005-0000-0000-00004D0B0000}"/>
    <cellStyle name="Normal 38 5" xfId="3596" xr:uid="{C5DCFEC8-7353-4FC5-9A1F-444730F87C31}"/>
    <cellStyle name="Normal 39" xfId="2894" xr:uid="{00000000-0005-0000-0000-00004E0B0000}"/>
    <cellStyle name="Normal 39 2" xfId="2895" xr:uid="{00000000-0005-0000-0000-00004F0B0000}"/>
    <cellStyle name="Normal 39 3" xfId="2896" xr:uid="{00000000-0005-0000-0000-0000500B0000}"/>
    <cellStyle name="Normal 39 4" xfId="2897" xr:uid="{00000000-0005-0000-0000-0000510B0000}"/>
    <cellStyle name="Normal 4" xfId="2898" xr:uid="{00000000-0005-0000-0000-0000520B0000}"/>
    <cellStyle name="Normal 4 10" xfId="5714" xr:uid="{1D4FDD69-F527-432B-AC93-B6B989736953}"/>
    <cellStyle name="Normal 4 10 2" xfId="17996" xr:uid="{A217C05A-74B2-4A23-B92A-DFBC066A77F8}"/>
    <cellStyle name="Normal 4 10 3" xfId="22969" xr:uid="{9AEEA7EC-3E0F-4E4F-9A50-D16AB724A59A}"/>
    <cellStyle name="Normal 4 10 4" xfId="22970" xr:uid="{FBCC822B-DB0F-40E9-8737-4E416CCA3B59}"/>
    <cellStyle name="Normal 4 10 5" xfId="7758" xr:uid="{35F8F252-6EB5-4999-BC87-05715B132639}"/>
    <cellStyle name="Normal 4 11" xfId="8939" xr:uid="{43CAEBBF-883F-4A0C-8156-AFB0A473E1DD}"/>
    <cellStyle name="Normal 4 12" xfId="13004" xr:uid="{91CAC7C2-E987-4373-9BDC-A1FF0D529237}"/>
    <cellStyle name="Normal 4 13" xfId="18912" xr:uid="{69E99DC2-07F6-4232-905C-1ABE2432C1F1}"/>
    <cellStyle name="Normal 4 14" xfId="19009" xr:uid="{AB28112C-3299-4FED-AE1D-D1C3F4E9C192}"/>
    <cellStyle name="Normal 4 15" xfId="22971" xr:uid="{567B7EB5-842B-4A3C-B822-ACCC8D0BC7EB}"/>
    <cellStyle name="Normal 4 16" xfId="22972" xr:uid="{F2189120-236B-46F2-B86B-D46A110F2D90}"/>
    <cellStyle name="Normal 4 17" xfId="24453" xr:uid="{24189F13-6305-479C-9D71-FD596434DA57}"/>
    <cellStyle name="Normal 4 18" xfId="5852" xr:uid="{84AA9CD8-10B8-44FE-8668-419680EC8402}"/>
    <cellStyle name="Normal 4 19" xfId="5128" xr:uid="{6B61AA01-D5A7-4CD9-A0A7-E2DB9801DDD8}"/>
    <cellStyle name="Normal 4 2" xfId="2899" xr:uid="{00000000-0005-0000-0000-0000530B0000}"/>
    <cellStyle name="Normal 4 2 10" xfId="22973" xr:uid="{4D459339-395A-499D-86EC-47B0EC7B7297}"/>
    <cellStyle name="Normal 4 2 11" xfId="32735" xr:uid="{D7389D92-9C74-4CBA-89C4-B543E1BE5AD0}"/>
    <cellStyle name="Normal 4 2 12" xfId="5129" xr:uid="{76EA613E-51A0-49DA-AEF5-45BA2C892D52}"/>
    <cellStyle name="Normal 4 2 2" xfId="2900" xr:uid="{00000000-0005-0000-0000-0000540B0000}"/>
    <cellStyle name="Normal 4 2 2 10" xfId="32736" xr:uid="{1A5F27A5-3794-460D-9B74-9D5716DDDEE7}"/>
    <cellStyle name="Normal 4 2 2 11" xfId="5130" xr:uid="{5128A4FD-0075-462C-8FF9-30E5071EF7BE}"/>
    <cellStyle name="Normal 4 2 2 2" xfId="2901" xr:uid="{00000000-0005-0000-0000-0000550B0000}"/>
    <cellStyle name="Normal 4 2 2 2 2" xfId="5560" xr:uid="{4258803C-8523-47C9-8F3E-E1E618D20BD1}"/>
    <cellStyle name="Normal 4 2 2 2 2 2" xfId="5597" xr:uid="{82C0DEC7-01BF-4ADA-9725-2AEC8D5AA339}"/>
    <cellStyle name="Normal 4 2 2 2 2 2 2" xfId="5693" xr:uid="{ECE61EE7-D542-41F0-8958-DFEF369A88F6}"/>
    <cellStyle name="Normal 4 2 2 2 2 2 2 2" xfId="22978" xr:uid="{36CCE7C9-9FBE-401A-8BA1-ACD343A91364}"/>
    <cellStyle name="Normal 4 2 2 2 2 2 2 3" xfId="22977" xr:uid="{73E962AC-68E0-48BD-A9DC-46B705F0B234}"/>
    <cellStyle name="Normal 4 2 2 2 2 2 3" xfId="5789" xr:uid="{B859F5EC-3B5D-4D8E-8895-E5BFE7F06A83}"/>
    <cellStyle name="Normal 4 2 2 2 2 2 3 2" xfId="22980" xr:uid="{C5CE405C-A2B7-412C-B9C6-4EE77F1FBF11}"/>
    <cellStyle name="Normal 4 2 2 2 2 2 3 3" xfId="22979" xr:uid="{0EA25BF0-321A-48E7-BD52-68F46A71D2F9}"/>
    <cellStyle name="Normal 4 2 2 2 2 2 4" xfId="22981" xr:uid="{BB98FDFB-FC8F-4496-8F9D-2E6BEFBB0030}"/>
    <cellStyle name="Normal 4 2 2 2 2 2 5" xfId="22976" xr:uid="{94BB9F8B-23BF-4D73-92E7-ED9817412A50}"/>
    <cellStyle name="Normal 4 2 2 2 2 3" xfId="5656" xr:uid="{EF5C73A8-9894-4820-A425-08840D5C6AD3}"/>
    <cellStyle name="Normal 4 2 2 2 2 3 2" xfId="22983" xr:uid="{D79F35CD-8278-4582-954E-85D9EE1FD320}"/>
    <cellStyle name="Normal 4 2 2 2 2 3 3" xfId="22982" xr:uid="{8122F8BF-40FE-48BB-9B0E-82B25D42ACBA}"/>
    <cellStyle name="Normal 4 2 2 2 2 4" xfId="5752" xr:uid="{1EBD2EC0-AD4F-4406-ACA3-2B8C3BCB1E49}"/>
    <cellStyle name="Normal 4 2 2 2 2 4 2" xfId="22985" xr:uid="{BDAAB6BA-D596-4F64-9B7D-8512E7580627}"/>
    <cellStyle name="Normal 4 2 2 2 2 4 3" xfId="22984" xr:uid="{DFBF5D1C-5507-4348-B2E3-A2640A8DBB7C}"/>
    <cellStyle name="Normal 4 2 2 2 2 5" xfId="22986" xr:uid="{11553FD9-5291-430A-8887-2EC1CDFF7BF2}"/>
    <cellStyle name="Normal 4 2 2 2 2 6" xfId="22975" xr:uid="{3D91B62D-B011-4A8B-AD4F-DAAAEF1E592B}"/>
    <cellStyle name="Normal 4 2 2 2 3" xfId="5596" xr:uid="{4004DF8B-B27E-448E-9D7E-4A5DCA8BA7BC}"/>
    <cellStyle name="Normal 4 2 2 2 3 2" xfId="5692" xr:uid="{9CBFE440-F787-4018-BEE3-CD468AD74F9F}"/>
    <cellStyle name="Normal 4 2 2 2 3 2 2" xfId="22989" xr:uid="{AC05F996-F694-4F14-96F7-3FE9ED160351}"/>
    <cellStyle name="Normal 4 2 2 2 3 2 3" xfId="22988" xr:uid="{9E17BDB1-19AC-4FF4-9B1A-C06FC27A3BE8}"/>
    <cellStyle name="Normal 4 2 2 2 3 3" xfId="5788" xr:uid="{7B92077C-35D5-4955-8E8F-67B784AA3D45}"/>
    <cellStyle name="Normal 4 2 2 2 3 3 2" xfId="22991" xr:uid="{F156B05F-5D8B-422D-8429-B303B67C0BD4}"/>
    <cellStyle name="Normal 4 2 2 2 3 3 3" xfId="22990" xr:uid="{9BBD719C-A1D9-467F-B8CF-BE7E92556882}"/>
    <cellStyle name="Normal 4 2 2 2 3 4" xfId="22992" xr:uid="{E537A69C-4B1C-4137-9576-B379ED449197}"/>
    <cellStyle name="Normal 4 2 2 2 3 5" xfId="22987" xr:uid="{082E5680-ACF0-4C91-9100-2A1CBF4E62A7}"/>
    <cellStyle name="Normal 4 2 2 2 4" xfId="5632" xr:uid="{70AEE006-11C2-4BAA-9D7B-D5E96EFC9490}"/>
    <cellStyle name="Normal 4 2 2 2 4 2" xfId="22994" xr:uid="{17822A1C-98F6-4D25-A9A4-1FE8D2F2924F}"/>
    <cellStyle name="Normal 4 2 2 2 4 3" xfId="22993" xr:uid="{99A44267-EC4B-4B80-9A4B-F5A8AA1D618D}"/>
    <cellStyle name="Normal 4 2 2 2 5" xfId="5728" xr:uid="{62D79AE9-3382-48B8-8FE4-CE8225E17BD8}"/>
    <cellStyle name="Normal 4 2 2 2 5 2" xfId="22996" xr:uid="{0798F22D-4770-41E7-B88E-E301A1157B0E}"/>
    <cellStyle name="Normal 4 2 2 2 5 3" xfId="22995" xr:uid="{2019EF22-ACB4-42AB-B3E4-9058F87A4191}"/>
    <cellStyle name="Normal 4 2 2 2 6" xfId="5536" xr:uid="{34046FF3-8BB4-457A-8448-7F9CFC2A3A3B}"/>
    <cellStyle name="Normal 4 2 2 2 6 2" xfId="22997" xr:uid="{0667F048-9B88-4EB2-B9E5-5B994E3C78E2}"/>
    <cellStyle name="Normal 4 2 2 2 7" xfId="22974" xr:uid="{DAEDB99B-8670-4619-B9B1-C7CF3971EEC5}"/>
    <cellStyle name="Normal 4 2 2 2 8" xfId="32737" xr:uid="{2CB16527-0135-4806-86C8-AB26A4EE9DA4}"/>
    <cellStyle name="Normal 4 2 2 2 9" xfId="5131" xr:uid="{521B6DC3-6137-4A72-A348-8386FA091282}"/>
    <cellStyle name="Normal 4 2 2 3" xfId="2902" xr:uid="{00000000-0005-0000-0000-0000560B0000}"/>
    <cellStyle name="Normal 4 2 2 3 2" xfId="5561" xr:uid="{62E4DB94-DD6B-4498-8738-0656A72E50E1}"/>
    <cellStyle name="Normal 4 2 2 3 2 2" xfId="5599" xr:uid="{9328BE07-60A6-4C23-818A-97C7B38E4DE7}"/>
    <cellStyle name="Normal 4 2 2 3 2 2 2" xfId="5695" xr:uid="{4FC3CE08-B805-4F96-9589-BCABCE90EAF7}"/>
    <cellStyle name="Normal 4 2 2 3 2 2 2 2" xfId="23002" xr:uid="{84A64F3E-90E3-48E0-8EC4-28DAD0512163}"/>
    <cellStyle name="Normal 4 2 2 3 2 2 2 3" xfId="23001" xr:uid="{86C92C27-F05A-49E7-BBEB-301C7F3E6B81}"/>
    <cellStyle name="Normal 4 2 2 3 2 2 3" xfId="5791" xr:uid="{166E7473-7AE3-452B-B98B-9BAAD5D22931}"/>
    <cellStyle name="Normal 4 2 2 3 2 2 3 2" xfId="23004" xr:uid="{1CB67430-F299-40C6-B006-A14B65273135}"/>
    <cellStyle name="Normal 4 2 2 3 2 2 3 3" xfId="23003" xr:uid="{E5B392B3-F75D-4633-BCED-4F3052751900}"/>
    <cellStyle name="Normal 4 2 2 3 2 2 4" xfId="23005" xr:uid="{F4BA73AC-AF0B-4B42-ABE1-B9C13A134ABA}"/>
    <cellStyle name="Normal 4 2 2 3 2 2 5" xfId="23000" xr:uid="{8D233138-816C-4DE1-B17F-8BB6109DE196}"/>
    <cellStyle name="Normal 4 2 2 3 2 3" xfId="5657" xr:uid="{E1EEB57A-5A57-42FB-B23E-5AFDB8366243}"/>
    <cellStyle name="Normal 4 2 2 3 2 3 2" xfId="23007" xr:uid="{70BC8A0C-508E-47C5-91E7-19D3385E15B4}"/>
    <cellStyle name="Normal 4 2 2 3 2 3 3" xfId="23006" xr:uid="{3BBD7F36-C1D3-4A99-AD02-BC63C4C7D338}"/>
    <cellStyle name="Normal 4 2 2 3 2 4" xfId="5753" xr:uid="{B9A18CF8-08C7-4E08-8AA1-9D1AD1A52D15}"/>
    <cellStyle name="Normal 4 2 2 3 2 4 2" xfId="23009" xr:uid="{FA84B83A-E7AB-454C-8865-6178F0EC9B79}"/>
    <cellStyle name="Normal 4 2 2 3 2 4 3" xfId="23008" xr:uid="{14928445-9885-4B17-AAB8-B42CD12C6E3F}"/>
    <cellStyle name="Normal 4 2 2 3 2 5" xfId="23010" xr:uid="{0618CEC7-EF4A-4C1E-801C-B883BCE09DE2}"/>
    <cellStyle name="Normal 4 2 2 3 2 6" xfId="22999" xr:uid="{C7377D5D-2766-4C9C-8861-39DEF03342F2}"/>
    <cellStyle name="Normal 4 2 2 3 3" xfId="5598" xr:uid="{F8A86DD9-258E-4068-B866-660F09FFFC33}"/>
    <cellStyle name="Normal 4 2 2 3 3 2" xfId="5694" xr:uid="{87ECA92E-0F15-45D4-8D68-ECDB84E47E8D}"/>
    <cellStyle name="Normal 4 2 2 3 3 2 2" xfId="23013" xr:uid="{26D1CBE2-3885-4BBB-BDE2-E52ECE4DEF04}"/>
    <cellStyle name="Normal 4 2 2 3 3 2 3" xfId="23012" xr:uid="{7D9000D7-39AF-4C63-89C9-03055FF8CF67}"/>
    <cellStyle name="Normal 4 2 2 3 3 3" xfId="5790" xr:uid="{6F7B0CB9-F375-4DEB-8B1B-732EF851FA3E}"/>
    <cellStyle name="Normal 4 2 2 3 3 3 2" xfId="23015" xr:uid="{9F1649A7-BC24-4170-8102-E90F04339D81}"/>
    <cellStyle name="Normal 4 2 2 3 3 3 3" xfId="23014" xr:uid="{17CFE979-281E-4AE9-AC59-818AD69A94BF}"/>
    <cellStyle name="Normal 4 2 2 3 3 4" xfId="23016" xr:uid="{BE0E8CF4-BC87-45C1-9EE3-C68B18157456}"/>
    <cellStyle name="Normal 4 2 2 3 3 5" xfId="23011" xr:uid="{4405DC37-9761-4773-962D-133F5EEB2CBD}"/>
    <cellStyle name="Normal 4 2 2 3 4" xfId="5640" xr:uid="{2D702DA7-DA17-46A9-AFF1-092FF96ED17E}"/>
    <cellStyle name="Normal 4 2 2 3 4 2" xfId="23018" xr:uid="{826C0DC2-0738-4D45-85AF-2DD6E2C7F0FD}"/>
    <cellStyle name="Normal 4 2 2 3 4 3" xfId="23017" xr:uid="{EBD2FB90-B67A-4E5F-929E-E717504645CD}"/>
    <cellStyle name="Normal 4 2 2 3 5" xfId="5736" xr:uid="{771ED9BC-3E28-4144-A6E4-87CBA2D50E3C}"/>
    <cellStyle name="Normal 4 2 2 3 5 2" xfId="23020" xr:uid="{BDF43AD6-224D-46F4-AEC0-18C029034D2E}"/>
    <cellStyle name="Normal 4 2 2 3 5 3" xfId="23019" xr:uid="{9C2A706B-31EF-4562-8FC4-5E542D3A87A8}"/>
    <cellStyle name="Normal 4 2 2 3 6" xfId="5544" xr:uid="{21263CCD-876F-4FEE-8965-4C5437A15939}"/>
    <cellStyle name="Normal 4 2 2 3 6 2" xfId="23021" xr:uid="{5CFAFE33-C933-4168-8C2A-6E3D8CE311C5}"/>
    <cellStyle name="Normal 4 2 2 3 7" xfId="22998" xr:uid="{19316E26-D89E-4723-96BC-06DB406E10DA}"/>
    <cellStyle name="Normal 4 2 2 3 8" xfId="32738" xr:uid="{870148B7-D91A-4DC1-A573-081B4641C808}"/>
    <cellStyle name="Normal 4 2 2 3 9" xfId="5132" xr:uid="{74C62195-F757-42B4-94AD-6650C377856A}"/>
    <cellStyle name="Normal 4 2 2 4" xfId="2903" xr:uid="{00000000-0005-0000-0000-0000570B0000}"/>
    <cellStyle name="Normal 4 2 2 4 2" xfId="5600" xr:uid="{942B4BF1-CF0B-41FF-9ED4-18449C6BA390}"/>
    <cellStyle name="Normal 4 2 2 4 2 2" xfId="5696" xr:uid="{DF2249C9-7F26-40AE-B158-4CEEE29B169D}"/>
    <cellStyle name="Normal 4 2 2 4 2 2 2" xfId="23025" xr:uid="{3F3FB264-BAB7-4FB9-9AD0-BEA46F2EC04D}"/>
    <cellStyle name="Normal 4 2 2 4 2 2 3" xfId="23024" xr:uid="{F2C1A694-62C2-4FB6-8DA5-4E50B5D5F769}"/>
    <cellStyle name="Normal 4 2 2 4 2 3" xfId="5792" xr:uid="{2BD00AF0-88C9-4059-BC21-A9B89AEB48C2}"/>
    <cellStyle name="Normal 4 2 2 4 2 3 2" xfId="23027" xr:uid="{7AD55927-6B56-4DD0-B84E-B88EF4B09B89}"/>
    <cellStyle name="Normal 4 2 2 4 2 3 3" xfId="23026" xr:uid="{0EE5855F-1CFC-4CE3-8456-EA3FDCAA1E9B}"/>
    <cellStyle name="Normal 4 2 2 4 2 4" xfId="23028" xr:uid="{E6F2AAA8-857B-4B5F-B763-F98332634903}"/>
    <cellStyle name="Normal 4 2 2 4 2 5" xfId="23023" xr:uid="{DEB437B9-152D-47C6-AC88-21C5B2D0AF50}"/>
    <cellStyle name="Normal 4 2 2 4 3" xfId="5655" xr:uid="{031C28E5-7185-4D1A-BFC4-570C093B3AF8}"/>
    <cellStyle name="Normal 4 2 2 4 3 2" xfId="23030" xr:uid="{1B59AE73-1308-4123-8C68-14BDDD6BE9F6}"/>
    <cellStyle name="Normal 4 2 2 4 3 3" xfId="23029" xr:uid="{2FFD24BA-054E-4611-8DF5-02F073D5E5ED}"/>
    <cellStyle name="Normal 4 2 2 4 4" xfId="5751" xr:uid="{DF394817-109D-40F1-8B87-3514384E590C}"/>
    <cellStyle name="Normal 4 2 2 4 4 2" xfId="23032" xr:uid="{88EEBBF1-B123-41AD-9E33-F2C8F53B9148}"/>
    <cellStyle name="Normal 4 2 2 4 4 3" xfId="23031" xr:uid="{74FEF9B6-CB45-461E-9150-B161BEBE65B0}"/>
    <cellStyle name="Normal 4 2 2 4 5" xfId="5559" xr:uid="{718D1725-E7B4-4D94-BE01-CC473CCC163C}"/>
    <cellStyle name="Normal 4 2 2 4 5 2" xfId="23033" xr:uid="{2C6E061B-6412-4581-94E9-1C875DE79367}"/>
    <cellStyle name="Normal 4 2 2 4 6" xfId="31599" xr:uid="{F9BC94D7-2C5A-4DD8-A822-0EAF6222797C}"/>
    <cellStyle name="Normal 4 2 2 4 7" xfId="23022" xr:uid="{DDAD8C3D-22F1-4363-92A4-D845036532B0}"/>
    <cellStyle name="Normal 4 2 2 5" xfId="5595" xr:uid="{43C43CC5-BA7D-451D-B906-D3A8727B61B2}"/>
    <cellStyle name="Normal 4 2 2 5 2" xfId="5691" xr:uid="{8E1F8565-1008-4992-B5F3-AF7800AEDE5F}"/>
    <cellStyle name="Normal 4 2 2 5 2 2" xfId="23036" xr:uid="{AE61C3F0-D9F7-45BC-BBA5-8CC092FBE784}"/>
    <cellStyle name="Normal 4 2 2 5 2 3" xfId="23035" xr:uid="{F09A2F6A-3AB2-43DE-891C-BE45655AF4FB}"/>
    <cellStyle name="Normal 4 2 2 5 3" xfId="5787" xr:uid="{34A98BF6-3EC3-4B3E-97FD-50299863A7B6}"/>
    <cellStyle name="Normal 4 2 2 5 3 2" xfId="23038" xr:uid="{9A0945FB-78D8-4AD0-B834-2F191EB64E4E}"/>
    <cellStyle name="Normal 4 2 2 5 3 3" xfId="23037" xr:uid="{E886A806-6A75-48E2-BA24-C8D82987477A}"/>
    <cellStyle name="Normal 4 2 2 5 4" xfId="23039" xr:uid="{F7D5524A-A0E0-43C9-84DC-3603C153D2EA}"/>
    <cellStyle name="Normal 4 2 2 5 5" xfId="23034" xr:uid="{025A2E04-D89E-4A2D-A241-273B5C60DC5F}"/>
    <cellStyle name="Normal 4 2 2 6" xfId="5624" xr:uid="{B763255B-9CB7-43AC-83A9-58ECAD571F79}"/>
    <cellStyle name="Normal 4 2 2 6 2" xfId="23041" xr:uid="{A7042960-5F70-413A-9D1F-7067F78EB4DB}"/>
    <cellStyle name="Normal 4 2 2 6 3" xfId="23040" xr:uid="{6214905B-7139-4992-AE67-B8930071A65A}"/>
    <cellStyle name="Normal 4 2 2 7" xfId="5720" xr:uid="{B3048D6D-6017-48DA-B59C-1A0AD1751994}"/>
    <cellStyle name="Normal 4 2 2 7 2" xfId="23043" xr:uid="{2C993468-6CFD-4C1B-ABB9-D1BBAAC93BB9}"/>
    <cellStyle name="Normal 4 2 2 7 3" xfId="23042" xr:uid="{111AB1A7-B992-4A1E-91C0-3C4A3B10B4C9}"/>
    <cellStyle name="Normal 4 2 2 8" xfId="5528" xr:uid="{313FD343-AA4A-45D7-B448-8FEB884E4AD4}"/>
    <cellStyle name="Normal 4 2 2 8 2" xfId="23044" xr:uid="{0319E052-2EBC-4748-84C2-989FF939720C}"/>
    <cellStyle name="Normal 4 2 2 9" xfId="23045" xr:uid="{BDC36CA9-C9B2-468B-9679-D57C6147A6EC}"/>
    <cellStyle name="Normal 4 2 3" xfId="2904" xr:uid="{00000000-0005-0000-0000-0000580B0000}"/>
    <cellStyle name="Normal 4 2 3 10" xfId="5133" xr:uid="{470671ED-AB0B-4233-969E-1D78C5196992}"/>
    <cellStyle name="Normal 4 2 3 2" xfId="2905" xr:uid="{00000000-0005-0000-0000-0000590B0000}"/>
    <cellStyle name="Normal 4 2 3 2 2" xfId="5602" xr:uid="{C7CB1DCE-31C4-4CB7-B4B3-8CA87D9A3685}"/>
    <cellStyle name="Normal 4 2 3 2 2 2" xfId="5698" xr:uid="{B04309B3-876B-46E0-92E0-952199C7D9A2}"/>
    <cellStyle name="Normal 4 2 3 2 2 2 2" xfId="23049" xr:uid="{0979B546-FB3C-4B67-8C9D-32D54307859F}"/>
    <cellStyle name="Normal 4 2 3 2 2 2 3" xfId="23048" xr:uid="{681886DB-6B83-40B8-8A4D-23971981933A}"/>
    <cellStyle name="Normal 4 2 3 2 2 3" xfId="5794" xr:uid="{5B90AA96-9506-4155-8174-17265340C63E}"/>
    <cellStyle name="Normal 4 2 3 2 2 3 2" xfId="23051" xr:uid="{28521202-E440-4860-89C9-A14075C6CBBC}"/>
    <cellStyle name="Normal 4 2 3 2 2 3 3" xfId="23050" xr:uid="{57E51D5D-517A-43B2-B0D9-068C17B2B035}"/>
    <cellStyle name="Normal 4 2 3 2 2 4" xfId="23052" xr:uid="{79A87699-D04B-418D-8109-C34BE2A409DC}"/>
    <cellStyle name="Normal 4 2 3 2 2 5" xfId="23047" xr:uid="{6EA22AF5-307C-4C7F-BAD5-FD286904A86E}"/>
    <cellStyle name="Normal 4 2 3 2 3" xfId="5658" xr:uid="{E83478DF-D7D2-4067-966F-1D17D1405419}"/>
    <cellStyle name="Normal 4 2 3 2 3 2" xfId="23054" xr:uid="{F25E1FF4-E0E3-4424-87CD-D1660BB90CA4}"/>
    <cellStyle name="Normal 4 2 3 2 3 3" xfId="23053" xr:uid="{F0D7EBFF-DB6A-48DA-9116-524F517CE63F}"/>
    <cellStyle name="Normal 4 2 3 2 4" xfId="5754" xr:uid="{C620D641-C6FB-49F8-84EE-D62FE3823ECA}"/>
    <cellStyle name="Normal 4 2 3 2 4 2" xfId="23056" xr:uid="{3E17216D-CE9F-4980-AE0C-8CAD1E52F90C}"/>
    <cellStyle name="Normal 4 2 3 2 4 3" xfId="23055" xr:uid="{7F394E69-26D3-49B7-836B-D8C56B8CE13E}"/>
    <cellStyle name="Normal 4 2 3 2 5" xfId="23057" xr:uid="{7ADED835-7591-45B9-BC45-C8DEBA53366F}"/>
    <cellStyle name="Normal 4 2 3 2 6" xfId="23046" xr:uid="{79A62E20-A185-443A-945D-B631D7CCCA8C}"/>
    <cellStyle name="Normal 4 2 3 2 7" xfId="5562" xr:uid="{26563BF5-8651-471C-B256-813D89991676}"/>
    <cellStyle name="Normal 4 2 3 3" xfId="5601" xr:uid="{4FBDE9B9-F8FC-4DC1-BC9F-A820731B9A4C}"/>
    <cellStyle name="Normal 4 2 3 3 2" xfId="5697" xr:uid="{D38594CC-BB90-470C-BD1A-524D4EF24A17}"/>
    <cellStyle name="Normal 4 2 3 3 2 2" xfId="23060" xr:uid="{0A29F116-9C0C-42AA-A0F6-3A75F84B693A}"/>
    <cellStyle name="Normal 4 2 3 3 2 3" xfId="23059" xr:uid="{9BF8D2B7-243B-4A5C-9008-052EB343334E}"/>
    <cellStyle name="Normal 4 2 3 3 3" xfId="5793" xr:uid="{A750FE3C-332E-4CCC-A427-8676C7A1BDD6}"/>
    <cellStyle name="Normal 4 2 3 3 3 2" xfId="23062" xr:uid="{D353A6A1-95E6-4FDD-819D-AD80A22A9EC3}"/>
    <cellStyle name="Normal 4 2 3 3 3 3" xfId="23061" xr:uid="{DBD90B1B-DC5B-45F5-9A03-CD36572E5BB8}"/>
    <cellStyle name="Normal 4 2 3 3 4" xfId="23063" xr:uid="{6779E399-831B-4EAD-8525-A73BB013FEBA}"/>
    <cellStyle name="Normal 4 2 3 3 5" xfId="23058" xr:uid="{172B2C1F-A451-48AA-86B0-E82FAE4A790D}"/>
    <cellStyle name="Normal 4 2 3 4" xfId="5628" xr:uid="{6998E4A0-41EC-4D73-9A9A-4C93EE55B431}"/>
    <cellStyle name="Normal 4 2 3 4 2" xfId="23065" xr:uid="{FE3E9665-E96D-42AD-8F11-D87C06CA2E97}"/>
    <cellStyle name="Normal 4 2 3 4 3" xfId="23064" xr:uid="{16A3BFAE-1A4D-4B54-A4F5-3F85B517ED6C}"/>
    <cellStyle name="Normal 4 2 3 5" xfId="5724" xr:uid="{AFA632ED-B53D-4E9C-9737-F9495D296F3A}"/>
    <cellStyle name="Normal 4 2 3 5 2" xfId="23067" xr:uid="{0BEE17C6-C45B-4483-B6F6-AA97FAF114B4}"/>
    <cellStyle name="Normal 4 2 3 5 3" xfId="23066" xr:uid="{09E29C4C-08CB-4230-B848-6CFBF2B8914E}"/>
    <cellStyle name="Normal 4 2 3 6" xfId="5532" xr:uid="{ADDB2045-D0BD-47FB-8B60-3EFBB002C00B}"/>
    <cellStyle name="Normal 4 2 3 6 2" xfId="23068" xr:uid="{6F1D9708-9A33-4EC9-9C99-EC1AA8D19D58}"/>
    <cellStyle name="Normal 4 2 3 7" xfId="23069" xr:uid="{69989AF5-4EA8-4851-9215-0D49E4FA4307}"/>
    <cellStyle name="Normal 4 2 3 8" xfId="7759" xr:uid="{FD1F8994-93A0-4AA0-A388-0CE33C9CB570}"/>
    <cellStyle name="Normal 4 2 3 9" xfId="32739" xr:uid="{27C21DE0-F7CC-484B-ABF5-AE8CE1D7AC32}"/>
    <cellStyle name="Normal 4 2 4" xfId="2906" xr:uid="{00000000-0005-0000-0000-00005A0B0000}"/>
    <cellStyle name="Normal 4 2 4 2" xfId="5563" xr:uid="{2157D4ED-5734-4E3A-BCAA-DAC63F620E67}"/>
    <cellStyle name="Normal 4 2 4 2 2" xfId="5604" xr:uid="{9435BD76-6B88-42D9-9251-8C507C6A5580}"/>
    <cellStyle name="Normal 4 2 4 2 2 2" xfId="5700" xr:uid="{8D4F57AA-BA72-4E30-AD87-F49526142502}"/>
    <cellStyle name="Normal 4 2 4 2 2 2 2" xfId="23074" xr:uid="{C26BC1C8-75B2-498D-8F5A-99A85E648EF9}"/>
    <cellStyle name="Normal 4 2 4 2 2 2 3" xfId="23073" xr:uid="{9D926F34-CF29-4D4A-B444-03EBAFA21F93}"/>
    <cellStyle name="Normal 4 2 4 2 2 3" xfId="5796" xr:uid="{3F530FA9-66FA-41DE-A281-A04AF0A0620F}"/>
    <cellStyle name="Normal 4 2 4 2 2 3 2" xfId="23076" xr:uid="{62B99248-5F4E-4043-90DF-CEFC095FF4D2}"/>
    <cellStyle name="Normal 4 2 4 2 2 3 3" xfId="23075" xr:uid="{91B2874B-5C57-4CEE-9651-FC50681AF09D}"/>
    <cellStyle name="Normal 4 2 4 2 2 4" xfId="23077" xr:uid="{FF354A1C-1320-406E-85A3-1A7CE5CC975B}"/>
    <cellStyle name="Normal 4 2 4 2 2 5" xfId="23072" xr:uid="{6666091D-8338-436B-A24F-2DD0DB3C7D3B}"/>
    <cellStyle name="Normal 4 2 4 2 3" xfId="5659" xr:uid="{BDD7A054-802B-486B-9918-7B69E80B37D6}"/>
    <cellStyle name="Normal 4 2 4 2 3 2" xfId="23079" xr:uid="{683D566C-1E1E-499E-AC89-F3B6AC8B22B9}"/>
    <cellStyle name="Normal 4 2 4 2 3 3" xfId="23078" xr:uid="{1B6C479C-A918-449F-8BFB-16FAB16A4CCD}"/>
    <cellStyle name="Normal 4 2 4 2 4" xfId="5755" xr:uid="{6EBC768F-7D30-4C20-9A05-F8573C579D06}"/>
    <cellStyle name="Normal 4 2 4 2 4 2" xfId="23081" xr:uid="{D3A95EF3-FBAD-4D55-B018-2081916B2BC7}"/>
    <cellStyle name="Normal 4 2 4 2 4 3" xfId="23080" xr:uid="{E604B641-E31D-4761-A14F-D36F52024F96}"/>
    <cellStyle name="Normal 4 2 4 2 5" xfId="23082" xr:uid="{F8EF4326-ADA5-4F96-A2D9-5435E8E3068E}"/>
    <cellStyle name="Normal 4 2 4 2 6" xfId="23071" xr:uid="{E4029F8E-518F-4037-A92D-054B6693D956}"/>
    <cellStyle name="Normal 4 2 4 3" xfId="5603" xr:uid="{DF9A61D4-5064-4FE0-8C0D-4E2737F2E97C}"/>
    <cellStyle name="Normal 4 2 4 3 2" xfId="5699" xr:uid="{FB486CA8-1E15-48F0-BC04-7C92222C4C09}"/>
    <cellStyle name="Normal 4 2 4 3 2 2" xfId="23085" xr:uid="{E47661DB-E844-4A4B-AFE7-3F3C27877690}"/>
    <cellStyle name="Normal 4 2 4 3 2 3" xfId="23084" xr:uid="{F446FE9A-DA97-4AF2-80F2-257CFBED8537}"/>
    <cellStyle name="Normal 4 2 4 3 3" xfId="5795" xr:uid="{D6475F19-5BC8-494C-B5AC-440965123E1F}"/>
    <cellStyle name="Normal 4 2 4 3 3 2" xfId="23087" xr:uid="{0A6BC5BE-37D2-4FB4-97E8-ACC33D7B52C1}"/>
    <cellStyle name="Normal 4 2 4 3 3 3" xfId="23086" xr:uid="{7D94D0E2-2CCD-477F-8944-4FCACA1BF980}"/>
    <cellStyle name="Normal 4 2 4 3 4" xfId="23088" xr:uid="{C9D9CA8C-9651-4B52-A827-486FBC64DB67}"/>
    <cellStyle name="Normal 4 2 4 3 5" xfId="23083" xr:uid="{1C33035E-D7B5-473E-AAA0-1D85250A140A}"/>
    <cellStyle name="Normal 4 2 4 4" xfId="5636" xr:uid="{9237733A-DBF6-4668-9832-E425E434BA7D}"/>
    <cellStyle name="Normal 4 2 4 4 2" xfId="23090" xr:uid="{FC66E7D1-76C3-4B41-A2A9-1F27DE50023F}"/>
    <cellStyle name="Normal 4 2 4 4 3" xfId="23089" xr:uid="{D37815F5-9DAA-46B0-9D1D-743197E885A4}"/>
    <cellStyle name="Normal 4 2 4 5" xfId="5732" xr:uid="{B7428A3F-9E67-4EAF-8EF5-1A95F6354860}"/>
    <cellStyle name="Normal 4 2 4 5 2" xfId="23092" xr:uid="{908DC8D2-F58E-4633-A32A-9AB55321B8C1}"/>
    <cellStyle name="Normal 4 2 4 5 3" xfId="23091" xr:uid="{A7E581A5-CB39-4D7A-AC70-DE1CECF9CD43}"/>
    <cellStyle name="Normal 4 2 4 6" xfId="5540" xr:uid="{BB17CBF0-002D-42D2-99F3-1E6CD2A26F35}"/>
    <cellStyle name="Normal 4 2 4 6 2" xfId="23093" xr:uid="{3C5F6378-086A-4477-BA17-8940747A18F5}"/>
    <cellStyle name="Normal 4 2 4 7" xfId="23070" xr:uid="{F54B1B84-7E16-4831-BE25-0160FFAC0132}"/>
    <cellStyle name="Normal 4 2 4 8" xfId="32740" xr:uid="{C878BC60-4A94-43AE-A799-7239C7F5B89A}"/>
    <cellStyle name="Normal 4 2 4 9" xfId="5134" xr:uid="{829AA01D-0584-44A0-B26D-3C211B670EE1}"/>
    <cellStyle name="Normal 4 2 5" xfId="2907" xr:uid="{00000000-0005-0000-0000-00005B0B0000}"/>
    <cellStyle name="Normal 4 2 5 2" xfId="5605" xr:uid="{F162D692-C253-43B4-A2B2-31690BB07336}"/>
    <cellStyle name="Normal 4 2 5 2 2" xfId="5701" xr:uid="{9AE5AC2D-16DF-42B6-A546-859608BBD7AF}"/>
    <cellStyle name="Normal 4 2 5 2 2 2" xfId="23097" xr:uid="{604A9CA7-6A6C-4991-BD21-592563AA2A41}"/>
    <cellStyle name="Normal 4 2 5 2 2 3" xfId="23096" xr:uid="{FD10609C-C916-486C-A681-44D2E3FC8532}"/>
    <cellStyle name="Normal 4 2 5 2 3" xfId="5797" xr:uid="{0E01217C-E80A-4796-B5B4-562BC994CAF9}"/>
    <cellStyle name="Normal 4 2 5 2 3 2" xfId="23099" xr:uid="{216E5E5A-E417-447A-AA9F-83D652E1983E}"/>
    <cellStyle name="Normal 4 2 5 2 3 3" xfId="23098" xr:uid="{82FAD7D8-195F-4394-9839-A9795731FF5B}"/>
    <cellStyle name="Normal 4 2 5 2 4" xfId="23100" xr:uid="{F0D0198F-462B-4262-9201-0E68A082858A}"/>
    <cellStyle name="Normal 4 2 5 2 5" xfId="23095" xr:uid="{0CE4DB4F-EAAF-41CC-8474-74C199E20DD8}"/>
    <cellStyle name="Normal 4 2 5 3" xfId="5654" xr:uid="{34596849-7D4A-40B3-9AE0-3365B43502BD}"/>
    <cellStyle name="Normal 4 2 5 3 2" xfId="23102" xr:uid="{1A020C20-4F9D-40C2-884E-272007948289}"/>
    <cellStyle name="Normal 4 2 5 3 3" xfId="23101" xr:uid="{9C4CFA95-6FD0-42CA-8DC8-FD57841228D8}"/>
    <cellStyle name="Normal 4 2 5 4" xfId="5750" xr:uid="{F4AF5013-DE3A-488F-AD2F-E9971A0D5B23}"/>
    <cellStyle name="Normal 4 2 5 4 2" xfId="23104" xr:uid="{F47CFEE4-2482-463C-B5EF-8F61129B1409}"/>
    <cellStyle name="Normal 4 2 5 4 3" xfId="23103" xr:uid="{0DE15B08-E3B1-4E69-84DF-F0CEB4D21649}"/>
    <cellStyle name="Normal 4 2 5 5" xfId="5558" xr:uid="{4C99A7E7-A946-4BCD-BC9D-2AE6963E3E89}"/>
    <cellStyle name="Normal 4 2 5 5 2" xfId="23105" xr:uid="{276930B1-98FB-4768-95EF-405DB8BAE226}"/>
    <cellStyle name="Normal 4 2 5 6" xfId="31600" xr:uid="{294603E9-CF29-4A7B-B9BA-51B4FA69D5C6}"/>
    <cellStyle name="Normal 4 2 5 7" xfId="23094" xr:uid="{A382A74A-6038-4807-B080-D8A0ECC7D870}"/>
    <cellStyle name="Normal 4 2 5 8" xfId="5135" xr:uid="{C2E4653E-6145-4002-801F-ACC092FA417E}"/>
    <cellStyle name="Normal 4 2 6" xfId="2908" xr:uid="{00000000-0005-0000-0000-00005C0B0000}"/>
    <cellStyle name="Normal 4 2 6 2" xfId="5690" xr:uid="{5D4E7FE8-F2F4-4BA0-A07F-3BA54C269E37}"/>
    <cellStyle name="Normal 4 2 6 2 2" xfId="23108" xr:uid="{07CFBB83-D283-4596-A581-457E8EAC0398}"/>
    <cellStyle name="Normal 4 2 6 2 3" xfId="23107" xr:uid="{5042C9C1-6360-4843-8659-F64142C6863D}"/>
    <cellStyle name="Normal 4 2 6 3" xfId="5786" xr:uid="{79B665AD-DFB4-4DD5-A4E0-B5217BA42479}"/>
    <cellStyle name="Normal 4 2 6 3 2" xfId="23110" xr:uid="{2D43984F-3F4E-4D97-A127-AED9A129C742}"/>
    <cellStyle name="Normal 4 2 6 3 3" xfId="23109" xr:uid="{7611B73A-0158-4BE2-A443-3E9BFCDA8B98}"/>
    <cellStyle name="Normal 4 2 6 4" xfId="23111" xr:uid="{0BA3B1D4-2973-4E11-8219-26BA6223B12F}"/>
    <cellStyle name="Normal 4 2 6 5" xfId="23106" xr:uid="{9CFCF52B-F09E-4C67-8B5B-D7AFADE5E53A}"/>
    <cellStyle name="Normal 4 2 6 6" xfId="5594" xr:uid="{9F739CFF-8CBE-4C5C-9BBF-4EF83B76CC6E}"/>
    <cellStyle name="Normal 4 2 7" xfId="2909" xr:uid="{00000000-0005-0000-0000-00005D0B0000}"/>
    <cellStyle name="Normal 4 2 7 2" xfId="23113" xr:uid="{5E34220C-24B7-4D24-BCD7-C208B89ACBF1}"/>
    <cellStyle name="Normal 4 2 7 3" xfId="23112" xr:uid="{F2006537-CF94-4335-9EEE-FA195F41E8F1}"/>
    <cellStyle name="Normal 4 2 7 4" xfId="5620" xr:uid="{5D14D90A-9164-4A71-9A7E-CD5020F8F8A2}"/>
    <cellStyle name="Normal 4 2 8" xfId="2910" xr:uid="{00000000-0005-0000-0000-00005E0B0000}"/>
    <cellStyle name="Normal 4 2 8 2" xfId="23115" xr:uid="{EB03E92D-2A02-49BB-8C2D-468F87BF49D9}"/>
    <cellStyle name="Normal 4 2 8 3" xfId="23114" xr:uid="{A90F1F85-2E78-4A1F-B5F6-6959441DDE4E}"/>
    <cellStyle name="Normal 4 2 8 4" xfId="5716" xr:uid="{E13256E6-B773-4B73-B395-537D57D0B4DE}"/>
    <cellStyle name="Normal 4 2 9" xfId="2911" xr:uid="{00000000-0005-0000-0000-00005F0B0000}"/>
    <cellStyle name="Normal 4 2 9 2" xfId="23116" xr:uid="{268421A5-27BC-4807-B096-C27FF5E502B7}"/>
    <cellStyle name="Normal 4 2 9 3" xfId="5524" xr:uid="{2143A043-8E75-442C-98D7-78FBF37D60FA}"/>
    <cellStyle name="Normal 4 20" xfId="32820" xr:uid="{DB5C89BF-4957-4273-8B77-5333F821BD78}"/>
    <cellStyle name="Normal 4 21" xfId="3568" xr:uid="{EE13E52C-37BA-4B98-A5C3-81ED23D4A59E}"/>
    <cellStyle name="Normal 4 3" xfId="2912" xr:uid="{00000000-0005-0000-0000-0000600B0000}"/>
    <cellStyle name="Normal 4 3 10" xfId="23117" xr:uid="{0F35DBC6-F8B8-4D69-944E-05975E89FEA5}"/>
    <cellStyle name="Normal 4 3 11" xfId="23118" xr:uid="{15DFC486-4B75-4933-A698-75A3340DFA34}"/>
    <cellStyle name="Normal 4 3 12" xfId="23119" xr:uid="{1BF5D50F-F0BF-45CD-86A5-B9E7206BE63B}"/>
    <cellStyle name="Normal 4 3 13" xfId="24454" xr:uid="{98A44AD6-62F4-4AAD-BC88-B6EC44DAE154}"/>
    <cellStyle name="Normal 4 3 14" xfId="6777" xr:uid="{DB86C96D-6A22-4219-97C1-28091C31698F}"/>
    <cellStyle name="Normal 4 3 15" xfId="32741" xr:uid="{E4E0027F-A421-48EC-9B00-2DB06DE44C4A}"/>
    <cellStyle name="Normal 4 3 16" xfId="5136" xr:uid="{C81D455A-0A54-4B47-9A3E-F8D21067E52F}"/>
    <cellStyle name="Normal 4 3 17" xfId="3648" xr:uid="{EBDF0747-B970-45F8-9CBF-3FCC492172EB}"/>
    <cellStyle name="Normal 4 3 2" xfId="2913" xr:uid="{00000000-0005-0000-0000-0000610B0000}"/>
    <cellStyle name="Normal 4 3 2 10" xfId="3680" xr:uid="{9DD897E8-526A-4145-9091-9C6C8ACFC70F}"/>
    <cellStyle name="Normal 4 3 2 2" xfId="2914" xr:uid="{00000000-0005-0000-0000-0000620B0000}"/>
    <cellStyle name="Normal 4 3 2 2 2" xfId="5608" xr:uid="{6F1BC475-F71A-4719-9331-74F0F84A61D7}"/>
    <cellStyle name="Normal 4 3 2 2 2 2" xfId="5704" xr:uid="{CB19669C-E4B2-4A61-B80C-DAC4029CD8AB}"/>
    <cellStyle name="Normal 4 3 2 2 2 2 2" xfId="23123" xr:uid="{163492A1-097A-443C-8BA7-33944AEF46B8}"/>
    <cellStyle name="Normal 4 3 2 2 2 2 3" xfId="23122" xr:uid="{0E9791F2-659A-4990-8030-ED16E7ABB9E5}"/>
    <cellStyle name="Normal 4 3 2 2 2 3" xfId="5800" xr:uid="{F2C90A74-0DB9-4661-9F2C-91BBDFBE1045}"/>
    <cellStyle name="Normal 4 3 2 2 2 3 2" xfId="23125" xr:uid="{41BA584C-B0C5-4680-9DEF-AD6D1E20AFFE}"/>
    <cellStyle name="Normal 4 3 2 2 2 3 3" xfId="23124" xr:uid="{0DAC8023-10A0-4036-8BD3-31401E67F2B6}"/>
    <cellStyle name="Normal 4 3 2 2 2 4" xfId="23126" xr:uid="{335D7F9E-EE8C-41CE-9198-9C435259A531}"/>
    <cellStyle name="Normal 4 3 2 2 2 5" xfId="23121" xr:uid="{453F2DD2-7FA8-402D-B983-2B5E72E59F5E}"/>
    <cellStyle name="Normal 4 3 2 2 3" xfId="5661" xr:uid="{530C484D-FE7D-440E-883B-2A968AA4DD8C}"/>
    <cellStyle name="Normal 4 3 2 2 3 2" xfId="23128" xr:uid="{EBFDFB9D-D026-49BB-93D4-178B29F7D907}"/>
    <cellStyle name="Normal 4 3 2 2 3 3" xfId="23127" xr:uid="{50C50EB3-65DD-4444-AFF3-937E0CE49764}"/>
    <cellStyle name="Normal 4 3 2 2 4" xfId="5757" xr:uid="{844ADEBC-6C31-4E64-958E-51F29AEDDBDD}"/>
    <cellStyle name="Normal 4 3 2 2 4 2" xfId="23130" xr:uid="{EBC76E80-96A2-4620-8AFD-9F870AA850C4}"/>
    <cellStyle name="Normal 4 3 2 2 4 3" xfId="23129" xr:uid="{1D8765E8-A95D-4CED-B9FE-91A19562EDD8}"/>
    <cellStyle name="Normal 4 3 2 2 5" xfId="5565" xr:uid="{C7C08DD2-1D93-4E9E-9FFB-5958E42B35D1}"/>
    <cellStyle name="Normal 4 3 2 2 5 2" xfId="23131" xr:uid="{D9DA720C-B3F3-4E07-9243-14A5EC0BA563}"/>
    <cellStyle name="Normal 4 3 2 2 6" xfId="31601" xr:uid="{D359A6DC-EBE0-49E9-9E55-A075D1E7463B}"/>
    <cellStyle name="Normal 4 3 2 2 7" xfId="23120" xr:uid="{E79DC041-C005-4782-B4E4-8A3D6F6229D0}"/>
    <cellStyle name="Normal 4 3 2 2 8" xfId="5138" xr:uid="{786391B6-EDF6-4924-B360-287D06DCB9DF}"/>
    <cellStyle name="Normal 4 3 2 2 9" xfId="3569" xr:uid="{BF193099-FB1E-46EE-9B49-FAC9FF99CC81}"/>
    <cellStyle name="Normal 4 3 2 3" xfId="5607" xr:uid="{DFBC0C0E-887F-4F93-A09F-36E7CDB2B186}"/>
    <cellStyle name="Normal 4 3 2 3 2" xfId="5703" xr:uid="{E01DA53A-06FE-49BD-8EB9-792082372671}"/>
    <cellStyle name="Normal 4 3 2 3 2 2" xfId="23134" xr:uid="{F5A8EAC1-B895-463C-BE06-A644D34F4C51}"/>
    <cellStyle name="Normal 4 3 2 3 2 3" xfId="23133" xr:uid="{6890762B-1578-45A7-939C-D1BD4D5CC2D7}"/>
    <cellStyle name="Normal 4 3 2 3 3" xfId="5799" xr:uid="{2E24371A-B6B8-4CF1-BFE7-1882986DD475}"/>
    <cellStyle name="Normal 4 3 2 3 3 2" xfId="23136" xr:uid="{3A45EB83-627A-4517-B550-DCF7A269078A}"/>
    <cellStyle name="Normal 4 3 2 3 3 3" xfId="23135" xr:uid="{FCAC0B52-946A-42E5-8151-D3FE507ABBD5}"/>
    <cellStyle name="Normal 4 3 2 3 4" xfId="23137" xr:uid="{BE6E2D48-7C47-4821-9C41-85B026C00105}"/>
    <cellStyle name="Normal 4 3 2 3 5" xfId="23132" xr:uid="{FA7D088D-22C1-4CC5-A5C7-26FF71289B4D}"/>
    <cellStyle name="Normal 4 3 2 4" xfId="5631" xr:uid="{44098B08-7F65-4032-8B1E-72B4568DF026}"/>
    <cellStyle name="Normal 4 3 2 4 2" xfId="23139" xr:uid="{9E842E60-5A74-4C4A-9817-586B5560D50F}"/>
    <cellStyle name="Normal 4 3 2 4 3" xfId="23138" xr:uid="{523ED87F-7E3A-4645-8F5B-6389F7600ACA}"/>
    <cellStyle name="Normal 4 3 2 5" xfId="5727" xr:uid="{114E90A5-6C22-4E55-AB70-81CA354E3567}"/>
    <cellStyle name="Normal 4 3 2 5 2" xfId="23141" xr:uid="{DD90C926-829A-48FF-8FD7-0F6C33EEF39B}"/>
    <cellStyle name="Normal 4 3 2 5 3" xfId="23140" xr:uid="{E41201DE-A78D-495E-9414-133926C21572}"/>
    <cellStyle name="Normal 4 3 2 6" xfId="5535" xr:uid="{2E826EE7-C93C-412B-96B4-3C7A2CBC5891}"/>
    <cellStyle name="Normal 4 3 2 6 2" xfId="23142" xr:uid="{AA909462-30EC-4B54-B4EA-3F770854C8E0}"/>
    <cellStyle name="Normal 4 3 2 7" xfId="23143" xr:uid="{C8B6ECFC-91C4-4CB2-B997-806F13BDE562}"/>
    <cellStyle name="Normal 4 3 2 8" xfId="32742" xr:uid="{7F7B0C34-14CD-409E-AC47-375B4683F865}"/>
    <cellStyle name="Normal 4 3 2 9" xfId="5137" xr:uid="{2FE33B1C-CCE8-4B84-BDEE-B7F38D93D66E}"/>
    <cellStyle name="Normal 4 3 3" xfId="2915" xr:uid="{00000000-0005-0000-0000-0000630B0000}"/>
    <cellStyle name="Normal 4 3 3 10" xfId="7760" xr:uid="{CB872F4C-1530-4280-913C-173D9D7C815F}"/>
    <cellStyle name="Normal 4 3 3 11" xfId="32743" xr:uid="{BCF95C21-8761-43DF-B757-BC94C8B56ED0}"/>
    <cellStyle name="Normal 4 3 3 12" xfId="5139" xr:uid="{30FE1756-B343-43A0-B3C4-9D04005E2AF9}"/>
    <cellStyle name="Normal 4 3 3 2" xfId="2916" xr:uid="{00000000-0005-0000-0000-0000640B0000}"/>
    <cellStyle name="Normal 4 3 3 2 2" xfId="5610" xr:uid="{7DFA6CCE-657D-4B74-8CB1-993028D148BA}"/>
    <cellStyle name="Normal 4 3 3 2 2 2" xfId="5706" xr:uid="{F250B3D0-517C-4B5C-BFED-F15E3154CEE2}"/>
    <cellStyle name="Normal 4 3 3 2 2 2 2" xfId="23145" xr:uid="{5B77FEF3-EBD5-4F3D-8187-E82330AB433E}"/>
    <cellStyle name="Normal 4 3 3 2 2 2 3" xfId="23144" xr:uid="{B6C87D5B-8DC9-4C4E-AF6A-9835E25B4732}"/>
    <cellStyle name="Normal 4 3 3 2 2 3" xfId="5802" xr:uid="{4D1AD7B1-C09B-4A40-917F-BC385B9783D4}"/>
    <cellStyle name="Normal 4 3 3 2 2 3 2" xfId="23147" xr:uid="{0BE245FF-AA4C-425A-B654-81CF1822CA7A}"/>
    <cellStyle name="Normal 4 3 3 2 2 3 3" xfId="23146" xr:uid="{3D045EC0-83E2-4EF1-B73A-C95F02B3141E}"/>
    <cellStyle name="Normal 4 3 3 2 2 4" xfId="23148" xr:uid="{CE09C796-1CC5-43C8-86AB-5B256FAFE6A7}"/>
    <cellStyle name="Normal 4 3 3 2 2 5" xfId="23149" xr:uid="{C26447FA-F621-440E-AB39-666EC20F04A9}"/>
    <cellStyle name="Normal 4 3 3 2 2 6" xfId="17895" xr:uid="{4903B4A3-C87F-4E41-87B4-B6B01594E743}"/>
    <cellStyle name="Normal 4 3 3 2 3" xfId="5662" xr:uid="{0A208228-60DA-4464-B239-F0AF730E9F7E}"/>
    <cellStyle name="Normal 4 3 3 2 3 2" xfId="23151" xr:uid="{0F10939F-E18B-4AED-84A7-30EF8EE92DF8}"/>
    <cellStyle name="Normal 4 3 3 2 3 3" xfId="23150" xr:uid="{FED539D3-E7CB-41CB-8B5B-1C1DE971DF0C}"/>
    <cellStyle name="Normal 4 3 3 2 4" xfId="5758" xr:uid="{814AE877-926D-4462-8558-4CB0D14C93FA}"/>
    <cellStyle name="Normal 4 3 3 2 4 2" xfId="23153" xr:uid="{9F7FDE70-9A3D-4B14-880B-5BF8C3AB522C}"/>
    <cellStyle name="Normal 4 3 3 2 4 3" xfId="23152" xr:uid="{413EE54D-2A40-4BBB-85DA-A0A8CF890EA8}"/>
    <cellStyle name="Normal 4 3 3 2 5" xfId="23154" xr:uid="{FB512645-01BB-4B84-BD75-2EA52BC971A4}"/>
    <cellStyle name="Normal 4 3 3 2 6" xfId="23155" xr:uid="{6ED6FB54-D343-4878-A8AA-E625E091BFBA}"/>
    <cellStyle name="Normal 4 3 3 2 7" xfId="27457" xr:uid="{C1B36F56-28C9-4503-95EB-879F0523F4D9}"/>
    <cellStyle name="Normal 4 3 3 2 8" xfId="11943" xr:uid="{C8E4C2C4-FEAF-437D-9D39-43A8C3A84B68}"/>
    <cellStyle name="Normal 4 3 3 2 9" xfId="5566" xr:uid="{FA51D496-4851-4428-9268-091E16741962}"/>
    <cellStyle name="Normal 4 3 3 3" xfId="5609" xr:uid="{0D341BEE-CDD9-468E-B039-B8A374C5431C}"/>
    <cellStyle name="Normal 4 3 3 3 2" xfId="5705" xr:uid="{87C94B89-CFE1-4445-AF9C-CBD9FF4A2F89}"/>
    <cellStyle name="Normal 4 3 3 3 2 2" xfId="23157" xr:uid="{A43024A6-DC8D-418D-A45B-1FF73B5C7C63}"/>
    <cellStyle name="Normal 4 3 3 3 2 3" xfId="23156" xr:uid="{95F246BE-50EE-4C10-B61F-E79EB4F020AB}"/>
    <cellStyle name="Normal 4 3 3 3 3" xfId="5801" xr:uid="{279FAF6E-E4D5-4DD5-9FDC-B2A62BBAF34A}"/>
    <cellStyle name="Normal 4 3 3 3 3 2" xfId="23159" xr:uid="{69938DCD-7D94-404D-8557-D3482A3CFF9B}"/>
    <cellStyle name="Normal 4 3 3 3 3 3" xfId="23158" xr:uid="{591D17D5-AF64-4E51-9B14-2EF8228A79C2}"/>
    <cellStyle name="Normal 4 3 3 3 4" xfId="23160" xr:uid="{C4491C95-EA84-48C1-B3DC-C81281241823}"/>
    <cellStyle name="Normal 4 3 3 3 5" xfId="23161" xr:uid="{D0574201-264A-4DD4-8448-542304EDDD3B}"/>
    <cellStyle name="Normal 4 3 3 3 6" xfId="31237" xr:uid="{D395B74A-5F9F-4B97-91DF-F08604EE534F}"/>
    <cellStyle name="Normal 4 3 3 3 7" xfId="9959" xr:uid="{CDEDF136-B061-4DF1-9C57-55DD58A80806}"/>
    <cellStyle name="Normal 4 3 3 4" xfId="5639" xr:uid="{7502D483-DDFB-4645-867F-722D95CC4C8F}"/>
    <cellStyle name="Normal 4 3 3 4 2" xfId="23162" xr:uid="{137C596E-D8C5-4AC6-A2F0-72535B2200D4}"/>
    <cellStyle name="Normal 4 3 3 4 3" xfId="23163" xr:uid="{C723E75C-EC59-4723-9E40-502AD652B3EB}"/>
    <cellStyle name="Normal 4 3 3 4 4" xfId="15911" xr:uid="{01438569-7F81-44F3-9495-17A9C5125467}"/>
    <cellStyle name="Normal 4 3 3 5" xfId="5735" xr:uid="{AB25C5AF-127B-41CD-9CB9-CA7B7637D4F7}"/>
    <cellStyle name="Normal 4 3 3 5 2" xfId="23165" xr:uid="{74AF4CEF-2D97-46FE-8090-DD75B5CD4894}"/>
    <cellStyle name="Normal 4 3 3 5 3" xfId="23164" xr:uid="{E818DD88-0E52-4FE0-8A90-CCE5774C0C64}"/>
    <cellStyle name="Normal 4 3 3 6" xfId="5543" xr:uid="{8C030D8B-A1C8-4162-B218-793274F9866B}"/>
    <cellStyle name="Normal 4 3 3 6 2" xfId="23166" xr:uid="{EB7A2FF2-6F67-4DA2-A987-13DE7082A631}"/>
    <cellStyle name="Normal 4 3 3 7" xfId="23167" xr:uid="{ED546631-EA27-447E-B756-72C7CA8D49DF}"/>
    <cellStyle name="Normal 4 3 3 8" xfId="23168" xr:uid="{D2B1D7C1-4CA2-4435-A4A9-88935EA0FCAA}"/>
    <cellStyle name="Normal 4 3 3 9" xfId="25473" xr:uid="{6711CE7C-8E07-4538-B712-44377FBB388A}"/>
    <cellStyle name="Normal 4 3 4" xfId="2917" xr:uid="{00000000-0005-0000-0000-0000650B0000}"/>
    <cellStyle name="Normal 4 3 4 10" xfId="32744" xr:uid="{758F95CC-B197-4F1B-9B5C-516CCF5ACEF3}"/>
    <cellStyle name="Normal 4 3 4 11" xfId="5140" xr:uid="{679D796B-295D-4E45-91D9-8FF7421DD199}"/>
    <cellStyle name="Normal 4 3 4 2" xfId="5611" xr:uid="{01EAA61A-EFD8-4F82-8F5A-938144ACBF13}"/>
    <cellStyle name="Normal 4 3 4 2 2" xfId="5707" xr:uid="{2EC31278-85E3-460E-AC93-4C9EC6747423}"/>
    <cellStyle name="Normal 4 3 4 2 2 2" xfId="23170" xr:uid="{084D04A6-0804-40B3-8718-E78C2823498B}"/>
    <cellStyle name="Normal 4 3 4 2 2 3" xfId="23169" xr:uid="{5C2D0A07-6E65-4128-8286-FEF1CEA89704}"/>
    <cellStyle name="Normal 4 3 4 2 3" xfId="5803" xr:uid="{09059DE2-5765-4D6A-92F9-503EC491B713}"/>
    <cellStyle name="Normal 4 3 4 2 3 2" xfId="23172" xr:uid="{FC78E2E7-2116-409D-9E75-393F416FAF2C}"/>
    <cellStyle name="Normal 4 3 4 2 3 3" xfId="23171" xr:uid="{1C5070C3-C973-4DEC-98F4-0FCBE6C2032D}"/>
    <cellStyle name="Normal 4 3 4 2 4" xfId="23173" xr:uid="{982C9DF9-B5C6-4B02-B502-E7D387AA8FF4}"/>
    <cellStyle name="Normal 4 3 4 2 5" xfId="23174" xr:uid="{E8124EA8-B376-42FF-890A-B18547861CFB}"/>
    <cellStyle name="Normal 4 3 4 2 6" xfId="31238" xr:uid="{6C6B6434-BF3E-4A19-BF59-8776EC9BD0DE}"/>
    <cellStyle name="Normal 4 3 4 2 7" xfId="16876" xr:uid="{C8E11F5E-8CC8-4C4D-A496-40ADFE5B3165}"/>
    <cellStyle name="Normal 4 3 4 3" xfId="5660" xr:uid="{4528806B-46AD-4820-9574-AB39AADD270B}"/>
    <cellStyle name="Normal 4 3 4 3 2" xfId="23176" xr:uid="{A5DD2C3D-9A7D-4DCD-9ADD-E37A575B148C}"/>
    <cellStyle name="Normal 4 3 4 3 3" xfId="23175" xr:uid="{BABA3CDC-CD2C-45F1-B794-FA94CE9A16F8}"/>
    <cellStyle name="Normal 4 3 4 4" xfId="5756" xr:uid="{D10CCE8A-51E0-4A2E-ADB1-3AC97F6BA1B6}"/>
    <cellStyle name="Normal 4 3 4 4 2" xfId="23178" xr:uid="{B4643C77-FB0C-49E1-822E-227075DFA740}"/>
    <cellStyle name="Normal 4 3 4 4 3" xfId="23177" xr:uid="{41944286-EA11-441E-91EF-091533EEDB5E}"/>
    <cellStyle name="Normal 4 3 4 5" xfId="5564" xr:uid="{7107B151-19A1-4C20-871B-82C4F3B50473}"/>
    <cellStyle name="Normal 4 3 4 5 2" xfId="23179" xr:uid="{08D42C32-E156-42F3-A180-9CE9970B0B91}"/>
    <cellStyle name="Normal 4 3 4 6" xfId="23180" xr:uid="{090C495F-5820-4C1F-BDD5-3088575E348F}"/>
    <cellStyle name="Normal 4 3 4 7" xfId="23181" xr:uid="{BD4C24CE-817A-45AE-ACD5-B1BC99DED8B9}"/>
    <cellStyle name="Normal 4 3 4 8" xfId="26438" xr:uid="{6FEF7FDD-19F7-46DD-954A-7977C26CD00A}"/>
    <cellStyle name="Normal 4 3 4 9" xfId="10924" xr:uid="{C8BFD5B3-3A5C-4623-A5FC-504278E4F039}"/>
    <cellStyle name="Normal 4 3 5" xfId="2918" xr:uid="{00000000-0005-0000-0000-0000660B0000}"/>
    <cellStyle name="Normal 4 3 5 2" xfId="5702" xr:uid="{E13B4653-B42D-4BAA-B847-8442AA091649}"/>
    <cellStyle name="Normal 4 3 5 2 2" xfId="23182" xr:uid="{A1204BB6-ABB3-456A-AF29-9D62C6A838D5}"/>
    <cellStyle name="Normal 4 3 5 2 3" xfId="23183" xr:uid="{CA144FED-7D3C-4B4E-9D66-4D80DB122FFC}"/>
    <cellStyle name="Normal 4 3 5 2 4" xfId="14892" xr:uid="{F1F97148-62A2-4B53-B4DB-85C00A07936A}"/>
    <cellStyle name="Normal 4 3 5 3" xfId="5798" xr:uid="{01FB35E5-EDF5-4560-8B5D-D6E57F858A05}"/>
    <cellStyle name="Normal 4 3 5 3 2" xfId="23185" xr:uid="{31AA6712-8A50-4176-9A96-2B4FA697DB06}"/>
    <cellStyle name="Normal 4 3 5 3 3" xfId="23184" xr:uid="{07FF510C-534D-4641-BBFB-4C1F755D12FB}"/>
    <cellStyle name="Normal 4 3 5 4" xfId="23186" xr:uid="{2EE00B54-C52D-4718-9F6B-8585D356649B}"/>
    <cellStyle name="Normal 4 3 5 5" xfId="23187" xr:uid="{064B419A-83ED-454B-83B9-209DC72473C8}"/>
    <cellStyle name="Normal 4 3 5 6" xfId="28422" xr:uid="{2355189C-C635-4D84-8FD7-753FC17E0C88}"/>
    <cellStyle name="Normal 4 3 5 7" xfId="12908" xr:uid="{2B8AB907-CED5-4D5C-BC15-F608AF583500}"/>
    <cellStyle name="Normal 4 3 5 8" xfId="5606" xr:uid="{12F554EC-38A7-41C3-93E7-15ED6DFD80B3}"/>
    <cellStyle name="Normal 4 3 6" xfId="5623" xr:uid="{932B990D-78A9-4821-982F-4DC27035B8EE}"/>
    <cellStyle name="Normal 4 3 6 2" xfId="23188" xr:uid="{2C575618-D3DC-4755-8127-68D52E8873CE}"/>
    <cellStyle name="Normal 4 3 6 3" xfId="23189" xr:uid="{ED8B0696-A969-40AE-9666-8CCBD6073E11}"/>
    <cellStyle name="Normal 4 3 6 4" xfId="31236" xr:uid="{C59532EB-DAD0-45C3-A19A-0F3812A5CACE}"/>
    <cellStyle name="Normal 4 3 6 5" xfId="8940" xr:uid="{1A3EBC5D-7879-43EE-8924-E145C3189F35}"/>
    <cellStyle name="Normal 4 3 7" xfId="5719" xr:uid="{591E20C1-7E4F-43B6-B39C-8673250A6BDB}"/>
    <cellStyle name="Normal 4 3 7 2" xfId="23190" xr:uid="{1AC133E1-857A-414B-9AB6-C5CB6F57C812}"/>
    <cellStyle name="Normal 4 3 7 3" xfId="23191" xr:uid="{1B382DE2-2FB0-477B-8A8C-2CAD2BDC57A6}"/>
    <cellStyle name="Normal 4 3 7 4" xfId="13927" xr:uid="{76613254-661B-4F29-9565-382354CAB26B}"/>
    <cellStyle name="Normal 4 3 8" xfId="5527" xr:uid="{3F5928AB-F690-4289-868B-752A1344741B}"/>
    <cellStyle name="Normal 4 3 8 2" xfId="18913" xr:uid="{4F0780D0-341B-4E34-BB6D-F60C7118C15C}"/>
    <cellStyle name="Normal 4 3 9" xfId="19932" xr:uid="{67030F90-EC4D-4805-9359-41A10CDD31F5}"/>
    <cellStyle name="Normal 4 4" xfId="2919" xr:uid="{00000000-0005-0000-0000-0000670B0000}"/>
    <cellStyle name="Normal 4 4 10" xfId="23192" xr:uid="{F8AAD9B7-194B-46CA-A7E4-CF98225A91F3}"/>
    <cellStyle name="Normal 4 4 11" xfId="24455" xr:uid="{EE2FE65D-CB2A-4431-895A-231AC22221AD}"/>
    <cellStyle name="Normal 4 4 12" xfId="6833" xr:uid="{B319B3EE-7489-411F-9F7B-FC59DEC1C11F}"/>
    <cellStyle name="Normal 4 4 13" xfId="32745" xr:uid="{46EB9A05-37A8-4398-9958-DDBE8B3A1238}"/>
    <cellStyle name="Normal 4 4 14" xfId="5141" xr:uid="{4D583D35-A296-4E38-A5CE-5B33232DE019}"/>
    <cellStyle name="Normal 4 4 2" xfId="2920" xr:uid="{00000000-0005-0000-0000-0000680B0000}"/>
    <cellStyle name="Normal 4 4 2 10" xfId="5142" xr:uid="{EB71961D-0739-4A04-A6A0-0B71F1B13006}"/>
    <cellStyle name="Normal 4 4 2 2" xfId="5613" xr:uid="{158E5AC7-7943-4169-B346-10955096EC62}"/>
    <cellStyle name="Normal 4 4 2 2 2" xfId="5709" xr:uid="{3B47CD62-2B41-4534-811E-E0BD6A8A9419}"/>
    <cellStyle name="Normal 4 4 2 2 2 2" xfId="23193" xr:uid="{C4799454-EAE8-408B-A1F2-93BAD23B4EED}"/>
    <cellStyle name="Normal 4 4 2 2 2 3" xfId="23194" xr:uid="{A5CD9AD1-97DC-44D4-9643-5ABE11C29227}"/>
    <cellStyle name="Normal 4 4 2 2 2 4" xfId="17949" xr:uid="{FE293263-0655-48C9-9247-BAA2E1AB7BE7}"/>
    <cellStyle name="Normal 4 4 2 2 3" xfId="5805" xr:uid="{4D7A0891-FB65-4C94-A47E-50C121F809A8}"/>
    <cellStyle name="Normal 4 4 2 2 3 2" xfId="23196" xr:uid="{0DEDB9F2-A49E-4F8E-A7FF-1C172CAD103C}"/>
    <cellStyle name="Normal 4 4 2 2 3 3" xfId="23195" xr:uid="{1F9AAC5E-DCC9-43F5-8371-086CF2997067}"/>
    <cellStyle name="Normal 4 4 2 2 4" xfId="23197" xr:uid="{B042AB56-721B-4C21-BDA4-C8C3F108D21C}"/>
    <cellStyle name="Normal 4 4 2 2 5" xfId="23198" xr:uid="{EFE13337-B36E-45A2-BFBE-59DC4C9FF851}"/>
    <cellStyle name="Normal 4 4 2 2 6" xfId="27511" xr:uid="{3193A83F-F858-4818-BF2F-210827C98F5B}"/>
    <cellStyle name="Normal 4 4 2 2 7" xfId="11997" xr:uid="{1A96A1C3-75D5-4BE2-8407-4C57EFCE76D4}"/>
    <cellStyle name="Normal 4 4 2 3" xfId="5663" xr:uid="{FF38500C-498B-401C-8C46-03E732645EFA}"/>
    <cellStyle name="Normal 4 4 2 3 2" xfId="23199" xr:uid="{D648CB15-9E91-471F-BD79-354ADFC7C6C8}"/>
    <cellStyle name="Normal 4 4 2 3 3" xfId="23200" xr:uid="{391F705C-E2B1-4CB4-BC56-68FBF69DA944}"/>
    <cellStyle name="Normal 4 4 2 3 4" xfId="10013" xr:uid="{39EFB83C-61E8-40C3-8391-62896D8C10E5}"/>
    <cellStyle name="Normal 4 4 2 4" xfId="5759" xr:uid="{16EDF3F7-4AE0-4722-A676-CC7EB1C2094F}"/>
    <cellStyle name="Normal 4 4 2 4 2" xfId="23201" xr:uid="{CD0782B1-AE3A-4AD8-8CE7-0D933D82BB21}"/>
    <cellStyle name="Normal 4 4 2 4 3" xfId="23202" xr:uid="{D8DB7B12-1131-4AB3-9152-EEA9C918A417}"/>
    <cellStyle name="Normal 4 4 2 4 4" xfId="15965" xr:uid="{CF8A105C-8389-40DA-8074-2C8EA36A1577}"/>
    <cellStyle name="Normal 4 4 2 5" xfId="5567" xr:uid="{4A4C9284-08FB-4714-83C3-DFDCBC7E9435}"/>
    <cellStyle name="Normal 4 4 2 5 2" xfId="23203" xr:uid="{B65D1F43-8686-4454-9874-7FB615C554AE}"/>
    <cellStyle name="Normal 4 4 2 6" xfId="23204" xr:uid="{244C1D51-EF50-412A-A27B-E51129573D58}"/>
    <cellStyle name="Normal 4 4 2 7" xfId="25527" xr:uid="{6BDC0D8E-B8A3-436A-9784-69AC0251E83F}"/>
    <cellStyle name="Normal 4 4 2 8" xfId="7761" xr:uid="{7E08EB84-022C-48CB-BE23-83BB0ED2BB3A}"/>
    <cellStyle name="Normal 4 4 2 9" xfId="32746" xr:uid="{23463D77-8DE2-4B32-9A98-1AE10BEF39B5}"/>
    <cellStyle name="Normal 4 4 3" xfId="2921" xr:uid="{00000000-0005-0000-0000-0000690B0000}"/>
    <cellStyle name="Normal 4 4 3 2" xfId="5708" xr:uid="{71FDAAC5-B4CF-432E-B751-390177B94C77}"/>
    <cellStyle name="Normal 4 4 3 2 2" xfId="23205" xr:uid="{63F56998-BC2A-49F8-B79D-444CED3E06DE}"/>
    <cellStyle name="Normal 4 4 3 2 3" xfId="23206" xr:uid="{3E11A5C4-645A-406F-8465-FE6CA709BA8A}"/>
    <cellStyle name="Normal 4 4 3 2 4" xfId="16877" xr:uid="{CDE2250E-1FEE-432E-829A-B8D3FAEA0EB8}"/>
    <cellStyle name="Normal 4 4 3 3" xfId="5804" xr:uid="{4BE889F4-420D-4227-A4CA-BB97A2617D7C}"/>
    <cellStyle name="Normal 4 4 3 3 2" xfId="23208" xr:uid="{8A6B176C-F9DD-4A21-AC70-8BF8F262FD7D}"/>
    <cellStyle name="Normal 4 4 3 3 3" xfId="23207" xr:uid="{0753C466-37A0-45CE-8AC9-8E2FD8120DCB}"/>
    <cellStyle name="Normal 4 4 3 4" xfId="23209" xr:uid="{ECDF73DF-6119-464E-8C0B-D24660A17856}"/>
    <cellStyle name="Normal 4 4 3 5" xfId="23210" xr:uid="{C7FCDE59-8933-4758-941D-F3C2D0A7EC50}"/>
    <cellStyle name="Normal 4 4 3 6" xfId="26439" xr:uid="{640FE1CC-E6C2-4F99-B988-27B36A6A6AFF}"/>
    <cellStyle name="Normal 4 4 3 7" xfId="10925" xr:uid="{BBF6442D-E036-4E1F-8320-DB98D6729969}"/>
    <cellStyle name="Normal 4 4 3 8" xfId="5612" xr:uid="{DA74C680-BB75-4C92-98BF-0CA0AFA3E2BE}"/>
    <cellStyle name="Normal 4 4 4" xfId="2922" xr:uid="{00000000-0005-0000-0000-00006A0B0000}"/>
    <cellStyle name="Normal 4 4 4 2" xfId="14893" xr:uid="{FF01A1A3-7F61-4F3D-9976-DFF090197253}"/>
    <cellStyle name="Normal 4 4 4 3" xfId="23211" xr:uid="{26B16C58-D546-4800-8C6D-3D29D7DF0E4A}"/>
    <cellStyle name="Normal 4 4 4 4" xfId="23212" xr:uid="{287A3CEE-C483-4652-8C69-BF0837041CFC}"/>
    <cellStyle name="Normal 4 4 4 5" xfId="28423" xr:uid="{9E830EB2-A777-4E9A-97F4-CF8FDE3B701D}"/>
    <cellStyle name="Normal 4 4 4 6" xfId="12909" xr:uid="{F5C4D2CE-4ED9-42A5-99B0-68BFEC1E0C77}"/>
    <cellStyle name="Normal 4 4 4 7" xfId="5626" xr:uid="{CF290963-5E07-41A4-B531-607E195DBDE7}"/>
    <cellStyle name="Normal 4 4 5" xfId="5722" xr:uid="{48F0DEE9-F4D6-4CCA-957B-ABF0AEFC0D0F}"/>
    <cellStyle name="Normal 4 4 5 2" xfId="23213" xr:uid="{ADC91830-717B-43E5-9326-5C600CCE39D5}"/>
    <cellStyle name="Normal 4 4 5 3" xfId="23214" xr:uid="{C4FFBE53-75A8-443E-9C08-12F062F78185}"/>
    <cellStyle name="Normal 4 4 5 4" xfId="31239" xr:uid="{BE100C1C-373D-41CA-BF28-B1DED3D7FE8D}"/>
    <cellStyle name="Normal 4 4 5 5" xfId="8941" xr:uid="{F57C2376-D326-4C81-9366-040748782FDF}"/>
    <cellStyle name="Normal 4 4 6" xfId="5530" xr:uid="{8082ADA9-BF53-42ED-9683-FD00C8A66E4B}"/>
    <cellStyle name="Normal 4 4 6 2" xfId="13981" xr:uid="{06F6DC3E-1E03-4E6C-9EC9-94CF0736D9CE}"/>
    <cellStyle name="Normal 4 4 7" xfId="18914" xr:uid="{3D37C575-552A-4F70-92EB-E2565EAA5B54}"/>
    <cellStyle name="Normal 4 4 8" xfId="23215" xr:uid="{186E1B77-900E-4F34-9061-0B2991EC320A}"/>
    <cellStyle name="Normal 4 4 9" xfId="23216" xr:uid="{AA0F703D-B1AA-4615-89E0-69E4DFCDA42B}"/>
    <cellStyle name="Normal 4 5" xfId="2923" xr:uid="{00000000-0005-0000-0000-00006B0B0000}"/>
    <cellStyle name="Normal 4 5 10" xfId="7762" xr:uid="{EC5BEA98-2496-44DA-AC10-D862BBD1B2C3}"/>
    <cellStyle name="Normal 4 5 11" xfId="32747" xr:uid="{7741D300-3143-4E08-BF00-5D314AE775FF}"/>
    <cellStyle name="Normal 4 5 12" xfId="5143" xr:uid="{62FBD70D-888D-4F0E-8AAF-2EEE4E8AD000}"/>
    <cellStyle name="Normal 4 5 2" xfId="2924" xr:uid="{00000000-0005-0000-0000-00006C0B0000}"/>
    <cellStyle name="Normal 4 5 2 10" xfId="5144" xr:uid="{86D5815C-9C5A-4280-8ACC-FA099A6E0B92}"/>
    <cellStyle name="Normal 4 5 2 2" xfId="5615" xr:uid="{B80BB18F-E31D-407A-9B5A-26937BCAA11E}"/>
    <cellStyle name="Normal 4 5 2 2 2" xfId="5711" xr:uid="{2BFD662C-02D1-4ECF-BD25-763CCB8B347A}"/>
    <cellStyle name="Normal 4 5 2 2 2 2" xfId="23218" xr:uid="{7D235DD8-C487-487B-81BC-BBBD459E1E22}"/>
    <cellStyle name="Normal 4 5 2 2 2 3" xfId="23217" xr:uid="{2116EA7F-3172-49C7-A2F6-89973099CF85}"/>
    <cellStyle name="Normal 4 5 2 2 3" xfId="5807" xr:uid="{B4F69386-E8A6-48AD-8D2E-7D5465B388D4}"/>
    <cellStyle name="Normal 4 5 2 2 3 2" xfId="23220" xr:uid="{B76F3A22-A284-4D38-9698-6B2033586F69}"/>
    <cellStyle name="Normal 4 5 2 2 3 3" xfId="23219" xr:uid="{3207718C-0384-45D2-BB78-C5FCF507E8C3}"/>
    <cellStyle name="Normal 4 5 2 2 4" xfId="23221" xr:uid="{0EA33ED2-0852-4DE9-B889-E5CA9F1EBBE2}"/>
    <cellStyle name="Normal 4 5 2 2 5" xfId="23222" xr:uid="{5E3C300E-2B8A-4D9D-B660-C3B5B3C4A384}"/>
    <cellStyle name="Normal 4 5 2 2 6" xfId="16972" xr:uid="{BA3800A8-1419-434F-9435-3ACD5847503D}"/>
    <cellStyle name="Normal 4 5 2 3" xfId="5664" xr:uid="{68987A5E-EBEB-42A5-B7F0-CAED8344B063}"/>
    <cellStyle name="Normal 4 5 2 3 2" xfId="23224" xr:uid="{446BED78-52FE-4ECD-96F3-3E9FEF4222AC}"/>
    <cellStyle name="Normal 4 5 2 3 3" xfId="23223" xr:uid="{82AD6C17-1688-4396-BE0C-F50418A0FB09}"/>
    <cellStyle name="Normal 4 5 2 4" xfId="5760" xr:uid="{F4272D85-DD76-4925-A435-0A1530049434}"/>
    <cellStyle name="Normal 4 5 2 4 2" xfId="23226" xr:uid="{DA61D9BA-D41F-4AAB-8046-0B773BC804E5}"/>
    <cellStyle name="Normal 4 5 2 4 3" xfId="23225" xr:uid="{25FBB19A-EA6F-4CB6-915C-94E65E6F12AF}"/>
    <cellStyle name="Normal 4 5 2 5" xfId="5568" xr:uid="{944C0BB3-BA50-4D3B-907F-63F2AC8AC74F}"/>
    <cellStyle name="Normal 4 5 2 5 2" xfId="23227" xr:uid="{C427697C-5157-4285-BD36-E15103B4D1CB}"/>
    <cellStyle name="Normal 4 5 2 6" xfId="23228" xr:uid="{26DECE43-A764-41B1-93E2-702CBC81B3D1}"/>
    <cellStyle name="Normal 4 5 2 7" xfId="26534" xr:uid="{F85BCED5-EDEA-458A-9BAA-138F853C7DC1}"/>
    <cellStyle name="Normal 4 5 2 8" xfId="31602" xr:uid="{052EE86E-9C6E-4A21-857C-F1D3EC2771B8}"/>
    <cellStyle name="Normal 4 5 2 9" xfId="11020" xr:uid="{D1D8FD4E-BBFC-4FCA-82A7-EFD72916ECEA}"/>
    <cellStyle name="Normal 4 5 3" xfId="5614" xr:uid="{D1F86841-7A5A-40A6-B93B-4999F02ADA58}"/>
    <cellStyle name="Normal 4 5 3 2" xfId="5710" xr:uid="{DE3C5433-AFC3-4F76-A88C-F8C52A769071}"/>
    <cellStyle name="Normal 4 5 3 2 2" xfId="23230" xr:uid="{EA3105B0-F0CB-4E69-93AB-328D4E763591}"/>
    <cellStyle name="Normal 4 5 3 2 3" xfId="23229" xr:uid="{8757386C-CB6C-4670-916F-BEFB4BBFA110}"/>
    <cellStyle name="Normal 4 5 3 3" xfId="5806" xr:uid="{F419C855-5300-4FC9-AF58-6F6487BD9785}"/>
    <cellStyle name="Normal 4 5 3 3 2" xfId="23232" xr:uid="{FF198C0F-BAF4-4651-9222-4FE75D6B0FF2}"/>
    <cellStyle name="Normal 4 5 3 3 3" xfId="23231" xr:uid="{B04F2F90-0A6F-4157-80E2-320DFBAB382D}"/>
    <cellStyle name="Normal 4 5 3 4" xfId="23233" xr:uid="{BAF2B24F-EAA7-463B-97CB-D2A53F9E476F}"/>
    <cellStyle name="Normal 4 5 3 5" xfId="23234" xr:uid="{474C0290-E8EE-4A89-8980-B5304591857C}"/>
    <cellStyle name="Normal 4 5 3 6" xfId="31240" xr:uid="{21652411-2C09-4631-8995-63D0906C0FA8}"/>
    <cellStyle name="Normal 4 5 3 7" xfId="9036" xr:uid="{6E2E1202-51B3-4CF5-98BC-2EE873E6CDE8}"/>
    <cellStyle name="Normal 4 5 4" xfId="5634" xr:uid="{63D310B0-B001-4A3E-BF83-09E604D07D70}"/>
    <cellStyle name="Normal 4 5 4 2" xfId="23235" xr:uid="{D0F9059D-33D6-44C1-9E85-7890A6B30AA7}"/>
    <cellStyle name="Normal 4 5 4 3" xfId="23236" xr:uid="{40B0D5DE-AD24-44BE-895E-17B15077972A}"/>
    <cellStyle name="Normal 4 5 4 4" xfId="14988" xr:uid="{2752B4B1-35C7-4BA8-88EE-84AF3426BB5D}"/>
    <cellStyle name="Normal 4 5 5" xfId="5730" xr:uid="{0A783C1E-3647-4288-9799-41A345BC0F86}"/>
    <cellStyle name="Normal 4 5 5 2" xfId="23238" xr:uid="{2F4B504E-3E51-450C-BB49-DE8AC4E32AE4}"/>
    <cellStyle name="Normal 4 5 5 3" xfId="23237" xr:uid="{842B8B2E-C24F-4278-91C4-BCDEFB6D5947}"/>
    <cellStyle name="Normal 4 5 6" xfId="5538" xr:uid="{DC39FD42-0572-4078-9C4E-4B262BCF8F4D}"/>
    <cellStyle name="Normal 4 5 6 2" xfId="23239" xr:uid="{7D24D34C-BA42-4BAA-8349-32888FF31D4D}"/>
    <cellStyle name="Normal 4 5 7" xfId="23240" xr:uid="{039DD8AE-6D6D-462E-A227-38AF67B4DC5B}"/>
    <cellStyle name="Normal 4 5 8" xfId="23241" xr:uid="{34BE9BA0-4578-40E3-94C3-B9231A71FFBA}"/>
    <cellStyle name="Normal 4 5 9" xfId="24550" xr:uid="{E7B02AA3-40CA-41DB-AA12-4D9413BEAA29}"/>
    <cellStyle name="Normal 4 6" xfId="2925" xr:uid="{00000000-0005-0000-0000-00006D0B0000}"/>
    <cellStyle name="Normal 4 6 10" xfId="32748" xr:uid="{4716773E-7375-4C7C-BAFE-B503DD352E57}"/>
    <cellStyle name="Normal 4 6 11" xfId="5145" xr:uid="{2B1F5731-3745-4A5A-BA5C-BF9FB85117B8}"/>
    <cellStyle name="Normal 4 6 2" xfId="2926" xr:uid="{00000000-0005-0000-0000-00006E0B0000}"/>
    <cellStyle name="Normal 4 6 2 2" xfId="5712" xr:uid="{D6C3C2F8-63EE-4262-B870-8629AB3E0C14}"/>
    <cellStyle name="Normal 4 6 2 2 2" xfId="23243" xr:uid="{3F06F49E-46B0-4D97-8270-0F51ED331D5E}"/>
    <cellStyle name="Normal 4 6 2 2 3" xfId="23242" xr:uid="{AB586D2A-9AD1-4F96-9C52-2A0C28362BE6}"/>
    <cellStyle name="Normal 4 6 2 3" xfId="5808" xr:uid="{C6C16405-2A9B-4084-A6BE-BD198F8A4BCB}"/>
    <cellStyle name="Normal 4 6 2 3 2" xfId="23245" xr:uid="{81DB35E8-A671-45F2-8375-B42D210DED9B}"/>
    <cellStyle name="Normal 4 6 2 3 3" xfId="23244" xr:uid="{72F58805-3059-466E-84CF-8AAADAD96D8C}"/>
    <cellStyle name="Normal 4 6 2 4" xfId="23246" xr:uid="{B8BDAA20-60BC-4408-B209-449B0E11DEAB}"/>
    <cellStyle name="Normal 4 6 2 5" xfId="23247" xr:uid="{51295E0C-81AF-4BB1-B955-E7879A8DFA89}"/>
    <cellStyle name="Normal 4 6 2 6" xfId="31241" xr:uid="{4287BCD1-1A7D-47CC-878B-50ED23564735}"/>
    <cellStyle name="Normal 4 6 2 7" xfId="10923" xr:uid="{027E7958-BF71-4328-9F5E-1BD149B7A339}"/>
    <cellStyle name="Normal 4 6 2 8" xfId="5616" xr:uid="{AA00D767-3B64-48C3-B6CB-8B3E1788968F}"/>
    <cellStyle name="Normal 4 6 3" xfId="5653" xr:uid="{0830FBCB-A2EC-4B90-8BA2-A2962EA80C5F}"/>
    <cellStyle name="Normal 4 6 3 2" xfId="23248" xr:uid="{3928A45E-DD9F-448E-BA64-55DB23B56515}"/>
    <cellStyle name="Normal 4 6 3 3" xfId="23249" xr:uid="{B96CBF8E-5C0E-4430-9E60-B3EC59CF2278}"/>
    <cellStyle name="Normal 4 6 3 4" xfId="16875" xr:uid="{F3B76BD8-1A7A-4A9D-96EC-920BA252D58D}"/>
    <cellStyle name="Normal 4 6 4" xfId="5749" xr:uid="{E3A57DF4-3D0A-4764-9C34-91A6EDD8F2CA}"/>
    <cellStyle name="Normal 4 6 4 2" xfId="23251" xr:uid="{9938B79D-504C-4EF2-A255-9FB6A0BFC940}"/>
    <cellStyle name="Normal 4 6 4 3" xfId="23250" xr:uid="{07053D77-410C-49B8-BF19-8B9B406707AF}"/>
    <cellStyle name="Normal 4 6 5" xfId="5557" xr:uid="{1D4E347C-331A-478F-88E3-006D8E3E55D7}"/>
    <cellStyle name="Normal 4 6 5 2" xfId="23252" xr:uid="{E8AB0969-5966-4694-80C7-6C66264314C4}"/>
    <cellStyle name="Normal 4 6 6" xfId="23253" xr:uid="{274F2A7A-9E5F-47B0-A9E5-A571DD401D5D}"/>
    <cellStyle name="Normal 4 6 7" xfId="23254" xr:uid="{E932F5B3-F608-41D1-B5B2-B57FA63799DA}"/>
    <cellStyle name="Normal 4 6 8" xfId="26437" xr:uid="{AEF247EB-2542-4697-9E64-F75E21AE2DB2}"/>
    <cellStyle name="Normal 4 6 9" xfId="7763" xr:uid="{29B4D2B0-428E-4ECA-8885-95EB6C708501}"/>
    <cellStyle name="Normal 4 7" xfId="2927" xr:uid="{00000000-0005-0000-0000-00006F0B0000}"/>
    <cellStyle name="Normal 4 7 2" xfId="5689" xr:uid="{0BC1A375-055B-48F7-99FA-70647F91850A}"/>
    <cellStyle name="Normal 4 7 2 2" xfId="23255" xr:uid="{C5DFBF48-8101-438C-9258-92225AD99A94}"/>
    <cellStyle name="Normal 4 7 2 3" xfId="23256" xr:uid="{060680FD-A6DC-46F9-BFA1-312FBA415E0B}"/>
    <cellStyle name="Normal 4 7 2 4" xfId="12907" xr:uid="{B2AACADA-AA9B-4502-B3E1-FC855FF582F6}"/>
    <cellStyle name="Normal 4 7 3" xfId="5785" xr:uid="{1F28F5A2-0FD4-4680-AA3E-ABDE0F742655}"/>
    <cellStyle name="Normal 4 7 3 2" xfId="23257" xr:uid="{3C398903-678A-4F3B-9525-E380B11ABA41}"/>
    <cellStyle name="Normal 4 7 3 3" xfId="23258" xr:uid="{D3E96C4A-673A-4710-B02C-6AFAD3ACDC67}"/>
    <cellStyle name="Normal 4 7 3 4" xfId="14891" xr:uid="{3D3000DB-E008-46C3-9FCA-19C23106A569}"/>
    <cellStyle name="Normal 4 7 4" xfId="5593" xr:uid="{BD6A3A03-61F1-47A6-92F6-D8EA8E78E7F0}"/>
    <cellStyle name="Normal 4 7 4 2" xfId="23259" xr:uid="{F9AAF610-840F-4081-B0AB-50EE5AEFF8E2}"/>
    <cellStyle name="Normal 4 7 5" xfId="23260" xr:uid="{0D80B32A-8572-4B1D-9FF9-64209457AFE6}"/>
    <cellStyle name="Normal 4 7 6" xfId="28421" xr:uid="{70AC337E-932C-43BF-8788-C31E1A87F433}"/>
    <cellStyle name="Normal 4 7 7" xfId="7764" xr:uid="{A99A2B6E-348A-4E57-84B4-0C6AB98F44BA}"/>
    <cellStyle name="Normal 4 7 8" xfId="32749" xr:uid="{EC5EBF41-C239-4C64-8553-AEC47350FBC1}"/>
    <cellStyle name="Normal 4 7 9" xfId="5146" xr:uid="{02AE7866-55CF-44E3-970C-E4E8DB1D177A}"/>
    <cellStyle name="Normal 4 8" xfId="5522" xr:uid="{736CEE5C-6A4C-48E8-AF30-47F32F7D3202}"/>
    <cellStyle name="Normal 4 8 2" xfId="23261" xr:uid="{63682A4B-2B03-4E23-8D48-23CC6AFBFA41}"/>
    <cellStyle name="Normal 4 8 3" xfId="23262" xr:uid="{EACFF780-D73F-4746-A5FB-422D6ADEDFC0}"/>
    <cellStyle name="Normal 4 8 4" xfId="31235" xr:uid="{73D61DEF-E6C6-4162-9961-45620CADDE1F}"/>
    <cellStyle name="Normal 4 8 5" xfId="7765" xr:uid="{72FA8ACF-3799-4CF5-99B6-741CBE2FB355}"/>
    <cellStyle name="Normal 4 9" xfId="5618" xr:uid="{1E6A18C9-B6B8-4F93-8A9F-37A8C70D6C57}"/>
    <cellStyle name="Normal 4 9 2" xfId="23263" xr:uid="{E0E8BA83-8A4E-4884-A579-4967BA018B97}"/>
    <cellStyle name="Normal 4 9 3" xfId="23264" xr:uid="{87241B28-1069-4001-AB32-129829529B81}"/>
    <cellStyle name="Normal 4 9 4" xfId="7766" xr:uid="{3E65AA50-6E7D-4CD6-891A-3BFE1283BA9B}"/>
    <cellStyle name="Normal 40" xfId="2928" xr:uid="{00000000-0005-0000-0000-0000700B0000}"/>
    <cellStyle name="Normal 40 2" xfId="2929" xr:uid="{00000000-0005-0000-0000-0000710B0000}"/>
    <cellStyle name="Normal 40 3" xfId="2930" xr:uid="{00000000-0005-0000-0000-0000720B0000}"/>
    <cellStyle name="Normal 40 4" xfId="2931" xr:uid="{00000000-0005-0000-0000-0000730B0000}"/>
    <cellStyle name="Normal 40 5" xfId="7767" xr:uid="{685D1EBB-98E4-41BD-B7A8-D6D9D670000D}"/>
    <cellStyle name="Normal 41" xfId="2932" xr:uid="{00000000-0005-0000-0000-0000740B0000}"/>
    <cellStyle name="Normal 41 2" xfId="2933" xr:uid="{00000000-0005-0000-0000-0000750B0000}"/>
    <cellStyle name="Normal 41 3" xfId="2934" xr:uid="{00000000-0005-0000-0000-0000760B0000}"/>
    <cellStyle name="Normal 41 4" xfId="2935" xr:uid="{00000000-0005-0000-0000-0000770B0000}"/>
    <cellStyle name="Normal 42" xfId="2936" xr:uid="{00000000-0005-0000-0000-0000780B0000}"/>
    <cellStyle name="Normal 42 2" xfId="2937" xr:uid="{00000000-0005-0000-0000-0000790B0000}"/>
    <cellStyle name="Normal 42 3" xfId="2938" xr:uid="{00000000-0005-0000-0000-00007A0B0000}"/>
    <cellStyle name="Normal 42 4" xfId="2939" xr:uid="{00000000-0005-0000-0000-00007B0B0000}"/>
    <cellStyle name="Normal 43" xfId="2940" xr:uid="{00000000-0005-0000-0000-00007C0B0000}"/>
    <cellStyle name="Normal 43 2" xfId="2941" xr:uid="{00000000-0005-0000-0000-00007D0B0000}"/>
    <cellStyle name="Normal 43 3" xfId="2942" xr:uid="{00000000-0005-0000-0000-00007E0B0000}"/>
    <cellStyle name="Normal 43 4" xfId="2943" xr:uid="{00000000-0005-0000-0000-00007F0B0000}"/>
    <cellStyle name="Normal 43 5" xfId="7768" xr:uid="{3C2B358C-8798-4C46-910F-7B4290716206}"/>
    <cellStyle name="Normal 44" xfId="2944" xr:uid="{00000000-0005-0000-0000-0000800B0000}"/>
    <cellStyle name="Normal 44 10" xfId="23265" xr:uid="{0B9AF897-4A29-49D2-A5AC-185BC26362B3}"/>
    <cellStyle name="Normal 44 11" xfId="24456" xr:uid="{10CB6321-8C6F-4774-B1F4-83EF780E8B8B}"/>
    <cellStyle name="Normal 44 12" xfId="6293" xr:uid="{6E14D483-C58B-4FE9-86C2-2A0F939FE6A2}"/>
    <cellStyle name="Normal 44 13" xfId="32750" xr:uid="{0B175437-B5AE-4005-BA19-62C43FA76E11}"/>
    <cellStyle name="Normal 44 14" xfId="5147" xr:uid="{64CB6307-D9CC-4C63-9CCA-6EB2EDB03D1C}"/>
    <cellStyle name="Normal 44 2" xfId="2945" xr:uid="{00000000-0005-0000-0000-0000810B0000}"/>
    <cellStyle name="Normal 44 2 10" xfId="24457" xr:uid="{0093AB60-FE97-43E5-93E4-FCACF444D525}"/>
    <cellStyle name="Normal 44 2 11" xfId="6778" xr:uid="{B4507C84-3D71-471E-B84D-A72C4691E787}"/>
    <cellStyle name="Normal 44 2 12" xfId="32751" xr:uid="{A1855FC5-F22D-4776-9899-308D239AE2AE}"/>
    <cellStyle name="Normal 44 2 13" xfId="5148" xr:uid="{8CC25E6E-8696-4CCD-9D67-BEFC5A6CE086}"/>
    <cellStyle name="Normal 44 2 2" xfId="9960" xr:uid="{8CFD0349-5CC4-425A-A8C6-84B4AF06CC04}"/>
    <cellStyle name="Normal 44 2 2 2" xfId="11944" xr:uid="{A7BE3F62-BA8E-4EB7-BBC2-84D8195995BE}"/>
    <cellStyle name="Normal 44 2 2 2 2" xfId="17896" xr:uid="{18109DAA-88C5-472A-ABE7-65796EE82084}"/>
    <cellStyle name="Normal 44 2 2 2 3" xfId="27458" xr:uid="{C43B2ED2-1D06-444B-9F62-F4A765E3ECC8}"/>
    <cellStyle name="Normal 44 2 2 3" xfId="15912" xr:uid="{98E3BCDE-9F8D-4A21-B242-ACC12E87BD4E}"/>
    <cellStyle name="Normal 44 2 2 3 2" xfId="31244" xr:uid="{94F09422-8D6B-4651-BF58-F9AAE9E46B74}"/>
    <cellStyle name="Normal 44 2 2 4" xfId="23266" xr:uid="{E11268E2-FE61-46EA-B6E8-3757BAE1E4F7}"/>
    <cellStyle name="Normal 44 2 2 5" xfId="25474" xr:uid="{6E55BA3A-F75A-4D87-9B68-FC83808490B5}"/>
    <cellStyle name="Normal 44 2 3" xfId="10927" xr:uid="{E7234A92-7840-4403-8C67-69F6A61432B7}"/>
    <cellStyle name="Normal 44 2 3 2" xfId="16879" xr:uid="{D69312B5-C553-4EC0-9F54-7BA7E43716BE}"/>
    <cellStyle name="Normal 44 2 3 2 2" xfId="31245" xr:uid="{15B74424-70ED-4B44-ABF3-97B7F1B05375}"/>
    <cellStyle name="Normal 44 2 3 3" xfId="23267" xr:uid="{DD136E9C-A73A-47ED-970E-060E8E1E6CFB}"/>
    <cellStyle name="Normal 44 2 3 4" xfId="26441" xr:uid="{EBCDD0C8-EBC2-434B-864F-FAFBE64E2B81}"/>
    <cellStyle name="Normal 44 2 4" xfId="12911" xr:uid="{E8D23BC9-1E9F-4720-B492-C48929D8BA35}"/>
    <cellStyle name="Normal 44 2 4 2" xfId="14895" xr:uid="{F5E8A545-A7E8-4D45-9F53-FD0B3EFC6D85}"/>
    <cellStyle name="Normal 44 2 4 3" xfId="28425" xr:uid="{5829982E-AE06-4C3C-AE74-FEE5A186424C}"/>
    <cellStyle name="Normal 44 2 5" xfId="8943" xr:uid="{4668BC3F-B069-45BD-96DC-0FB26EBE4970}"/>
    <cellStyle name="Normal 44 2 5 2" xfId="31243" xr:uid="{4034FDA5-C090-4EAE-BF89-949AC26409DD}"/>
    <cellStyle name="Normal 44 2 6" xfId="13928" xr:uid="{B9546945-020A-4BE5-82F3-F38F9492D337}"/>
    <cellStyle name="Normal 44 2 7" xfId="18916" xr:uid="{875A88A9-A4EA-4F34-BA11-1CA2049E6973}"/>
    <cellStyle name="Normal 44 2 8" xfId="19933" xr:uid="{C4884AFE-DA8C-4D97-91EB-D252E672BE18}"/>
    <cellStyle name="Normal 44 2 9" xfId="23268" xr:uid="{89827378-94DF-4A04-9321-1F8414D57097}"/>
    <cellStyle name="Normal 44 3" xfId="2946" xr:uid="{00000000-0005-0000-0000-0000820B0000}"/>
    <cellStyle name="Normal 44 3 2" xfId="11461" xr:uid="{7D442A51-B552-418A-9F6D-9E560E4133C2}"/>
    <cellStyle name="Normal 44 3 2 2" xfId="17413" xr:uid="{13F67D2D-57B1-4CFB-8FEF-F55173D43F56}"/>
    <cellStyle name="Normal 44 3 2 3" xfId="26975" xr:uid="{4D65079D-2811-431B-B7FB-E2E4BA5FB1AC}"/>
    <cellStyle name="Normal 44 3 3" xfId="9477" xr:uid="{C449BEB2-BC9A-4F09-A0F9-96687E88E79D}"/>
    <cellStyle name="Normal 44 3 3 2" xfId="31246" xr:uid="{B9318004-80F5-4F69-AD21-EAA976C3C4BC}"/>
    <cellStyle name="Normal 44 3 4" xfId="15429" xr:uid="{B98AA1FF-DCE6-4417-8D5C-4144A2D237CC}"/>
    <cellStyle name="Normal 44 3 5" xfId="23269" xr:uid="{42AC9961-06BC-4DFD-B54A-08BF3075987A}"/>
    <cellStyle name="Normal 44 3 6" xfId="24991" xr:uid="{B56D87A6-A992-438A-AC58-46A5EBA00E5B}"/>
    <cellStyle name="Normal 44 3 7" xfId="7769" xr:uid="{DE909EDC-B7A5-411E-8695-0112A586E8F6}"/>
    <cellStyle name="Normal 44 4" xfId="2947" xr:uid="{00000000-0005-0000-0000-0000830B0000}"/>
    <cellStyle name="Normal 44 4 2" xfId="16878" xr:uid="{4E7C4445-098F-428D-B7EB-72F43826FB10}"/>
    <cellStyle name="Normal 44 4 2 2" xfId="31247" xr:uid="{9487DC0D-64AC-4FFA-8259-1BB35A04BFC5}"/>
    <cellStyle name="Normal 44 4 3" xfId="23270" xr:uid="{5452C257-B031-4FD4-8A41-0D4AFEFA9481}"/>
    <cellStyle name="Normal 44 4 4" xfId="26440" xr:uid="{49CE0140-91FD-4058-B9A5-95669F16D4E1}"/>
    <cellStyle name="Normal 44 4 5" xfId="10926" xr:uid="{47BF6EB7-64C7-4381-98B5-F7238AD6A022}"/>
    <cellStyle name="Normal 44 5" xfId="12910" xr:uid="{CDFA3C4B-19A4-4EC4-9CA8-2FFE25066EB5}"/>
    <cellStyle name="Normal 44 5 2" xfId="14894" xr:uid="{F748C3E6-2D80-41BF-838A-629E6BAEB34D}"/>
    <cellStyle name="Normal 44 5 3" xfId="28424" xr:uid="{844B77BD-77A2-49C3-8E93-8B3B93A5F3C1}"/>
    <cellStyle name="Normal 44 6" xfId="8942" xr:uid="{1C7780DB-F453-44FB-BF91-D3833FC7CF4B}"/>
    <cellStyle name="Normal 44 6 2" xfId="31242" xr:uid="{AB8AFD8F-887C-4C31-89C7-D73102644ABB}"/>
    <cellStyle name="Normal 44 7" xfId="13445" xr:uid="{9785F1B5-AB8C-4A43-A73A-ED6C31DFF588}"/>
    <cellStyle name="Normal 44 8" xfId="18915" xr:uid="{D8532F41-C9EA-4697-B319-6DF417148EC2}"/>
    <cellStyle name="Normal 44 9" xfId="19450" xr:uid="{8E6851D7-8977-4169-BC99-7A8B3044755D}"/>
    <cellStyle name="Normal 45" xfId="2948" xr:uid="{00000000-0005-0000-0000-0000840B0000}"/>
    <cellStyle name="Normal 45 2" xfId="2949" xr:uid="{00000000-0005-0000-0000-0000850B0000}"/>
    <cellStyle name="Normal 45 3" xfId="2950" xr:uid="{00000000-0005-0000-0000-0000860B0000}"/>
    <cellStyle name="Normal 45 4" xfId="2951" xr:uid="{00000000-0005-0000-0000-0000870B0000}"/>
    <cellStyle name="Normal 45 5" xfId="7770" xr:uid="{FD5CB494-736F-4D17-BC2D-7C3ECB46336D}"/>
    <cellStyle name="Normal 46" xfId="2952" xr:uid="{00000000-0005-0000-0000-0000880B0000}"/>
    <cellStyle name="Normal 46 2" xfId="2953" xr:uid="{00000000-0005-0000-0000-0000890B0000}"/>
    <cellStyle name="Normal 46 3" xfId="7771" xr:uid="{155FE96F-A795-4FBD-AE08-8D13A092CB93}"/>
    <cellStyle name="Normal 47" xfId="2954" xr:uid="{00000000-0005-0000-0000-00008A0B0000}"/>
    <cellStyle name="Normal 47 2" xfId="2955" xr:uid="{00000000-0005-0000-0000-00008B0B0000}"/>
    <cellStyle name="Normal 48" xfId="2956" xr:uid="{00000000-0005-0000-0000-00008C0B0000}"/>
    <cellStyle name="Normal 48 2" xfId="2957" xr:uid="{00000000-0005-0000-0000-00008D0B0000}"/>
    <cellStyle name="Normal 48 3" xfId="7772" xr:uid="{50800D25-7211-4EC0-BB65-DF0F8B0F9B8E}"/>
    <cellStyle name="Normal 49" xfId="2958" xr:uid="{00000000-0005-0000-0000-00008E0B0000}"/>
    <cellStyle name="Normal 49 2" xfId="2959" xr:uid="{00000000-0005-0000-0000-00008F0B0000}"/>
    <cellStyle name="Normal 5" xfId="2960" xr:uid="{00000000-0005-0000-0000-0000900B0000}"/>
    <cellStyle name="Normal 5 10" xfId="2961" xr:uid="{00000000-0005-0000-0000-0000910B0000}"/>
    <cellStyle name="Normal 5 10 2" xfId="7773" xr:uid="{C92B93DD-58A6-44D8-9FEA-DDF479BC547B}"/>
    <cellStyle name="Normal 5 11" xfId="7774" xr:uid="{F686687F-793C-4E8B-A6D0-8BAE7F361546}"/>
    <cellStyle name="Normal 5 12" xfId="7775" xr:uid="{0153194D-B5BC-4750-90EC-D37E9873B1DC}"/>
    <cellStyle name="Normal 5 12 2" xfId="17997" xr:uid="{52CEEEE5-005A-496C-B57E-7656819C9F6E}"/>
    <cellStyle name="Normal 5 13" xfId="7776" xr:uid="{279669D9-67CE-42FF-96AA-4ACED643E929}"/>
    <cellStyle name="Normal 5 14" xfId="8944" xr:uid="{05C9F56B-1321-4CB4-897F-E31B92690133}"/>
    <cellStyle name="Normal 5 15" xfId="13006" xr:uid="{931FDEDB-3DEA-4CE9-B6F7-363E1423E7D2}"/>
    <cellStyle name="Normal 5 16" xfId="18917" xr:uid="{BE9B4A81-4548-407A-90AE-DEA1F37DBE15}"/>
    <cellStyle name="Normal 5 17" xfId="19011" xr:uid="{C3AA44F2-18BF-420B-A8D3-8F10EA22BE8D}"/>
    <cellStyle name="Normal 5 18" xfId="23271" xr:uid="{14658A64-0214-48CB-9851-60D820104115}"/>
    <cellStyle name="Normal 5 19" xfId="24458" xr:uid="{6E10D97B-8224-4BCC-BD53-833176848F48}"/>
    <cellStyle name="Normal 5 2" xfId="2962" xr:uid="{00000000-0005-0000-0000-0000920B0000}"/>
    <cellStyle name="Normal 5 2 2" xfId="2963" xr:uid="{00000000-0005-0000-0000-0000930B0000}"/>
    <cellStyle name="Normal 5 2 2 2" xfId="2964" xr:uid="{00000000-0005-0000-0000-0000940B0000}"/>
    <cellStyle name="Normal 5 2 2 2 2" xfId="2965" xr:uid="{00000000-0005-0000-0000-0000950B0000}"/>
    <cellStyle name="Normal 5 2 2 2 3" xfId="7777" xr:uid="{479E5516-5B41-4E22-9564-D4659FCA7A26}"/>
    <cellStyle name="Normal 5 2 2 3" xfId="2966" xr:uid="{00000000-0005-0000-0000-0000960B0000}"/>
    <cellStyle name="Normal 5 2 2 3 2" xfId="2967" xr:uid="{00000000-0005-0000-0000-0000970B0000}"/>
    <cellStyle name="Normal 5 2 2 4" xfId="2968" xr:uid="{00000000-0005-0000-0000-0000980B0000}"/>
    <cellStyle name="Normal 5 2 2 5" xfId="2969" xr:uid="{00000000-0005-0000-0000-0000990B0000}"/>
    <cellStyle name="Normal 5 2 2 6" xfId="5151" xr:uid="{840FC344-3CE3-45B3-8418-6778A319801E}"/>
    <cellStyle name="Normal 5 2 3" xfId="2970" xr:uid="{00000000-0005-0000-0000-00009A0B0000}"/>
    <cellStyle name="Normal 5 2 3 2" xfId="2971" xr:uid="{00000000-0005-0000-0000-00009B0B0000}"/>
    <cellStyle name="Normal 5 2 3 3" xfId="7778" xr:uid="{2EB6D5BD-1632-45CE-B17D-98705234BA45}"/>
    <cellStyle name="Normal 5 2 4" xfId="2972" xr:uid="{00000000-0005-0000-0000-00009C0B0000}"/>
    <cellStyle name="Normal 5 2 4 2" xfId="5150" xr:uid="{54795A8B-220D-4F0D-90A8-19FFC1D67B49}"/>
    <cellStyle name="Normal 5 2 5" xfId="2973" xr:uid="{00000000-0005-0000-0000-00009D0B0000}"/>
    <cellStyle name="Normal 5 2 6" xfId="2974" xr:uid="{00000000-0005-0000-0000-00009E0B0000}"/>
    <cellStyle name="Normal 5 2 7" xfId="2975" xr:uid="{00000000-0005-0000-0000-00009F0B0000}"/>
    <cellStyle name="Normal 5 2 8" xfId="2976" xr:uid="{00000000-0005-0000-0000-0000A00B0000}"/>
    <cellStyle name="Normal 5 20" xfId="5854" xr:uid="{DCF5D243-7E2F-41D6-ADE0-4FBAA7672B16}"/>
    <cellStyle name="Normal 5 21" xfId="5149" xr:uid="{3398CB19-86EC-4022-B558-546E65838882}"/>
    <cellStyle name="Normal 5 22" xfId="3572" xr:uid="{9FC32CAE-1B9A-4044-A27D-97621EB55129}"/>
    <cellStyle name="Normal 5 3" xfId="2977" xr:uid="{00000000-0005-0000-0000-0000A10B0000}"/>
    <cellStyle name="Normal 5 3 10" xfId="23272" xr:uid="{50F5F104-2BAE-44EC-88BE-527142D9C3F7}"/>
    <cellStyle name="Normal 5 3 11" xfId="24459" xr:uid="{86FDF094-9A25-4948-ADE9-EB9577AA1156}"/>
    <cellStyle name="Normal 5 3 12" xfId="6294" xr:uid="{291588EA-47CF-4CDC-A223-D6B0DD117177}"/>
    <cellStyle name="Normal 5 3 13" xfId="32752" xr:uid="{C66EA65D-1901-4329-B9BB-87AE05112307}"/>
    <cellStyle name="Normal 5 3 14" xfId="5152" xr:uid="{48D78238-C536-410A-A5F7-E32B57C03096}"/>
    <cellStyle name="Normal 5 3 2" xfId="2978" xr:uid="{00000000-0005-0000-0000-0000A20B0000}"/>
    <cellStyle name="Normal 5 3 2 10" xfId="24460" xr:uid="{584084A4-708C-4A7A-9AAA-0950DEDFEF2B}"/>
    <cellStyle name="Normal 5 3 2 11" xfId="6779" xr:uid="{8BB7BBBD-6583-4A84-90A6-1AF422E11B7C}"/>
    <cellStyle name="Normal 5 3 2 12" xfId="32753" xr:uid="{F45CBA0D-F849-4895-BAD9-BEDD149C4CB2}"/>
    <cellStyle name="Normal 5 3 2 13" xfId="5153" xr:uid="{86C1B2D9-E0A2-41D6-8F3A-B639A3B025B0}"/>
    <cellStyle name="Normal 5 3 2 2" xfId="2979" xr:uid="{00000000-0005-0000-0000-0000A30B0000}"/>
    <cellStyle name="Normal 5 3 2 2 2" xfId="2980" xr:uid="{00000000-0005-0000-0000-0000A40B0000}"/>
    <cellStyle name="Normal 5 3 2 2 2 2" xfId="17897" xr:uid="{CFF66E04-94E5-4436-B29F-6ACE9B0B1843}"/>
    <cellStyle name="Normal 5 3 2 2 2 3" xfId="27459" xr:uid="{B3F13A67-9F22-4D53-956E-1CF19BCFC9B2}"/>
    <cellStyle name="Normal 5 3 2 2 2 4" xfId="11945" xr:uid="{A39F4140-CC6F-4451-95D0-5E859726E75C}"/>
    <cellStyle name="Normal 5 3 2 2 3" xfId="15913" xr:uid="{79D5C750-D879-48EF-A6D4-6A3506BDD6D9}"/>
    <cellStyle name="Normal 5 3 2 2 3 2" xfId="31251" xr:uid="{4750D7AC-6D2E-45AF-8C52-7EE1B3BC0FE6}"/>
    <cellStyle name="Normal 5 3 2 2 4" xfId="23273" xr:uid="{0776C914-4229-43FA-A1E9-4EBED6F356F4}"/>
    <cellStyle name="Normal 5 3 2 2 5" xfId="25475" xr:uid="{078A4F7D-C494-423D-98DF-EACED0787911}"/>
    <cellStyle name="Normal 5 3 2 2 6" xfId="9961" xr:uid="{5DDE1A32-4905-485F-B36D-56DA4AAB3A5B}"/>
    <cellStyle name="Normal 5 3 2 3" xfId="2981" xr:uid="{00000000-0005-0000-0000-0000A50B0000}"/>
    <cellStyle name="Normal 5 3 2 3 2" xfId="16882" xr:uid="{B63AA17D-AA24-4324-96D0-A5F9F2384730}"/>
    <cellStyle name="Normal 5 3 2 3 2 2" xfId="31252" xr:uid="{5E45E246-70DC-43BC-B95C-CD8798B669A4}"/>
    <cellStyle name="Normal 5 3 2 3 3" xfId="23274" xr:uid="{4E638995-8FEC-4FBE-B54E-6300EE501311}"/>
    <cellStyle name="Normal 5 3 2 3 4" xfId="26444" xr:uid="{80F72425-A9E3-4311-9E33-E5010192C3E1}"/>
    <cellStyle name="Normal 5 3 2 3 5" xfId="10930" xr:uid="{EDAC0A79-0CD0-42D3-AE18-60068041C4DC}"/>
    <cellStyle name="Normal 5 3 2 4" xfId="12914" xr:uid="{2F71B7F0-D488-4E90-9C20-F6EC00875331}"/>
    <cellStyle name="Normal 5 3 2 4 2" xfId="14898" xr:uid="{61BF3837-024E-49AF-83A2-974EF470F05B}"/>
    <cellStyle name="Normal 5 3 2 4 3" xfId="28428" xr:uid="{A37CA8F5-A334-4B55-B0AA-407404F1CF87}"/>
    <cellStyle name="Normal 5 3 2 5" xfId="8946" xr:uid="{4E92B4F7-14AB-4A10-8B7E-63936F176099}"/>
    <cellStyle name="Normal 5 3 2 5 2" xfId="31250" xr:uid="{928366CE-50E7-48CF-AE7A-A6CCB1D5A4E8}"/>
    <cellStyle name="Normal 5 3 2 6" xfId="13929" xr:uid="{8E542197-3764-44C5-81A3-65E5E8CC07E8}"/>
    <cellStyle name="Normal 5 3 2 7" xfId="18919" xr:uid="{6C650B66-718A-4BDB-B6B9-CF78617C8890}"/>
    <cellStyle name="Normal 5 3 2 8" xfId="19934" xr:uid="{A5B22377-3B81-4D92-B1D5-BCC2513A0AD8}"/>
    <cellStyle name="Normal 5 3 2 9" xfId="23275" xr:uid="{F7B4AC92-717E-41E5-B826-00DDD2E37B37}"/>
    <cellStyle name="Normal 5 3 3" xfId="2982" xr:uid="{00000000-0005-0000-0000-0000A60B0000}"/>
    <cellStyle name="Normal 5 3 3 2" xfId="2983" xr:uid="{00000000-0005-0000-0000-0000A70B0000}"/>
    <cellStyle name="Normal 5 3 3 2 2" xfId="17414" xr:uid="{5011248B-6C34-4672-9A3D-C0A36E71B4B6}"/>
    <cellStyle name="Normal 5 3 3 2 3" xfId="26976" xr:uid="{6C879A2A-CD26-469F-935B-FF1AE31C30EF}"/>
    <cellStyle name="Normal 5 3 3 2 4" xfId="11462" xr:uid="{779737D9-75C5-4E03-85BE-CE349135DC3F}"/>
    <cellStyle name="Normal 5 3 3 3" xfId="9478" xr:uid="{0A4EBDA7-7FA4-4BCC-A0CB-99D52955605A}"/>
    <cellStyle name="Normal 5 3 3 3 2" xfId="31253" xr:uid="{BE6A946B-AAFF-4E12-9D93-B36C6481240D}"/>
    <cellStyle name="Normal 5 3 3 4" xfId="15430" xr:uid="{7195BCD8-55B4-402B-822F-0F834AD8057D}"/>
    <cellStyle name="Normal 5 3 3 5" xfId="23276" xr:uid="{546997D6-B254-42F9-A895-D05AA57DC04E}"/>
    <cellStyle name="Normal 5 3 3 6" xfId="24992" xr:uid="{F05AFD39-FAEB-4041-B085-96AAA1CD3E11}"/>
    <cellStyle name="Normal 5 3 3 7" xfId="7779" xr:uid="{70FEFCC9-C185-4BF6-ACDA-9E37A4331C04}"/>
    <cellStyle name="Normal 5 3 4" xfId="2984" xr:uid="{00000000-0005-0000-0000-0000A80B0000}"/>
    <cellStyle name="Normal 5 3 4 2" xfId="2985" xr:uid="{00000000-0005-0000-0000-0000A90B0000}"/>
    <cellStyle name="Normal 5 3 4 2 2" xfId="31254" xr:uid="{B7E797BF-EC77-4467-9FA2-537EAA1C3AB4}"/>
    <cellStyle name="Normal 5 3 4 2 3" xfId="16881" xr:uid="{D7D1DE53-16C1-4328-990B-1E06CE25C237}"/>
    <cellStyle name="Normal 5 3 4 3" xfId="23277" xr:uid="{702680BB-D2AE-42E4-95A1-A577D9587A1C}"/>
    <cellStyle name="Normal 5 3 4 4" xfId="26443" xr:uid="{C257F7FC-BA76-4F7F-9FC2-A462C9F984FB}"/>
    <cellStyle name="Normal 5 3 4 5" xfId="10929" xr:uid="{3CB7E749-2FE8-429C-A219-15F82D9D8A84}"/>
    <cellStyle name="Normal 5 3 5" xfId="2986" xr:uid="{00000000-0005-0000-0000-0000AA0B0000}"/>
    <cellStyle name="Normal 5 3 5 2" xfId="14897" xr:uid="{FA0A7605-0240-40BA-8258-060293CEFDA9}"/>
    <cellStyle name="Normal 5 3 5 3" xfId="28427" xr:uid="{35B0613D-A5FB-43C8-931A-7A125FCD7AD8}"/>
    <cellStyle name="Normal 5 3 5 4" xfId="12913" xr:uid="{DF869ECA-71A0-487F-BE8E-D20BCB4EA47E}"/>
    <cellStyle name="Normal 5 3 6" xfId="2987" xr:uid="{00000000-0005-0000-0000-0000AB0B0000}"/>
    <cellStyle name="Normal 5 3 6 2" xfId="31249" xr:uid="{F6F1F10D-DE8E-4CC5-BACA-BE4B36489843}"/>
    <cellStyle name="Normal 5 3 6 3" xfId="8945" xr:uid="{85600D89-B9E1-4938-8353-1308385F209B}"/>
    <cellStyle name="Normal 5 3 7" xfId="13446" xr:uid="{6C0E7BA7-36CA-4ED5-ACDF-1170DDD7898B}"/>
    <cellStyle name="Normal 5 3 8" xfId="18918" xr:uid="{FB903F9B-1AFD-46BE-818D-73A854E88A99}"/>
    <cellStyle name="Normal 5 3 9" xfId="19451" xr:uid="{8A52CB73-F15C-4DA0-A07B-959360BB6042}"/>
    <cellStyle name="Normal 5 4" xfId="2988" xr:uid="{00000000-0005-0000-0000-0000AC0B0000}"/>
    <cellStyle name="Normal 5 4 10" xfId="24461" xr:uid="{F4334208-D55E-40CF-BDD3-8E7375FEC856}"/>
    <cellStyle name="Normal 5 4 11" xfId="6780" xr:uid="{2D1E417A-7920-4702-A231-755F9958FC9C}"/>
    <cellStyle name="Normal 5 4 12" xfId="32754" xr:uid="{13D7CACD-F386-4E0C-B21C-6FC555965B30}"/>
    <cellStyle name="Normal 5 4 13" xfId="5154" xr:uid="{26FBC75F-E771-466E-A133-118EAF30C4A2}"/>
    <cellStyle name="Normal 5 4 2" xfId="2989" xr:uid="{00000000-0005-0000-0000-0000AD0B0000}"/>
    <cellStyle name="Normal 5 4 2 2" xfId="11946" xr:uid="{95CAD1B3-3392-4761-AE86-E8C5040A91D0}"/>
    <cellStyle name="Normal 5 4 2 2 2" xfId="17898" xr:uid="{5417BE8B-E584-4102-84F5-7CF6D0644B6E}"/>
    <cellStyle name="Normal 5 4 2 2 3" xfId="27460" xr:uid="{5306D480-98AF-436C-8F42-6EE0A2DAB1F5}"/>
    <cellStyle name="Normal 5 4 2 3" xfId="9962" xr:uid="{8F5981A0-B0E7-4837-BA89-E670E7F88B46}"/>
    <cellStyle name="Normal 5 4 2 3 2" xfId="31256" xr:uid="{8888F326-76B1-4C8B-8DF6-CCD0BAFF7589}"/>
    <cellStyle name="Normal 5 4 2 4" xfId="15914" xr:uid="{6F566145-CB19-45FC-A51C-88583B3B0398}"/>
    <cellStyle name="Normal 5 4 2 5" xfId="23278" xr:uid="{8620028C-C3C3-4C03-ABF7-8B9395C7FA4C}"/>
    <cellStyle name="Normal 5 4 2 6" xfId="25476" xr:uid="{CD19AB8C-69F8-420D-9F9E-A98D58B5E7FE}"/>
    <cellStyle name="Normal 5 4 2 7" xfId="7780" xr:uid="{E1A685B3-ECAD-4675-B3C6-0B8539586211}"/>
    <cellStyle name="Normal 5 4 3" xfId="10931" xr:uid="{1EBC6290-171E-4D0F-96A6-BB672F6B23B6}"/>
    <cellStyle name="Normal 5 4 3 2" xfId="16883" xr:uid="{B7130FCD-CB0F-4C36-9A46-E9980C6E784E}"/>
    <cellStyle name="Normal 5 4 3 2 2" xfId="31257" xr:uid="{9D1B51B7-05CF-46F8-988C-086ED028AEF9}"/>
    <cellStyle name="Normal 5 4 3 3" xfId="23279" xr:uid="{264DC75E-A10A-49AD-B652-3DCD3CC02350}"/>
    <cellStyle name="Normal 5 4 3 4" xfId="26445" xr:uid="{DDBB10F4-9989-4A96-9D7D-BEFD634223D0}"/>
    <cellStyle name="Normal 5 4 4" xfId="12915" xr:uid="{43D1E4AE-EC95-4A50-A5FD-3EDC3714C767}"/>
    <cellStyle name="Normal 5 4 4 2" xfId="14899" xr:uid="{08E32852-8D1C-4E59-914E-4F3B757B3E38}"/>
    <cellStyle name="Normal 5 4 4 3" xfId="28429" xr:uid="{9ED6B958-220A-4978-8E12-5F0E650557D5}"/>
    <cellStyle name="Normal 5 4 5" xfId="8947" xr:uid="{6D94E963-FE4E-45AE-8F7F-DB52E15E369E}"/>
    <cellStyle name="Normal 5 4 5 2" xfId="31255" xr:uid="{4F79DA2A-12EA-416A-8843-5D021CFFE3D1}"/>
    <cellStyle name="Normal 5 4 6" xfId="13930" xr:uid="{87DE0F64-7A8C-4AD0-A5C7-B1EF681AFED4}"/>
    <cellStyle name="Normal 5 4 7" xfId="18920" xr:uid="{DB6ABCB8-5433-406E-A931-420BAA46DE2F}"/>
    <cellStyle name="Normal 5 4 8" xfId="19935" xr:uid="{7A003C12-AB94-41A1-8368-47D7725C1B87}"/>
    <cellStyle name="Normal 5 4 9" xfId="23280" xr:uid="{87AAF6F4-795D-401A-9C02-1E948D0CDC62}"/>
    <cellStyle name="Normal 5 5" xfId="2990" xr:uid="{00000000-0005-0000-0000-0000AE0B0000}"/>
    <cellStyle name="Normal 5 5 2" xfId="2991" xr:uid="{00000000-0005-0000-0000-0000AF0B0000}"/>
    <cellStyle name="Normal 5 5 2 2" xfId="16974" xr:uid="{1FEACB77-87FD-4351-B52A-2DB6F70E584B}"/>
    <cellStyle name="Normal 5 5 2 3" xfId="26536" xr:uid="{400218CE-0A44-4DC6-8D17-9E5D28D33F6D}"/>
    <cellStyle name="Normal 5 5 2 4" xfId="11022" xr:uid="{E7141CA2-7336-4876-803F-A157DA2AE9A0}"/>
    <cellStyle name="Normal 5 5 3" xfId="9038" xr:uid="{A95B9C61-81DA-4C63-B36C-EC875CEED693}"/>
    <cellStyle name="Normal 5 5 3 2" xfId="31258" xr:uid="{16EFA4A6-1BC9-43AE-9DA3-7F38DD8BB87B}"/>
    <cellStyle name="Normal 5 5 4" xfId="14990" xr:uid="{8C86462D-B97F-429B-9431-8481FC96E251}"/>
    <cellStyle name="Normal 5 5 5" xfId="23281" xr:uid="{EA607148-A45C-4CEF-82A7-4D63641A2E2C}"/>
    <cellStyle name="Normal 5 5 6" xfId="24552" xr:uid="{D31D9816-C611-4E61-B193-EBAEBAB82C52}"/>
    <cellStyle name="Normal 5 5 7" xfId="31603" xr:uid="{CAC682E0-EAF3-4D96-B097-5C7F31F77C1E}"/>
    <cellStyle name="Normal 5 5 8" xfId="7781" xr:uid="{AF800A71-04C3-4341-BC5A-C7442D8A8864}"/>
    <cellStyle name="Normal 5 5 9" xfId="5155" xr:uid="{56231A22-AF81-474E-8B9E-286FE2767A3C}"/>
    <cellStyle name="Normal 5 6" xfId="2992" xr:uid="{00000000-0005-0000-0000-0000B00B0000}"/>
    <cellStyle name="Normal 5 6 2" xfId="2993" xr:uid="{00000000-0005-0000-0000-0000B10B0000}"/>
    <cellStyle name="Normal 5 6 2 2" xfId="31259" xr:uid="{B5D111EA-A70F-49E8-B26E-6B3A38EF37B2}"/>
    <cellStyle name="Normal 5 6 2 3" xfId="10928" xr:uid="{D13EC696-0478-463A-BE12-FE5B0AE3D3B4}"/>
    <cellStyle name="Normal 5 6 3" xfId="16880" xr:uid="{1F963023-1036-42EC-B0A7-1C4F6A7DEA06}"/>
    <cellStyle name="Normal 5 6 4" xfId="23282" xr:uid="{5A81FEAC-E143-4B97-9184-66F48B4FBE61}"/>
    <cellStyle name="Normal 5 6 5" xfId="26442" xr:uid="{8848FA12-90EB-43BF-8E07-7CA836A4B7E1}"/>
    <cellStyle name="Normal 5 6 6" xfId="7782" xr:uid="{B98D8DD4-2A61-4A02-9F33-5FB6E7229B0C}"/>
    <cellStyle name="Normal 5 7" xfId="2994" xr:uid="{00000000-0005-0000-0000-0000B20B0000}"/>
    <cellStyle name="Normal 5 7 2" xfId="2995" xr:uid="{00000000-0005-0000-0000-0000B30B0000}"/>
    <cellStyle name="Normal 5 7 2 2" xfId="12912" xr:uid="{78924516-E026-4FD2-85F9-8EE60858689A}"/>
    <cellStyle name="Normal 5 7 3" xfId="2996" xr:uid="{00000000-0005-0000-0000-0000B40B0000}"/>
    <cellStyle name="Normal 5 7 3 2" xfId="14896" xr:uid="{68DB5C4C-97C9-436C-B69A-996B562C5CF7}"/>
    <cellStyle name="Normal 5 7 4" xfId="28426" xr:uid="{7F2AAAA0-747E-4D82-A499-AD0917E131E4}"/>
    <cellStyle name="Normal 5 7 5" xfId="7783" xr:uid="{160E54A8-EEB3-4E30-8AF6-EC0E72823AE2}"/>
    <cellStyle name="Normal 5 8" xfId="2997" xr:uid="{00000000-0005-0000-0000-0000B50B0000}"/>
    <cellStyle name="Normal 5 8 2" xfId="31248" xr:uid="{614601DB-9C0B-408A-B046-95E1C6CF6946}"/>
    <cellStyle name="Normal 5 8 3" xfId="7784" xr:uid="{F7DF4CCA-0A70-42EF-AD93-3401CE891C53}"/>
    <cellStyle name="Normal 5 9" xfId="2998" xr:uid="{00000000-0005-0000-0000-0000B60B0000}"/>
    <cellStyle name="Normal 5 9 2" xfId="7785" xr:uid="{99B6AE9C-1FAF-44EF-9D2A-3717C898D73F}"/>
    <cellStyle name="Normal 50" xfId="2999" xr:uid="{00000000-0005-0000-0000-0000B70B0000}"/>
    <cellStyle name="Normal 50 2" xfId="3000" xr:uid="{00000000-0005-0000-0000-0000B80B0000}"/>
    <cellStyle name="Normal 50 3" xfId="7786" xr:uid="{22CFAD35-732D-4D57-B029-27027180189B}"/>
    <cellStyle name="Normal 51" xfId="3001" xr:uid="{00000000-0005-0000-0000-0000B90B0000}"/>
    <cellStyle name="Normal 51 2" xfId="3002" xr:uid="{00000000-0005-0000-0000-0000BA0B0000}"/>
    <cellStyle name="Normal 51 3" xfId="7787" xr:uid="{62C42460-0921-4799-98E4-DDE7175CCF0B}"/>
    <cellStyle name="Normal 52" xfId="3003" xr:uid="{00000000-0005-0000-0000-0000BB0B0000}"/>
    <cellStyle name="Normal 52 2" xfId="3004" xr:uid="{00000000-0005-0000-0000-0000BC0B0000}"/>
    <cellStyle name="Normal 52 3" xfId="7788" xr:uid="{71FEE21F-9FE9-4D81-8B2C-A12B614B5B95}"/>
    <cellStyle name="Normal 53" xfId="3005" xr:uid="{00000000-0005-0000-0000-0000BD0B0000}"/>
    <cellStyle name="Normal 53 2" xfId="3006" xr:uid="{00000000-0005-0000-0000-0000BE0B0000}"/>
    <cellStyle name="Normal 53 3" xfId="7789" xr:uid="{184F4F44-A27D-4DF4-9BCF-5B6AB6BDD65C}"/>
    <cellStyle name="Normal 54" xfId="3007" xr:uid="{00000000-0005-0000-0000-0000BF0B0000}"/>
    <cellStyle name="Normal 54 2" xfId="3008" xr:uid="{00000000-0005-0000-0000-0000C00B0000}"/>
    <cellStyle name="Normal 54 3" xfId="7790" xr:uid="{25F3CD4C-BC08-4003-8FD1-75BB1DC02410}"/>
    <cellStyle name="Normal 55" xfId="3009" xr:uid="{00000000-0005-0000-0000-0000C10B0000}"/>
    <cellStyle name="Normal 55 2" xfId="3010" xr:uid="{00000000-0005-0000-0000-0000C20B0000}"/>
    <cellStyle name="Normal 55 3" xfId="7791" xr:uid="{2A995B34-2D06-4488-B718-66A0F2E8E147}"/>
    <cellStyle name="Normal 56" xfId="3011" xr:uid="{00000000-0005-0000-0000-0000C30B0000}"/>
    <cellStyle name="Normal 56 2" xfId="3012" xr:uid="{00000000-0005-0000-0000-0000C40B0000}"/>
    <cellStyle name="Normal 56 3" xfId="7792" xr:uid="{61A6295E-7F9D-49C5-9704-485B3DBD8269}"/>
    <cellStyle name="Normal 57" xfId="3013" xr:uid="{00000000-0005-0000-0000-0000C50B0000}"/>
    <cellStyle name="Normal 57 2" xfId="3014" xr:uid="{00000000-0005-0000-0000-0000C60B0000}"/>
    <cellStyle name="Normal 58" xfId="3015" xr:uid="{00000000-0005-0000-0000-0000C70B0000}"/>
    <cellStyle name="Normal 58 2" xfId="3016" xr:uid="{00000000-0005-0000-0000-0000C80B0000}"/>
    <cellStyle name="Normal 58 3" xfId="7793" xr:uid="{82C0AD35-75C0-4AEE-BCBF-1ABB0C5D014B}"/>
    <cellStyle name="Normal 59" xfId="3017" xr:uid="{00000000-0005-0000-0000-0000C90B0000}"/>
    <cellStyle name="Normal 59 2" xfId="3018" xr:uid="{00000000-0005-0000-0000-0000CA0B0000}"/>
    <cellStyle name="Normal 59 3 2" xfId="3019" xr:uid="{00000000-0005-0000-0000-0000CB0B0000}"/>
    <cellStyle name="Normal 6" xfId="3020" xr:uid="{00000000-0005-0000-0000-0000CC0B0000}"/>
    <cellStyle name="Normal 6 10" xfId="3021" xr:uid="{00000000-0005-0000-0000-0000CD0B0000}"/>
    <cellStyle name="Normal 6 10 2" xfId="3022" xr:uid="{00000000-0005-0000-0000-0000CE0B0000}"/>
    <cellStyle name="Normal 6 10 3" xfId="7794" xr:uid="{E5800BA0-D904-49CF-B78C-104B6D79708B}"/>
    <cellStyle name="Normal 6 11" xfId="3023" xr:uid="{00000000-0005-0000-0000-0000CF0B0000}"/>
    <cellStyle name="Normal 6 11 2" xfId="23283" xr:uid="{F0F8F300-8C93-405F-A91D-46475913A418}"/>
    <cellStyle name="Normal 6 12" xfId="3024" xr:uid="{00000000-0005-0000-0000-0000D00B0000}"/>
    <cellStyle name="Normal 6 12 2" xfId="23284" xr:uid="{56DAD45C-5BB7-4CFB-835F-BB2A658405A2}"/>
    <cellStyle name="Normal 6 13" xfId="3025" xr:uid="{00000000-0005-0000-0000-0000D10B0000}"/>
    <cellStyle name="Normal 6 13 2" xfId="32755" xr:uid="{F3338D20-70DA-4F20-AA09-761E88EFFBE4}"/>
    <cellStyle name="Normal 6 14" xfId="3026" xr:uid="{00000000-0005-0000-0000-0000D20B0000}"/>
    <cellStyle name="Normal 6 15" xfId="3027" xr:uid="{00000000-0005-0000-0000-0000D30B0000}"/>
    <cellStyle name="Normal 6 16" xfId="3585" xr:uid="{27524168-30ED-4DF6-87A9-81A7C50FBAB9}"/>
    <cellStyle name="Normal 6 2" xfId="3028" xr:uid="{00000000-0005-0000-0000-0000D40B0000}"/>
    <cellStyle name="Normal 6 2 10" xfId="3029" xr:uid="{00000000-0005-0000-0000-0000D50B0000}"/>
    <cellStyle name="Normal 6 2 11" xfId="3637" xr:uid="{60E5A2B3-9805-4E11-96F4-45C2329F685F}"/>
    <cellStyle name="Normal 6 2 2" xfId="3030" xr:uid="{00000000-0005-0000-0000-0000D60B0000}"/>
    <cellStyle name="Normal 6 2 2 2" xfId="3031" xr:uid="{00000000-0005-0000-0000-0000D70B0000}"/>
    <cellStyle name="Normal 6 2 2 2 2" xfId="5156" xr:uid="{E9809810-8BE6-46EC-839F-DBAD8390B858}"/>
    <cellStyle name="Normal 6 2 2 3" xfId="3032" xr:uid="{00000000-0005-0000-0000-0000D80B0000}"/>
    <cellStyle name="Normal 6 2 2 4" xfId="3684" xr:uid="{604A06C3-AB55-41BB-AC58-8BD75011E841}"/>
    <cellStyle name="Normal 6 2 3" xfId="3033" xr:uid="{00000000-0005-0000-0000-0000D90B0000}"/>
    <cellStyle name="Normal 6 2 3 2" xfId="3034" xr:uid="{00000000-0005-0000-0000-0000DA0B0000}"/>
    <cellStyle name="Normal 6 2 3 2 2" xfId="23285" xr:uid="{C0B37CEE-2090-4A37-A5E6-37C5C10BDE14}"/>
    <cellStyle name="Normal 6 2 3 3" xfId="5514" xr:uid="{9426E1D5-D25E-4406-B31B-900D1AEA82CB}"/>
    <cellStyle name="Normal 6 2 4" xfId="3035" xr:uid="{00000000-0005-0000-0000-0000DB0B0000}"/>
    <cellStyle name="Normal 6 2 4 2" xfId="3036" xr:uid="{00000000-0005-0000-0000-0000DC0B0000}"/>
    <cellStyle name="Normal 6 2 4 3" xfId="3037" xr:uid="{00000000-0005-0000-0000-0000DD0B0000}"/>
    <cellStyle name="Normal 6 2 4 4" xfId="23286" xr:uid="{E522C85C-F05E-408B-8E77-CD8E11C1A40D}"/>
    <cellStyle name="Normal 6 2 5" xfId="3038" xr:uid="{00000000-0005-0000-0000-0000DE0B0000}"/>
    <cellStyle name="Normal 6 2 5 2" xfId="3039" xr:uid="{00000000-0005-0000-0000-0000DF0B0000}"/>
    <cellStyle name="Normal 6 2 5 3" xfId="32756" xr:uid="{1A2FCFF1-DCE8-4296-AC61-B98623141802}"/>
    <cellStyle name="Normal 6 2 6" xfId="3040" xr:uid="{00000000-0005-0000-0000-0000E00B0000}"/>
    <cellStyle name="Normal 6 2 6 2" xfId="3041" xr:uid="{00000000-0005-0000-0000-0000E10B0000}"/>
    <cellStyle name="Normal 6 2 7" xfId="3042" xr:uid="{00000000-0005-0000-0000-0000E20B0000}"/>
    <cellStyle name="Normal 6 2 7 2" xfId="3043" xr:uid="{00000000-0005-0000-0000-0000E30B0000}"/>
    <cellStyle name="Normal 6 2 8" xfId="3044" xr:uid="{00000000-0005-0000-0000-0000E40B0000}"/>
    <cellStyle name="Normal 6 2 9" xfId="3045" xr:uid="{00000000-0005-0000-0000-0000E50B0000}"/>
    <cellStyle name="Normal 6 3" xfId="3046" xr:uid="{00000000-0005-0000-0000-0000E60B0000}"/>
    <cellStyle name="Normal 6 3 10" xfId="6834" xr:uid="{43971C47-7DF5-468A-B183-982584D8F6D2}"/>
    <cellStyle name="Normal 6 3 11" xfId="32757" xr:uid="{21C47C62-6A44-46B4-9DA3-64A8FA53E78F}"/>
    <cellStyle name="Normal 6 3 12" xfId="5157" xr:uid="{2A036DAE-8296-4448-8AC9-3A7B4D2F159E}"/>
    <cellStyle name="Normal 6 3 13" xfId="3669" xr:uid="{0992A8A4-DA6D-4E58-B990-3BC420CDDC17}"/>
    <cellStyle name="Normal 6 3 2" xfId="3047" xr:uid="{00000000-0005-0000-0000-0000E70B0000}"/>
    <cellStyle name="Normal 6 3 2 2" xfId="11998" xr:uid="{87EEBDB0-8F93-46E8-B1E5-E460FED8E00D}"/>
    <cellStyle name="Normal 6 3 2 2 2" xfId="17950" xr:uid="{5C0881C2-0160-40C9-AF97-E643146C36EF}"/>
    <cellStyle name="Normal 6 3 2 2 3" xfId="27512" xr:uid="{062C59D1-3A72-405F-B40F-C48EBA3BE437}"/>
    <cellStyle name="Normal 6 3 2 3" xfId="10014" xr:uid="{5E538257-2314-4E48-8459-31E2FC4C1D1F}"/>
    <cellStyle name="Normal 6 3 2 4" xfId="15966" xr:uid="{6305FA9E-D281-4608-9904-26898C622BC8}"/>
    <cellStyle name="Normal 6 3 2 5" xfId="25528" xr:uid="{52D1CBF0-FE62-4E01-AD1D-DF7F7FBB3912}"/>
    <cellStyle name="Normal 6 3 2 6" xfId="7795" xr:uid="{9AE315F9-A583-410E-AD81-F1D9B3C72634}"/>
    <cellStyle name="Normal 6 3 3" xfId="3048" xr:uid="{00000000-0005-0000-0000-0000E80B0000}"/>
    <cellStyle name="Normal 6 3 3 2" xfId="16884" xr:uid="{7AB6CE6B-B6DA-44B5-B61A-09CED0230E8F}"/>
    <cellStyle name="Normal 6 3 3 3" xfId="26446" xr:uid="{1356AE26-90B7-4648-9D9F-C96F90221A5B}"/>
    <cellStyle name="Normal 6 3 3 4" xfId="10932" xr:uid="{93588CB8-149B-42EA-8059-43C68FC30361}"/>
    <cellStyle name="Normal 6 3 4" xfId="12916" xr:uid="{BBB087B3-4BF7-45B7-8529-F752523D9445}"/>
    <cellStyle name="Normal 6 3 4 2" xfId="14900" xr:uid="{4B85D693-770B-41DD-B49D-B2AC65269FEE}"/>
    <cellStyle name="Normal 6 3 4 3" xfId="28430" xr:uid="{365BC455-2633-4BAA-A779-21DF4C8E0D80}"/>
    <cellStyle name="Normal 6 3 5" xfId="8948" xr:uid="{43E68278-6E26-4F18-B974-E48015793969}"/>
    <cellStyle name="Normal 6 3 5 2" xfId="31260" xr:uid="{0E4C37EB-2D2D-4186-8347-A1B817DC427D}"/>
    <cellStyle name="Normal 6 3 6" xfId="13982" xr:uid="{E2046E91-4195-4117-9526-60E8167B247B}"/>
    <cellStyle name="Normal 6 3 7" xfId="18921" xr:uid="{C7DCA993-06C1-42E8-B0CD-644E1D1E8961}"/>
    <cellStyle name="Normal 6 3 8" xfId="23287" xr:uid="{ABF162AE-B312-41EA-AA0C-BBA91B647913}"/>
    <cellStyle name="Normal 6 3 9" xfId="24462" xr:uid="{07F49C32-983D-4295-B695-D786338AD37A}"/>
    <cellStyle name="Normal 6 4" xfId="3049" xr:uid="{00000000-0005-0000-0000-0000E90B0000}"/>
    <cellStyle name="Normal 6 4 2" xfId="3050" xr:uid="{00000000-0005-0000-0000-0000EA0B0000}"/>
    <cellStyle name="Normal 6 4 2 2" xfId="3051" xr:uid="{00000000-0005-0000-0000-0000EB0B0000}"/>
    <cellStyle name="Normal 6 4 2 3" xfId="31604" xr:uid="{34870EE9-AAFE-4DA9-957A-CD7D5EED9692}"/>
    <cellStyle name="Normal 6 4 3" xfId="3052" xr:uid="{00000000-0005-0000-0000-0000EC0B0000}"/>
    <cellStyle name="Normal 6 4 3 2" xfId="7796" xr:uid="{E3FCD4C9-E91D-4597-8CB3-E233DF6514B7}"/>
    <cellStyle name="Normal 6 4 4" xfId="3053" xr:uid="{00000000-0005-0000-0000-0000ED0B0000}"/>
    <cellStyle name="Normal 6 4 5" xfId="5158" xr:uid="{2866F455-D7C8-4F22-BAC2-061DBEAB0572}"/>
    <cellStyle name="Normal 6 5" xfId="3054" xr:uid="{00000000-0005-0000-0000-0000EE0B0000}"/>
    <cellStyle name="Normal 6 5 2" xfId="3055" xr:uid="{00000000-0005-0000-0000-0000EF0B0000}"/>
    <cellStyle name="Normal 6 5 2 2" xfId="31806" xr:uid="{6EFDEB49-F577-4EAB-9D69-97ECFF400CC0}"/>
    <cellStyle name="Normal 6 5 3" xfId="3056" xr:uid="{00000000-0005-0000-0000-0000F00B0000}"/>
    <cellStyle name="Normal 6 5 3 2" xfId="7797" xr:uid="{0F31B277-2C7F-40CE-82F2-2ACD22293B2E}"/>
    <cellStyle name="Normal 6 5 4" xfId="5513" xr:uid="{9663B1A9-3F53-42BA-B07E-494D8BDF498A}"/>
    <cellStyle name="Normal 6 6" xfId="3057" xr:uid="{00000000-0005-0000-0000-0000F10B0000}"/>
    <cellStyle name="Normal 6 6 2" xfId="3058" xr:uid="{00000000-0005-0000-0000-0000F20B0000}"/>
    <cellStyle name="Normal 6 6 3" xfId="3059" xr:uid="{00000000-0005-0000-0000-0000F30B0000}"/>
    <cellStyle name="Normal 6 6 4" xfId="7798" xr:uid="{A9990C83-5603-4D8C-B756-C14C00359613}"/>
    <cellStyle name="Normal 6 7" xfId="3060" xr:uid="{00000000-0005-0000-0000-0000F40B0000}"/>
    <cellStyle name="Normal 6 7 2" xfId="3061" xr:uid="{00000000-0005-0000-0000-0000F50B0000}"/>
    <cellStyle name="Normal 6 7 3" xfId="3062" xr:uid="{00000000-0005-0000-0000-0000F60B0000}"/>
    <cellStyle name="Normal 6 7 4" xfId="7799" xr:uid="{0D238EC7-567B-4744-BE75-6843B2F4B12D}"/>
    <cellStyle name="Normal 6 8" xfId="3063" xr:uid="{00000000-0005-0000-0000-0000F70B0000}"/>
    <cellStyle name="Normal 6 8 2" xfId="3064" xr:uid="{00000000-0005-0000-0000-0000F80B0000}"/>
    <cellStyle name="Normal 6 8 3" xfId="3065" xr:uid="{00000000-0005-0000-0000-0000F90B0000}"/>
    <cellStyle name="Normal 6 8 4" xfId="7800" xr:uid="{64957316-DB5A-4203-AF59-BC899E311F0B}"/>
    <cellStyle name="Normal 6 9" xfId="3066" xr:uid="{00000000-0005-0000-0000-0000FA0B0000}"/>
    <cellStyle name="Normal 6 9 2" xfId="3067" xr:uid="{00000000-0005-0000-0000-0000FB0B0000}"/>
    <cellStyle name="Normal 6 9 3" xfId="7801" xr:uid="{0004EF19-D2D6-43EC-AA61-0E004B9DAA51}"/>
    <cellStyle name="Normal 60" xfId="3068" xr:uid="{00000000-0005-0000-0000-0000FC0B0000}"/>
    <cellStyle name="Normal 60 2" xfId="3069" xr:uid="{00000000-0005-0000-0000-0000FD0B0000}"/>
    <cellStyle name="Normal 61" xfId="3070" xr:uid="{00000000-0005-0000-0000-0000FE0B0000}"/>
    <cellStyle name="Normal 61 2" xfId="3071" xr:uid="{00000000-0005-0000-0000-0000FF0B0000}"/>
    <cellStyle name="Normal 61 3" xfId="7802" xr:uid="{4EF0C642-F828-4CE2-9AC8-15F57582D5F7}"/>
    <cellStyle name="Normal 62" xfId="3072" xr:uid="{00000000-0005-0000-0000-0000000C0000}"/>
    <cellStyle name="Normal 62 2" xfId="3073" xr:uid="{00000000-0005-0000-0000-0000010C0000}"/>
    <cellStyle name="Normal 63" xfId="3074" xr:uid="{00000000-0005-0000-0000-0000020C0000}"/>
    <cellStyle name="Normal 63 2" xfId="3075" xr:uid="{00000000-0005-0000-0000-0000030C0000}"/>
    <cellStyle name="Normal 63 3" xfId="7803" xr:uid="{2EB50871-E7A6-4DDF-A87E-6F15D7A76DDA}"/>
    <cellStyle name="Normal 64" xfId="3076" xr:uid="{00000000-0005-0000-0000-0000040C0000}"/>
    <cellStyle name="Normal 64 2" xfId="3077" xr:uid="{00000000-0005-0000-0000-0000050C0000}"/>
    <cellStyle name="Normal 64 3" xfId="7804" xr:uid="{3E7AA1A5-5CCB-48E1-B315-9AA020E66F41}"/>
    <cellStyle name="Normal 65" xfId="3078" xr:uid="{00000000-0005-0000-0000-0000060C0000}"/>
    <cellStyle name="Normal 65 2" xfId="3079" xr:uid="{00000000-0005-0000-0000-0000070C0000}"/>
    <cellStyle name="Normal 66" xfId="3080" xr:uid="{00000000-0005-0000-0000-0000080C0000}"/>
    <cellStyle name="Normal 66 2" xfId="3081" xr:uid="{00000000-0005-0000-0000-0000090C0000}"/>
    <cellStyle name="Normal 66 3" xfId="3082" xr:uid="{00000000-0005-0000-0000-00000A0C0000}"/>
    <cellStyle name="Normal 66 4" xfId="7805" xr:uid="{C116826C-B728-4975-A03B-CB16CEC92EDA}"/>
    <cellStyle name="Normal 67" xfId="3083" xr:uid="{00000000-0005-0000-0000-00000B0C0000}"/>
    <cellStyle name="Normal 67 2" xfId="3084" xr:uid="{00000000-0005-0000-0000-00000C0C0000}"/>
    <cellStyle name="Normal 68" xfId="3085" xr:uid="{00000000-0005-0000-0000-00000D0C0000}"/>
    <cellStyle name="Normal 68 2" xfId="3086" xr:uid="{00000000-0005-0000-0000-00000E0C0000}"/>
    <cellStyle name="Normal 68 3" xfId="7806" xr:uid="{EB77AB75-43A2-4AD8-857C-2AD38833657E}"/>
    <cellStyle name="Normal 69" xfId="3087" xr:uid="{00000000-0005-0000-0000-00000F0C0000}"/>
    <cellStyle name="Normal 69 2" xfId="3088" xr:uid="{00000000-0005-0000-0000-0000100C0000}"/>
    <cellStyle name="Normal 69 3" xfId="7807" xr:uid="{79B34E88-1409-4671-8FE6-162884C13D2E}"/>
    <cellStyle name="Normal 7" xfId="3089" xr:uid="{00000000-0005-0000-0000-0000110C0000}"/>
    <cellStyle name="Normal 7 10" xfId="3090" xr:uid="{00000000-0005-0000-0000-0000120C0000}"/>
    <cellStyle name="Normal 7 10 2" xfId="7808" xr:uid="{1358F674-D0E8-4252-B56A-C728CD2F9F76}"/>
    <cellStyle name="Normal 7 11" xfId="3091" xr:uid="{00000000-0005-0000-0000-0000130C0000}"/>
    <cellStyle name="Normal 7 11 2" xfId="23288" xr:uid="{43C1CAD8-6E12-49AA-9D71-C259F222082D}"/>
    <cellStyle name="Normal 7 12" xfId="23289" xr:uid="{98A40505-687B-4B0B-BFD1-3392B0F84EEF}"/>
    <cellStyle name="Normal 7 13" xfId="32758" xr:uid="{FFC47355-1012-449B-B430-34C4EFE8F8FC}"/>
    <cellStyle name="Normal 7 2" xfId="3092" xr:uid="{00000000-0005-0000-0000-0000140C0000}"/>
    <cellStyle name="Normal 7 2 10" xfId="3570" xr:uid="{B437F718-2E7B-4DF4-8C93-415BE66A93D1}"/>
    <cellStyle name="Normal 7 2 11" xfId="3571" xr:uid="{088E2AF7-6678-4F75-A045-0F57578FD03A}"/>
    <cellStyle name="Normal 7 2 2" xfId="3093" xr:uid="{00000000-0005-0000-0000-0000150C0000}"/>
    <cellStyle name="Normal 7 2 2 2" xfId="3094" xr:uid="{00000000-0005-0000-0000-0000160C0000}"/>
    <cellStyle name="Normal 7 2 2 3" xfId="7809" xr:uid="{14857BFA-430E-4501-AC8B-1296E349DA0A}"/>
    <cellStyle name="Normal 7 2 3" xfId="3095" xr:uid="{00000000-0005-0000-0000-0000170C0000}"/>
    <cellStyle name="Normal 7 2 3 2" xfId="3096" xr:uid="{00000000-0005-0000-0000-0000180C0000}"/>
    <cellStyle name="Normal 7 2 3 3" xfId="5159" xr:uid="{0F58FC58-AE7C-4F19-A30B-5ECB59A33BCF}"/>
    <cellStyle name="Normal 7 2 4" xfId="3097" xr:uid="{00000000-0005-0000-0000-0000190C0000}"/>
    <cellStyle name="Normal 7 2 4 2" xfId="3098" xr:uid="{00000000-0005-0000-0000-00001A0C0000}"/>
    <cellStyle name="Normal 7 2 5" xfId="3099" xr:uid="{00000000-0005-0000-0000-00001B0C0000}"/>
    <cellStyle name="Normal 7 2 5 2" xfId="3100" xr:uid="{00000000-0005-0000-0000-00001C0C0000}"/>
    <cellStyle name="Normal 7 2 6" xfId="3101" xr:uid="{00000000-0005-0000-0000-00001D0C0000}"/>
    <cellStyle name="Normal 7 2 6 2" xfId="3102" xr:uid="{00000000-0005-0000-0000-00001E0C0000}"/>
    <cellStyle name="Normal 7 2 7" xfId="3103" xr:uid="{00000000-0005-0000-0000-00001F0C0000}"/>
    <cellStyle name="Normal 7 2 7 2" xfId="3104" xr:uid="{00000000-0005-0000-0000-0000200C0000}"/>
    <cellStyle name="Normal 7 2 8" xfId="3105" xr:uid="{00000000-0005-0000-0000-0000210C0000}"/>
    <cellStyle name="Normal 7 2 9" xfId="3106" xr:uid="{00000000-0005-0000-0000-0000220C0000}"/>
    <cellStyle name="Normal 7 3" xfId="3107" xr:uid="{00000000-0005-0000-0000-0000230C0000}"/>
    <cellStyle name="Normal 7 3 10" xfId="6835" xr:uid="{FA860E0A-35A0-405D-A5B7-F23904DCC720}"/>
    <cellStyle name="Normal 7 3 11" xfId="32759" xr:uid="{C2D14CEB-40DF-4AB0-85F9-628DE2B65CFB}"/>
    <cellStyle name="Normal 7 3 12" xfId="5160" xr:uid="{39A70930-5FBC-4F29-9B42-DCD9F6D11B75}"/>
    <cellStyle name="Normal 7 3 13" xfId="3634" xr:uid="{5D59E0C4-BEC2-4A6A-9361-9A2D7EB7F3D9}"/>
    <cellStyle name="Normal 7 3 2" xfId="3108" xr:uid="{00000000-0005-0000-0000-0000240C0000}"/>
    <cellStyle name="Normal 7 3 2 2" xfId="11999" xr:uid="{0966E56A-9914-4849-9855-E2641A1FC824}"/>
    <cellStyle name="Normal 7 3 2 2 2" xfId="17951" xr:uid="{F6FCF5CD-9BFA-404C-AB71-ED721CDDAE70}"/>
    <cellStyle name="Normal 7 3 2 2 3" xfId="27513" xr:uid="{07BF0AA7-8ED9-42A5-B4FB-A6ED3BCA93D8}"/>
    <cellStyle name="Normal 7 3 2 3" xfId="10015" xr:uid="{B43C5B82-12D2-4AA2-B7A9-6E8BABCB059A}"/>
    <cellStyle name="Normal 7 3 2 4" xfId="15967" xr:uid="{16114772-B4B0-4F43-B781-3591BC5FCF06}"/>
    <cellStyle name="Normal 7 3 2 5" xfId="25529" xr:uid="{29818E56-629B-48AF-A7A3-1ECE91F2447C}"/>
    <cellStyle name="Normal 7 3 2 6" xfId="7810" xr:uid="{EADBF886-B694-46C4-9759-42D723929CD1}"/>
    <cellStyle name="Normal 7 3 3" xfId="3109" xr:uid="{00000000-0005-0000-0000-0000250C0000}"/>
    <cellStyle name="Normal 7 3 3 2" xfId="16885" xr:uid="{D50C5108-680E-422F-8A25-0B7DBA26FF5F}"/>
    <cellStyle name="Normal 7 3 3 3" xfId="26447" xr:uid="{CDB4CA7E-2E8D-41D7-92E0-C8445AE4879B}"/>
    <cellStyle name="Normal 7 3 3 4" xfId="10933" xr:uid="{44F0D1F6-F27C-4121-9107-221B50C4FCCE}"/>
    <cellStyle name="Normal 7 3 4" xfId="12917" xr:uid="{245A6364-0205-47F6-9E24-31E1A8C0B979}"/>
    <cellStyle name="Normal 7 3 4 2" xfId="3110" xr:uid="{00000000-0005-0000-0000-0000260C0000}"/>
    <cellStyle name="Normal 7 3 4 2 2" xfId="14901" xr:uid="{6406119C-EFB7-4F81-A697-76A7CBC4A335}"/>
    <cellStyle name="Normal 7 3 4 3" xfId="28431" xr:uid="{EE82AB6E-9DF9-4A32-A8FF-1F9B7786AB33}"/>
    <cellStyle name="Normal 7 3 5" xfId="3111" xr:uid="{00000000-0005-0000-0000-0000270C0000}"/>
    <cellStyle name="Normal 7 3 5 2" xfId="31261" xr:uid="{BD0BA015-2F6C-450B-91C9-0FC4D08EEA45}"/>
    <cellStyle name="Normal 7 3 5 3" xfId="8949" xr:uid="{AB7B2E9B-02B0-4E14-BF96-35A2A53939FD}"/>
    <cellStyle name="Normal 7 3 6" xfId="13983" xr:uid="{CD968863-C7B4-4B6D-99E8-B2899151807E}"/>
    <cellStyle name="Normal 7 3 7" xfId="18922" xr:uid="{8BF751DE-F990-4C21-AEBD-D9691635B9F0}"/>
    <cellStyle name="Normal 7 3 8" xfId="23290" xr:uid="{84D8A048-DAEB-4BD9-8B45-CED63C39F049}"/>
    <cellStyle name="Normal 7 3 9" xfId="24463" xr:uid="{419794B8-29C5-479E-81B3-B50A6165D240}"/>
    <cellStyle name="Normal 7 4" xfId="3112" xr:uid="{00000000-0005-0000-0000-0000280C0000}"/>
    <cellStyle name="Normal 7 4 2" xfId="3113" xr:uid="{00000000-0005-0000-0000-0000290C0000}"/>
    <cellStyle name="Normal 7 4 2 2" xfId="31605" xr:uid="{8B61576E-542C-4181-BE1D-BD2CAA07E51F}"/>
    <cellStyle name="Normal 7 4 3" xfId="7811" xr:uid="{4FCEE88D-67DB-4FB0-8D05-8775A7D7FFB0}"/>
    <cellStyle name="Normal 7 4 4" xfId="5161" xr:uid="{4050332D-3AE6-4AFF-BF3F-F523EB1A6CCA}"/>
    <cellStyle name="Normal 7 5" xfId="3114" xr:uid="{00000000-0005-0000-0000-00002A0C0000}"/>
    <cellStyle name="Normal 7 5 2" xfId="3115" xr:uid="{00000000-0005-0000-0000-00002B0C0000}"/>
    <cellStyle name="Normal 7 5 2 2" xfId="31807" xr:uid="{D7127884-DFE3-4F98-B6DA-760DC5346DBF}"/>
    <cellStyle name="Normal 7 5 3" xfId="7812" xr:uid="{D590F20A-993F-4C44-916A-DD6C893D701D}"/>
    <cellStyle name="Normal 7 5 4" xfId="5515" xr:uid="{89D977EC-46B4-4781-A7FF-FFA192038CF0}"/>
    <cellStyle name="Normal 7 6" xfId="3116" xr:uid="{00000000-0005-0000-0000-00002C0C0000}"/>
    <cellStyle name="Normal 7 6 2" xfId="3117" xr:uid="{00000000-0005-0000-0000-00002D0C0000}"/>
    <cellStyle name="Normal 7 6 3" xfId="3118" xr:uid="{00000000-0005-0000-0000-00002E0C0000}"/>
    <cellStyle name="Normal 7 6 4" xfId="7813" xr:uid="{5021E2A8-8DF9-4133-99C2-A0F5CB1A48C2}"/>
    <cellStyle name="Normal 7 7" xfId="3119" xr:uid="{00000000-0005-0000-0000-00002F0C0000}"/>
    <cellStyle name="Normal 7 7 2" xfId="3120" xr:uid="{00000000-0005-0000-0000-0000300C0000}"/>
    <cellStyle name="Normal 7 7 3" xfId="3121" xr:uid="{00000000-0005-0000-0000-0000310C0000}"/>
    <cellStyle name="Normal 7 7 4" xfId="7814" xr:uid="{69E0FE03-5EF3-4673-8AD9-0DEDDFCC0BBD}"/>
    <cellStyle name="Normal 7 8" xfId="3122" xr:uid="{00000000-0005-0000-0000-0000320C0000}"/>
    <cellStyle name="Normal 7 8 2" xfId="3123" xr:uid="{00000000-0005-0000-0000-0000330C0000}"/>
    <cellStyle name="Normal 7 8 3" xfId="7815" xr:uid="{CE7B45A9-23D6-4C0C-B04C-7FF24EDB0FD6}"/>
    <cellStyle name="Normal 7 9" xfId="3124" xr:uid="{00000000-0005-0000-0000-0000340C0000}"/>
    <cellStyle name="Normal 7 9 2" xfId="7816" xr:uid="{3C2D115C-F978-4E24-8B32-D108B9603605}"/>
    <cellStyle name="Normal 70" xfId="3125" xr:uid="{00000000-0005-0000-0000-0000350C0000}"/>
    <cellStyle name="Normal 70 2" xfId="3126" xr:uid="{00000000-0005-0000-0000-0000360C0000}"/>
    <cellStyle name="Normal 70 2 2" xfId="17998" xr:uid="{7A58E951-2CF4-4AA6-8328-0A1FB11B48A6}"/>
    <cellStyle name="Normal 70 3" xfId="7817" xr:uid="{8133A455-0FE3-4F3C-846A-74F2C5C58DF3}"/>
    <cellStyle name="Normal 71" xfId="3127" xr:uid="{00000000-0005-0000-0000-0000370C0000}"/>
    <cellStyle name="Normal 71 2" xfId="3128" xr:uid="{00000000-0005-0000-0000-0000380C0000}"/>
    <cellStyle name="Normal 71 3" xfId="7818" xr:uid="{C0AB6AB1-22A8-4288-93D1-445340AE5D77}"/>
    <cellStyle name="Normal 72" xfId="3129" xr:uid="{00000000-0005-0000-0000-0000390C0000}"/>
    <cellStyle name="Normal 72 2" xfId="3130" xr:uid="{00000000-0005-0000-0000-00003A0C0000}"/>
    <cellStyle name="Normal 72 3" xfId="7819" xr:uid="{D2947D4D-34CE-43DA-A45E-2EBA2F3D4004}"/>
    <cellStyle name="Normal 73" xfId="3131" xr:uid="{00000000-0005-0000-0000-00003B0C0000}"/>
    <cellStyle name="Normal 73 2" xfId="3132" xr:uid="{00000000-0005-0000-0000-00003C0C0000}"/>
    <cellStyle name="Normal 73 2 2" xfId="17999" xr:uid="{B1283FE9-4FA9-4C8E-9057-FB3812737BE7}"/>
    <cellStyle name="Normal 73 3" xfId="7820" xr:uid="{5910C4E9-1694-48D6-8D00-A915B14BF319}"/>
    <cellStyle name="Normal 74" xfId="3133" xr:uid="{00000000-0005-0000-0000-00003D0C0000}"/>
    <cellStyle name="Normal 74 2" xfId="3134" xr:uid="{00000000-0005-0000-0000-00003E0C0000}"/>
    <cellStyle name="Normal 74 3" xfId="7821" xr:uid="{E3478671-A76A-4B8D-A083-332F6D2C66A3}"/>
    <cellStyle name="Normal 75" xfId="3135" xr:uid="{00000000-0005-0000-0000-00003F0C0000}"/>
    <cellStyle name="Normal 75 2" xfId="3136" xr:uid="{00000000-0005-0000-0000-0000400C0000}"/>
    <cellStyle name="Normal 75 3" xfId="7822" xr:uid="{5884AE5F-BB6D-420E-80F0-2596C2004AE9}"/>
    <cellStyle name="Normal 76" xfId="3137" xr:uid="{00000000-0005-0000-0000-0000410C0000}"/>
    <cellStyle name="Normal 76 2" xfId="3138" xr:uid="{00000000-0005-0000-0000-0000420C0000}"/>
    <cellStyle name="Normal 76 3" xfId="7823" xr:uid="{E4D8EDB3-7EB0-4570-AEC8-D812717F5B99}"/>
    <cellStyle name="Normal 77" xfId="3139" xr:uid="{00000000-0005-0000-0000-0000430C0000}"/>
    <cellStyle name="Normal 77 2" xfId="3140" xr:uid="{00000000-0005-0000-0000-0000440C0000}"/>
    <cellStyle name="Normal 77 2 2" xfId="5517" xr:uid="{747569EE-ABA6-4DD2-B02A-F9B89E8F4BE0}"/>
    <cellStyle name="Normal 77 2 2 2" xfId="23292" xr:uid="{B00E70D0-57A3-4CCE-B7DD-6BA927E23724}"/>
    <cellStyle name="Normal 77 2 3" xfId="23291" xr:uid="{1352FE63-6CA5-468C-89F2-A68B2B893C8B}"/>
    <cellStyle name="Normal 77 2 4" xfId="32761" xr:uid="{63C848BF-6EA8-4CC8-AB47-F0B0E9761E48}"/>
    <cellStyle name="Normal 77 2 5" xfId="5163" xr:uid="{94011B93-16AC-4648-8E29-B730F8D8BAF8}"/>
    <cellStyle name="Normal 77 3" xfId="5516" xr:uid="{DD2A5FB9-A2A6-4068-B29A-2E665C2EEEF8}"/>
    <cellStyle name="Normal 77 3 2" xfId="23293" xr:uid="{6E1BFA5D-F637-4CB6-AF96-C76746DE5345}"/>
    <cellStyle name="Normal 77 4" xfId="23294" xr:uid="{F0BF23B1-B2D9-4620-B1FF-95E303403CEA}"/>
    <cellStyle name="Normal 77 5" xfId="7824" xr:uid="{E0C710C6-F20F-478E-9928-B5C0466DD9BB}"/>
    <cellStyle name="Normal 77 6" xfId="32760" xr:uid="{5CD0B71B-EAFF-43BB-A5F9-FC7DC3B24C30}"/>
    <cellStyle name="Normal 77 7" xfId="5162" xr:uid="{A9BF3356-B682-48C0-B893-17684DE5B81E}"/>
    <cellStyle name="Normal 78" xfId="3141" xr:uid="{00000000-0005-0000-0000-0000450C0000}"/>
    <cellStyle name="Normal 78 2" xfId="3142" xr:uid="{00000000-0005-0000-0000-0000460C0000}"/>
    <cellStyle name="Normal 78 2 2" xfId="18000" xr:uid="{BB5A2CB0-BDD4-4149-89B4-7758FD30E10F}"/>
    <cellStyle name="Normal 78 3" xfId="7825" xr:uid="{7CED37EE-5B37-4413-8E67-3D49D7343B81}"/>
    <cellStyle name="Normal 79" xfId="3143" xr:uid="{00000000-0005-0000-0000-0000470C0000}"/>
    <cellStyle name="Normal 79 2" xfId="3144" xr:uid="{00000000-0005-0000-0000-0000480C0000}"/>
    <cellStyle name="Normal 79 3" xfId="7826" xr:uid="{93CE51AB-6300-4D38-9676-5C9F00566CA7}"/>
    <cellStyle name="Normal 8" xfId="3145" xr:uid="{00000000-0005-0000-0000-0000490C0000}"/>
    <cellStyle name="Normal 8 10" xfId="3146" xr:uid="{00000000-0005-0000-0000-00004A0C0000}"/>
    <cellStyle name="Normal 8 10 2" xfId="7827" xr:uid="{81A8F83F-84E8-4E9D-B1AF-272D2F01E618}"/>
    <cellStyle name="Normal 8 11" xfId="3147" xr:uid="{00000000-0005-0000-0000-00004B0C0000}"/>
    <cellStyle name="Normal 8 11 2" xfId="18001" xr:uid="{3B23EEE3-4169-4FFF-A4FD-45D48D482BC2}"/>
    <cellStyle name="Normal 8 11 3" xfId="7828" xr:uid="{B0DECB17-377D-42BF-ACAC-E96FC60DA634}"/>
    <cellStyle name="Normal 8 12" xfId="3148" xr:uid="{00000000-0005-0000-0000-00004C0C0000}"/>
    <cellStyle name="Normal 8 12 2" xfId="8950" xr:uid="{AB15D6C1-FFA2-4CC3-B463-AF932BA2A508}"/>
    <cellStyle name="Normal 8 13" xfId="13447" xr:uid="{B07A838E-5D9F-43C1-9341-5D2F7CD57DDA}"/>
    <cellStyle name="Normal 8 14" xfId="18923" xr:uid="{46F49264-D963-4936-AE41-AD0D44FBCA73}"/>
    <cellStyle name="Normal 8 15" xfId="19452" xr:uid="{3EC19CFB-986C-4969-A5BF-71DFE4B6F960}"/>
    <cellStyle name="Normal 8 16" xfId="23295" xr:uid="{FE5CB776-8178-4FC8-8027-9F9B9D58DD53}"/>
    <cellStyle name="Normal 8 17" xfId="3149" xr:uid="{00000000-0005-0000-0000-00004D0C0000}"/>
    <cellStyle name="Normal 8 17 2" xfId="24464" xr:uid="{63EBEABB-23CE-4544-A0C8-27C80FA7F276}"/>
    <cellStyle name="Normal 8 18" xfId="6295" xr:uid="{9F56FC62-04CF-42D2-98C0-8276DFC14C22}"/>
    <cellStyle name="Normal 8 19" xfId="32762" xr:uid="{7D827615-FC76-4193-A961-2DF757D4B03B}"/>
    <cellStyle name="Normal 8 2" xfId="3150" xr:uid="{00000000-0005-0000-0000-00004E0C0000}"/>
    <cellStyle name="Normal 8 2 10" xfId="23296" xr:uid="{6ED165E6-1B6F-4661-AC1B-0BF47DFFC9EE}"/>
    <cellStyle name="Normal 8 2 11" xfId="24465" xr:uid="{CA558265-8C07-4692-A7EF-673C4F8DF2F5}"/>
    <cellStyle name="Normal 8 2 12" xfId="6296" xr:uid="{ECBD0CCA-7013-48C6-826C-10DC728F0CCE}"/>
    <cellStyle name="Normal 8 2 13" xfId="32763" xr:uid="{56AAFC20-50D2-44E0-8612-5A5A6CCA30A9}"/>
    <cellStyle name="Normal 8 2 14" xfId="5165" xr:uid="{48B19962-E050-4CD5-A684-FB44B58960F7}"/>
    <cellStyle name="Normal 8 2 2" xfId="3151" xr:uid="{00000000-0005-0000-0000-00004F0C0000}"/>
    <cellStyle name="Normal 8 2 2 10" xfId="24466" xr:uid="{50EB737A-5A63-4DF2-B751-BC5A2665FD5E}"/>
    <cellStyle name="Normal 8 2 2 11" xfId="6781" xr:uid="{473A0D88-7AE6-4913-B4B5-E2C00AAE75E9}"/>
    <cellStyle name="Normal 8 2 2 12" xfId="32764" xr:uid="{E1985041-0128-4F3C-83F4-AA4BE441707B}"/>
    <cellStyle name="Normal 8 2 2 13" xfId="5166" xr:uid="{17608A8F-F2B9-422D-BA88-E919A5C992B5}"/>
    <cellStyle name="Normal 8 2 2 2" xfId="9963" xr:uid="{14019F6A-CC82-41B5-B3E4-08AC4D3DB455}"/>
    <cellStyle name="Normal 8 2 2 2 2" xfId="11947" xr:uid="{5FD0CA6B-B119-46E3-8E68-3E2D37BEFA2C}"/>
    <cellStyle name="Normal 8 2 2 2 2 2" xfId="17899" xr:uid="{4C5E00D8-A7DC-4985-9AD4-39E2BA73886F}"/>
    <cellStyle name="Normal 8 2 2 2 2 3" xfId="27461" xr:uid="{EE30F0E1-FBB8-445C-AEDE-C12C7CF9BBF0}"/>
    <cellStyle name="Normal 8 2 2 2 3" xfId="15915" xr:uid="{067C5FB2-B65C-443C-B941-4E54D4C3AA8B}"/>
    <cellStyle name="Normal 8 2 2 2 3 2" xfId="31265" xr:uid="{98B54E03-B7DC-47B6-A997-DEBC6ACFC4CE}"/>
    <cellStyle name="Normal 8 2 2 2 4" xfId="23297" xr:uid="{97DCD0A4-0795-438F-9A94-B40D03031587}"/>
    <cellStyle name="Normal 8 2 2 2 5" xfId="25477" xr:uid="{E21E01C1-80E3-4076-84F3-1C4DD1CCEC54}"/>
    <cellStyle name="Normal 8 2 2 3" xfId="10936" xr:uid="{FABCCBEC-A091-4376-8884-1E3256C4201B}"/>
    <cellStyle name="Normal 8 2 2 3 2" xfId="16888" xr:uid="{071A321F-0405-4B29-9B5C-0B535600DEB9}"/>
    <cellStyle name="Normal 8 2 2 3 2 2" xfId="31266" xr:uid="{8F5760CF-E89A-4DDD-AF8D-B0035854916B}"/>
    <cellStyle name="Normal 8 2 2 3 3" xfId="23298" xr:uid="{38EF1678-88BF-4452-A5DB-DDC468EAD9B8}"/>
    <cellStyle name="Normal 8 2 2 3 4" xfId="26450" xr:uid="{6D74B145-943E-4F83-9791-D474799BE33F}"/>
    <cellStyle name="Normal 8 2 2 4" xfId="12920" xr:uid="{4362EBD9-B34A-48B7-A662-636E74B67664}"/>
    <cellStyle name="Normal 8 2 2 4 2" xfId="14904" xr:uid="{D9A5EAB6-0D58-4FE4-8177-FA036F5D0B81}"/>
    <cellStyle name="Normal 8 2 2 4 3" xfId="28434" xr:uid="{C358B010-CEAD-4788-A084-B3624A4A5DA6}"/>
    <cellStyle name="Normal 8 2 2 5" xfId="8952" xr:uid="{4D8B2AEB-24A6-4415-8628-FECCD1529589}"/>
    <cellStyle name="Normal 8 2 2 5 2" xfId="31264" xr:uid="{6619CDED-7649-4C5F-8C00-10F350D9A325}"/>
    <cellStyle name="Normal 8 2 2 6" xfId="13931" xr:uid="{195722DB-DF24-4623-805E-0F2685E35525}"/>
    <cellStyle name="Normal 8 2 2 7" xfId="18925" xr:uid="{C7261A99-B0C2-4745-BB09-C2DF37063742}"/>
    <cellStyle name="Normal 8 2 2 8" xfId="19936" xr:uid="{3F9AF246-1013-461E-8038-7EA41E3B8509}"/>
    <cellStyle name="Normal 8 2 2 9" xfId="23299" xr:uid="{80EAC3C0-C891-45CF-BDC5-85FEAB89E385}"/>
    <cellStyle name="Normal 8 2 3" xfId="7829" xr:uid="{CB2829DB-0265-479B-8987-52BAEC14BD0E}"/>
    <cellStyle name="Normal 8 2 3 2" xfId="11464" xr:uid="{F84FE2F6-697C-4BE7-8AB4-CFE0380DB9C5}"/>
    <cellStyle name="Normal 8 2 3 2 2" xfId="17416" xr:uid="{2C859AF7-B810-4654-B3C5-ED93397B813C}"/>
    <cellStyle name="Normal 8 2 3 2 3" xfId="26978" xr:uid="{A202C214-D0E2-493B-9585-3F56E6C98D0B}"/>
    <cellStyle name="Normal 8 2 3 3" xfId="9480" xr:uid="{F35D4C6E-4FA4-4C69-A48A-81DE50C3FCE7}"/>
    <cellStyle name="Normal 8 2 3 3 2" xfId="31267" xr:uid="{9DAD6448-975D-4F43-A8BD-D071AFB7DDDE}"/>
    <cellStyle name="Normal 8 2 3 4" xfId="15432" xr:uid="{E7BBFF36-2988-4E1E-95A5-87A37F1A5881}"/>
    <cellStyle name="Normal 8 2 3 5" xfId="23300" xr:uid="{DEF57DAD-E5AE-4019-8EC4-BE2121D8E3B5}"/>
    <cellStyle name="Normal 8 2 3 6" xfId="24994" xr:uid="{7787492C-2E8C-49FC-B35C-82308A77B958}"/>
    <cellStyle name="Normal 8 2 4" xfId="10935" xr:uid="{78788E58-B964-4DEE-9655-6FD2A26F8B95}"/>
    <cellStyle name="Normal 8 2 4 2" xfId="16887" xr:uid="{3355961C-B944-4BF4-8535-13118D1DBDEC}"/>
    <cellStyle name="Normal 8 2 4 2 2" xfId="31268" xr:uid="{50C8D61C-F02A-4850-98EE-ADCC68D6257B}"/>
    <cellStyle name="Normal 8 2 4 3" xfId="23301" xr:uid="{C1A799D1-A6DC-4DCB-A787-0724F3EB5E1A}"/>
    <cellStyle name="Normal 8 2 4 4" xfId="26449" xr:uid="{7CA597F7-B423-4C9F-B3D4-FA3F929095B5}"/>
    <cellStyle name="Normal 8 2 5" xfId="12919" xr:uid="{022721A3-D15E-456E-9866-94DEB1FE006E}"/>
    <cellStyle name="Normal 8 2 5 2" xfId="14903" xr:uid="{C6F51B34-919A-40DF-81FF-69D03B108EC5}"/>
    <cellStyle name="Normal 8 2 5 3" xfId="28433" xr:uid="{7E1ECA06-6C73-4C63-ADCC-57C2386CB515}"/>
    <cellStyle name="Normal 8 2 6" xfId="8951" xr:uid="{98271735-4D9C-4974-840A-DE72F3D3682E}"/>
    <cellStyle name="Normal 8 2 6 2" xfId="31263" xr:uid="{79681198-21D8-4BCD-B5E1-9A9D7B64C73C}"/>
    <cellStyle name="Normal 8 2 7" xfId="13448" xr:uid="{57BE6A17-AA68-4102-9743-C47F2B6BF974}"/>
    <cellStyle name="Normal 8 2 8" xfId="18924" xr:uid="{E5FDC223-081A-4D3C-BD2E-ABBA43831C4F}"/>
    <cellStyle name="Normal 8 2 9" xfId="19453" xr:uid="{FFC29B2A-944C-4448-BF41-4410616505A0}"/>
    <cellStyle name="Normal 8 20" xfId="5164" xr:uid="{7AFFCA55-4506-478E-94C8-9AA2E47A3D7A}"/>
    <cellStyle name="Normal 8 3" xfId="3152" xr:uid="{00000000-0005-0000-0000-0000500C0000}"/>
    <cellStyle name="Normal 8 3 10" xfId="24467" xr:uid="{1DB60960-FBE6-4720-A089-598C137DBDDD}"/>
    <cellStyle name="Normal 8 3 11" xfId="6782" xr:uid="{6CE1471E-E2B9-4A97-8461-1004D58E5428}"/>
    <cellStyle name="Normal 8 3 12" xfId="32765" xr:uid="{4BAA4B1A-7BBC-4D74-AC72-C6A17BFB87B0}"/>
    <cellStyle name="Normal 8 3 13" xfId="5167" xr:uid="{E5ABC19E-8464-44FD-8602-2DD69829B981}"/>
    <cellStyle name="Normal 8 3 2" xfId="3153" xr:uid="{00000000-0005-0000-0000-0000510C0000}"/>
    <cellStyle name="Normal 8 3 2 2" xfId="11948" xr:uid="{F35546BF-DD31-42F0-A7B0-3D7B68D48D8E}"/>
    <cellStyle name="Normal 8 3 2 2 2" xfId="17900" xr:uid="{EFAD1F1C-B312-43FE-A991-48FA445DD481}"/>
    <cellStyle name="Normal 8 3 2 2 3" xfId="27462" xr:uid="{049429B6-B681-4888-8133-9CB68042BB2B}"/>
    <cellStyle name="Normal 8 3 2 3" xfId="9964" xr:uid="{ADC1DB53-DA1E-46BD-9B97-CF1C93D56EB4}"/>
    <cellStyle name="Normal 8 3 2 3 2" xfId="31270" xr:uid="{DB1E2C21-0576-43AB-9755-955A4554C87A}"/>
    <cellStyle name="Normal 8 3 2 4" xfId="15916" xr:uid="{B9FC7687-8688-4ABD-BBD9-F06E492D768C}"/>
    <cellStyle name="Normal 8 3 2 5" xfId="23302" xr:uid="{DB23BAFC-281A-47D5-AAD8-7D3469B52BA8}"/>
    <cellStyle name="Normal 8 3 2 6" xfId="25478" xr:uid="{D35C9683-77FE-40A4-BD7D-2723DDBFF9BE}"/>
    <cellStyle name="Normal 8 3 2 7" xfId="7830" xr:uid="{DEAE0880-1DF5-48F3-AF45-11E99A7ADAED}"/>
    <cellStyle name="Normal 8 3 3" xfId="10937" xr:uid="{B205E120-5253-41EB-ABE7-5C1A3DB063FD}"/>
    <cellStyle name="Normal 8 3 3 2" xfId="16889" xr:uid="{50F4807D-C38F-4742-B048-3ECC9C4DAFFC}"/>
    <cellStyle name="Normal 8 3 3 2 2" xfId="31271" xr:uid="{EDCF0549-73E5-412C-B48E-B2D0AD7088B1}"/>
    <cellStyle name="Normal 8 3 3 3" xfId="23303" xr:uid="{135E388D-0771-4432-9A36-4A9416D501D6}"/>
    <cellStyle name="Normal 8 3 3 4" xfId="26451" xr:uid="{96CD3D9D-AB54-40CC-8321-206EAA5F1D53}"/>
    <cellStyle name="Normal 8 3 4" xfId="12921" xr:uid="{EDFC9ED6-3E46-4683-BDCE-46BD485DEEB7}"/>
    <cellStyle name="Normal 8 3 4 2" xfId="14905" xr:uid="{9A5FA9B8-BDD8-4E9C-9BAD-90B00E1FCF0A}"/>
    <cellStyle name="Normal 8 3 4 3" xfId="28435" xr:uid="{4AA787D2-9B22-4468-A2D8-CAEC81AE0E93}"/>
    <cellStyle name="Normal 8 3 5" xfId="8953" xr:uid="{0D3B79DB-7F96-401D-8363-473365BF84C7}"/>
    <cellStyle name="Normal 8 3 5 2" xfId="31269" xr:uid="{558D5753-9594-49D0-8AA5-006733D0F006}"/>
    <cellStyle name="Normal 8 3 6" xfId="13932" xr:uid="{2BB41DC6-6892-48C7-83C4-5A96019046B5}"/>
    <cellStyle name="Normal 8 3 7" xfId="18926" xr:uid="{43FFB203-3996-47DC-A13F-1997DFEDFE8D}"/>
    <cellStyle name="Normal 8 3 8" xfId="19937" xr:uid="{61B855E9-6DA7-4309-B142-A7AF99B150B8}"/>
    <cellStyle name="Normal 8 3 9" xfId="23304" xr:uid="{F5D4004C-8157-4E72-8B19-124E43D7B098}"/>
    <cellStyle name="Normal 8 4" xfId="3154" xr:uid="{00000000-0005-0000-0000-0000520C0000}"/>
    <cellStyle name="Normal 8 4 2" xfId="3155" xr:uid="{00000000-0005-0000-0000-0000530C0000}"/>
    <cellStyle name="Normal 8 4 2 2" xfId="17415" xr:uid="{1BF12687-C841-47C8-A39E-5D1951E3E29D}"/>
    <cellStyle name="Normal 8 4 2 3" xfId="26977" xr:uid="{3942D24F-C025-4046-A86B-07426B82DECA}"/>
    <cellStyle name="Normal 8 4 2 4" xfId="11463" xr:uid="{3FE70C1A-AA1E-4721-9166-870D2F97BD5E}"/>
    <cellStyle name="Normal 8 4 3" xfId="3156" xr:uid="{00000000-0005-0000-0000-0000540C0000}"/>
    <cellStyle name="Normal 8 4 3 2" xfId="31272" xr:uid="{4435EA76-64F2-4329-9955-60EC122F0809}"/>
    <cellStyle name="Normal 8 4 3 3" xfId="9479" xr:uid="{D4AA872D-AC37-4FD4-9FCA-C4FFA5806560}"/>
    <cellStyle name="Normal 8 4 4" xfId="15431" xr:uid="{809F77B1-75EB-4994-996E-095DA26D4427}"/>
    <cellStyle name="Normal 8 4 5" xfId="23305" xr:uid="{98B0773E-0CF7-47FE-9CB8-9F023DB95468}"/>
    <cellStyle name="Normal 8 4 6" xfId="24993" xr:uid="{79B20A21-70B4-404C-87E1-B91E1356DD28}"/>
    <cellStyle name="Normal 8 4 7" xfId="7831" xr:uid="{7018F403-EA9B-40C2-A020-74F0CF9F8572}"/>
    <cellStyle name="Normal 8 5" xfId="3157" xr:uid="{00000000-0005-0000-0000-0000550C0000}"/>
    <cellStyle name="Normal 8 5 2" xfId="3158" xr:uid="{00000000-0005-0000-0000-0000560C0000}"/>
    <cellStyle name="Normal 8 5 2 2" xfId="31273" xr:uid="{60436049-CA31-45C3-96DC-8577B2ED5B93}"/>
    <cellStyle name="Normal 8 5 2 3" xfId="10934" xr:uid="{EB29B1AC-1218-4D92-A83E-E72086B27D7C}"/>
    <cellStyle name="Normal 8 5 3" xfId="3159" xr:uid="{00000000-0005-0000-0000-0000570C0000}"/>
    <cellStyle name="Normal 8 5 3 2" xfId="16886" xr:uid="{B8B0DABF-47B9-4863-A8DE-1C20A19E4383}"/>
    <cellStyle name="Normal 8 5 4" xfId="23306" xr:uid="{37D8B753-7957-4964-82D4-1AD3A9E45770}"/>
    <cellStyle name="Normal 8 5 5" xfId="26448" xr:uid="{35EF6C4A-7E9B-4200-B658-6F0690ACE71B}"/>
    <cellStyle name="Normal 8 5 6" xfId="7832" xr:uid="{A495FF19-A2B2-4C74-8A45-00DAFBF930E3}"/>
    <cellStyle name="Normal 8 6" xfId="3160" xr:uid="{00000000-0005-0000-0000-0000580C0000}"/>
    <cellStyle name="Normal 8 6 2" xfId="3161" xr:uid="{00000000-0005-0000-0000-0000590C0000}"/>
    <cellStyle name="Normal 8 6 2 2" xfId="12918" xr:uid="{D2A8B9FA-A403-43F3-8187-FB7223B7984A}"/>
    <cellStyle name="Normal 8 6 3" xfId="3162" xr:uid="{00000000-0005-0000-0000-00005A0C0000}"/>
    <cellStyle name="Normal 8 6 3 2" xfId="14902" xr:uid="{87A2AA96-B690-449A-8747-CDBC3DFAE724}"/>
    <cellStyle name="Normal 8 6 4" xfId="28432" xr:uid="{14B4EE67-4706-48C8-8C5C-83F806985309}"/>
    <cellStyle name="Normal 8 6 5" xfId="7833" xr:uid="{77CEF749-4720-4343-A333-A4F66E5383CB}"/>
    <cellStyle name="Normal 8 7" xfId="3163" xr:uid="{00000000-0005-0000-0000-00005B0C0000}"/>
    <cellStyle name="Normal 8 7 2" xfId="3164" xr:uid="{00000000-0005-0000-0000-00005C0C0000}"/>
    <cellStyle name="Normal 8 7 2 2" xfId="31262" xr:uid="{326BC3A5-13FE-4492-B9D5-8D9ED2C7C7FD}"/>
    <cellStyle name="Normal 8 7 3" xfId="3165" xr:uid="{00000000-0005-0000-0000-00005D0C0000}"/>
    <cellStyle name="Normal 8 7 4" xfId="7834" xr:uid="{D144DEDF-145C-45EB-8E71-694A43064ED0}"/>
    <cellStyle name="Normal 8 8" xfId="3166" xr:uid="{00000000-0005-0000-0000-00005E0C0000}"/>
    <cellStyle name="Normal 8 8 2" xfId="7835" xr:uid="{270C225F-A919-4624-9A8C-87FFB8CE711A}"/>
    <cellStyle name="Normal 8 9" xfId="3167" xr:uid="{00000000-0005-0000-0000-00005F0C0000}"/>
    <cellStyle name="Normal 8 9 2" xfId="7836" xr:uid="{AC2F696B-CE4E-4901-BEB7-9B74D900700A}"/>
    <cellStyle name="Normal 80" xfId="3168" xr:uid="{00000000-0005-0000-0000-0000600C0000}"/>
    <cellStyle name="Normal 80 2" xfId="3169" xr:uid="{00000000-0005-0000-0000-0000610C0000}"/>
    <cellStyle name="Normal 80 3" xfId="7837" xr:uid="{CFCEA8F4-1A40-412F-B893-3CD7F20522EC}"/>
    <cellStyle name="Normal 81" xfId="3170" xr:uid="{00000000-0005-0000-0000-0000620C0000}"/>
    <cellStyle name="Normal 81 2" xfId="3171" xr:uid="{00000000-0005-0000-0000-0000630C0000}"/>
    <cellStyle name="Normal 81 3" xfId="7838" xr:uid="{D3250C8C-F967-4C35-A4A9-ADB5CC5E5317}"/>
    <cellStyle name="Normal 82" xfId="3172" xr:uid="{00000000-0005-0000-0000-0000640C0000}"/>
    <cellStyle name="Normal 82 2" xfId="3173" xr:uid="{00000000-0005-0000-0000-0000650C0000}"/>
    <cellStyle name="Normal 82 3" xfId="7839" xr:uid="{D0DF98D0-0993-4F96-9D6F-19C36B045DE5}"/>
    <cellStyle name="Normal 83" xfId="3174" xr:uid="{00000000-0005-0000-0000-0000660C0000}"/>
    <cellStyle name="Normal 83 2" xfId="3175" xr:uid="{00000000-0005-0000-0000-0000670C0000}"/>
    <cellStyle name="Normal 83 3" xfId="7840" xr:uid="{665F1F00-8EB0-4436-BE02-3D9B44DC7A41}"/>
    <cellStyle name="Normal 84" xfId="3176" xr:uid="{00000000-0005-0000-0000-0000680C0000}"/>
    <cellStyle name="Normal 84 2" xfId="3177" xr:uid="{00000000-0005-0000-0000-0000690C0000}"/>
    <cellStyle name="Normal 84 3" xfId="7841" xr:uid="{2CFE14F2-D262-4A04-88E9-B8D927452B8F}"/>
    <cellStyle name="Normal 85" xfId="3178" xr:uid="{00000000-0005-0000-0000-00006A0C0000}"/>
    <cellStyle name="Normal 85 2" xfId="3179" xr:uid="{00000000-0005-0000-0000-00006B0C0000}"/>
    <cellStyle name="Normal 85 3" xfId="7842" xr:uid="{439EDAFD-7BD0-408F-B771-1800E151651C}"/>
    <cellStyle name="Normal 86" xfId="3180" xr:uid="{00000000-0005-0000-0000-00006C0C0000}"/>
    <cellStyle name="Normal 86 2" xfId="3181" xr:uid="{00000000-0005-0000-0000-00006D0C0000}"/>
    <cellStyle name="Normal 86 2 2" xfId="18002" xr:uid="{8F9D9D3A-07C6-4AAF-B6F9-B2A2EC1A5184}"/>
    <cellStyle name="Normal 86 3" xfId="7843" xr:uid="{A5C098AA-9E2A-4D89-949E-1EDFF076B0BF}"/>
    <cellStyle name="Normal 87" xfId="3182" xr:uid="{00000000-0005-0000-0000-00006E0C0000}"/>
    <cellStyle name="Normal 87 2" xfId="3183" xr:uid="{00000000-0005-0000-0000-00006F0C0000}"/>
    <cellStyle name="Normal 87 2 2" xfId="18003" xr:uid="{A4CFA4F6-D79B-468C-8B6B-993D3C7C10B7}"/>
    <cellStyle name="Normal 87 3" xfId="7844" xr:uid="{27DC4278-BD06-44CF-A53F-3F5FB84A08EF}"/>
    <cellStyle name="Normal 88" xfId="3184" xr:uid="{00000000-0005-0000-0000-0000700C0000}"/>
    <cellStyle name="Normal 88 2" xfId="3185" xr:uid="{00000000-0005-0000-0000-0000710C0000}"/>
    <cellStyle name="Normal 88 2 2" xfId="3186" xr:uid="{00000000-0005-0000-0000-0000720C0000}"/>
    <cellStyle name="Normal 88 2 2 2" xfId="3187" xr:uid="{00000000-0005-0000-0000-0000730C0000}"/>
    <cellStyle name="Normal 88 2 3" xfId="3188" xr:uid="{00000000-0005-0000-0000-0000740C0000}"/>
    <cellStyle name="Normal 88 3" xfId="3189" xr:uid="{00000000-0005-0000-0000-0000750C0000}"/>
    <cellStyle name="Normal 88 4" xfId="3190" xr:uid="{00000000-0005-0000-0000-0000760C0000}"/>
    <cellStyle name="Normal 88 5" xfId="7845" xr:uid="{6219FF1D-030F-4C16-9C0B-60448A8AD020}"/>
    <cellStyle name="Normal 89" xfId="3191" xr:uid="{00000000-0005-0000-0000-0000770C0000}"/>
    <cellStyle name="Normal 89 2" xfId="3192" xr:uid="{00000000-0005-0000-0000-0000780C0000}"/>
    <cellStyle name="Normal 89 2 2" xfId="18004" xr:uid="{426AD7C0-7A15-474F-B28F-19DBEA222F70}"/>
    <cellStyle name="Normal 89 3" xfId="3193" xr:uid="{00000000-0005-0000-0000-0000790C0000}"/>
    <cellStyle name="Normal 89 4" xfId="7846" xr:uid="{07CE784C-4286-44B7-850A-D252A1638B32}"/>
    <cellStyle name="Normal 9" xfId="3194" xr:uid="{00000000-0005-0000-0000-00007A0C0000}"/>
    <cellStyle name="Normal 9 10" xfId="23307" xr:uid="{A7DF5BE7-C0E6-479B-8A8C-ABB514D85D22}"/>
    <cellStyle name="Normal 9 11" xfId="24468" xr:uid="{E01B9CD3-67D6-4A6F-8DA7-145C33BD79EA}"/>
    <cellStyle name="Normal 9 12" xfId="6297" xr:uid="{61960A50-8151-4432-8312-8B3DA23E2A8E}"/>
    <cellStyle name="Normal 9 13" xfId="32766" xr:uid="{C3F3A5D5-9332-4F6D-B285-7CE6F975B6BB}"/>
    <cellStyle name="Normal 9 14" xfId="5168" xr:uid="{1D173A87-5A98-4CFB-895B-A62F7E31CCAA}"/>
    <cellStyle name="Normal 9 2" xfId="3195" xr:uid="{00000000-0005-0000-0000-00007B0C0000}"/>
    <cellStyle name="Normal 9 2 10" xfId="24469" xr:uid="{70BE75EF-9014-4483-902D-B70564A784B6}"/>
    <cellStyle name="Normal 9 2 11" xfId="6783" xr:uid="{0B80670A-F97F-4A46-B8B7-C3108BD3AD39}"/>
    <cellStyle name="Normal 9 2 12" xfId="32767" xr:uid="{0451F581-52F2-4C5B-8338-97C57F75B0D9}"/>
    <cellStyle name="Normal 9 2 13" xfId="5169" xr:uid="{353C2B4D-6F03-484D-8DFD-58BBF0CAE4F6}"/>
    <cellStyle name="Normal 9 2 2" xfId="3196" xr:uid="{00000000-0005-0000-0000-00007C0C0000}"/>
    <cellStyle name="Normal 9 2 2 2" xfId="11949" xr:uid="{3AD16864-1E65-4B1E-95B6-E05FC4CE0359}"/>
    <cellStyle name="Normal 9 2 2 2 2" xfId="17901" xr:uid="{C71A535F-C4A1-42B7-8D37-B3128700CE0F}"/>
    <cellStyle name="Normal 9 2 2 2 3" xfId="27463" xr:uid="{C96C3392-DDE3-4A78-B60D-506A93C8CDA3}"/>
    <cellStyle name="Normal 9 2 2 3" xfId="15917" xr:uid="{DAEA8567-8E7E-4800-8AA3-C6A3AC5565D2}"/>
    <cellStyle name="Normal 9 2 2 3 2" xfId="31276" xr:uid="{5671F72E-2942-43E5-ACD6-F38A5236319C}"/>
    <cellStyle name="Normal 9 2 2 4" xfId="23308" xr:uid="{5A82DDAC-A12B-49DC-845C-D6BAD69956D9}"/>
    <cellStyle name="Normal 9 2 2 5" xfId="25479" xr:uid="{F89BBB31-4560-49F2-B681-E5C14C421A4C}"/>
    <cellStyle name="Normal 9 2 2 6" xfId="9965" xr:uid="{37BA3262-95DB-425B-983F-9C91C2DE9BAA}"/>
    <cellStyle name="Normal 9 2 3" xfId="10939" xr:uid="{49B8910E-8F56-43B3-B170-3CE15CA8C0DC}"/>
    <cellStyle name="Normal 9 2 3 2" xfId="16891" xr:uid="{6257EF78-B89E-493B-8E90-EEA2F543AFD3}"/>
    <cellStyle name="Normal 9 2 3 2 2" xfId="31277" xr:uid="{E18AD5D5-B5DD-4D16-AD7F-4DBCECB3744E}"/>
    <cellStyle name="Normal 9 2 3 3" xfId="23309" xr:uid="{B79D1A83-1EE2-4504-A2B1-876BD7E5F337}"/>
    <cellStyle name="Normal 9 2 3 4" xfId="26453" xr:uid="{6EA9DC3D-9A4D-4C77-BF51-002709E52F3A}"/>
    <cellStyle name="Normal 9 2 4" xfId="12923" xr:uid="{FB8223E4-7A12-4F9D-BAF3-5AAECD0CAD03}"/>
    <cellStyle name="Normal 9 2 4 2" xfId="14907" xr:uid="{D7FC0A2A-040B-492A-9F4D-F25CE55AF2AC}"/>
    <cellStyle name="Normal 9 2 4 3" xfId="28437" xr:uid="{4A0EF1DF-9EA9-4FFC-AB0F-94A2280A6FCF}"/>
    <cellStyle name="Normal 9 2 5" xfId="8955" xr:uid="{69D31229-7F3E-4491-A5D1-F0EE770E1296}"/>
    <cellStyle name="Normal 9 2 5 2" xfId="31275" xr:uid="{7DA3E6FF-057F-44B0-863A-FC1521764B1D}"/>
    <cellStyle name="Normal 9 2 6" xfId="13933" xr:uid="{F5A9C8F4-FEA5-4590-9F99-0A9876235B80}"/>
    <cellStyle name="Normal 9 2 7" xfId="18928" xr:uid="{7F5F70A6-1BFE-48BE-844B-85BA9DAB5A9B}"/>
    <cellStyle name="Normal 9 2 8" xfId="19938" xr:uid="{0580FA3D-3F43-4746-A5B0-FE547C6994A8}"/>
    <cellStyle name="Normal 9 2 9" xfId="23310" xr:uid="{E572DE7B-9491-4C85-BB30-974A2D0CEB0F}"/>
    <cellStyle name="Normal 9 3" xfId="3197" xr:uid="{00000000-0005-0000-0000-00007D0C0000}"/>
    <cellStyle name="Normal 9 3 2" xfId="3198" xr:uid="{00000000-0005-0000-0000-00007E0C0000}"/>
    <cellStyle name="Normal 9 3 2 2" xfId="17417" xr:uid="{E01CC997-1A31-4D3B-8BDB-97C6431BEF5D}"/>
    <cellStyle name="Normal 9 3 2 3" xfId="26979" xr:uid="{1D66729B-50BB-4DF1-A116-E3B25149403C}"/>
    <cellStyle name="Normal 9 3 2 4" xfId="11465" xr:uid="{4C7993D5-691D-44D2-9515-B950FCED62BF}"/>
    <cellStyle name="Normal 9 3 3" xfId="3199" xr:uid="{00000000-0005-0000-0000-00007F0C0000}"/>
    <cellStyle name="Normal 9 3 3 2" xfId="31278" xr:uid="{CF4BC3B3-8272-41E8-A0AB-2F1CEAFE4C28}"/>
    <cellStyle name="Normal 9 3 3 3" xfId="9481" xr:uid="{DAAF36B4-0E84-4CF5-8811-18EDF14EB7F2}"/>
    <cellStyle name="Normal 9 3 4" xfId="15433" xr:uid="{8D291F57-2112-4091-A814-56B1E37B6508}"/>
    <cellStyle name="Normal 9 3 5" xfId="23311" xr:uid="{D828D4BD-CF58-46B1-BC32-8304D8ED6487}"/>
    <cellStyle name="Normal 9 3 6" xfId="24995" xr:uid="{0BBFEC57-8E29-4AE9-B336-F4731CBC5B3D}"/>
    <cellStyle name="Normal 9 3 7" xfId="7847" xr:uid="{A2952C98-9093-42DB-9538-194DA4AA78D4}"/>
    <cellStyle name="Normal 9 4" xfId="3200" xr:uid="{00000000-0005-0000-0000-0000800C0000}"/>
    <cellStyle name="Normal 9 4 2" xfId="3201" xr:uid="{00000000-0005-0000-0000-0000810C0000}"/>
    <cellStyle name="Normal 9 4 2 2" xfId="31279" xr:uid="{E65C4B2E-E97D-4161-92B0-B246173E0FA9}"/>
    <cellStyle name="Normal 9 4 2 3" xfId="16890" xr:uid="{BDF45B55-685C-4DA3-BC69-AC936627002B}"/>
    <cellStyle name="Normal 9 4 3" xfId="23312" xr:uid="{22689D9B-88CD-422D-9011-17601D1810CF}"/>
    <cellStyle name="Normal 9 4 4" xfId="26452" xr:uid="{8E25AC2F-C990-4211-AB3C-716651CDFED2}"/>
    <cellStyle name="Normal 9 4 5" xfId="10938" xr:uid="{D7FF83FA-C6E3-431D-A4AE-F6F743413A46}"/>
    <cellStyle name="Normal 9 5" xfId="3202" xr:uid="{00000000-0005-0000-0000-0000820C0000}"/>
    <cellStyle name="Normal 9 5 2" xfId="3203" xr:uid="{00000000-0005-0000-0000-0000830C0000}"/>
    <cellStyle name="Normal 9 5 2 2" xfId="14906" xr:uid="{EFC7BE56-D87C-4CAA-9DD5-4119D2A5FA51}"/>
    <cellStyle name="Normal 9 5 3" xfId="28436" xr:uid="{2D098D01-2787-45D0-9550-9093E23840DC}"/>
    <cellStyle name="Normal 9 5 4" xfId="12922" xr:uid="{F6709CB7-0342-4B94-BE77-56E1AB25218C}"/>
    <cellStyle name="Normal 9 6" xfId="3204" xr:uid="{00000000-0005-0000-0000-0000840C0000}"/>
    <cellStyle name="Normal 9 6 2" xfId="3205" xr:uid="{00000000-0005-0000-0000-0000850C0000}"/>
    <cellStyle name="Normal 9 6 2 2" xfId="31274" xr:uid="{3D429EB8-173A-43B0-8540-CB3EB124C8A5}"/>
    <cellStyle name="Normal 9 6 3" xfId="8954" xr:uid="{CC0EEF0C-8ABE-4B55-B87B-1F1BD551F2D5}"/>
    <cellStyle name="Normal 9 7" xfId="3206" xr:uid="{00000000-0005-0000-0000-0000860C0000}"/>
    <cellStyle name="Normal 9 7 2" xfId="3207" xr:uid="{00000000-0005-0000-0000-0000870C0000}"/>
    <cellStyle name="Normal 9 7 2 2" xfId="3208" xr:uid="{00000000-0005-0000-0000-0000880C0000}"/>
    <cellStyle name="Normal 9 7 3" xfId="3209" xr:uid="{00000000-0005-0000-0000-0000890C0000}"/>
    <cellStyle name="Normal 9 7 4" xfId="13449" xr:uid="{4F1D7A83-2D01-413A-9225-B848C8CFEA21}"/>
    <cellStyle name="Normal 9 8" xfId="3210" xr:uid="{00000000-0005-0000-0000-00008A0C0000}"/>
    <cellStyle name="Normal 9 8 2" xfId="18927" xr:uid="{4BD3A559-3D8F-4862-A57A-79D64CB21991}"/>
    <cellStyle name="Normal 9 9" xfId="3211" xr:uid="{00000000-0005-0000-0000-00008B0C0000}"/>
    <cellStyle name="Normal 9 9 2" xfId="19454" xr:uid="{023219C4-1685-4DAE-9ACE-57A5C759CD8A}"/>
    <cellStyle name="Normal 90" xfId="3212" xr:uid="{00000000-0005-0000-0000-00008C0C0000}"/>
    <cellStyle name="Normal 90 2" xfId="3213" xr:uid="{00000000-0005-0000-0000-00008D0C0000}"/>
    <cellStyle name="Normal 90 2 2" xfId="18005" xr:uid="{2F00D17D-325C-45EC-9AB2-B3FAB713BA5A}"/>
    <cellStyle name="Normal 90 3" xfId="3214" xr:uid="{00000000-0005-0000-0000-00008E0C0000}"/>
    <cellStyle name="Normal 90 4" xfId="7848" xr:uid="{FC682A53-FF1C-40BE-A543-4C71C092ED61}"/>
    <cellStyle name="Normal 91" xfId="3215" xr:uid="{00000000-0005-0000-0000-00008F0C0000}"/>
    <cellStyle name="Normal 91 2" xfId="3216" xr:uid="{00000000-0005-0000-0000-0000900C0000}"/>
    <cellStyle name="Normal 91 3" xfId="7849" xr:uid="{4B62EA22-4F69-40A8-9C50-789B366C6FDC}"/>
    <cellStyle name="Normal 92" xfId="3217" xr:uid="{00000000-0005-0000-0000-0000910C0000}"/>
    <cellStyle name="Normal 92 2" xfId="7850" xr:uid="{FD2D235A-7724-4B5E-B1C2-80481623C997}"/>
    <cellStyle name="Normal 93" xfId="3218" xr:uid="{00000000-0005-0000-0000-0000920C0000}"/>
    <cellStyle name="Normal 93 2" xfId="7851" xr:uid="{DBFE161D-FC8D-45DD-B745-26BE31FCCAD4}"/>
    <cellStyle name="Normal 94" xfId="3219" xr:uid="{00000000-0005-0000-0000-0000930C0000}"/>
    <cellStyle name="Normal 94 2" xfId="18006" xr:uid="{209805D9-1419-48CC-B17A-0EA9FDEAD33B}"/>
    <cellStyle name="Normal 94 3" xfId="7852" xr:uid="{0F4EA745-B61C-4940-AA67-6C5553098DD3}"/>
    <cellStyle name="Normal 95" xfId="3220" xr:uid="{00000000-0005-0000-0000-0000940C0000}"/>
    <cellStyle name="Normal 95 2" xfId="7853" xr:uid="{AE11926B-8CE8-4D1C-A4B6-74A40DADDEF7}"/>
    <cellStyle name="Normal 96" xfId="3221" xr:uid="{00000000-0005-0000-0000-0000950C0000}"/>
    <cellStyle name="Normal 96 2" xfId="7854" xr:uid="{17D142FF-8299-4A25-AD61-597295F128DA}"/>
    <cellStyle name="Normal 97" xfId="3222" xr:uid="{00000000-0005-0000-0000-0000960C0000}"/>
    <cellStyle name="Normal 97 2" xfId="3223" xr:uid="{00000000-0005-0000-0000-0000970C0000}"/>
    <cellStyle name="Normal 97 3" xfId="18010" xr:uid="{1541A2E3-2855-49D0-B88F-1E883EE53848}"/>
    <cellStyle name="Normal 98" xfId="3224" xr:uid="{00000000-0005-0000-0000-0000980C0000}"/>
    <cellStyle name="Normal 98 2" xfId="3225" xr:uid="{00000000-0005-0000-0000-0000990C0000}"/>
    <cellStyle name="Normal 98 3" xfId="3226" xr:uid="{00000000-0005-0000-0000-00009A0C0000}"/>
    <cellStyle name="Normal 98 4" xfId="23313" xr:uid="{D8C61980-2097-49BE-B167-A3CFF4D7FDD7}"/>
    <cellStyle name="Normal 99" xfId="3227" xr:uid="{00000000-0005-0000-0000-00009B0C0000}"/>
    <cellStyle name="Normal 99 2" xfId="3228" xr:uid="{00000000-0005-0000-0000-00009C0C0000}"/>
    <cellStyle name="Normal 99 3" xfId="3229" xr:uid="{00000000-0005-0000-0000-00009D0C0000}"/>
    <cellStyle name="Normal 99 4" xfId="23314" xr:uid="{B2E7CEB2-CBFA-4766-9458-2A71B34E521D}"/>
    <cellStyle name="Normal_Sheet1_งบการเงิน MP-RK รวม Y'49" xfId="3230" xr:uid="{00000000-0005-0000-0000-00009E0C0000}"/>
    <cellStyle name="Note 10" xfId="5170" xr:uid="{9E093F40-F3D1-4000-86A9-F4538A96B3E0}"/>
    <cellStyle name="Note 10 10" xfId="23315" xr:uid="{E96C2E13-1127-4403-8A69-56E6A5EEEE17}"/>
    <cellStyle name="Note 10 11" xfId="24470" xr:uid="{D54C714C-95B1-4F86-A53E-D30F6B7E19B3}"/>
    <cellStyle name="Note 10 12" xfId="31606" xr:uid="{F307B356-285E-4334-A798-0E3C08691354}"/>
    <cellStyle name="Note 10 13" xfId="6298" xr:uid="{DD93E4AE-004D-4A7F-AD3B-98DEC62291F3}"/>
    <cellStyle name="Note 10 2" xfId="5171" xr:uid="{D1F7BD2D-FD50-451A-8F50-D3FB5012FA7A}"/>
    <cellStyle name="Note 10 2 10" xfId="24471" xr:uid="{430FE80C-38BC-426E-9536-F8DC2344B481}"/>
    <cellStyle name="Note 10 2 11" xfId="31607" xr:uid="{8B724C23-4310-48A9-B035-BFFEF5B520A7}"/>
    <cellStyle name="Note 10 2 12" xfId="6784" xr:uid="{786886AF-BE9F-42D0-BE2D-E4794E8A187D}"/>
    <cellStyle name="Note 10 2 2" xfId="5172" xr:uid="{F25AC8F3-3913-4347-BF38-3ABF34A8C120}"/>
    <cellStyle name="Note 10 2 2 2" xfId="11950" xr:uid="{3591DAA8-B8B2-4E7E-8E76-B130288151D8}"/>
    <cellStyle name="Note 10 2 2 2 2" xfId="17902" xr:uid="{D82B789D-D357-4BC1-B23B-020FC5F0482C}"/>
    <cellStyle name="Note 10 2 2 2 3" xfId="27464" xr:uid="{03B2FF76-13E5-4723-BFBC-F34F1CD01A15}"/>
    <cellStyle name="Note 10 2 2 3" xfId="15918" xr:uid="{856EAEB6-AADE-48CB-B880-70D32B88E2E9}"/>
    <cellStyle name="Note 10 2 2 3 2" xfId="31282" xr:uid="{B42E0769-15CB-40DF-B004-6107CD4F484C}"/>
    <cellStyle name="Note 10 2 2 4" xfId="23316" xr:uid="{2F3FAB5C-A6E3-4E91-8F76-975ACCAC2744}"/>
    <cellStyle name="Note 10 2 2 5" xfId="25480" xr:uid="{D6FC76D5-6DC1-43E0-8246-6A5269E2BD45}"/>
    <cellStyle name="Note 10 2 2 6" xfId="31608" xr:uid="{F5ADDA12-CD3D-4B59-B6CC-F71C39DB5AEE}"/>
    <cellStyle name="Note 10 2 2 7" xfId="9966" xr:uid="{DCCC61DA-A4CE-43C2-A410-8FBF6D498065}"/>
    <cellStyle name="Note 10 2 3" xfId="10941" xr:uid="{505F1129-BD5B-4684-BD8E-14BB196CB5A3}"/>
    <cellStyle name="Note 10 2 3 2" xfId="16893" xr:uid="{722CE07A-4C59-4D89-880C-9DF67CA21564}"/>
    <cellStyle name="Note 10 2 3 2 2" xfId="31283" xr:uid="{E687FA8C-452E-4F2C-BAD4-D6DDC2F75331}"/>
    <cellStyle name="Note 10 2 3 3" xfId="23317" xr:uid="{EF89E4A8-BDC7-400E-916A-68742823A946}"/>
    <cellStyle name="Note 10 2 3 4" xfId="26455" xr:uid="{6E5B0A67-B2FF-4D99-B727-74D299BFF896}"/>
    <cellStyle name="Note 10 2 4" xfId="12925" xr:uid="{989FC71C-F8AF-4D57-872E-50E4865AEE65}"/>
    <cellStyle name="Note 10 2 4 2" xfId="14909" xr:uid="{D090F2DD-2CBA-4538-BA5D-6AC94BA752A4}"/>
    <cellStyle name="Note 10 2 4 3" xfId="28439" xr:uid="{9FCC14E1-CFD0-4F9B-8B53-D59C07E36A6E}"/>
    <cellStyle name="Note 10 2 5" xfId="8957" xr:uid="{28071565-EE84-4162-A8A9-1E147AAE9D55}"/>
    <cellStyle name="Note 10 2 5 2" xfId="31281" xr:uid="{2F179CE2-2CAF-4A6D-9CA6-75A6220ECE26}"/>
    <cellStyle name="Note 10 2 6" xfId="13934" xr:uid="{92E508FF-5128-4EE4-8DA6-EC7A258EB40E}"/>
    <cellStyle name="Note 10 2 7" xfId="18930" xr:uid="{E330D434-E863-453B-9721-8557122EAC11}"/>
    <cellStyle name="Note 10 2 8" xfId="19939" xr:uid="{6070A875-C4C9-4668-8C55-8239F64A1CFC}"/>
    <cellStyle name="Note 10 2 9" xfId="23318" xr:uid="{2D70CB8B-36B4-4DE9-B832-A29E613DC726}"/>
    <cellStyle name="Note 10 3" xfId="5173" xr:uid="{2ABFF62D-9004-4540-875A-C86F66BAE189}"/>
    <cellStyle name="Note 10 3 2" xfId="11466" xr:uid="{3742A2F9-A0A9-463F-95AF-56409A75BE68}"/>
    <cellStyle name="Note 10 3 2 2" xfId="17418" xr:uid="{A119B142-D7AF-4F8D-8627-467BAA81349E}"/>
    <cellStyle name="Note 10 3 2 3" xfId="26980" xr:uid="{FED912EF-020A-4C2E-9ECB-D886DCA15053}"/>
    <cellStyle name="Note 10 3 3" xfId="9482" xr:uid="{E578E34E-73E3-45F7-8DFE-D1C16E6AE1BF}"/>
    <cellStyle name="Note 10 3 3 2" xfId="31284" xr:uid="{EDE34A41-C8F8-4F7D-833F-34CDEAA7ADA5}"/>
    <cellStyle name="Note 10 3 4" xfId="15434" xr:uid="{299EFB7A-52F5-4A2F-A91B-C0A21445C664}"/>
    <cellStyle name="Note 10 3 5" xfId="23319" xr:uid="{3D435D7C-5495-4632-B3B0-7C3B90E7F31F}"/>
    <cellStyle name="Note 10 3 6" xfId="24996" xr:uid="{345B7C9C-7439-489A-A8D6-54254EE2EAE3}"/>
    <cellStyle name="Note 10 3 7" xfId="31609" xr:uid="{A89280DE-0CFF-4F31-8859-E426F83C30C7}"/>
    <cellStyle name="Note 10 3 8" xfId="7855" xr:uid="{3ABC3DBF-3384-4A4D-984D-8BC8A9E3085B}"/>
    <cellStyle name="Note 10 4" xfId="10940" xr:uid="{244E6B9C-B6C2-47E2-89EF-E32B58DA04A2}"/>
    <cellStyle name="Note 10 4 2" xfId="16892" xr:uid="{3BC06F37-BE89-4B32-B0F2-7DDE3F70298E}"/>
    <cellStyle name="Note 10 4 2 2" xfId="31285" xr:uid="{F1E3E668-92DF-4E57-B52E-F3EE29576847}"/>
    <cellStyle name="Note 10 4 3" xfId="23320" xr:uid="{83DB5624-2B3F-4ADD-B177-A0A8E498E94C}"/>
    <cellStyle name="Note 10 4 4" xfId="26454" xr:uid="{C1758028-3999-4542-9372-86F59BC99205}"/>
    <cellStyle name="Note 10 5" xfId="12924" xr:uid="{BDAC8B6A-B91E-4F7A-987F-2F29D8ED1E86}"/>
    <cellStyle name="Note 10 5 2" xfId="14908" xr:uid="{6E26AFBA-3752-4DC5-91FB-25C689500D53}"/>
    <cellStyle name="Note 10 5 3" xfId="28438" xr:uid="{E683BC72-7796-4DF4-A058-CF12C9565B8B}"/>
    <cellStyle name="Note 10 6" xfId="8956" xr:uid="{BABEA8D4-B003-45F7-BFA8-9E04CAD6D321}"/>
    <cellStyle name="Note 10 6 2" xfId="31280" xr:uid="{8EE1F88A-8B53-4CBF-9D5B-B6A5B4BC3DBD}"/>
    <cellStyle name="Note 10 7" xfId="13450" xr:uid="{8BFF34B9-F642-4F36-8FCD-537A5E00068F}"/>
    <cellStyle name="Note 10 8" xfId="18929" xr:uid="{ADAFBE92-7007-454C-9488-B4FE761EEA66}"/>
    <cellStyle name="Note 10 9" xfId="19455" xr:uid="{FCC3DE7C-E9A9-43C8-BC7C-AC7A708518F2}"/>
    <cellStyle name="Note 11" xfId="5174" xr:uid="{6D937FEB-D837-4CD1-8A67-76C65CB8E4AC}"/>
    <cellStyle name="Note 11 10" xfId="23321" xr:uid="{F05C3808-1EA5-49EF-8E4E-72D59BCC9CB0}"/>
    <cellStyle name="Note 11 11" xfId="24472" xr:uid="{054DF7E1-254B-4A1A-AFE1-141C50D236D8}"/>
    <cellStyle name="Note 11 12" xfId="31610" xr:uid="{B036AEF5-10D9-4E60-95A7-3858317C17B1}"/>
    <cellStyle name="Note 11 13" xfId="6299" xr:uid="{589EB246-E70F-410A-AB09-C6AAE9DBB5AD}"/>
    <cellStyle name="Note 11 2" xfId="5175" xr:uid="{0DDC69D7-13CC-4026-97AC-EA22D1B5FDCF}"/>
    <cellStyle name="Note 11 2 10" xfId="24473" xr:uid="{5B6DD47B-5DF9-43A0-B9C6-9713911AD5DD}"/>
    <cellStyle name="Note 11 2 11" xfId="31611" xr:uid="{02018685-3920-456A-A26D-60A369E2A16F}"/>
    <cellStyle name="Note 11 2 12" xfId="6785" xr:uid="{4EEEE4F5-BBBE-4816-ABE6-C430E364F6D6}"/>
    <cellStyle name="Note 11 2 2" xfId="5176" xr:uid="{591779CD-5EFF-4CD8-A629-EF9B321FD3C0}"/>
    <cellStyle name="Note 11 2 2 2" xfId="11951" xr:uid="{7A606912-A7A4-4024-88B0-9ADC4AE97797}"/>
    <cellStyle name="Note 11 2 2 2 2" xfId="17903" xr:uid="{1CD07CC7-58A2-4060-A106-E11F67E9BDC3}"/>
    <cellStyle name="Note 11 2 2 2 3" xfId="27465" xr:uid="{E0872002-F7A5-4E9D-867D-179F84532829}"/>
    <cellStyle name="Note 11 2 2 3" xfId="15919" xr:uid="{D9FC6538-97BC-4141-B096-C176A5789593}"/>
    <cellStyle name="Note 11 2 2 3 2" xfId="31288" xr:uid="{D49FBCA1-8608-4BC8-A191-7DB11E072356}"/>
    <cellStyle name="Note 11 2 2 4" xfId="23322" xr:uid="{110341EF-BAF9-49CB-8F0E-517839F1383A}"/>
    <cellStyle name="Note 11 2 2 5" xfId="25481" xr:uid="{01311D2D-3C08-4D7F-BF1E-EBD65EE62CDE}"/>
    <cellStyle name="Note 11 2 2 6" xfId="31612" xr:uid="{C3A8F7B7-D62B-4EF3-8810-3B367CF7F2A6}"/>
    <cellStyle name="Note 11 2 2 7" xfId="9967" xr:uid="{9F9B4253-235B-4166-91E1-054E1F59A46E}"/>
    <cellStyle name="Note 11 2 3" xfId="10943" xr:uid="{A3793D26-77DB-48E4-8477-01EBC067DC5D}"/>
    <cellStyle name="Note 11 2 3 2" xfId="16895" xr:uid="{AB47B60F-9546-473D-8493-0409A8B6F64B}"/>
    <cellStyle name="Note 11 2 3 2 2" xfId="31289" xr:uid="{EFCC618F-AFA8-4885-A062-4375FFD3A728}"/>
    <cellStyle name="Note 11 2 3 3" xfId="23323" xr:uid="{5D4288CA-19BF-40B2-B1C3-8AA40AE06D54}"/>
    <cellStyle name="Note 11 2 3 4" xfId="26457" xr:uid="{5E15EE3D-ED8B-46D9-B76C-363DA3E5180C}"/>
    <cellStyle name="Note 11 2 4" xfId="12927" xr:uid="{295A8914-85E2-4ED0-B236-E1A8F2649BC5}"/>
    <cellStyle name="Note 11 2 4 2" xfId="14911" xr:uid="{AECD74A9-0F49-4286-935B-7214160883B4}"/>
    <cellStyle name="Note 11 2 4 3" xfId="28441" xr:uid="{F3F82C99-DFA1-4625-B06D-26976C423D33}"/>
    <cellStyle name="Note 11 2 5" xfId="8959" xr:uid="{4AC3F4C1-91BB-4877-BE5A-8147AE023704}"/>
    <cellStyle name="Note 11 2 5 2" xfId="31287" xr:uid="{994ECD5B-640C-4639-8AC2-B6C4EAE512EF}"/>
    <cellStyle name="Note 11 2 6" xfId="13935" xr:uid="{41776881-5331-42C7-AB52-BB9477160E2A}"/>
    <cellStyle name="Note 11 2 7" xfId="18932" xr:uid="{5143525A-C56B-4699-A7D8-9E08C75A9F2C}"/>
    <cellStyle name="Note 11 2 8" xfId="19940" xr:uid="{3E584299-FA3C-4A7E-99D8-BF8D0C2C4E61}"/>
    <cellStyle name="Note 11 2 9" xfId="23324" xr:uid="{C270913C-48F0-432C-98B3-C0C22DD1196B}"/>
    <cellStyle name="Note 11 3" xfId="5177" xr:uid="{E088E307-FFA6-4164-9388-F501DA59E71E}"/>
    <cellStyle name="Note 11 3 2" xfId="11467" xr:uid="{B91EC83D-F8C5-4DEC-8B09-7F25A37B3C0B}"/>
    <cellStyle name="Note 11 3 2 2" xfId="17419" xr:uid="{6557DFD2-85EC-404D-9EF5-73DF23589BBE}"/>
    <cellStyle name="Note 11 3 2 3" xfId="26981" xr:uid="{C7224EEB-790B-4431-A0E5-80C76F901E96}"/>
    <cellStyle name="Note 11 3 3" xfId="15435" xr:uid="{83492CDA-9293-446A-BFB2-066C4BF0CEC3}"/>
    <cellStyle name="Note 11 3 3 2" xfId="31290" xr:uid="{F1A1FA7C-AAC9-4EC3-A75F-404DAD2915E8}"/>
    <cellStyle name="Note 11 3 4" xfId="23325" xr:uid="{BC975B04-F8A5-464C-BB10-15F85517A0FD}"/>
    <cellStyle name="Note 11 3 5" xfId="24997" xr:uid="{7CE7B9EE-B576-417A-8A5A-14BA67147F14}"/>
    <cellStyle name="Note 11 3 6" xfId="31613" xr:uid="{81EB6E6A-94D8-419B-8B79-69225DAF64FA}"/>
    <cellStyle name="Note 11 3 7" xfId="9483" xr:uid="{8D5F261B-2143-489C-A562-44A6CC6DCB39}"/>
    <cellStyle name="Note 11 4" xfId="10942" xr:uid="{145FA538-DFCD-42DD-B08D-8FFCA69CF4DC}"/>
    <cellStyle name="Note 11 4 2" xfId="16894" xr:uid="{65BC3283-DFFE-44B6-99C9-3F76090A5C0E}"/>
    <cellStyle name="Note 11 4 2 2" xfId="31291" xr:uid="{3D22D2D8-018E-454A-95D2-22DF86F70AA5}"/>
    <cellStyle name="Note 11 4 3" xfId="23326" xr:uid="{64564F66-73AE-4D2A-8B9E-3A890ED6A2D9}"/>
    <cellStyle name="Note 11 4 4" xfId="26456" xr:uid="{745242EB-F1DA-421E-9413-9E8CF161F3DC}"/>
    <cellStyle name="Note 11 5" xfId="12926" xr:uid="{3785B9AD-C9EE-4E2D-A0B7-4EDEF8D2B106}"/>
    <cellStyle name="Note 11 5 2" xfId="14910" xr:uid="{81A7B0AB-230D-445A-91A8-8C9FE74ECE18}"/>
    <cellStyle name="Note 11 5 3" xfId="28440" xr:uid="{CD967656-DAB7-4951-927C-AA8E1DB05FCD}"/>
    <cellStyle name="Note 11 6" xfId="8958" xr:uid="{E59D7164-CB49-4005-AAA3-B59A1B02A843}"/>
    <cellStyle name="Note 11 6 2" xfId="31286" xr:uid="{89F5108D-0D2D-4099-B851-2EB265202E03}"/>
    <cellStyle name="Note 11 7" xfId="13451" xr:uid="{01AEE9D2-E490-4E70-8E96-93DEC675F2A6}"/>
    <cellStyle name="Note 11 8" xfId="18931" xr:uid="{88971F36-70A6-4909-BCC7-21B7E771C40B}"/>
    <cellStyle name="Note 11 9" xfId="19456" xr:uid="{E8E3ED76-8A31-4DC2-9121-6E5997C0A4E4}"/>
    <cellStyle name="Note 12" xfId="5178" xr:uid="{35FD5294-C832-4E14-8B3E-B35DC85ECEF8}"/>
    <cellStyle name="Note 12 10" xfId="23327" xr:uid="{C18E0C73-99B1-4EE4-AB3B-A40127210689}"/>
    <cellStyle name="Note 12 11" xfId="24474" xr:uid="{E5163E1E-5B16-4C81-B745-B842DA970FD0}"/>
    <cellStyle name="Note 12 12" xfId="31614" xr:uid="{DC60CA1E-B230-4355-BAA6-13E8CD470E59}"/>
    <cellStyle name="Note 12 13" xfId="6300" xr:uid="{24A1F4D5-78D6-4756-9809-CB4352E96C42}"/>
    <cellStyle name="Note 12 2" xfId="5179" xr:uid="{E04DB93D-837C-49D0-9139-53F5E35A533A}"/>
    <cellStyle name="Note 12 2 10" xfId="24475" xr:uid="{795C4661-271B-4872-BCBE-939C9ECDEA14}"/>
    <cellStyle name="Note 12 2 11" xfId="31615" xr:uid="{CECE58C1-04E5-4B81-A80D-3AD12EDF424C}"/>
    <cellStyle name="Note 12 2 12" xfId="6786" xr:uid="{DA4FF035-F1D1-4438-B62A-A8559947EF03}"/>
    <cellStyle name="Note 12 2 2" xfId="5180" xr:uid="{28E80599-9D9E-4ADF-A4CE-C5D06D17E73B}"/>
    <cellStyle name="Note 12 2 2 2" xfId="11952" xr:uid="{FE07D932-E64E-449F-A553-9F618AC81DA0}"/>
    <cellStyle name="Note 12 2 2 2 2" xfId="17904" xr:uid="{9D19F70F-F1C7-4AA8-B6D5-A6A0BE7C2911}"/>
    <cellStyle name="Note 12 2 2 2 3" xfId="27466" xr:uid="{6BDAD8C5-D872-45A8-BF99-FF302F8ABCCC}"/>
    <cellStyle name="Note 12 2 2 3" xfId="15920" xr:uid="{EF1A30FE-BA31-4A47-B25C-57DD6D72963F}"/>
    <cellStyle name="Note 12 2 2 3 2" xfId="31294" xr:uid="{0465C0CD-8EF5-40C9-BBD8-56DCD1AC61B1}"/>
    <cellStyle name="Note 12 2 2 4" xfId="23328" xr:uid="{2824995C-F781-45A6-B720-C4676E95C71E}"/>
    <cellStyle name="Note 12 2 2 5" xfId="25482" xr:uid="{DDE92EC0-E0F9-431E-8D54-447DE454D979}"/>
    <cellStyle name="Note 12 2 2 6" xfId="31616" xr:uid="{A5E8FE26-7677-4034-B074-B62436457C37}"/>
    <cellStyle name="Note 12 2 2 7" xfId="9968" xr:uid="{EE1BBBC0-7159-4658-8E87-2470A35D5B49}"/>
    <cellStyle name="Note 12 2 3" xfId="10945" xr:uid="{58AE5887-2E40-4992-BFC1-37843717F59A}"/>
    <cellStyle name="Note 12 2 3 2" xfId="16897" xr:uid="{8F563BE7-80F5-424C-8B69-E400D70621E4}"/>
    <cellStyle name="Note 12 2 3 2 2" xfId="31295" xr:uid="{7E7F8DFD-85A3-4E8E-9D40-2EEA48BDEA13}"/>
    <cellStyle name="Note 12 2 3 3" xfId="23329" xr:uid="{2BA53D34-6B87-4E0F-B51F-0F0FBBA2EB91}"/>
    <cellStyle name="Note 12 2 3 4" xfId="26459" xr:uid="{9FF7B99A-71A0-4565-A945-361AD89CE60D}"/>
    <cellStyle name="Note 12 2 4" xfId="12929" xr:uid="{BD8F0995-877E-47C4-B905-653F8F31A980}"/>
    <cellStyle name="Note 12 2 4 2" xfId="14913" xr:uid="{AF7F8FD5-5D54-4A91-BF6F-B33679C520B5}"/>
    <cellStyle name="Note 12 2 4 3" xfId="28443" xr:uid="{BBA349DC-F5B0-47C2-B803-E8D01709370A}"/>
    <cellStyle name="Note 12 2 5" xfId="8961" xr:uid="{E8CBA39C-C50A-4517-B802-CB7F49E52394}"/>
    <cellStyle name="Note 12 2 5 2" xfId="31293" xr:uid="{329C42E3-7F1E-4CA2-84A4-AC30D7742541}"/>
    <cellStyle name="Note 12 2 6" xfId="13936" xr:uid="{6E4290D9-073D-4E46-AA8F-34075707CBE2}"/>
    <cellStyle name="Note 12 2 7" xfId="18934" xr:uid="{C7F5FEE4-AE96-45A4-B1DA-B42877D446F6}"/>
    <cellStyle name="Note 12 2 8" xfId="19941" xr:uid="{AC13C727-91A8-4A47-854B-3225A0D01EAA}"/>
    <cellStyle name="Note 12 2 9" xfId="23330" xr:uid="{44D6DD00-3880-4839-BF00-1A1C812008B3}"/>
    <cellStyle name="Note 12 3" xfId="5181" xr:uid="{574A36BE-CF19-4AF1-B2A3-8A881D03098F}"/>
    <cellStyle name="Note 12 3 2" xfId="11468" xr:uid="{6837E393-3848-4D71-89FA-4BA251995BE4}"/>
    <cellStyle name="Note 12 3 2 2" xfId="17420" xr:uid="{1D822DA3-A74B-47C7-950A-A7BCDBDD3A41}"/>
    <cellStyle name="Note 12 3 2 3" xfId="26982" xr:uid="{277BD50D-F526-4EC0-8020-6B84F29FFDC4}"/>
    <cellStyle name="Note 12 3 3" xfId="15436" xr:uid="{B435B131-1FF7-4666-805D-EA4DAAF568FC}"/>
    <cellStyle name="Note 12 3 3 2" xfId="31296" xr:uid="{48C06A98-96E5-4A42-81F7-9153EC9DFAE3}"/>
    <cellStyle name="Note 12 3 4" xfId="23331" xr:uid="{96D58639-D460-4180-9CAE-6055A2D9D074}"/>
    <cellStyle name="Note 12 3 5" xfId="24998" xr:uid="{0F196718-505D-4092-A251-63F4DCC8657D}"/>
    <cellStyle name="Note 12 3 6" xfId="31617" xr:uid="{0574A3D2-8E57-41B1-B809-70A50F159898}"/>
    <cellStyle name="Note 12 3 7" xfId="9484" xr:uid="{2D34D0B3-BFBE-48E6-819C-B9A145F63C4F}"/>
    <cellStyle name="Note 12 4" xfId="10944" xr:uid="{E513E892-8BD1-4A4D-BE2C-C25CE21F4188}"/>
    <cellStyle name="Note 12 4 2" xfId="16896" xr:uid="{AF21E0FC-379B-4F2B-B5B1-8A5F2F8B9B30}"/>
    <cellStyle name="Note 12 4 2 2" xfId="31297" xr:uid="{67727CD3-BC27-41FF-BDAE-907A3DEABBB2}"/>
    <cellStyle name="Note 12 4 3" xfId="23332" xr:uid="{B98ABA8B-C16C-4F41-8ECC-32161F151B00}"/>
    <cellStyle name="Note 12 4 4" xfId="26458" xr:uid="{00D38493-7A55-4589-B672-5C4ADB689274}"/>
    <cellStyle name="Note 12 5" xfId="12928" xr:uid="{5FD53B9A-4FD0-4DB3-B2D6-E4B760CF2BD2}"/>
    <cellStyle name="Note 12 5 2" xfId="14912" xr:uid="{B6627079-2DA4-49B1-AE48-BE0A89CA483A}"/>
    <cellStyle name="Note 12 5 3" xfId="28442" xr:uid="{BE17FE39-8290-454F-80F2-47048084E5A3}"/>
    <cellStyle name="Note 12 6" xfId="8960" xr:uid="{FCA60728-8378-41FB-B056-5994769DD616}"/>
    <cellStyle name="Note 12 6 2" xfId="31292" xr:uid="{9F5FE14B-8817-4860-9D2B-D3CD6DD243BD}"/>
    <cellStyle name="Note 12 7" xfId="13452" xr:uid="{D047AAA0-CAD8-48CF-9CBA-079A2F83BCB9}"/>
    <cellStyle name="Note 12 8" xfId="18933" xr:uid="{1C77D1F3-04BC-4454-AB7F-A98F184E43DC}"/>
    <cellStyle name="Note 12 9" xfId="19457" xr:uid="{D396F8A0-8F20-46C6-9171-A7875C5FF559}"/>
    <cellStyle name="Note 13" xfId="5182" xr:uid="{B8133212-715C-4793-9F46-495265F2A094}"/>
    <cellStyle name="Note 13 10" xfId="23333" xr:uid="{EDA4198E-E49B-4467-9570-2020864A4F98}"/>
    <cellStyle name="Note 13 11" xfId="24476" xr:uid="{D79E0619-F708-4A4C-860D-3152727A37AD}"/>
    <cellStyle name="Note 13 12" xfId="31618" xr:uid="{454BB5E3-2DD6-448F-984A-36F6A99B9E2F}"/>
    <cellStyle name="Note 13 13" xfId="6301" xr:uid="{CE20BE7F-DF2F-43D7-8A1D-56DD713E7EDF}"/>
    <cellStyle name="Note 13 2" xfId="5183" xr:uid="{B70B83A2-99F1-4E6B-BF7E-767260712EC8}"/>
    <cellStyle name="Note 13 2 10" xfId="24477" xr:uid="{1B355748-6BED-4639-9495-E7F20C693FC3}"/>
    <cellStyle name="Note 13 2 11" xfId="31619" xr:uid="{EA09FA92-6A6C-4D9F-B0E4-1EABC8726F93}"/>
    <cellStyle name="Note 13 2 12" xfId="6787" xr:uid="{C7E6B4B6-5B82-4C65-A4A8-CBDFFDBF2838}"/>
    <cellStyle name="Note 13 2 2" xfId="5184" xr:uid="{C2CAF323-BAFB-463E-9341-8D3EEADE481D}"/>
    <cellStyle name="Note 13 2 2 2" xfId="11953" xr:uid="{6B8E20AC-523D-4181-A8C3-4FFE1DEF9AC8}"/>
    <cellStyle name="Note 13 2 2 2 2" xfId="17905" xr:uid="{3665F93B-AF85-46CF-A8BC-025D4BBD6FEF}"/>
    <cellStyle name="Note 13 2 2 2 3" xfId="27467" xr:uid="{CD8E21C9-CD35-4526-9D05-C880453F430A}"/>
    <cellStyle name="Note 13 2 2 3" xfId="15921" xr:uid="{1657C9B0-E7D3-4C77-9EF7-0A79C656D2F5}"/>
    <cellStyle name="Note 13 2 2 3 2" xfId="31300" xr:uid="{8D774700-1BB0-4574-9CFA-7AE45B92A6D9}"/>
    <cellStyle name="Note 13 2 2 4" xfId="23334" xr:uid="{E49C5E72-A955-4B65-95AF-5382E8E7D096}"/>
    <cellStyle name="Note 13 2 2 5" xfId="25483" xr:uid="{E25A02FA-5A98-4EAE-902F-6098FA5919B0}"/>
    <cellStyle name="Note 13 2 2 6" xfId="31620" xr:uid="{2536054D-AAB3-4B6B-B46A-CCDB93F1A73B}"/>
    <cellStyle name="Note 13 2 2 7" xfId="9969" xr:uid="{306A86EE-A3D9-46F8-82A9-DFF1A7FEFBD8}"/>
    <cellStyle name="Note 13 2 3" xfId="10947" xr:uid="{CD044B6F-ED4D-44D3-862E-126542777FA0}"/>
    <cellStyle name="Note 13 2 3 2" xfId="16899" xr:uid="{C4510D25-C084-4D68-838A-4BE9BE9E57B3}"/>
    <cellStyle name="Note 13 2 3 2 2" xfId="31301" xr:uid="{A654CF55-7A87-4536-BA06-72A2F758A18C}"/>
    <cellStyle name="Note 13 2 3 3" xfId="23335" xr:uid="{0D95E03F-F4BC-45F9-AF54-39CC045B2BE0}"/>
    <cellStyle name="Note 13 2 3 4" xfId="26461" xr:uid="{2F10A56F-087F-4623-B00E-EF97E3FB0BF7}"/>
    <cellStyle name="Note 13 2 4" xfId="12931" xr:uid="{A6820904-F6AC-4AD0-8993-3AC03AF2F271}"/>
    <cellStyle name="Note 13 2 4 2" xfId="14915" xr:uid="{21E78670-F22F-4DA4-9420-149A47CD5E5E}"/>
    <cellStyle name="Note 13 2 4 3" xfId="28445" xr:uid="{AEF05698-38C7-4759-A102-71F67619B964}"/>
    <cellStyle name="Note 13 2 5" xfId="8963" xr:uid="{95AC546C-1861-4981-8FDE-9AD0A32429BB}"/>
    <cellStyle name="Note 13 2 5 2" xfId="31299" xr:uid="{664E4847-7AF5-465C-B3FA-95518CCDF968}"/>
    <cellStyle name="Note 13 2 6" xfId="13937" xr:uid="{1D09B6E3-BCAF-4B78-B6A3-2E6FA0130FE8}"/>
    <cellStyle name="Note 13 2 7" xfId="18936" xr:uid="{2B02245D-0473-4EB5-9314-E8F99F76F72A}"/>
    <cellStyle name="Note 13 2 8" xfId="19942" xr:uid="{69B56EA3-6AEF-4CD4-85F7-6FEF96F5C88A}"/>
    <cellStyle name="Note 13 2 9" xfId="23336" xr:uid="{098D4D1F-927F-4812-9C2C-25752BFFC0F8}"/>
    <cellStyle name="Note 13 3" xfId="5185" xr:uid="{56A4B06E-7420-421F-8202-8B2D7A796AE0}"/>
    <cellStyle name="Note 13 3 2" xfId="11469" xr:uid="{12F327F2-14D0-48F8-838E-C12D733B74CA}"/>
    <cellStyle name="Note 13 3 2 2" xfId="17421" xr:uid="{D37D8304-9523-40E7-992E-43C0ADB7817F}"/>
    <cellStyle name="Note 13 3 2 3" xfId="26983" xr:uid="{F61FED97-DCA7-4C0F-BB9F-177D71D1D8E8}"/>
    <cellStyle name="Note 13 3 3" xfId="15437" xr:uid="{24DC2679-3A1C-44A3-8309-88E44D0C4C39}"/>
    <cellStyle name="Note 13 3 3 2" xfId="31302" xr:uid="{E3ED6C92-06A2-4F2C-AA7D-38C4581985FD}"/>
    <cellStyle name="Note 13 3 4" xfId="23337" xr:uid="{68F354ED-44AC-48C4-95EF-B10542D472DE}"/>
    <cellStyle name="Note 13 3 5" xfId="24999" xr:uid="{326779CD-044F-4A03-BC2E-BC5CE5B06085}"/>
    <cellStyle name="Note 13 3 6" xfId="31621" xr:uid="{FA354230-3920-4D05-95C7-99ED325A3A5D}"/>
    <cellStyle name="Note 13 3 7" xfId="9485" xr:uid="{E27F5110-7341-49EF-9E60-49359AAAA2A2}"/>
    <cellStyle name="Note 13 4" xfId="10946" xr:uid="{6A1566C6-7918-467E-BEAD-4F644C61EA96}"/>
    <cellStyle name="Note 13 4 2" xfId="16898" xr:uid="{A907B463-BA14-4F1C-B063-452E932AC532}"/>
    <cellStyle name="Note 13 4 2 2" xfId="31303" xr:uid="{B1725E2B-900E-46B5-8D20-D1494278BDD1}"/>
    <cellStyle name="Note 13 4 3" xfId="23338" xr:uid="{91D14F75-145B-4084-8C44-DDCE9A59A7CD}"/>
    <cellStyle name="Note 13 4 4" xfId="26460" xr:uid="{96A373C1-CD0F-44C4-9B1D-275F91A56D43}"/>
    <cellStyle name="Note 13 5" xfId="12930" xr:uid="{DB906CA4-44BD-4404-894D-00513D2303B9}"/>
    <cellStyle name="Note 13 5 2" xfId="14914" xr:uid="{9BCE155C-AA04-4066-8323-5D01B933AE24}"/>
    <cellStyle name="Note 13 5 3" xfId="28444" xr:uid="{8CB73565-3685-417B-9AB7-7C8159C19F99}"/>
    <cellStyle name="Note 13 6" xfId="8962" xr:uid="{8FC42C13-7939-4BFD-AFD5-EDF825898D7A}"/>
    <cellStyle name="Note 13 6 2" xfId="31298" xr:uid="{03162343-65D4-4C93-A9FB-6077EF9C9977}"/>
    <cellStyle name="Note 13 7" xfId="13453" xr:uid="{9E4882E7-77AF-4FF0-AC9A-0769A230EC26}"/>
    <cellStyle name="Note 13 8" xfId="18935" xr:uid="{9E10DA73-3666-4BEA-8144-AF056EDA17B7}"/>
    <cellStyle name="Note 13 9" xfId="19458" xr:uid="{BACF8896-C59F-4951-809F-1329E75A5E70}"/>
    <cellStyle name="Note 14" xfId="5186" xr:uid="{A708F2BB-84AF-40BF-A0BB-3F11A4D301B6}"/>
    <cellStyle name="Note 14 10" xfId="23339" xr:uid="{8AD13932-361B-4AAE-9136-C17F5BA7BDC7}"/>
    <cellStyle name="Note 14 11" xfId="24478" xr:uid="{93811388-0E53-415A-A7A6-DB9F68CC37E6}"/>
    <cellStyle name="Note 14 12" xfId="31622" xr:uid="{75FF219D-11B3-40F4-8654-79EDCE730EA0}"/>
    <cellStyle name="Note 14 13" xfId="6302" xr:uid="{CEA1CA08-80DF-44BD-A4E1-EB9099C00506}"/>
    <cellStyle name="Note 14 2" xfId="5187" xr:uid="{9314B022-A179-4B6B-8215-80D9AB88EBF5}"/>
    <cellStyle name="Note 14 2 10" xfId="24479" xr:uid="{0C12B8AA-648D-41D7-9F0A-0CA2B15B9D34}"/>
    <cellStyle name="Note 14 2 11" xfId="31623" xr:uid="{0AC3A601-116E-4812-AB58-F327F4E4A53C}"/>
    <cellStyle name="Note 14 2 12" xfId="6788" xr:uid="{5E3C1F2F-C77E-4DBA-A5BC-D1709E41F04C}"/>
    <cellStyle name="Note 14 2 2" xfId="5188" xr:uid="{640F00CA-A741-4EF3-8399-24CB963E4A8E}"/>
    <cellStyle name="Note 14 2 2 2" xfId="11954" xr:uid="{2CB50FF5-DA62-473B-A485-6E75BC3C8B00}"/>
    <cellStyle name="Note 14 2 2 2 2" xfId="17906" xr:uid="{69E68B2A-38BD-4D2B-A060-240436E1B0EC}"/>
    <cellStyle name="Note 14 2 2 2 3" xfId="27468" xr:uid="{F7E5AE06-E5AF-4ADC-AB6A-9934E5FD67D3}"/>
    <cellStyle name="Note 14 2 2 3" xfId="15922" xr:uid="{CFA2DDFC-B8DA-4110-AF57-B0676109614A}"/>
    <cellStyle name="Note 14 2 2 3 2" xfId="31306" xr:uid="{40823FD7-6043-4DB2-96CC-7D5695FE5613}"/>
    <cellStyle name="Note 14 2 2 4" xfId="23340" xr:uid="{8F85C37F-7C24-4506-9D2D-DB61822D89E6}"/>
    <cellStyle name="Note 14 2 2 5" xfId="25484" xr:uid="{A9C79F61-8DF4-4CB0-A066-75391B850822}"/>
    <cellStyle name="Note 14 2 2 6" xfId="31624" xr:uid="{39312729-8A06-4D2F-8BBD-24F332EBA4EA}"/>
    <cellStyle name="Note 14 2 2 7" xfId="9970" xr:uid="{804D4382-2F50-4C87-887C-9DAD8A366901}"/>
    <cellStyle name="Note 14 2 3" xfId="10949" xr:uid="{3E409B2E-5A15-4F0F-8645-3CD6CA8E8534}"/>
    <cellStyle name="Note 14 2 3 2" xfId="16901" xr:uid="{7BD5A5E5-B94F-4711-BD23-55F8DEE6C897}"/>
    <cellStyle name="Note 14 2 3 2 2" xfId="31307" xr:uid="{27BD035F-E83F-4646-9ABB-0BE59FF64342}"/>
    <cellStyle name="Note 14 2 3 3" xfId="23341" xr:uid="{8AC4D4A5-7810-4E88-9686-363675B8A5CF}"/>
    <cellStyle name="Note 14 2 3 4" xfId="26463" xr:uid="{59F02E2B-F13A-406D-A7D1-EBA7120260A2}"/>
    <cellStyle name="Note 14 2 4" xfId="12933" xr:uid="{9961C126-3F14-4ABC-BA78-E2FB93F49AD7}"/>
    <cellStyle name="Note 14 2 4 2" xfId="14917" xr:uid="{8EA58AFA-FBBC-43F1-98CE-861438348B99}"/>
    <cellStyle name="Note 14 2 4 3" xfId="28447" xr:uid="{18AB9A0B-B62B-4C60-95EE-1806B80D27B3}"/>
    <cellStyle name="Note 14 2 5" xfId="8965" xr:uid="{9683A304-8E08-4FBB-BA81-6AF23C239E41}"/>
    <cellStyle name="Note 14 2 5 2" xfId="31305" xr:uid="{A267D85F-9FCB-4844-8803-6D6A87896690}"/>
    <cellStyle name="Note 14 2 6" xfId="13938" xr:uid="{BD20B17C-609A-4CE4-AAE2-959DDD8F4376}"/>
    <cellStyle name="Note 14 2 7" xfId="18938" xr:uid="{07F25EAD-88B6-40E4-919B-6C3D06B05F47}"/>
    <cellStyle name="Note 14 2 8" xfId="19943" xr:uid="{D2443752-3D8D-49A7-8A21-411916A5D26B}"/>
    <cellStyle name="Note 14 2 9" xfId="23342" xr:uid="{5086C350-AB58-4734-A818-32C1311CC1B1}"/>
    <cellStyle name="Note 14 3" xfId="5189" xr:uid="{F8EA822A-5762-4259-8136-D767DC0E1218}"/>
    <cellStyle name="Note 14 3 2" xfId="11470" xr:uid="{BB8D4F7A-CD71-4420-B19F-5D049DE19C80}"/>
    <cellStyle name="Note 14 3 2 2" xfId="17422" xr:uid="{1E5EEBB4-B296-4C2C-94CC-BF19ECB2DB09}"/>
    <cellStyle name="Note 14 3 2 3" xfId="26984" xr:uid="{253A3895-51D9-4946-83AF-5E3638D9B3AA}"/>
    <cellStyle name="Note 14 3 3" xfId="15438" xr:uid="{43853DB8-C95A-4B04-A0C8-69703323F1BF}"/>
    <cellStyle name="Note 14 3 3 2" xfId="31308" xr:uid="{42E7AF22-4B85-4296-AF96-1A86FA32E60C}"/>
    <cellStyle name="Note 14 3 4" xfId="23343" xr:uid="{CCAA6A16-EC5E-4E2F-B5D6-25E2E351C929}"/>
    <cellStyle name="Note 14 3 5" xfId="25000" xr:uid="{219E2BE0-F3C3-4D97-A5B8-B39ACE74AE43}"/>
    <cellStyle name="Note 14 3 6" xfId="31625" xr:uid="{BC7CB275-5E6F-44E1-AA7D-9FCBAF354882}"/>
    <cellStyle name="Note 14 3 7" xfId="9486" xr:uid="{B860817F-8414-41B7-B9C5-8C4A129B7524}"/>
    <cellStyle name="Note 14 4" xfId="10948" xr:uid="{060D6D87-AD15-448B-A4F3-9E24815221C2}"/>
    <cellStyle name="Note 14 4 2" xfId="16900" xr:uid="{7CC9B031-5D8D-469E-AD6A-6B5C07F145BE}"/>
    <cellStyle name="Note 14 4 2 2" xfId="31309" xr:uid="{D1AED80B-56E3-4B66-8A43-45F75E5BF269}"/>
    <cellStyle name="Note 14 4 3" xfId="23344" xr:uid="{CB7804CB-DB5B-4FB9-BAFB-9C034465CE41}"/>
    <cellStyle name="Note 14 4 4" xfId="26462" xr:uid="{A1A439A1-0B13-464F-8270-5E26CA5170E2}"/>
    <cellStyle name="Note 14 5" xfId="12932" xr:uid="{9E339929-D224-45EB-97A6-6AC255464C2C}"/>
    <cellStyle name="Note 14 5 2" xfId="14916" xr:uid="{4B0EAC72-B9ED-4C74-AE1B-051AFC27B952}"/>
    <cellStyle name="Note 14 5 3" xfId="28446" xr:uid="{368B5B5B-FC27-4700-A829-5A93237B27F4}"/>
    <cellStyle name="Note 14 6" xfId="8964" xr:uid="{08B4AAF3-EAA6-425D-AA6E-55D63B3FD21C}"/>
    <cellStyle name="Note 14 6 2" xfId="31304" xr:uid="{E343BB53-2D42-447A-A446-EDEAAAEAF07A}"/>
    <cellStyle name="Note 14 7" xfId="13454" xr:uid="{CC7F7BFC-D74F-49B9-911A-28A934636EED}"/>
    <cellStyle name="Note 14 8" xfId="18937" xr:uid="{16FEB836-5AA5-4BC8-A01B-6929E3D4F1C6}"/>
    <cellStyle name="Note 14 9" xfId="19459" xr:uid="{04E0628D-C163-4C7E-A619-9D5CC824B476}"/>
    <cellStyle name="Note 15" xfId="5190" xr:uid="{F1ADD70B-26A4-4902-96E3-E838E0903DD5}"/>
    <cellStyle name="Note 15 10" xfId="23345" xr:uid="{5B6FE263-BDBF-4D70-B916-37D6C1FA55B0}"/>
    <cellStyle name="Note 15 11" xfId="24480" xr:uid="{13150C9B-F5E2-416F-BEF4-D58EA77606E9}"/>
    <cellStyle name="Note 15 12" xfId="31626" xr:uid="{68303BDC-6868-4DE8-AE27-4158DD45279C}"/>
    <cellStyle name="Note 15 13" xfId="6303" xr:uid="{126F161F-F16B-4768-9FCD-6A4C2EAB0A99}"/>
    <cellStyle name="Note 15 2" xfId="5191" xr:uid="{3611F6BB-814F-4BAE-84BE-A433BC3E5B5C}"/>
    <cellStyle name="Note 15 2 10" xfId="24481" xr:uid="{E59A1A24-DF53-4322-91DB-76A5A1AA2BFD}"/>
    <cellStyle name="Note 15 2 11" xfId="31627" xr:uid="{0F54A08C-94EF-4579-B8A9-7677582FEFB0}"/>
    <cellStyle name="Note 15 2 12" xfId="6789" xr:uid="{AF61A6BE-E354-401B-95AC-C6B290B43D20}"/>
    <cellStyle name="Note 15 2 2" xfId="5192" xr:uid="{30E7BDBC-612F-4DEA-B278-D4A89F43CF39}"/>
    <cellStyle name="Note 15 2 2 2" xfId="11955" xr:uid="{26300F53-D5B9-492B-8EBE-88A9D1FAA88A}"/>
    <cellStyle name="Note 15 2 2 2 2" xfId="17907" xr:uid="{041AABE7-97FF-43F3-98E0-9E92FAEB133B}"/>
    <cellStyle name="Note 15 2 2 2 3" xfId="27469" xr:uid="{4C1FE676-117B-4377-B5E0-8C08F1E77C76}"/>
    <cellStyle name="Note 15 2 2 3" xfId="15923" xr:uid="{546C6BC4-D9DF-44CA-9F15-DA99519AA238}"/>
    <cellStyle name="Note 15 2 2 3 2" xfId="31312" xr:uid="{8094F0FB-F33C-44AE-8CF3-91D1A4B20476}"/>
    <cellStyle name="Note 15 2 2 4" xfId="23346" xr:uid="{40B8700E-818E-409C-9383-EFE70603DBBC}"/>
    <cellStyle name="Note 15 2 2 5" xfId="25485" xr:uid="{6DC5BFBE-83F0-482A-8DF5-375145FE3EA3}"/>
    <cellStyle name="Note 15 2 2 6" xfId="31628" xr:uid="{C13B2D26-9FCD-49B7-A221-F0F7D4315BFD}"/>
    <cellStyle name="Note 15 2 2 7" xfId="9971" xr:uid="{50AFC282-4FBD-46BA-B494-1CB200A9571C}"/>
    <cellStyle name="Note 15 2 3" xfId="10951" xr:uid="{093BBFC1-AF87-4A55-B2DB-5DFBFC89D09C}"/>
    <cellStyle name="Note 15 2 3 2" xfId="16903" xr:uid="{B1D3F507-40A3-48F7-972A-98ABEA43345F}"/>
    <cellStyle name="Note 15 2 3 2 2" xfId="31313" xr:uid="{2FB1330C-586B-4A22-9671-B1E1C6AADD26}"/>
    <cellStyle name="Note 15 2 3 3" xfId="23347" xr:uid="{EB8DABDB-5EA6-41E5-945A-BD06DD86C41F}"/>
    <cellStyle name="Note 15 2 3 4" xfId="26465" xr:uid="{121FC14B-1433-462C-A16F-30F01155E03A}"/>
    <cellStyle name="Note 15 2 4" xfId="12935" xr:uid="{908C5410-610D-4FEC-BAC9-94614E7DE79E}"/>
    <cellStyle name="Note 15 2 4 2" xfId="14919" xr:uid="{B7D92AC4-4DE4-47B0-98B7-85559522F73D}"/>
    <cellStyle name="Note 15 2 4 3" xfId="28449" xr:uid="{608F483A-AE72-48B9-8C56-CF1C7296DD39}"/>
    <cellStyle name="Note 15 2 5" xfId="8967" xr:uid="{E84AF76E-2DD9-4E17-BA24-8E628B87BEE6}"/>
    <cellStyle name="Note 15 2 5 2" xfId="31311" xr:uid="{FCE55A93-344C-43FB-AB38-1D445B53B005}"/>
    <cellStyle name="Note 15 2 6" xfId="13939" xr:uid="{C7BAFF82-4EAA-43DC-8AD9-C19421AFD27C}"/>
    <cellStyle name="Note 15 2 7" xfId="18940" xr:uid="{D61C9E9D-4A6F-4468-833D-DA382D044866}"/>
    <cellStyle name="Note 15 2 8" xfId="19944" xr:uid="{AF13DC37-822D-4A7C-A586-D1C8F7B06E92}"/>
    <cellStyle name="Note 15 2 9" xfId="23348" xr:uid="{4BC514E7-86CF-4BCE-9A5F-9A4893BDE6CA}"/>
    <cellStyle name="Note 15 3" xfId="5193" xr:uid="{B3F462D6-D505-4F03-9E72-4EA065754C95}"/>
    <cellStyle name="Note 15 3 2" xfId="11471" xr:uid="{5762524A-A05B-49D4-B209-5A5616D0F056}"/>
    <cellStyle name="Note 15 3 2 2" xfId="17423" xr:uid="{E0905DF5-7C43-4396-927B-FEE862BC1A05}"/>
    <cellStyle name="Note 15 3 2 3" xfId="26985" xr:uid="{9D7D1893-3507-44AD-BE38-354B61C8CA2B}"/>
    <cellStyle name="Note 15 3 3" xfId="15439" xr:uid="{A2467370-9F48-4682-9D96-0064098AE0C0}"/>
    <cellStyle name="Note 15 3 3 2" xfId="31314" xr:uid="{43C10562-F840-440E-A62B-8452E18974D8}"/>
    <cellStyle name="Note 15 3 4" xfId="23349" xr:uid="{A7E52034-90CD-4E6C-9E8B-DF896AC8688F}"/>
    <cellStyle name="Note 15 3 5" xfId="25001" xr:uid="{57D0CF01-3948-49C1-8782-30FC28157CAB}"/>
    <cellStyle name="Note 15 3 6" xfId="31629" xr:uid="{BCCF313C-F1CF-454C-AD5F-173889CA1489}"/>
    <cellStyle name="Note 15 3 7" xfId="9487" xr:uid="{7D700F81-59BE-4429-A2A1-ACFC98E02526}"/>
    <cellStyle name="Note 15 4" xfId="10950" xr:uid="{96655F56-C5E6-4F79-8A73-9E68C4B8830D}"/>
    <cellStyle name="Note 15 4 2" xfId="16902" xr:uid="{9FA94DC1-C612-4524-AF4F-1837595076CA}"/>
    <cellStyle name="Note 15 4 2 2" xfId="31315" xr:uid="{2C8FD2DA-9E63-448C-BE49-21F3539B99D1}"/>
    <cellStyle name="Note 15 4 3" xfId="23350" xr:uid="{9E164EA5-177E-4E1F-A391-8ADDE8AE315E}"/>
    <cellStyle name="Note 15 4 4" xfId="26464" xr:uid="{8DF32670-5189-471C-AFD9-69154C4FB42C}"/>
    <cellStyle name="Note 15 5" xfId="12934" xr:uid="{28304311-0D49-4B3C-85C3-3006AC5D9BEF}"/>
    <cellStyle name="Note 15 5 2" xfId="14918" xr:uid="{06392D14-F2C2-48E6-98A7-B2184DB43E7E}"/>
    <cellStyle name="Note 15 5 3" xfId="28448" xr:uid="{B2C5A916-DCD8-4F93-9C5C-1F4D780FA7EB}"/>
    <cellStyle name="Note 15 6" xfId="8966" xr:uid="{9E20F084-81E2-4F25-957F-067A004FE8DB}"/>
    <cellStyle name="Note 15 6 2" xfId="31310" xr:uid="{EC9CEDE7-6787-4BD4-8C77-2B22DDB34727}"/>
    <cellStyle name="Note 15 7" xfId="13455" xr:uid="{AE4B4965-6A39-452D-8AEF-C3397BCD9D53}"/>
    <cellStyle name="Note 15 8" xfId="18939" xr:uid="{CF85DF66-32E5-4CF6-8C2C-33FF16ACD825}"/>
    <cellStyle name="Note 15 9" xfId="19460" xr:uid="{17BE82CA-D001-4CC2-8E24-4E05437946E5}"/>
    <cellStyle name="Note 16" xfId="5194" xr:uid="{167C5AF1-9945-4433-8E8D-42ACDEE05134}"/>
    <cellStyle name="Note 16 10" xfId="23351" xr:uid="{8CB77141-4093-45B7-8371-6F60CCE9DCF4}"/>
    <cellStyle name="Note 16 11" xfId="24482" xr:uid="{A4D9650A-AA8D-49A9-BB4A-9F2DEAC27980}"/>
    <cellStyle name="Note 16 12" xfId="31630" xr:uid="{FD41A693-2365-45E0-B0A0-873A70708398}"/>
    <cellStyle name="Note 16 13" xfId="6304" xr:uid="{610CF0D7-7EF1-41B3-84A9-33A00BB9A885}"/>
    <cellStyle name="Note 16 2" xfId="5195" xr:uid="{B6A0B902-6357-44D8-936B-87A298AE451E}"/>
    <cellStyle name="Note 16 2 10" xfId="24483" xr:uid="{065C27B8-148B-430C-8438-501A4D453A7E}"/>
    <cellStyle name="Note 16 2 11" xfId="31631" xr:uid="{DAD4670E-ED03-47AB-B371-F073E409A959}"/>
    <cellStyle name="Note 16 2 12" xfId="6790" xr:uid="{44D39B2A-8173-4461-80E4-1D9C56BBDBCD}"/>
    <cellStyle name="Note 16 2 2" xfId="5196" xr:uid="{F045EE9A-0AE4-4216-A0C2-D7A75A36C6C6}"/>
    <cellStyle name="Note 16 2 2 2" xfId="11956" xr:uid="{D93B92CB-5CCA-4B81-945D-74B7EFC8B7D6}"/>
    <cellStyle name="Note 16 2 2 2 2" xfId="17908" xr:uid="{17DB965A-5712-49AF-B57A-36E0E4A90B8C}"/>
    <cellStyle name="Note 16 2 2 2 3" xfId="27470" xr:uid="{C787F787-DDEB-4762-9A5E-790D3863ACB4}"/>
    <cellStyle name="Note 16 2 2 3" xfId="15924" xr:uid="{96DF456D-0DA0-451C-AEA7-E8BCFB19088C}"/>
    <cellStyle name="Note 16 2 2 3 2" xfId="31318" xr:uid="{9335EFEE-05F8-4F33-8E26-941435867BDE}"/>
    <cellStyle name="Note 16 2 2 4" xfId="23352" xr:uid="{52998FD4-4898-44DE-A2FF-E927C9F6DB1D}"/>
    <cellStyle name="Note 16 2 2 5" xfId="25486" xr:uid="{A44BDF94-4FCE-4D64-8FDA-4CFEB2B75477}"/>
    <cellStyle name="Note 16 2 2 6" xfId="31632" xr:uid="{A0A12DFA-D025-461A-944C-E21AF3A60CFB}"/>
    <cellStyle name="Note 16 2 2 7" xfId="9972" xr:uid="{8738C4BD-B9A2-4F74-896A-01C2DF9E6C26}"/>
    <cellStyle name="Note 16 2 3" xfId="10953" xr:uid="{0803D8A3-1670-403B-AE43-9ACEFD3FC4FF}"/>
    <cellStyle name="Note 16 2 3 2" xfId="16905" xr:uid="{503E59CA-9F37-4AF2-9AF8-220B245F5ECA}"/>
    <cellStyle name="Note 16 2 3 2 2" xfId="31319" xr:uid="{725A2E7C-21DF-46C7-81AB-DFB640EDA9AE}"/>
    <cellStyle name="Note 16 2 3 3" xfId="23353" xr:uid="{D227CCEE-3BD3-490C-A15D-6F2B3DD2B09E}"/>
    <cellStyle name="Note 16 2 3 4" xfId="26467" xr:uid="{F0E3358B-446D-4B65-AF8B-3B16326DB354}"/>
    <cellStyle name="Note 16 2 4" xfId="12937" xr:uid="{F0430D47-07F6-4D6A-B6EF-C49629D758FD}"/>
    <cellStyle name="Note 16 2 4 2" xfId="14921" xr:uid="{2D8A4B80-6790-4A87-9CCF-2069A1B22317}"/>
    <cellStyle name="Note 16 2 4 3" xfId="28451" xr:uid="{BF8EE894-CC27-4979-B3D1-02FB99DF8257}"/>
    <cellStyle name="Note 16 2 5" xfId="8969" xr:uid="{065BAD91-4D77-4F6A-B383-ACF41EBED154}"/>
    <cellStyle name="Note 16 2 5 2" xfId="31317" xr:uid="{D9E1D3F2-6FCD-4608-B50E-C452DC158496}"/>
    <cellStyle name="Note 16 2 6" xfId="13940" xr:uid="{B2A42988-CF49-48CB-8FF2-4E38811CD9C8}"/>
    <cellStyle name="Note 16 2 7" xfId="18942" xr:uid="{CDABB766-FDEB-48EF-9025-356840F9D681}"/>
    <cellStyle name="Note 16 2 8" xfId="19945" xr:uid="{995A2414-1390-4CE3-964C-35532FDB2C1D}"/>
    <cellStyle name="Note 16 2 9" xfId="23354" xr:uid="{1D35D586-F69C-4319-8600-57C743798A87}"/>
    <cellStyle name="Note 16 3" xfId="5197" xr:uid="{BB8C8306-B2D5-4388-BA1E-5D31054BFD42}"/>
    <cellStyle name="Note 16 3 2" xfId="11472" xr:uid="{1D05FC62-C05A-4382-95F2-AD9E24EC3A97}"/>
    <cellStyle name="Note 16 3 2 2" xfId="17424" xr:uid="{7B7F9B51-8AF9-45FF-A967-980E08192A5B}"/>
    <cellStyle name="Note 16 3 2 3" xfId="26986" xr:uid="{5C66C872-8CA5-49A2-A0CF-B35FCE2E5E1F}"/>
    <cellStyle name="Note 16 3 3" xfId="15440" xr:uid="{4B66C805-BE53-4825-8E23-FCD0059C211C}"/>
    <cellStyle name="Note 16 3 3 2" xfId="31320" xr:uid="{0290ECFA-53C8-4E65-9029-2440214AF9A5}"/>
    <cellStyle name="Note 16 3 4" xfId="23355" xr:uid="{AB41F6BD-BC00-4277-9C76-6D93BB74E098}"/>
    <cellStyle name="Note 16 3 5" xfId="25002" xr:uid="{6116B80A-287D-4675-9671-8C94A1B27E66}"/>
    <cellStyle name="Note 16 3 6" xfId="31633" xr:uid="{FC261F98-115B-44E6-A1CA-ECA09C14FC57}"/>
    <cellStyle name="Note 16 3 7" xfId="9488" xr:uid="{C4E47B2D-38BA-4B65-9355-861BBF701C2B}"/>
    <cellStyle name="Note 16 4" xfId="10952" xr:uid="{7B049ACA-4579-4A24-9414-1BC8FAF2122F}"/>
    <cellStyle name="Note 16 4 2" xfId="16904" xr:uid="{4C63CA32-2FFA-4748-938D-EB3C0982C3A3}"/>
    <cellStyle name="Note 16 4 2 2" xfId="31321" xr:uid="{4AB7D92D-6E48-4C7A-B498-E5EA851E254F}"/>
    <cellStyle name="Note 16 4 3" xfId="23356" xr:uid="{48B3B977-6877-4D1D-BAF9-20A2262CCB4A}"/>
    <cellStyle name="Note 16 4 4" xfId="26466" xr:uid="{628D55FA-6BD5-4361-8638-7DF07535BD03}"/>
    <cellStyle name="Note 16 5" xfId="12936" xr:uid="{ADD38D3C-9E1B-4B9E-A9E6-3AD4BEE1AB02}"/>
    <cellStyle name="Note 16 5 2" xfId="14920" xr:uid="{B41972CE-83D1-42B1-A2AA-F197CA7837C2}"/>
    <cellStyle name="Note 16 5 3" xfId="28450" xr:uid="{07694BE5-F954-414B-8CCB-2710BF9F1FDC}"/>
    <cellStyle name="Note 16 6" xfId="8968" xr:uid="{2025221C-FC9E-43FE-8016-F476A51C5041}"/>
    <cellStyle name="Note 16 6 2" xfId="31316" xr:uid="{3D0E64AC-FEF9-432D-8031-476BA33083F4}"/>
    <cellStyle name="Note 16 7" xfId="13456" xr:uid="{6CE24FFC-F457-4DF0-A339-D985E0B8D56C}"/>
    <cellStyle name="Note 16 8" xfId="18941" xr:uid="{CA62651F-E68B-4CCA-A8B2-5FE6FE9F153E}"/>
    <cellStyle name="Note 16 9" xfId="19461" xr:uid="{47E9548A-9193-4C4F-821F-ED3F80B52067}"/>
    <cellStyle name="Note 17" xfId="5198" xr:uid="{F41DF96F-97BA-4558-8649-025611EC8CAC}"/>
    <cellStyle name="Note 17 10" xfId="23357" xr:uid="{B3E2DFF1-5869-4129-BCF4-C1417963D6F1}"/>
    <cellStyle name="Note 17 11" xfId="24484" xr:uid="{4D0A58EF-1790-4F99-83E9-33E0F276A742}"/>
    <cellStyle name="Note 17 12" xfId="31634" xr:uid="{3E75FB29-9CA1-4A5C-8270-F2B8355A1CB0}"/>
    <cellStyle name="Note 17 13" xfId="6305" xr:uid="{19C9139D-E903-47F0-9B78-47F0CEA46379}"/>
    <cellStyle name="Note 17 2" xfId="5199" xr:uid="{60A085DB-72C6-4711-8874-BBBA039DB89B}"/>
    <cellStyle name="Note 17 2 10" xfId="24485" xr:uid="{C942BFA0-B76C-4C84-B212-0565E44B96BC}"/>
    <cellStyle name="Note 17 2 11" xfId="31635" xr:uid="{9CCFB7B5-38E1-4FC2-AE30-CEB1CB71BF6B}"/>
    <cellStyle name="Note 17 2 12" xfId="6791" xr:uid="{DE470EEC-FA10-4B94-8E87-01A8EE13CCC0}"/>
    <cellStyle name="Note 17 2 2" xfId="5200" xr:uid="{22962E66-73C1-427A-AA59-F21CCFBE41FE}"/>
    <cellStyle name="Note 17 2 2 2" xfId="11957" xr:uid="{5EBC9665-ACB4-4669-B9BD-C1FFC844D984}"/>
    <cellStyle name="Note 17 2 2 2 2" xfId="17909" xr:uid="{6300C63D-F4C0-4617-A2CD-E0EA18D58156}"/>
    <cellStyle name="Note 17 2 2 2 3" xfId="27471" xr:uid="{8F619081-D23C-4E16-ACE6-E2E3D0C8AFDA}"/>
    <cellStyle name="Note 17 2 2 3" xfId="15925" xr:uid="{5097BCCC-987D-463D-92C0-101BB3FF1B08}"/>
    <cellStyle name="Note 17 2 2 3 2" xfId="31324" xr:uid="{287684D8-4F0E-43DC-A5B5-CDC2B36F8F93}"/>
    <cellStyle name="Note 17 2 2 4" xfId="23358" xr:uid="{FEDE20C8-AAA3-4898-8464-D4E5432A88BB}"/>
    <cellStyle name="Note 17 2 2 5" xfId="25487" xr:uid="{4C65768F-C696-46DE-A468-99EFA75C10ED}"/>
    <cellStyle name="Note 17 2 2 6" xfId="31636" xr:uid="{23F52A83-68BD-4FDC-9F69-E1EA4A9760D1}"/>
    <cellStyle name="Note 17 2 2 7" xfId="9973" xr:uid="{EBA67B99-211C-45D4-BC66-7E38EF7DC10E}"/>
    <cellStyle name="Note 17 2 3" xfId="10955" xr:uid="{2727C491-1248-48B8-82CE-6003C94C061C}"/>
    <cellStyle name="Note 17 2 3 2" xfId="16907" xr:uid="{F0D97152-F64C-43BF-A3A3-BD2E2CBF5EF3}"/>
    <cellStyle name="Note 17 2 3 2 2" xfId="31325" xr:uid="{2E307FEF-7134-45F3-8DA2-0921B4B67A3B}"/>
    <cellStyle name="Note 17 2 3 3" xfId="23359" xr:uid="{E08387EA-4E95-4B16-8BC8-4B1C53187D72}"/>
    <cellStyle name="Note 17 2 3 4" xfId="26469" xr:uid="{5077AF07-3957-4FA3-8BEF-FA9A01197789}"/>
    <cellStyle name="Note 17 2 4" xfId="12939" xr:uid="{19A5B4EA-B7D4-4AE4-8FFC-75C7B42E70D3}"/>
    <cellStyle name="Note 17 2 4 2" xfId="14923" xr:uid="{0F8BD1AC-9B8B-487E-BCA6-750F40EC7572}"/>
    <cellStyle name="Note 17 2 4 3" xfId="28453" xr:uid="{436C0313-21C2-4697-8BC6-01C096127795}"/>
    <cellStyle name="Note 17 2 5" xfId="8971" xr:uid="{04561F1F-81F4-4356-88E1-36C5422C8933}"/>
    <cellStyle name="Note 17 2 5 2" xfId="31323" xr:uid="{85DD08D9-4C81-491F-9DFF-9CA7110F2C6E}"/>
    <cellStyle name="Note 17 2 6" xfId="13941" xr:uid="{FAF38F71-3B7C-435A-8CAF-A2B550911518}"/>
    <cellStyle name="Note 17 2 7" xfId="18944" xr:uid="{7527A74B-3862-442C-A9B7-C2C5589FF8B1}"/>
    <cellStyle name="Note 17 2 8" xfId="19946" xr:uid="{E7219CDE-BA19-4796-8E2C-178BA34D7099}"/>
    <cellStyle name="Note 17 2 9" xfId="23360" xr:uid="{14DC4438-7082-4790-BD3D-BE6A31D44BD2}"/>
    <cellStyle name="Note 17 3" xfId="5201" xr:uid="{23FE8F6D-387F-428E-B778-536B21B911F3}"/>
    <cellStyle name="Note 17 3 2" xfId="11473" xr:uid="{7F98DAAC-2894-461A-BDE2-8FE91383AEA5}"/>
    <cellStyle name="Note 17 3 2 2" xfId="17425" xr:uid="{1E1F1ACA-43E2-48A7-A052-73BC9E7E4342}"/>
    <cellStyle name="Note 17 3 2 3" xfId="26987" xr:uid="{05E3352F-1F54-45E8-A21B-725E7DB83E80}"/>
    <cellStyle name="Note 17 3 3" xfId="15441" xr:uid="{34044BAB-59F3-4EC6-9F3A-6C46C2E2E0D2}"/>
    <cellStyle name="Note 17 3 3 2" xfId="31326" xr:uid="{2AA7B9C2-ABDB-45EB-9852-7718425F1136}"/>
    <cellStyle name="Note 17 3 4" xfId="23361" xr:uid="{9440C22F-D85E-4CF4-939D-EAB5E61D9D62}"/>
    <cellStyle name="Note 17 3 5" xfId="25003" xr:uid="{6B3B6BBE-6FCB-4C5E-9FC3-E12AA48A2964}"/>
    <cellStyle name="Note 17 3 6" xfId="31637" xr:uid="{3A9B2E29-9E69-4EE2-B215-7EB52856E2C1}"/>
    <cellStyle name="Note 17 3 7" xfId="9489" xr:uid="{CB278AE0-225C-4C15-8E18-0CB2854BF234}"/>
    <cellStyle name="Note 17 4" xfId="10954" xr:uid="{6952B319-C1EB-4645-A094-15965C35FC18}"/>
    <cellStyle name="Note 17 4 2" xfId="16906" xr:uid="{0C31E422-A611-425B-8B8F-BA551759B662}"/>
    <cellStyle name="Note 17 4 2 2" xfId="31327" xr:uid="{75AF0DE9-C3A5-45D7-9158-DC6690F319F9}"/>
    <cellStyle name="Note 17 4 3" xfId="23362" xr:uid="{E206FFFA-5559-4FA2-8F20-08FB1FAEC1B4}"/>
    <cellStyle name="Note 17 4 4" xfId="26468" xr:uid="{7C3AD44F-2A4A-43BE-B0CB-CB1AC2F498DA}"/>
    <cellStyle name="Note 17 5" xfId="12938" xr:uid="{F24929A7-B74E-411F-BB52-F53077FCD230}"/>
    <cellStyle name="Note 17 5 2" xfId="14922" xr:uid="{74D050D1-5FA0-44FB-B7B7-C0D2585BEB09}"/>
    <cellStyle name="Note 17 5 3" xfId="28452" xr:uid="{038BA8F2-95B6-4FFC-BFCA-78CEF706749D}"/>
    <cellStyle name="Note 17 6" xfId="8970" xr:uid="{42CB3B24-34BB-403E-83E8-E096E6D863AF}"/>
    <cellStyle name="Note 17 6 2" xfId="31322" xr:uid="{763C9FFD-3195-4A02-83D7-02427E298076}"/>
    <cellStyle name="Note 17 7" xfId="13457" xr:uid="{08A0EC6A-5ECC-4583-8CC2-8189AA9A009C}"/>
    <cellStyle name="Note 17 8" xfId="18943" xr:uid="{20E18B20-0273-4F6D-A06D-41CC3F217327}"/>
    <cellStyle name="Note 17 9" xfId="19462" xr:uid="{B2D6D462-D43A-49AF-9399-0FAF5CF0DB64}"/>
    <cellStyle name="Note 18" xfId="5202" xr:uid="{D6B64F5B-FEBC-4437-A14F-B44A075DE032}"/>
    <cellStyle name="Note 18 10" xfId="23363" xr:uid="{89F369B7-2956-421F-9571-A5A1F3A57903}"/>
    <cellStyle name="Note 18 11" xfId="24486" xr:uid="{97F27AE2-9A74-4036-9366-E067C7F74C81}"/>
    <cellStyle name="Note 18 12" xfId="31638" xr:uid="{3FC26CF8-CAF9-41A0-8923-96D1899591D4}"/>
    <cellStyle name="Note 18 13" xfId="6306" xr:uid="{61580A27-7D20-4520-8DCB-E6A7EEA5A2DF}"/>
    <cellStyle name="Note 18 2" xfId="5203" xr:uid="{A813C930-03A2-472C-AC4A-9281A1F1B4FB}"/>
    <cellStyle name="Note 18 2 10" xfId="24487" xr:uid="{02688A4E-B3FE-4A85-A1EF-4CD75762186D}"/>
    <cellStyle name="Note 18 2 11" xfId="31639" xr:uid="{0897393F-543A-46DD-9A9E-AF80A0D6660A}"/>
    <cellStyle name="Note 18 2 12" xfId="6792" xr:uid="{98BCC50E-15CD-4845-AD13-485B747162BE}"/>
    <cellStyle name="Note 18 2 2" xfId="5204" xr:uid="{E23752F0-B74F-4874-8C36-9F266B4EA596}"/>
    <cellStyle name="Note 18 2 2 2" xfId="11958" xr:uid="{8B023847-03F6-4D24-8D42-87AF14164CCD}"/>
    <cellStyle name="Note 18 2 2 2 2" xfId="17910" xr:uid="{FB75B106-D177-49A9-9EAE-3C33B9FBB079}"/>
    <cellStyle name="Note 18 2 2 2 3" xfId="27472" xr:uid="{BEDD65BC-37F1-4C38-9485-5F667AEA6121}"/>
    <cellStyle name="Note 18 2 2 3" xfId="15926" xr:uid="{02C4D20A-6AB9-464E-A411-D4CCBB8B4FCE}"/>
    <cellStyle name="Note 18 2 2 3 2" xfId="31330" xr:uid="{E1779D82-30F9-4B32-A262-37D4B8373849}"/>
    <cellStyle name="Note 18 2 2 4" xfId="23364" xr:uid="{58310956-9A8F-4CB1-9067-F63B5FD0AC53}"/>
    <cellStyle name="Note 18 2 2 5" xfId="25488" xr:uid="{148D4CA1-ABA3-4545-8D6B-5CC49390916B}"/>
    <cellStyle name="Note 18 2 2 6" xfId="31640" xr:uid="{71A8209B-091D-44B2-A8AF-8D2FC2136D60}"/>
    <cellStyle name="Note 18 2 2 7" xfId="9974" xr:uid="{0944D3BB-000D-4C1E-AC60-A0D3ADB49018}"/>
    <cellStyle name="Note 18 2 3" xfId="10957" xr:uid="{18DDEED3-5FB3-4F36-8E23-F4E59CE2DB4E}"/>
    <cellStyle name="Note 18 2 3 2" xfId="16909" xr:uid="{ADF536FF-28A0-4145-A813-13F2E7345616}"/>
    <cellStyle name="Note 18 2 3 2 2" xfId="31331" xr:uid="{91A5DB6D-FA38-4BA9-A79A-C7FB4859CDCF}"/>
    <cellStyle name="Note 18 2 3 3" xfId="23365" xr:uid="{3720C18D-397D-4AE7-BA50-E384E2BAB9D2}"/>
    <cellStyle name="Note 18 2 3 4" xfId="26471" xr:uid="{CD7AD220-7DA6-40DD-9AF9-190BD29CF2DF}"/>
    <cellStyle name="Note 18 2 4" xfId="12941" xr:uid="{B057F28F-0B41-4BE3-8F5D-9DC5B70B6CE1}"/>
    <cellStyle name="Note 18 2 4 2" xfId="14925" xr:uid="{CCF88D99-6DF1-452B-9926-91870A68AF42}"/>
    <cellStyle name="Note 18 2 4 3" xfId="28455" xr:uid="{AF04D20F-4F11-4BA7-907D-324E31640F95}"/>
    <cellStyle name="Note 18 2 5" xfId="8973" xr:uid="{C431C61D-F730-406B-AFC9-F03A432F4D39}"/>
    <cellStyle name="Note 18 2 5 2" xfId="31329" xr:uid="{2CBB893B-F871-4F88-81CE-234D511A3C7E}"/>
    <cellStyle name="Note 18 2 6" xfId="13942" xr:uid="{A0315CBF-2107-4E4C-A423-1A5037C74522}"/>
    <cellStyle name="Note 18 2 7" xfId="18946" xr:uid="{5468B813-2218-426F-8606-0DB658B5A312}"/>
    <cellStyle name="Note 18 2 8" xfId="19947" xr:uid="{3ABA2628-474F-4E88-B270-C0EAA1616182}"/>
    <cellStyle name="Note 18 2 9" xfId="23366" xr:uid="{2CBEBD1E-AFA5-4D30-AC93-40331BA087A4}"/>
    <cellStyle name="Note 18 3" xfId="5205" xr:uid="{866D7581-2D64-4941-8ED7-F5DD85F5BCE1}"/>
    <cellStyle name="Note 18 3 2" xfId="11474" xr:uid="{E13AD568-6A92-461D-9DE2-7DC6B3BC979C}"/>
    <cellStyle name="Note 18 3 2 2" xfId="17426" xr:uid="{493459B6-B662-4035-A66A-83AC38958C7E}"/>
    <cellStyle name="Note 18 3 2 3" xfId="26988" xr:uid="{1ED1E764-7A92-464A-8967-4713903A886A}"/>
    <cellStyle name="Note 18 3 3" xfId="15442" xr:uid="{357ECC3C-9F0F-47CA-8013-E09930D1443A}"/>
    <cellStyle name="Note 18 3 3 2" xfId="31332" xr:uid="{768CC5F7-7D53-4B70-AF13-7B888EFC2FA2}"/>
    <cellStyle name="Note 18 3 4" xfId="23367" xr:uid="{3AB647F9-FE44-4D24-9B78-A16FD701B335}"/>
    <cellStyle name="Note 18 3 5" xfId="25004" xr:uid="{33645265-FAED-41B2-B77E-2FA7E2CFCE3C}"/>
    <cellStyle name="Note 18 3 6" xfId="31641" xr:uid="{4E752122-C77D-4540-908F-BB55963C9923}"/>
    <cellStyle name="Note 18 3 7" xfId="9490" xr:uid="{DF10BB4C-0E57-4971-AE17-327B99FD2A13}"/>
    <cellStyle name="Note 18 4" xfId="10956" xr:uid="{17C3F850-2196-4B8E-A447-799F9BBB8878}"/>
    <cellStyle name="Note 18 4 2" xfId="16908" xr:uid="{070A565F-8792-4AF3-BCCC-44EC7C5969F8}"/>
    <cellStyle name="Note 18 4 2 2" xfId="31333" xr:uid="{495DEF7E-DE8F-4DAB-BA21-9D6E1200488E}"/>
    <cellStyle name="Note 18 4 3" xfId="23368" xr:uid="{EA12B966-47D1-42A9-AFCE-E5D4685DE981}"/>
    <cellStyle name="Note 18 4 4" xfId="26470" xr:uid="{B5471DC9-797C-497A-9DFD-AD293AC7D22A}"/>
    <cellStyle name="Note 18 5" xfId="12940" xr:uid="{1F44E654-AE42-45F6-88BA-2CE7B21EBBDC}"/>
    <cellStyle name="Note 18 5 2" xfId="14924" xr:uid="{C5B5D98F-67F6-47C6-9CDE-77C6C2202FDB}"/>
    <cellStyle name="Note 18 5 3" xfId="28454" xr:uid="{2713DDD8-67AA-4AF0-A00C-9E6AF4A17FA6}"/>
    <cellStyle name="Note 18 6" xfId="8972" xr:uid="{51C3B20F-AB40-422A-9724-72539BC01837}"/>
    <cellStyle name="Note 18 6 2" xfId="31328" xr:uid="{0872B0BE-8F3C-4C48-B874-AA7D1F3678D5}"/>
    <cellStyle name="Note 18 7" xfId="13458" xr:uid="{B9D9CAD9-04E6-4D82-A247-6A9B5727BF45}"/>
    <cellStyle name="Note 18 8" xfId="18945" xr:uid="{67F1A34D-46AB-4225-8646-4367902C0B78}"/>
    <cellStyle name="Note 18 9" xfId="19463" xr:uid="{EB72215C-F1B2-42D1-9454-7DC438B78F51}"/>
    <cellStyle name="Note 19" xfId="5206" xr:uid="{8B235E9B-19AB-4F05-866A-674FAC362FA6}"/>
    <cellStyle name="Note 19 10" xfId="23369" xr:uid="{CCCAF1F5-ED46-4303-86B1-D3E3FE31897B}"/>
    <cellStyle name="Note 19 11" xfId="24488" xr:uid="{CB59D56B-88DF-41E0-9F19-2A4C4A3EB1F4}"/>
    <cellStyle name="Note 19 12" xfId="31642" xr:uid="{B575C1B8-C2A7-41E8-B811-E44C72AE14CA}"/>
    <cellStyle name="Note 19 13" xfId="6307" xr:uid="{185A2072-9535-422B-B062-7220E4DC600B}"/>
    <cellStyle name="Note 19 2" xfId="5207" xr:uid="{A71E48F2-1136-47AA-82F7-AE6273342035}"/>
    <cellStyle name="Note 19 2 10" xfId="24489" xr:uid="{BFB4751E-D970-4ABB-94A7-1808C703A324}"/>
    <cellStyle name="Note 19 2 11" xfId="31643" xr:uid="{FF0B6067-B79F-4DE1-8A81-35A5C14EABE5}"/>
    <cellStyle name="Note 19 2 12" xfId="6793" xr:uid="{CC82AA70-36CD-467F-9DD1-4F5DC7CAC92B}"/>
    <cellStyle name="Note 19 2 2" xfId="5208" xr:uid="{C77D69EE-FBDE-4EF0-AB53-7A602DEC0193}"/>
    <cellStyle name="Note 19 2 2 2" xfId="11959" xr:uid="{5707A942-3F78-452D-9C4B-2519BEE282DE}"/>
    <cellStyle name="Note 19 2 2 2 2" xfId="17911" xr:uid="{164A9D9E-5AEC-4B56-AC1B-2B2C37C32B9B}"/>
    <cellStyle name="Note 19 2 2 2 3" xfId="27473" xr:uid="{2441F85E-3106-435C-A489-44614AB41693}"/>
    <cellStyle name="Note 19 2 2 3" xfId="15927" xr:uid="{897454BB-FA40-4996-83B8-842CB7A7358D}"/>
    <cellStyle name="Note 19 2 2 3 2" xfId="31336" xr:uid="{26E763EB-4DE3-4D25-BDD4-F005465386A9}"/>
    <cellStyle name="Note 19 2 2 4" xfId="23370" xr:uid="{6BE78D40-9597-40BB-AAC7-FC35BC9012E2}"/>
    <cellStyle name="Note 19 2 2 5" xfId="25489" xr:uid="{4501249C-CCED-4479-88E5-09DEF06235C3}"/>
    <cellStyle name="Note 19 2 2 6" xfId="31644" xr:uid="{540572E3-BFAA-499B-B1D9-F74145BD674F}"/>
    <cellStyle name="Note 19 2 2 7" xfId="9975" xr:uid="{D12036F0-D326-48CE-9187-25D0C4AABD90}"/>
    <cellStyle name="Note 19 2 3" xfId="10959" xr:uid="{45CDD714-A48A-433F-8C9A-C67D714B1B3F}"/>
    <cellStyle name="Note 19 2 3 2" xfId="16911" xr:uid="{57628869-D72F-4FFD-AB9D-0C8CEE61DDD8}"/>
    <cellStyle name="Note 19 2 3 2 2" xfId="31337" xr:uid="{2EA14587-A16D-4B12-8FA5-7D1D10428B6C}"/>
    <cellStyle name="Note 19 2 3 3" xfId="23371" xr:uid="{05F33F7E-15AD-43A8-9149-B5D0C1E7DE54}"/>
    <cellStyle name="Note 19 2 3 4" xfId="26473" xr:uid="{52BEA72E-A8AC-4333-AA17-29C0A0E90D60}"/>
    <cellStyle name="Note 19 2 4" xfId="12943" xr:uid="{7B7DFEAB-0BC0-4383-BFDA-64A4A2C8626A}"/>
    <cellStyle name="Note 19 2 4 2" xfId="14927" xr:uid="{F2534467-5439-42C6-A1C2-A43CC81F7B40}"/>
    <cellStyle name="Note 19 2 4 3" xfId="28457" xr:uid="{6EC762F7-3B2A-4D0C-B5B8-F1A0B66CA09A}"/>
    <cellStyle name="Note 19 2 5" xfId="8975" xr:uid="{017EB0E4-DAA9-48F6-8483-40378EBA9F44}"/>
    <cellStyle name="Note 19 2 5 2" xfId="31335" xr:uid="{EF7519BE-A512-47E5-8589-6B84215EFA72}"/>
    <cellStyle name="Note 19 2 6" xfId="13943" xr:uid="{D5638B4B-F4A4-4C64-BCF7-769DBD17AAF3}"/>
    <cellStyle name="Note 19 2 7" xfId="18948" xr:uid="{5D8C5DED-6F73-4F75-9461-8A7C2D1C742A}"/>
    <cellStyle name="Note 19 2 8" xfId="19948" xr:uid="{597CA89A-B358-464C-B405-3C327F1AFA23}"/>
    <cellStyle name="Note 19 2 9" xfId="23372" xr:uid="{890DF644-838F-43F2-B128-E5D73701D62F}"/>
    <cellStyle name="Note 19 3" xfId="5209" xr:uid="{3DE54831-7F69-48CB-B99E-5A875E408C83}"/>
    <cellStyle name="Note 19 3 2" xfId="11475" xr:uid="{2CC98F43-F2EB-4C17-AFCB-FB4B8B84F07B}"/>
    <cellStyle name="Note 19 3 2 2" xfId="17427" xr:uid="{FB2CCB97-94A5-4BD2-950C-CB9854F6A781}"/>
    <cellStyle name="Note 19 3 2 3" xfId="26989" xr:uid="{B8F3FF8A-A779-442D-B8D5-DECFC0379557}"/>
    <cellStyle name="Note 19 3 3" xfId="15443" xr:uid="{BBF799AB-517C-461D-8DB0-E013A1E3D964}"/>
    <cellStyle name="Note 19 3 3 2" xfId="31338" xr:uid="{D0E06163-BC7F-457C-AF63-D54050E5843A}"/>
    <cellStyle name="Note 19 3 4" xfId="23373" xr:uid="{DDC3A1E4-10F1-4EE6-9808-260C797CF321}"/>
    <cellStyle name="Note 19 3 5" xfId="25005" xr:uid="{69F0EEA7-DCF3-4260-92D2-303BA639988E}"/>
    <cellStyle name="Note 19 3 6" xfId="31645" xr:uid="{38FEF417-6D65-4EEC-9F77-CA6B340D29A6}"/>
    <cellStyle name="Note 19 3 7" xfId="9491" xr:uid="{9BD25811-1F17-44A4-B7CA-C3A43C26254D}"/>
    <cellStyle name="Note 19 4" xfId="10958" xr:uid="{C98DEFAD-4680-4E48-BA27-9E8F7697B5D2}"/>
    <cellStyle name="Note 19 4 2" xfId="16910" xr:uid="{592F080B-C2A7-4FAF-8500-145B42B5CBB4}"/>
    <cellStyle name="Note 19 4 2 2" xfId="31339" xr:uid="{C4049BFD-1076-4258-AB9B-C5B210F65495}"/>
    <cellStyle name="Note 19 4 3" xfId="23374" xr:uid="{B2D27080-ADAF-4D13-B3EE-11455EA6AAAC}"/>
    <cellStyle name="Note 19 4 4" xfId="26472" xr:uid="{83588F20-4CE5-4756-A8BC-29F52A0EAD78}"/>
    <cellStyle name="Note 19 5" xfId="12942" xr:uid="{9CC5D3E1-45C1-4047-BAD3-50DDA3E61798}"/>
    <cellStyle name="Note 19 5 2" xfId="14926" xr:uid="{CA1045DA-320E-4E22-802C-B05604455B18}"/>
    <cellStyle name="Note 19 5 3" xfId="28456" xr:uid="{53CF503F-91D9-4900-8754-031ABAC93A1A}"/>
    <cellStyle name="Note 19 6" xfId="8974" xr:uid="{5BE94EF4-8818-4064-A09E-FE1E89C9A90A}"/>
    <cellStyle name="Note 19 6 2" xfId="31334" xr:uid="{6D131530-33D0-434D-AD44-03C69E66D56D}"/>
    <cellStyle name="Note 19 7" xfId="13459" xr:uid="{348ADBEE-E4DF-422F-A066-2D630CED2A46}"/>
    <cellStyle name="Note 19 8" xfId="18947" xr:uid="{D2442AE6-A28A-418D-8C2A-F800131F6B4E}"/>
    <cellStyle name="Note 19 9" xfId="19464" xr:uid="{86C88203-DDF1-4B88-9551-A18D2F3B5718}"/>
    <cellStyle name="Note 2" xfId="3231" xr:uid="{00000000-0005-0000-0000-00009F0C0000}"/>
    <cellStyle name="Note 2 10" xfId="3232" xr:uid="{00000000-0005-0000-0000-0000A00C0000}"/>
    <cellStyle name="Note 2 10 2" xfId="7856" xr:uid="{F370D175-1FE5-440F-8CE3-07594D284067}"/>
    <cellStyle name="Note 2 11" xfId="3233" xr:uid="{00000000-0005-0000-0000-0000A10C0000}"/>
    <cellStyle name="Note 2 11 2" xfId="7857" xr:uid="{CE759DC1-1916-4F7C-AFB9-D79E4277B168}"/>
    <cellStyle name="Note 2 12" xfId="7858" xr:uid="{0DC79E54-1AE7-46AA-845A-D5AF69D7BC0B}"/>
    <cellStyle name="Note 2 13" xfId="7859" xr:uid="{5A7C127D-803C-40E0-9296-6B8FF97BB65E}"/>
    <cellStyle name="Note 2 13 2" xfId="18007" xr:uid="{457DBE6A-5E53-4366-AF01-FF41FB5EE3E9}"/>
    <cellStyle name="Note 2 14" xfId="8040" xr:uid="{6DA7B6E7-4DF0-43E1-93F0-78899E48BBD5}"/>
    <cellStyle name="Note 2 15" xfId="13002" xr:uid="{03B357BB-658D-4ABE-8E34-6BE1D4E76D05}"/>
    <cellStyle name="Note 2 16" xfId="18013" xr:uid="{AE882DC7-6CB5-4460-A47C-98221FBF7FE6}"/>
    <cellStyle name="Note 2 17" xfId="19007" xr:uid="{907C48A8-6013-4376-A17B-EC2D97372FDB}"/>
    <cellStyle name="Note 2 18" xfId="23375" xr:uid="{D9C1845B-DE87-4AE1-8D83-6A7ADBADC4C2}"/>
    <cellStyle name="Note 2 19" xfId="23376" xr:uid="{7CF47729-DAFC-45A3-83CB-5D50FC00EBD9}"/>
    <cellStyle name="Note 2 2" xfId="3234" xr:uid="{00000000-0005-0000-0000-0000A20C0000}"/>
    <cellStyle name="Note 2 2 10" xfId="3235" xr:uid="{00000000-0005-0000-0000-0000A30C0000}"/>
    <cellStyle name="Note 2 2 10 2" xfId="19465" xr:uid="{B83326A4-0C00-422E-9A4C-7FF5CCD585AF}"/>
    <cellStyle name="Note 2 2 11" xfId="23377" xr:uid="{B4825B71-0FE0-4F75-AD88-945A802D3158}"/>
    <cellStyle name="Note 2 2 12" xfId="24490" xr:uid="{19726CA7-A437-474E-BFB2-0F46786EB3A0}"/>
    <cellStyle name="Note 2 2 13" xfId="31646" xr:uid="{58FD3FAE-F047-4765-B9A6-08E159E323D9}"/>
    <cellStyle name="Note 2 2 14" xfId="6308" xr:uid="{F5B35EA2-421E-4CC7-ADF6-249AB5F8BF82}"/>
    <cellStyle name="Note 2 2 15" xfId="5211" xr:uid="{724D5ACC-C2C7-48E8-9D5B-47B61D6F8673}"/>
    <cellStyle name="Note 2 2 2" xfId="3236" xr:uid="{00000000-0005-0000-0000-0000A40C0000}"/>
    <cellStyle name="Note 2 2 2 10" xfId="24491" xr:uid="{B3280B56-0CA5-4491-9BE7-B4C9F5C85621}"/>
    <cellStyle name="Note 2 2 2 11" xfId="31647" xr:uid="{853AE892-3EA1-4494-9957-9C70F8D1E458}"/>
    <cellStyle name="Note 2 2 2 12" xfId="6794" xr:uid="{AC03311E-B756-4498-9E9D-B930930D4F18}"/>
    <cellStyle name="Note 2 2 2 13" xfId="5212" xr:uid="{FF5DEA4B-E9AA-4C39-9CDB-440853AE816E}"/>
    <cellStyle name="Note 2 2 2 2" xfId="3237" xr:uid="{00000000-0005-0000-0000-0000A50C0000}"/>
    <cellStyle name="Note 2 2 2 2 2" xfId="3238" xr:uid="{00000000-0005-0000-0000-0000A60C0000}"/>
    <cellStyle name="Note 2 2 2 2 2 2" xfId="17912" xr:uid="{C18CEB9B-6ADD-4827-A779-8514A7CF824B}"/>
    <cellStyle name="Note 2 2 2 2 2 3" xfId="27474" xr:uid="{594593E4-EE0A-4EFA-A258-294290C391F1}"/>
    <cellStyle name="Note 2 2 2 2 2 4" xfId="11960" xr:uid="{394D0FA1-1F27-49B5-A557-09A7D5F4778C}"/>
    <cellStyle name="Note 2 2 2 2 3" xfId="9976" xr:uid="{16B3641B-0CA0-4E10-9CFB-292C66A533E5}"/>
    <cellStyle name="Note 2 2 2 2 3 2" xfId="31343" xr:uid="{EABEBE52-F77A-47EA-B874-A6C4378EDC54}"/>
    <cellStyle name="Note 2 2 2 2 4" xfId="15928" xr:uid="{B28CAAED-4D29-4078-8D91-A2E8E2C1C07B}"/>
    <cellStyle name="Note 2 2 2 2 5" xfId="23378" xr:uid="{0FCD8361-0629-4111-B6CE-B43B6D3B1D58}"/>
    <cellStyle name="Note 2 2 2 2 6" xfId="25490" xr:uid="{9E0BD7E8-4DC1-4333-AF0C-BDEB83140785}"/>
    <cellStyle name="Note 2 2 2 2 7" xfId="31648" xr:uid="{2C65EDC2-A0F3-42EC-B577-B748B73E7E49}"/>
    <cellStyle name="Note 2 2 2 2 8" xfId="7860" xr:uid="{AE842FCF-433C-4E38-AB77-BB7D6B576941}"/>
    <cellStyle name="Note 2 2 2 2 9" xfId="5213" xr:uid="{826A823D-AAD3-488F-B45E-D9291DDDC2A3}"/>
    <cellStyle name="Note 2 2 2 3" xfId="3239" xr:uid="{00000000-0005-0000-0000-0000A70C0000}"/>
    <cellStyle name="Note 2 2 2 3 2" xfId="16913" xr:uid="{1F18C92F-D209-4100-A3BE-5FF6DBDDB426}"/>
    <cellStyle name="Note 2 2 2 3 2 2" xfId="31344" xr:uid="{AB172256-89FF-48C6-9921-67A3C94ADC3D}"/>
    <cellStyle name="Note 2 2 2 3 3" xfId="23379" xr:uid="{706677B9-CF2A-4F40-BBB7-8EC44247250F}"/>
    <cellStyle name="Note 2 2 2 3 4" xfId="26475" xr:uid="{BE73C63D-05F5-4598-9CC6-C96757CCAFBD}"/>
    <cellStyle name="Note 2 2 2 3 5" xfId="10961" xr:uid="{28E04EDA-5C10-46D8-8122-35BEA9510F3D}"/>
    <cellStyle name="Note 2 2 2 4" xfId="3240" xr:uid="{00000000-0005-0000-0000-0000A80C0000}"/>
    <cellStyle name="Note 2 2 2 4 2" xfId="14929" xr:uid="{C704FE42-EB91-4131-B87D-53B144756E8C}"/>
    <cellStyle name="Note 2 2 2 4 3" xfId="28459" xr:uid="{E0F9E16A-979D-4204-84D8-E2732ED2820F}"/>
    <cellStyle name="Note 2 2 2 4 4" xfId="12945" xr:uid="{7721E5C8-7A22-4C14-8A54-AC2AB4D13400}"/>
    <cellStyle name="Note 2 2 2 5" xfId="3241" xr:uid="{00000000-0005-0000-0000-0000A90C0000}"/>
    <cellStyle name="Note 2 2 2 5 2" xfId="31342" xr:uid="{88764FEE-9473-42D0-9D8F-3C2FC0CF9EDB}"/>
    <cellStyle name="Note 2 2 2 5 3" xfId="8977" xr:uid="{60252873-FAD1-4049-A07B-5D29C34C9127}"/>
    <cellStyle name="Note 2 2 2 6" xfId="13944" xr:uid="{4AF705DF-5AD5-4E37-AD41-5A953D2ED311}"/>
    <cellStyle name="Note 2 2 2 7" xfId="18950" xr:uid="{C8B13844-029D-44F8-8E65-D690F5895B2B}"/>
    <cellStyle name="Note 2 2 2 8" xfId="19949" xr:uid="{39AD3F39-BD5C-4ADF-95B6-C121DC4DC7B7}"/>
    <cellStyle name="Note 2 2 2 9" xfId="23380" xr:uid="{6A2F0983-0A12-4B84-8596-C867A9C9B5F1}"/>
    <cellStyle name="Note 2 2 3" xfId="3242" xr:uid="{00000000-0005-0000-0000-0000AA0C0000}"/>
    <cellStyle name="Note 2 2 3 2" xfId="3243" xr:uid="{00000000-0005-0000-0000-0000AB0C0000}"/>
    <cellStyle name="Note 2 2 3 2 2" xfId="17428" xr:uid="{B7756C3C-7C81-4670-A6D3-6495F1FE2E8C}"/>
    <cellStyle name="Note 2 2 3 2 3" xfId="26990" xr:uid="{AABF8EF9-7C7E-4B96-A3F3-664FB38DC33A}"/>
    <cellStyle name="Note 2 2 3 2 4" xfId="11476" xr:uid="{8B389ACD-78D3-4E1F-8181-1F588E9DDE7B}"/>
    <cellStyle name="Note 2 2 3 3" xfId="9492" xr:uid="{921211D9-52A4-4FED-9CDE-EDBED5BE3E22}"/>
    <cellStyle name="Note 2 2 3 3 2" xfId="31345" xr:uid="{D5D7F457-9F78-454D-835D-D6F98A7BBFA5}"/>
    <cellStyle name="Note 2 2 3 4" xfId="15444" xr:uid="{976C9A4D-0606-468F-9F23-5F0D73F1D1BA}"/>
    <cellStyle name="Note 2 2 3 5" xfId="23381" xr:uid="{6305C59D-685F-49DA-BC37-F7B4E5C034C4}"/>
    <cellStyle name="Note 2 2 3 6" xfId="25006" xr:uid="{AB31C02E-0A23-4E88-93C5-8F3C4ECA2981}"/>
    <cellStyle name="Note 2 2 3 7" xfId="31649" xr:uid="{AFE199BA-38ED-4E38-BE03-012B6ECFABDD}"/>
    <cellStyle name="Note 2 2 3 8" xfId="7861" xr:uid="{0AE3E2CA-A608-489D-A7F0-E27C59B1FC07}"/>
    <cellStyle name="Note 2 2 3 9" xfId="5214" xr:uid="{6D4C0DFF-FC1B-48A8-A3A7-83562B389C2E}"/>
    <cellStyle name="Note 2 2 4" xfId="3244" xr:uid="{00000000-0005-0000-0000-0000AC0C0000}"/>
    <cellStyle name="Note 2 2 4 2" xfId="3245" xr:uid="{00000000-0005-0000-0000-0000AD0C0000}"/>
    <cellStyle name="Note 2 2 4 2 2" xfId="31346" xr:uid="{E8F08A04-F488-4062-995D-858AE0D87C96}"/>
    <cellStyle name="Note 2 2 4 2 3" xfId="10960" xr:uid="{45C12610-3B27-40D8-B777-15762EF1F5E6}"/>
    <cellStyle name="Note 2 2 4 3" xfId="16912" xr:uid="{1196EE99-6F92-425B-8727-7C8F2804E4BA}"/>
    <cellStyle name="Note 2 2 4 4" xfId="23382" xr:uid="{829FA40D-66CB-4A18-B15B-25B00642E234}"/>
    <cellStyle name="Note 2 2 4 5" xfId="26474" xr:uid="{E2328880-9162-4E85-83DB-A7780BD6AC8E}"/>
    <cellStyle name="Note 2 2 4 6" xfId="7862" xr:uid="{C2C9FDFF-0E92-44F6-9377-8EFBC4D68628}"/>
    <cellStyle name="Note 2 2 5" xfId="3246" xr:uid="{00000000-0005-0000-0000-0000AE0C0000}"/>
    <cellStyle name="Note 2 2 5 2" xfId="3247" xr:uid="{00000000-0005-0000-0000-0000AF0C0000}"/>
    <cellStyle name="Note 2 2 5 2 2" xfId="3248" xr:uid="{00000000-0005-0000-0000-0000B00C0000}"/>
    <cellStyle name="Note 2 2 5 2 2 2" xfId="3249" xr:uid="{00000000-0005-0000-0000-0000B10C0000}"/>
    <cellStyle name="Note 2 2 5 2 2 3" xfId="3250" xr:uid="{00000000-0005-0000-0000-0000B20C0000}"/>
    <cellStyle name="Note 2 2 5 2 3" xfId="3251" xr:uid="{00000000-0005-0000-0000-0000B30C0000}"/>
    <cellStyle name="Note 2 2 5 2 4" xfId="3252" xr:uid="{00000000-0005-0000-0000-0000B40C0000}"/>
    <cellStyle name="Note 2 2 5 2 5" xfId="12944" xr:uid="{FFD704E6-9A5C-4414-9D7B-9AB53FBF8B31}"/>
    <cellStyle name="Note 2 2 5 3" xfId="3253" xr:uid="{00000000-0005-0000-0000-0000B50C0000}"/>
    <cellStyle name="Note 2 2 5 3 2" xfId="3254" xr:uid="{00000000-0005-0000-0000-0000B60C0000}"/>
    <cellStyle name="Note 2 2 5 3 3" xfId="3255" xr:uid="{00000000-0005-0000-0000-0000B70C0000}"/>
    <cellStyle name="Note 2 2 5 3 4" xfId="14928" xr:uid="{ED058F68-6822-49DA-9590-EFF9CC9557AE}"/>
    <cellStyle name="Note 2 2 5 4" xfId="3256" xr:uid="{00000000-0005-0000-0000-0000B80C0000}"/>
    <cellStyle name="Note 2 2 5 4 2" xfId="28458" xr:uid="{5DFC2B1A-068E-4D8C-9AC7-9139A990703B}"/>
    <cellStyle name="Note 2 2 5 5" xfId="3257" xr:uid="{00000000-0005-0000-0000-0000B90C0000}"/>
    <cellStyle name="Note 2 2 5 6" xfId="7863" xr:uid="{84FB359F-7FBA-4082-B8CE-AFD9B54FA16C}"/>
    <cellStyle name="Note 2 2 6" xfId="3258" xr:uid="{00000000-0005-0000-0000-0000BA0C0000}"/>
    <cellStyle name="Note 2 2 6 2" xfId="3259" xr:uid="{00000000-0005-0000-0000-0000BB0C0000}"/>
    <cellStyle name="Note 2 2 6 2 2" xfId="3260" xr:uid="{00000000-0005-0000-0000-0000BC0C0000}"/>
    <cellStyle name="Note 2 2 6 2 3" xfId="3261" xr:uid="{00000000-0005-0000-0000-0000BD0C0000}"/>
    <cellStyle name="Note 2 2 6 2 4" xfId="18008" xr:uid="{CFF7D4E7-C5CD-4B2C-8D5D-35B355F625C7}"/>
    <cellStyle name="Note 2 2 6 3" xfId="3262" xr:uid="{00000000-0005-0000-0000-0000BE0C0000}"/>
    <cellStyle name="Note 2 2 6 3 2" xfId="31341" xr:uid="{EBB7A5ED-3EBE-4D2D-8AAC-3EF6928DD2C5}"/>
    <cellStyle name="Note 2 2 6 4" xfId="3263" xr:uid="{00000000-0005-0000-0000-0000BF0C0000}"/>
    <cellStyle name="Note 2 2 6 5" xfId="7864" xr:uid="{19700119-3C13-486A-B561-8435CC1B2BB7}"/>
    <cellStyle name="Note 2 2 7" xfId="3264" xr:uid="{00000000-0005-0000-0000-0000C00C0000}"/>
    <cellStyle name="Note 2 2 7 2" xfId="3265" xr:uid="{00000000-0005-0000-0000-0000C10C0000}"/>
    <cellStyle name="Note 2 2 7 3" xfId="3266" xr:uid="{00000000-0005-0000-0000-0000C20C0000}"/>
    <cellStyle name="Note 2 2 7 4" xfId="8976" xr:uid="{ADC32EB6-26FC-48D4-99CB-7DF0BA0DCAEE}"/>
    <cellStyle name="Note 2 2 8" xfId="3267" xr:uid="{00000000-0005-0000-0000-0000C30C0000}"/>
    <cellStyle name="Note 2 2 8 2" xfId="13460" xr:uid="{0D712EA4-3169-4C00-8689-B0722661FF9B}"/>
    <cellStyle name="Note 2 2 9" xfId="3268" xr:uid="{00000000-0005-0000-0000-0000C40C0000}"/>
    <cellStyle name="Note 2 2 9 2" xfId="18949" xr:uid="{8F621D5C-A4E4-448F-9957-97D5FD68E94C}"/>
    <cellStyle name="Note 2 20" xfId="23383" xr:uid="{FC25F60C-C9ED-45D7-B075-F47EF8F729E5}"/>
    <cellStyle name="Note 2 21" xfId="23554" xr:uid="{1C029925-13D0-4DCE-AA20-CEF23F71639C}"/>
    <cellStyle name="Note 2 22" xfId="5850" xr:uid="{D7F098DB-575E-4EFF-8A7A-3EFC835EBE52}"/>
    <cellStyle name="Note 2 23" xfId="5210" xr:uid="{8D6DB945-319C-4926-930C-511757888DC1}"/>
    <cellStyle name="Note 2 3" xfId="3269" xr:uid="{00000000-0005-0000-0000-0000C50C0000}"/>
    <cellStyle name="Note 2 3 10" xfId="19466" xr:uid="{34907A32-69D9-42AE-936A-B422E57C20C5}"/>
    <cellStyle name="Note 2 3 11" xfId="23384" xr:uid="{949C9C5E-2913-48A1-BEA1-61BD66301DB4}"/>
    <cellStyle name="Note 2 3 12" xfId="24492" xr:uid="{49ABE261-2457-44FE-9BB7-B9DCCAEF0970}"/>
    <cellStyle name="Note 2 3 13" xfId="31650" xr:uid="{F7D1BD94-B4F4-4EB4-AFB8-B1DF8EDF01C4}"/>
    <cellStyle name="Note 2 3 14" xfId="6309" xr:uid="{A3B2D64F-EFD7-4540-8A26-FAEF72A73892}"/>
    <cellStyle name="Note 2 3 15" xfId="5215" xr:uid="{BD8D4D93-E1AF-496C-9946-24834AC9D619}"/>
    <cellStyle name="Note 2 3 2" xfId="3270" xr:uid="{00000000-0005-0000-0000-0000C60C0000}"/>
    <cellStyle name="Note 2 3 2 10" xfId="24493" xr:uid="{2D745558-069E-4FB6-A16C-BF771B5240B5}"/>
    <cellStyle name="Note 2 3 2 11" xfId="31651" xr:uid="{C4BD7523-8015-45BA-914B-04AE20C838DD}"/>
    <cellStyle name="Note 2 3 2 12" xfId="6795" xr:uid="{174F80FC-86DA-47EC-823B-C396CB9E8EE8}"/>
    <cellStyle name="Note 2 3 2 13" xfId="5216" xr:uid="{1BDA1505-A75C-4928-987A-8FDD254EAD45}"/>
    <cellStyle name="Note 2 3 2 2" xfId="3271" xr:uid="{00000000-0005-0000-0000-0000C70C0000}"/>
    <cellStyle name="Note 2 3 2 2 2" xfId="11961" xr:uid="{D813E7F0-DD7F-49B1-9A8B-0CDC3EEA913E}"/>
    <cellStyle name="Note 2 3 2 2 2 2" xfId="17913" xr:uid="{6307652F-7E37-44C5-B35C-8885A25598D5}"/>
    <cellStyle name="Note 2 3 2 2 2 3" xfId="27475" xr:uid="{2F267BC1-FDFB-404A-818F-BC0E89C2EB0D}"/>
    <cellStyle name="Note 2 3 2 2 3" xfId="15929" xr:uid="{D9AF78B8-CCD2-4A4E-A47E-3484CA3A4C1D}"/>
    <cellStyle name="Note 2 3 2 2 3 2" xfId="31349" xr:uid="{6F150D94-EDF6-4FF5-912A-3B4869BDE92B}"/>
    <cellStyle name="Note 2 3 2 2 4" xfId="23385" xr:uid="{B0909DFB-CAAC-4C17-96BB-B7BFB9DF76A6}"/>
    <cellStyle name="Note 2 3 2 2 5" xfId="25491" xr:uid="{DC177377-E753-40F4-9F65-E62CE1F45342}"/>
    <cellStyle name="Note 2 3 2 2 6" xfId="31652" xr:uid="{04028AD5-994F-4328-B332-F6FA9B17BA2C}"/>
    <cellStyle name="Note 2 3 2 2 7" xfId="9977" xr:uid="{4D0EF51C-326D-4C69-A81B-A0E3CF5B3EAA}"/>
    <cellStyle name="Note 2 3 2 2 8" xfId="5217" xr:uid="{FACFCDB2-72BF-4192-BED2-4AB709B80D5D}"/>
    <cellStyle name="Note 2 3 2 3" xfId="10963" xr:uid="{CBD6CA9A-680E-4906-96B4-BFC07EC5990D}"/>
    <cellStyle name="Note 2 3 2 3 2" xfId="16915" xr:uid="{3590F270-568C-41C0-B51C-49158D59AD92}"/>
    <cellStyle name="Note 2 3 2 3 2 2" xfId="31350" xr:uid="{EE4CD845-B9BB-4BFC-B9AF-815F8A39530C}"/>
    <cellStyle name="Note 2 3 2 3 3" xfId="23386" xr:uid="{48CA263C-9CF3-44E5-89B8-30B682A85F5A}"/>
    <cellStyle name="Note 2 3 2 3 4" xfId="26477" xr:uid="{0711FCF4-19B1-4A5D-96BF-90C5BA518831}"/>
    <cellStyle name="Note 2 3 2 4" xfId="12947" xr:uid="{E8AD442D-722B-4DD3-9626-3F5390EC18ED}"/>
    <cellStyle name="Note 2 3 2 4 2" xfId="14931" xr:uid="{FADD52A2-DC6A-44CD-9D55-46FCEA1BD337}"/>
    <cellStyle name="Note 2 3 2 4 3" xfId="28461" xr:uid="{B7091239-F14B-4537-ADE4-F15537877114}"/>
    <cellStyle name="Note 2 3 2 5" xfId="8979" xr:uid="{ADE4FAF6-52A5-4E66-866A-E48B6E9CCC47}"/>
    <cellStyle name="Note 2 3 2 5 2" xfId="31348" xr:uid="{461F800B-9BAE-444B-A229-187E92494E00}"/>
    <cellStyle name="Note 2 3 2 6" xfId="13945" xr:uid="{0A030AB5-6D78-45F6-9DC2-182C1FEFAEFE}"/>
    <cellStyle name="Note 2 3 2 7" xfId="18952" xr:uid="{0DB4272F-2EE1-4992-B825-6D3C89BADF8F}"/>
    <cellStyle name="Note 2 3 2 8" xfId="19950" xr:uid="{9E60B28C-D63D-4055-8385-8D547B75795D}"/>
    <cellStyle name="Note 2 3 2 9" xfId="23387" xr:uid="{1E7251D9-EF5F-406B-A58B-009545CCD041}"/>
    <cellStyle name="Note 2 3 3" xfId="3272" xr:uid="{00000000-0005-0000-0000-0000C80C0000}"/>
    <cellStyle name="Note 2 3 3 10" xfId="31653" xr:uid="{D32D3298-6070-4ADD-8421-13D4E613D7D3}"/>
    <cellStyle name="Note 2 3 3 11" xfId="6851" xr:uid="{43E73662-742E-4A82-B0CC-341F3B99F5B9}"/>
    <cellStyle name="Note 2 3 3 12" xfId="5218" xr:uid="{C45A535B-517A-498A-A592-DFF210841237}"/>
    <cellStyle name="Note 2 3 3 2" xfId="5219" xr:uid="{31DFBC0E-C119-4DD1-B16E-6D75CEF06F50}"/>
    <cellStyle name="Note 2 3 3 2 2" xfId="12001" xr:uid="{11093CCF-F896-4CDB-AEAF-F30F82CB0E58}"/>
    <cellStyle name="Note 2 3 3 2 2 2" xfId="17953" xr:uid="{0822A8CC-637D-4904-870B-DBFBDAB3CAC7}"/>
    <cellStyle name="Note 2 3 3 2 2 3" xfId="27515" xr:uid="{AEBECAC6-6674-4432-AD7D-CF51E4874FBE}"/>
    <cellStyle name="Note 2 3 3 2 3" xfId="15969" xr:uid="{489595DD-1869-4117-BEB2-20DE7F2E2C96}"/>
    <cellStyle name="Note 2 3 3 2 4" xfId="25531" xr:uid="{A73D2D07-7E41-46F9-8732-9FFDD2402094}"/>
    <cellStyle name="Note 2 3 3 2 5" xfId="31654" xr:uid="{6B0BFC76-BF93-4EFC-8A6D-D6FA60E129DF}"/>
    <cellStyle name="Note 2 3 3 2 6" xfId="10017" xr:uid="{8226B12F-3F7A-4EC8-B2BB-A388896F9271}"/>
    <cellStyle name="Note 2 3 3 3" xfId="10964" xr:uid="{AE3EF4B5-9074-48F9-9B6E-F2663303919F}"/>
    <cellStyle name="Note 2 3 3 3 2" xfId="16916" xr:uid="{B50AE042-B772-4022-897C-976A7D775E44}"/>
    <cellStyle name="Note 2 3 3 3 3" xfId="26478" xr:uid="{DEA36B0C-5E41-4CB1-926A-BE1EBACD617C}"/>
    <cellStyle name="Note 2 3 3 4" xfId="12948" xr:uid="{46DA2F92-2361-4CDA-9916-92710F72AE2B}"/>
    <cellStyle name="Note 2 3 3 4 2" xfId="14932" xr:uid="{1B1FE814-2818-498E-808C-9D4BAEF040D7}"/>
    <cellStyle name="Note 2 3 3 4 3" xfId="28462" xr:uid="{7B96EA44-2842-4E40-92CC-C136A8D13D49}"/>
    <cellStyle name="Note 2 3 3 5" xfId="8980" xr:uid="{F5B07971-9FAA-448C-8685-3FFFACC10161}"/>
    <cellStyle name="Note 2 3 3 5 2" xfId="31351" xr:uid="{94280DF6-4AC2-4381-AF37-DB69CBA2C587}"/>
    <cellStyle name="Note 2 3 3 6" xfId="13985" xr:uid="{B851DDB5-1311-424A-B716-7F1DB723E346}"/>
    <cellStyle name="Note 2 3 3 7" xfId="18953" xr:uid="{BFD8A0DE-AE09-424D-86F7-463345D03C5E}"/>
    <cellStyle name="Note 2 3 3 8" xfId="23388" xr:uid="{5D99913C-83CC-4844-AE56-2076A4A5E0C3}"/>
    <cellStyle name="Note 2 3 3 9" xfId="24494" xr:uid="{E40E105B-B4BE-4288-BE04-B5006133B35A}"/>
    <cellStyle name="Note 2 3 4" xfId="3273" xr:uid="{00000000-0005-0000-0000-0000C90C0000}"/>
    <cellStyle name="Note 2 3 4 2" xfId="11477" xr:uid="{A796469C-5F6F-48F8-BECE-FEC74F81C2B8}"/>
    <cellStyle name="Note 2 3 4 2 2" xfId="17429" xr:uid="{83513BF5-73EF-4D2A-91E5-30D1737DB2C7}"/>
    <cellStyle name="Note 2 3 4 2 3" xfId="26991" xr:uid="{C038ED24-8076-43D9-A1A6-187D68014E6F}"/>
    <cellStyle name="Note 2 3 4 3" xfId="9493" xr:uid="{556CF33D-083F-418E-B4D6-3584FF6151A5}"/>
    <cellStyle name="Note 2 3 4 3 2" xfId="31352" xr:uid="{3634F643-2991-4494-A36E-398F07042E43}"/>
    <cellStyle name="Note 2 3 4 4" xfId="15445" xr:uid="{E1270597-F719-42FF-9F02-2943DA3F044B}"/>
    <cellStyle name="Note 2 3 4 5" xfId="23389" xr:uid="{AF7AF7EC-0A82-4DF5-9D0C-9EC91030294E}"/>
    <cellStyle name="Note 2 3 4 6" xfId="25007" xr:uid="{2FF89254-5EA5-4356-B3EA-A690371824AE}"/>
    <cellStyle name="Note 2 3 4 7" xfId="31655" xr:uid="{74108EC8-4626-424B-9F3E-0E701EEC4C3F}"/>
    <cellStyle name="Note 2 3 4 8" xfId="7865" xr:uid="{6A342914-649C-4538-987E-B71983226012}"/>
    <cellStyle name="Note 2 3 4 9" xfId="5220" xr:uid="{6542044C-8CE3-4398-A7BE-E5E310012304}"/>
    <cellStyle name="Note 2 3 5" xfId="3274" xr:uid="{00000000-0005-0000-0000-0000CA0C0000}"/>
    <cellStyle name="Note 2 3 5 2" xfId="16914" xr:uid="{56B61F43-39F1-455D-BDB0-CB864CE42A89}"/>
    <cellStyle name="Note 2 3 5 2 2" xfId="31353" xr:uid="{5A67E4B4-CA0F-4011-8E0C-885B98AF8816}"/>
    <cellStyle name="Note 2 3 5 3" xfId="23390" xr:uid="{03166F21-3469-480D-B933-7288325D61AF}"/>
    <cellStyle name="Note 2 3 5 4" xfId="26476" xr:uid="{D55E0274-17A4-47DB-AD71-EAE73F6F358F}"/>
    <cellStyle name="Note 2 3 5 5" xfId="10962" xr:uid="{2B22AAD0-1D31-4CE3-A417-7D43078FF7D4}"/>
    <cellStyle name="Note 2 3 6" xfId="12946" xr:uid="{2F7D53B4-2AA8-4577-88FB-FBFB1DF1CB78}"/>
    <cellStyle name="Note 2 3 6 2" xfId="14930" xr:uid="{C01D5BFB-BEF4-4F85-9983-F67419BAF057}"/>
    <cellStyle name="Note 2 3 6 3" xfId="28460" xr:uid="{6D06ED59-C160-4995-85AE-3F597D9FB647}"/>
    <cellStyle name="Note 2 3 7" xfId="8978" xr:uid="{CE7FE7C4-A8B0-4ED4-AF4D-213513D91489}"/>
    <cellStyle name="Note 2 3 7 2" xfId="31347" xr:uid="{70098956-4A8F-42D0-A17D-2FC2906163B8}"/>
    <cellStyle name="Note 2 3 8" xfId="13461" xr:uid="{50C6B050-F00E-4420-90CD-ABECF3DD0B12}"/>
    <cellStyle name="Note 2 3 9" xfId="18951" xr:uid="{F48F4F63-B8D6-4AB9-9501-16F7A47B9D14}"/>
    <cellStyle name="Note 2 4" xfId="3275" xr:uid="{00000000-0005-0000-0000-0000CB0C0000}"/>
    <cellStyle name="Note 2 4 10" xfId="24495" xr:uid="{9AAE543D-0D40-445A-9E02-1F9C12240D2C}"/>
    <cellStyle name="Note 2 4 11" xfId="31656" xr:uid="{59950D08-FBA6-4524-87D3-923034E33695}"/>
    <cellStyle name="Note 2 4 12" xfId="6333" xr:uid="{566BBA3C-2989-473B-95DA-378B40B799AE}"/>
    <cellStyle name="Note 2 4 13" xfId="5221" xr:uid="{1C8FB454-A1D4-4425-8D89-CDF03F3B8B52}"/>
    <cellStyle name="Note 2 4 2" xfId="3276" xr:uid="{00000000-0005-0000-0000-0000CC0C0000}"/>
    <cellStyle name="Note 2 4 2 2" xfId="11501" xr:uid="{570A307F-5C8B-4DF1-9D27-F873BA63D884}"/>
    <cellStyle name="Note 2 4 2 2 2" xfId="17453" xr:uid="{EC1CD886-F42A-43B9-B315-FB9F3A7429EE}"/>
    <cellStyle name="Note 2 4 2 2 3" xfId="27015" xr:uid="{FE5FB6E4-6489-4299-AD77-F4E0CFE33695}"/>
    <cellStyle name="Note 2 4 2 3" xfId="9517" xr:uid="{B46B0505-2315-4216-AB08-7379B279EBA1}"/>
    <cellStyle name="Note 2 4 2 3 2" xfId="31355" xr:uid="{43BC36FE-D567-485E-B7C2-14ACC451C5A8}"/>
    <cellStyle name="Note 2 4 2 4" xfId="15469" xr:uid="{CD843FCA-12C6-4E27-A172-7299C60579DE}"/>
    <cellStyle name="Note 2 4 2 5" xfId="23391" xr:uid="{3BF7921F-ADC0-42FE-9AC8-DCFA1C3CCA25}"/>
    <cellStyle name="Note 2 4 2 6" xfId="25031" xr:uid="{50FB818B-E730-4177-9C6D-B24D992E871D}"/>
    <cellStyle name="Note 2 4 2 7" xfId="31657" xr:uid="{57D0AC1F-4A7F-465A-BF67-77D92EE74FB3}"/>
    <cellStyle name="Note 2 4 2 8" xfId="7866" xr:uid="{65416B9C-EAD9-4FBB-BB92-C9A890400862}"/>
    <cellStyle name="Note 2 4 2 9" xfId="5222" xr:uid="{587E75A4-D9A8-4664-95E5-0CBE84F60BA3}"/>
    <cellStyle name="Note 2 4 3" xfId="10965" xr:uid="{023257D0-E8C9-48B7-893E-A674B5A149C0}"/>
    <cellStyle name="Note 2 4 3 2" xfId="16917" xr:uid="{8315464C-9DAF-414F-BC96-C67C76813B5C}"/>
    <cellStyle name="Note 2 4 3 2 2" xfId="31356" xr:uid="{DAAAA1C4-BDD9-4B81-AF4A-4B7AF63B2412}"/>
    <cellStyle name="Note 2 4 3 3" xfId="23392" xr:uid="{BE83ABD0-A713-4724-9BE6-8E2E0E064201}"/>
    <cellStyle name="Note 2 4 3 4" xfId="26479" xr:uid="{CBA22494-E6DC-496F-9A8F-8469B0D05565}"/>
    <cellStyle name="Note 2 4 4" xfId="12949" xr:uid="{9A571D56-04CA-4E51-867C-41A6C8995B52}"/>
    <cellStyle name="Note 2 4 4 2" xfId="14933" xr:uid="{6138B73C-65ED-47E4-850C-EA339CE28F0D}"/>
    <cellStyle name="Note 2 4 4 3" xfId="28463" xr:uid="{5A67EAEC-7039-4C80-A5F8-23F8FE758A4C}"/>
    <cellStyle name="Note 2 4 5" xfId="8981" xr:uid="{42D8E446-33D9-4912-8A2C-BFE3D77A47C6}"/>
    <cellStyle name="Note 2 4 5 2" xfId="31354" xr:uid="{E03A6394-30B6-46D6-B20D-AFA7CEC73BC8}"/>
    <cellStyle name="Note 2 4 6" xfId="13485" xr:uid="{647AA984-C113-489F-ACAD-B001EB5A36EB}"/>
    <cellStyle name="Note 2 4 7" xfId="18954" xr:uid="{ADFA6FC6-FC6D-44E1-8A55-C269F64D6295}"/>
    <cellStyle name="Note 2 4 8" xfId="19490" xr:uid="{1BDC9F66-F75C-472C-9412-270DBFEC33C7}"/>
    <cellStyle name="Note 2 4 9" xfId="23393" xr:uid="{CE9A556B-D850-4F69-BDF3-F47B1F207EF4}"/>
    <cellStyle name="Note 2 5" xfId="3277" xr:uid="{00000000-0005-0000-0000-0000CD0C0000}"/>
    <cellStyle name="Note 2 5 2" xfId="3278" xr:uid="{00000000-0005-0000-0000-0000CE0C0000}"/>
    <cellStyle name="Note 2 5 2 2" xfId="16970" xr:uid="{CD9DEEF0-9454-44E7-B5CD-74066CD0A409}"/>
    <cellStyle name="Note 2 5 2 3" xfId="26532" xr:uid="{36386036-919B-412A-B9C8-4B42BDCE306F}"/>
    <cellStyle name="Note 2 5 2 4" xfId="11018" xr:uid="{25FE24F2-F239-45A6-9D6F-3601F21ED1E0}"/>
    <cellStyle name="Note 2 5 3" xfId="9034" xr:uid="{27BACC7E-93C7-4517-BA96-B1BB007A9582}"/>
    <cellStyle name="Note 2 5 3 2" xfId="31357" xr:uid="{9CA92BB1-7231-49DF-B1DC-4833010D5524}"/>
    <cellStyle name="Note 2 5 4" xfId="14986" xr:uid="{A1E5F358-31C3-40FB-9837-A937A4DDA7DA}"/>
    <cellStyle name="Note 2 5 5" xfId="23394" xr:uid="{247A90D1-EBC5-4CE1-BF61-2583F3879275}"/>
    <cellStyle name="Note 2 5 6" xfId="24548" xr:uid="{ADA1F6C1-68EE-41EC-8A8C-AC9CDBCC72F2}"/>
    <cellStyle name="Note 2 5 7" xfId="31658" xr:uid="{FA618120-A2F6-484B-9BDA-E8D6E63DF04D}"/>
    <cellStyle name="Note 2 5 8" xfId="7867" xr:uid="{22528993-B4E1-4143-94E6-4EAB6C807DCE}"/>
    <cellStyle name="Note 2 5 9" xfId="5223" xr:uid="{B8395F3F-E9DC-404C-AA98-BF1B0AA4468C}"/>
    <cellStyle name="Note 2 6" xfId="3279" xr:uid="{00000000-0005-0000-0000-0000CF0C0000}"/>
    <cellStyle name="Note 2 6 2" xfId="3280" xr:uid="{00000000-0005-0000-0000-0000D00C0000}"/>
    <cellStyle name="Note 2 6 2 2" xfId="3281" xr:uid="{00000000-0005-0000-0000-0000D10C0000}"/>
    <cellStyle name="Note 2 6 2 2 2" xfId="3282" xr:uid="{00000000-0005-0000-0000-0000D20C0000}"/>
    <cellStyle name="Note 2 6 2 2 3" xfId="3283" xr:uid="{00000000-0005-0000-0000-0000D30C0000}"/>
    <cellStyle name="Note 2 6 2 2 4" xfId="31358" xr:uid="{F9BAA9E1-9B4E-4D26-B78E-0620CF408C1F}"/>
    <cellStyle name="Note 2 6 2 3" xfId="3284" xr:uid="{00000000-0005-0000-0000-0000D40C0000}"/>
    <cellStyle name="Note 2 6 2 4" xfId="3285" xr:uid="{00000000-0005-0000-0000-0000D50C0000}"/>
    <cellStyle name="Note 2 6 2 5" xfId="10024" xr:uid="{374D6D7C-90D6-4D96-A065-B75A773C0DD2}"/>
    <cellStyle name="Note 2 6 3" xfId="3286" xr:uid="{00000000-0005-0000-0000-0000D60C0000}"/>
    <cellStyle name="Note 2 6 3 2" xfId="3287" xr:uid="{00000000-0005-0000-0000-0000D70C0000}"/>
    <cellStyle name="Note 2 6 3 3" xfId="3288" xr:uid="{00000000-0005-0000-0000-0000D80C0000}"/>
    <cellStyle name="Note 2 6 3 4" xfId="15976" xr:uid="{E634078E-0330-4A24-B7C8-90C96CD73E8F}"/>
    <cellStyle name="Note 2 6 4" xfId="3289" xr:uid="{00000000-0005-0000-0000-0000D90C0000}"/>
    <cellStyle name="Note 2 6 4 2" xfId="23395" xr:uid="{6785592B-0846-4A86-8700-1F702018DE44}"/>
    <cellStyle name="Note 2 6 5" xfId="3290" xr:uid="{00000000-0005-0000-0000-0000DA0C0000}"/>
    <cellStyle name="Note 2 6 5 2" xfId="25538" xr:uid="{E7023AD5-9006-439E-A84E-D3A973D60A2E}"/>
    <cellStyle name="Note 2 6 6" xfId="31659" xr:uid="{C5D646CD-BA94-4761-921B-0184EBEF7891}"/>
    <cellStyle name="Note 2 6 7" xfId="7868" xr:uid="{F9FECBDC-5C2C-448E-872E-A7F9CEBEC53B}"/>
    <cellStyle name="Note 2 6 8" xfId="5224" xr:uid="{20796C07-B751-4694-9B11-1FA2997E0C98}"/>
    <cellStyle name="Note 2 7" xfId="3291" xr:uid="{00000000-0005-0000-0000-0000DB0C0000}"/>
    <cellStyle name="Note 2 7 2" xfId="3292" xr:uid="{00000000-0005-0000-0000-0000DC0C0000}"/>
    <cellStyle name="Note 2 7 2 2" xfId="3293" xr:uid="{00000000-0005-0000-0000-0000DD0C0000}"/>
    <cellStyle name="Note 2 7 2 3" xfId="3294" xr:uid="{00000000-0005-0000-0000-0000DE0C0000}"/>
    <cellStyle name="Note 2 7 2 4" xfId="12008" xr:uid="{BF6E8323-A59A-4847-BD91-386A20E43FF8}"/>
    <cellStyle name="Note 2 7 3" xfId="3295" xr:uid="{00000000-0005-0000-0000-0000DF0C0000}"/>
    <cellStyle name="Note 2 7 3 2" xfId="13992" xr:uid="{93E2FFBE-BE74-4114-BD94-57AAF99434B5}"/>
    <cellStyle name="Note 2 7 4" xfId="3296" xr:uid="{00000000-0005-0000-0000-0000E00C0000}"/>
    <cellStyle name="Note 2 7 4 2" xfId="27522" xr:uid="{463C2A05-B0FA-42B3-9008-02ABE3C6D80B}"/>
    <cellStyle name="Note 2 7 5" xfId="7869" xr:uid="{BB4FCE51-A90D-4E2E-BF2E-DA9781F7BE4D}"/>
    <cellStyle name="Note 2 7 6" xfId="5518" xr:uid="{1293BFF9-31C2-40AD-80B4-38EA71080B75}"/>
    <cellStyle name="Note 2 8" xfId="3297" xr:uid="{00000000-0005-0000-0000-0000E10C0000}"/>
    <cellStyle name="Note 2 8 2" xfId="3298" xr:uid="{00000000-0005-0000-0000-0000E20C0000}"/>
    <cellStyle name="Note 2 8 2 2" xfId="31340" xr:uid="{21791327-6311-411F-8F43-15C32C4B76BB}"/>
    <cellStyle name="Note 2 8 3" xfId="3299" xr:uid="{00000000-0005-0000-0000-0000E30C0000}"/>
    <cellStyle name="Note 2 8 4" xfId="3300" xr:uid="{00000000-0005-0000-0000-0000E40C0000}"/>
    <cellStyle name="Note 2 8 5" xfId="7870" xr:uid="{F25BECB9-C96A-4D65-AD12-F4CEED0565F6}"/>
    <cellStyle name="Note 2 9" xfId="3301" xr:uid="{00000000-0005-0000-0000-0000E50C0000}"/>
    <cellStyle name="Note 2 9 2" xfId="7871" xr:uid="{897111EB-147C-42E9-9378-60D1D6E44E6F}"/>
    <cellStyle name="Note 20" xfId="5225" xr:uid="{A4EA9B05-7733-4162-92BE-91EC066FE8DD}"/>
    <cellStyle name="Note 20 10" xfId="23396" xr:uid="{135328BC-4F8A-45D3-A3AE-F736E3FACF82}"/>
    <cellStyle name="Note 20 11" xfId="24496" xr:uid="{C6D94373-84F6-46F8-A8E8-A108DDC4C29F}"/>
    <cellStyle name="Note 20 12" xfId="31660" xr:uid="{33BEA90C-3451-4A89-AF98-2DA0025E10B5}"/>
    <cellStyle name="Note 20 13" xfId="6310" xr:uid="{F6D16700-8E73-48C8-AC47-279622000BBE}"/>
    <cellStyle name="Note 20 2" xfId="5226" xr:uid="{5BA48CCA-22EC-497D-8B5B-F072FD3046E6}"/>
    <cellStyle name="Note 20 2 10" xfId="24497" xr:uid="{7FDAFBEA-DC79-45D5-88AA-A8EF551A9DFF}"/>
    <cellStyle name="Note 20 2 11" xfId="31661" xr:uid="{6B197065-D7CB-49B2-9C38-6B075DCD0E37}"/>
    <cellStyle name="Note 20 2 12" xfId="6796" xr:uid="{DED20471-AC57-47B7-9E61-9DB47DDECD21}"/>
    <cellStyle name="Note 20 2 2" xfId="5227" xr:uid="{E78EEB02-69FB-4097-BCE0-20602674C9E2}"/>
    <cellStyle name="Note 20 2 2 2" xfId="11962" xr:uid="{514731DE-4B9A-49F7-8A17-69EB021D520D}"/>
    <cellStyle name="Note 20 2 2 2 2" xfId="17914" xr:uid="{09E49F4C-3265-4578-B70F-382F5A8DD76D}"/>
    <cellStyle name="Note 20 2 2 2 3" xfId="27476" xr:uid="{4E489363-8FD2-4D01-9442-139706DFFCE1}"/>
    <cellStyle name="Note 20 2 2 3" xfId="15930" xr:uid="{EEC83679-97F1-42AF-8B3A-4CF36DD4B320}"/>
    <cellStyle name="Note 20 2 2 3 2" xfId="31361" xr:uid="{F738099D-B656-42B9-811C-3AA66D905F1B}"/>
    <cellStyle name="Note 20 2 2 4" xfId="23397" xr:uid="{58E8672C-AC1D-4680-AE4F-70DDE5CD758C}"/>
    <cellStyle name="Note 20 2 2 5" xfId="25492" xr:uid="{1B738542-FED8-46F8-8FAF-51A9CD64231E}"/>
    <cellStyle name="Note 20 2 2 6" xfId="31662" xr:uid="{4BAD54FB-0FD0-48C2-8402-53F113664D21}"/>
    <cellStyle name="Note 20 2 2 7" xfId="9978" xr:uid="{3065370E-77D1-40FD-A3B9-1D2E3F063A54}"/>
    <cellStyle name="Note 20 2 3" xfId="10967" xr:uid="{39EA6984-ABF7-4533-96AB-E6C0CB39C0F7}"/>
    <cellStyle name="Note 20 2 3 2" xfId="16919" xr:uid="{F0017775-4404-43F8-85F1-F5FD58D73185}"/>
    <cellStyle name="Note 20 2 3 2 2" xfId="31362" xr:uid="{B0F2F2CE-D1CF-4717-8112-557961EBD53B}"/>
    <cellStyle name="Note 20 2 3 3" xfId="23398" xr:uid="{6815BA6B-2A3D-4EB8-9BBE-0A0A94009143}"/>
    <cellStyle name="Note 20 2 3 4" xfId="26481" xr:uid="{17E37B72-950A-42DE-8AF6-EB71CC92FE65}"/>
    <cellStyle name="Note 20 2 4" xfId="12951" xr:uid="{593BEF8A-A49F-4303-8DFC-0B4D099B8FE1}"/>
    <cellStyle name="Note 20 2 4 2" xfId="14935" xr:uid="{A1962E32-CAD2-45CB-997E-D8EF67A4F717}"/>
    <cellStyle name="Note 20 2 4 3" xfId="28465" xr:uid="{A4643804-9117-452C-ABFA-2FD89FCCCF05}"/>
    <cellStyle name="Note 20 2 5" xfId="8983" xr:uid="{32F8D8DA-B818-4592-8A93-21B34387BEAE}"/>
    <cellStyle name="Note 20 2 5 2" xfId="31360" xr:uid="{1DB560DE-021A-4755-A08E-69EF36557B90}"/>
    <cellStyle name="Note 20 2 6" xfId="13946" xr:uid="{026E9DCA-7A2C-4F23-933D-AB5AA85ED5C4}"/>
    <cellStyle name="Note 20 2 7" xfId="18956" xr:uid="{3C5DA924-4C00-4709-B3C1-B5BBFB01726A}"/>
    <cellStyle name="Note 20 2 8" xfId="19951" xr:uid="{2CE09FE1-7920-4C39-8AB4-46C7BADDE44C}"/>
    <cellStyle name="Note 20 2 9" xfId="23399" xr:uid="{B758B1A0-1BD8-4A37-8672-7F981ADE4548}"/>
    <cellStyle name="Note 20 3" xfId="5228" xr:uid="{BFCBBBC3-DBC1-460C-A422-AF790DB9F2A5}"/>
    <cellStyle name="Note 20 3 2" xfId="11478" xr:uid="{EAD9A4B3-FBB4-416D-A374-D868B5CD69C6}"/>
    <cellStyle name="Note 20 3 2 2" xfId="17430" xr:uid="{FA532A60-D745-442A-8032-6C46C223012E}"/>
    <cellStyle name="Note 20 3 2 3" xfId="26992" xr:uid="{7BCA8145-E6E9-41A0-A1CF-EB31EBE9DD30}"/>
    <cellStyle name="Note 20 3 3" xfId="15446" xr:uid="{D2B83127-2C1F-4F58-8F03-62C711EA4F53}"/>
    <cellStyle name="Note 20 3 3 2" xfId="31363" xr:uid="{A819706E-D220-4E35-B0E5-4AAFE6521BE8}"/>
    <cellStyle name="Note 20 3 4" xfId="23400" xr:uid="{C67781D5-721D-4A79-B626-EEB0401B5E9F}"/>
    <cellStyle name="Note 20 3 5" xfId="25008" xr:uid="{B8A16DC7-54A1-4977-807F-586F49350B2A}"/>
    <cellStyle name="Note 20 3 6" xfId="31663" xr:uid="{AF066F0B-920C-49A7-A2C0-359F006192AC}"/>
    <cellStyle name="Note 20 3 7" xfId="9494" xr:uid="{2A513C31-7802-418D-8E5A-4868C6DD45F7}"/>
    <cellStyle name="Note 20 4" xfId="10966" xr:uid="{ADFD047D-5E70-49FF-ABF4-9D846EC652D5}"/>
    <cellStyle name="Note 20 4 2" xfId="16918" xr:uid="{F82E7DF5-2902-4CC1-8377-F80EAFF4D9E0}"/>
    <cellStyle name="Note 20 4 2 2" xfId="31364" xr:uid="{9DE03E93-C590-4EB8-8045-99D8046EDA7A}"/>
    <cellStyle name="Note 20 4 3" xfId="23401" xr:uid="{F8383B25-CFE2-4625-B552-74FD9BE34A88}"/>
    <cellStyle name="Note 20 4 4" xfId="26480" xr:uid="{36BBC6A9-54F9-4C24-95C4-62E6F901E2F2}"/>
    <cellStyle name="Note 20 5" xfId="12950" xr:uid="{0E346762-DB9E-4073-AD94-91C21616C4FA}"/>
    <cellStyle name="Note 20 5 2" xfId="14934" xr:uid="{059B6902-1742-4853-B42E-20BDD7756C86}"/>
    <cellStyle name="Note 20 5 3" xfId="28464" xr:uid="{5A970FB8-BB65-4532-978B-AB0A03BD4652}"/>
    <cellStyle name="Note 20 6" xfId="8982" xr:uid="{EFDABB9B-55BC-48C4-B235-7A326E785503}"/>
    <cellStyle name="Note 20 6 2" xfId="31359" xr:uid="{4FA609DB-48B2-406E-92ED-47D0A65BE82B}"/>
    <cellStyle name="Note 20 7" xfId="13462" xr:uid="{8C6B7C7C-9CA5-488F-9BD1-27C7E74480A2}"/>
    <cellStyle name="Note 20 8" xfId="18955" xr:uid="{E52988D5-2029-4301-891F-05893C8F0CEC}"/>
    <cellStyle name="Note 20 9" xfId="19467" xr:uid="{63ADBC80-2879-46D9-B026-944A368E6E81}"/>
    <cellStyle name="Note 21" xfId="5229" xr:uid="{30B30A4B-4F5E-4099-BD0D-3565D6115A9B}"/>
    <cellStyle name="Note 21 10" xfId="23402" xr:uid="{2B9266C4-C8B7-413B-8392-878322A92977}"/>
    <cellStyle name="Note 21 11" xfId="24498" xr:uid="{D18F8F29-D02C-4098-A627-1B613B300268}"/>
    <cellStyle name="Note 21 12" xfId="31664" xr:uid="{0CB1EDA6-AAED-4BC2-BFB1-1D4C43A12565}"/>
    <cellStyle name="Note 21 13" xfId="6311" xr:uid="{B7BC2167-C0E1-458D-A5BE-DB4D2AA3DD06}"/>
    <cellStyle name="Note 21 2" xfId="5230" xr:uid="{A23E7B1E-AE63-476B-B6A1-D71F6702B6EC}"/>
    <cellStyle name="Note 21 2 10" xfId="24499" xr:uid="{262A9D28-D1AF-4F98-8264-D837ADAFCD5B}"/>
    <cellStyle name="Note 21 2 11" xfId="31665" xr:uid="{0AA327D3-6EBF-4290-BAE5-4831CE61742C}"/>
    <cellStyle name="Note 21 2 12" xfId="6797" xr:uid="{30F996EA-851B-49FE-A92E-597A00FCA8A8}"/>
    <cellStyle name="Note 21 2 2" xfId="5231" xr:uid="{C0F83D05-EFF2-486C-9316-B486F477537D}"/>
    <cellStyle name="Note 21 2 2 2" xfId="11963" xr:uid="{96D05935-1CBC-4D3A-84AE-52B6990A474A}"/>
    <cellStyle name="Note 21 2 2 2 2" xfId="17915" xr:uid="{72F7CBDF-B311-4E82-A53D-E37B7693EA36}"/>
    <cellStyle name="Note 21 2 2 2 3" xfId="27477" xr:uid="{276DD03A-C3B0-4DA1-B72A-1F790A369B65}"/>
    <cellStyle name="Note 21 2 2 3" xfId="15931" xr:uid="{B021D655-80F6-4F50-99F0-9ECEC205F673}"/>
    <cellStyle name="Note 21 2 2 3 2" xfId="31367" xr:uid="{C47D2626-A9D8-46B2-9729-B901FE21C46C}"/>
    <cellStyle name="Note 21 2 2 4" xfId="23403" xr:uid="{C9441C53-25DB-4060-94C5-D66323B1EA89}"/>
    <cellStyle name="Note 21 2 2 5" xfId="25493" xr:uid="{9916F5F6-47D8-436D-87E6-F02688C5B133}"/>
    <cellStyle name="Note 21 2 2 6" xfId="31666" xr:uid="{7CE1C1D4-6C3D-459A-B865-C000C6D89A03}"/>
    <cellStyle name="Note 21 2 2 7" xfId="9979" xr:uid="{27D34946-ADCC-47D4-828F-47331FDFAA83}"/>
    <cellStyle name="Note 21 2 3" xfId="10969" xr:uid="{C167785D-60AF-4EC7-8727-BF153740EFEB}"/>
    <cellStyle name="Note 21 2 3 2" xfId="16921" xr:uid="{93562727-F51B-4BCC-B0B3-6E2DA3C8CF2B}"/>
    <cellStyle name="Note 21 2 3 2 2" xfId="31368" xr:uid="{E5B93C39-3E70-4E38-A354-02F82AA2C4EC}"/>
    <cellStyle name="Note 21 2 3 3" xfId="23404" xr:uid="{AD32F992-F569-4F18-AEAA-4923563B2487}"/>
    <cellStyle name="Note 21 2 3 4" xfId="26483" xr:uid="{7914259A-6C32-442F-BE5D-2891D0B040D3}"/>
    <cellStyle name="Note 21 2 4" xfId="12953" xr:uid="{616BA851-E607-4026-9979-E74848C34D35}"/>
    <cellStyle name="Note 21 2 4 2" xfId="14937" xr:uid="{0DFC41FF-B8F5-4DA3-A925-68A17D054AE8}"/>
    <cellStyle name="Note 21 2 4 3" xfId="28467" xr:uid="{3184D0E1-2731-4DCE-BB22-7D128BBEECFA}"/>
    <cellStyle name="Note 21 2 5" xfId="8985" xr:uid="{81C159EA-A48E-4E18-B88F-4722D9F99C43}"/>
    <cellStyle name="Note 21 2 5 2" xfId="31366" xr:uid="{C374B5BE-4E51-427D-9871-8D1A3382805F}"/>
    <cellStyle name="Note 21 2 6" xfId="13947" xr:uid="{E7341A58-A172-41AF-AA9E-DE2026B2064D}"/>
    <cellStyle name="Note 21 2 7" xfId="18958" xr:uid="{5A35BFC3-427C-4871-89E5-D7AF2B4D036C}"/>
    <cellStyle name="Note 21 2 8" xfId="19952" xr:uid="{BB91798A-0211-4BBC-979E-5B25621DB7D5}"/>
    <cellStyle name="Note 21 2 9" xfId="23405" xr:uid="{9D8DF138-3018-41F1-87CA-CD14E4A10C92}"/>
    <cellStyle name="Note 21 3" xfId="5232" xr:uid="{47526844-6A17-4C62-A2A7-EDD4AF247538}"/>
    <cellStyle name="Note 21 3 2" xfId="11479" xr:uid="{96797A6F-23C6-49CB-983C-8E23F83D9D5F}"/>
    <cellStyle name="Note 21 3 2 2" xfId="17431" xr:uid="{3F133F5F-1444-46D6-9F83-A133E5A1EC68}"/>
    <cellStyle name="Note 21 3 2 3" xfId="26993" xr:uid="{71148CF2-AF76-4F20-B28B-3DED631BAF5D}"/>
    <cellStyle name="Note 21 3 3" xfId="15447" xr:uid="{E4EAA0AF-132E-4656-BBCD-8DEFD10856F6}"/>
    <cellStyle name="Note 21 3 3 2" xfId="31369" xr:uid="{F029F81B-DA5A-465B-898B-9D1C9E82069E}"/>
    <cellStyle name="Note 21 3 4" xfId="23406" xr:uid="{1B665215-8AF5-4304-A723-CDBA1032007C}"/>
    <cellStyle name="Note 21 3 5" xfId="25009" xr:uid="{20BC902E-312F-4BAD-B282-354D295C08E5}"/>
    <cellStyle name="Note 21 3 6" xfId="31667" xr:uid="{751E86AF-6437-4DC1-B6DE-DD0DA5AFB826}"/>
    <cellStyle name="Note 21 3 7" xfId="9495" xr:uid="{092E378C-F69A-45AC-87CC-38D005AF155B}"/>
    <cellStyle name="Note 21 4" xfId="10968" xr:uid="{F0AAC2CB-607C-4F48-A533-69A6E50D37EE}"/>
    <cellStyle name="Note 21 4 2" xfId="16920" xr:uid="{66E9F25F-DA3A-41DE-9573-5A493DCA4459}"/>
    <cellStyle name="Note 21 4 2 2" xfId="31370" xr:uid="{4BB6E7EB-5DA2-4C42-9B77-2A8A372E80E2}"/>
    <cellStyle name="Note 21 4 3" xfId="23407" xr:uid="{221BA3BF-85F8-4DAB-8069-1DE37593345A}"/>
    <cellStyle name="Note 21 4 4" xfId="26482" xr:uid="{95EDF54B-CE43-4007-9CF5-1E5ED2CD44C3}"/>
    <cellStyle name="Note 21 5" xfId="12952" xr:uid="{BDBD9D17-F354-49B0-8278-F049F3E05102}"/>
    <cellStyle name="Note 21 5 2" xfId="14936" xr:uid="{122F5D3B-2177-4D42-935B-B942CBC694CF}"/>
    <cellStyle name="Note 21 5 3" xfId="28466" xr:uid="{1B18E5B3-6C4F-472A-A5CF-7BFA9BF84E79}"/>
    <cellStyle name="Note 21 6" xfId="8984" xr:uid="{69C2031B-E02C-43FD-B073-AF09EA682C9E}"/>
    <cellStyle name="Note 21 6 2" xfId="31365" xr:uid="{EFB8460C-C991-44CD-96D1-AF81979E39D7}"/>
    <cellStyle name="Note 21 7" xfId="13463" xr:uid="{EE63D198-A41F-4CED-A9F8-CA6284573012}"/>
    <cellStyle name="Note 21 8" xfId="18957" xr:uid="{6980FC43-3E34-41D0-8764-A2998C48DD11}"/>
    <cellStyle name="Note 21 9" xfId="19468" xr:uid="{2BE41A80-0B0A-4AFF-8E95-A8B31B292A4A}"/>
    <cellStyle name="Note 22" xfId="5233" xr:uid="{576D299A-307A-44D5-9978-9757F80077A4}"/>
    <cellStyle name="Note 22 10" xfId="23408" xr:uid="{894E80EA-E8BA-4C5C-8AF6-A26D19FBF1D2}"/>
    <cellStyle name="Note 22 11" xfId="24500" xr:uid="{F8CD1C88-89AB-4A17-A039-6278582C7692}"/>
    <cellStyle name="Note 22 12" xfId="31668" xr:uid="{9EF54490-FBD7-4815-899F-DCDD583682FB}"/>
    <cellStyle name="Note 22 13" xfId="6312" xr:uid="{C7513B51-F042-4EA7-9B26-7D27C5225EE7}"/>
    <cellStyle name="Note 22 2" xfId="5234" xr:uid="{491299DE-B76E-4F8B-AE59-DD4198F5507F}"/>
    <cellStyle name="Note 22 2 10" xfId="24501" xr:uid="{271FCE2C-8D19-4FA2-A74E-6F3F211F9C66}"/>
    <cellStyle name="Note 22 2 11" xfId="31669" xr:uid="{FCC48DEA-351B-466C-8D99-8A6907CCE66F}"/>
    <cellStyle name="Note 22 2 12" xfId="6798" xr:uid="{6DECF183-BE83-46A8-8225-BC1CBFBB67CC}"/>
    <cellStyle name="Note 22 2 2" xfId="5235" xr:uid="{9F8CE944-0069-4C6E-9BD6-97A2C9893B03}"/>
    <cellStyle name="Note 22 2 2 2" xfId="11964" xr:uid="{37577A06-A077-4B5C-AE10-8880A795F338}"/>
    <cellStyle name="Note 22 2 2 2 2" xfId="17916" xr:uid="{520A936E-740A-4DFB-B5A1-1CDFC8F41F4E}"/>
    <cellStyle name="Note 22 2 2 2 3" xfId="27478" xr:uid="{B26EFD4D-F5B7-4CE8-8BC5-987E35DCD486}"/>
    <cellStyle name="Note 22 2 2 3" xfId="15932" xr:uid="{763A4F7B-B036-40FD-A0A0-7E4288C49791}"/>
    <cellStyle name="Note 22 2 2 3 2" xfId="31373" xr:uid="{C5E662D5-A98F-4242-BF01-A8BD21CBE850}"/>
    <cellStyle name="Note 22 2 2 4" xfId="23409" xr:uid="{157D1B21-0728-4857-96CF-475C34B838C7}"/>
    <cellStyle name="Note 22 2 2 5" xfId="25494" xr:uid="{9959891F-9238-4474-AA4D-1D813FD2E1B7}"/>
    <cellStyle name="Note 22 2 2 6" xfId="31670" xr:uid="{62B7E5AD-2987-4E81-943E-D2EB82F0E101}"/>
    <cellStyle name="Note 22 2 2 7" xfId="9980" xr:uid="{5B7C4EC3-986B-46EA-A00A-14F8C5BB97D3}"/>
    <cellStyle name="Note 22 2 3" xfId="10971" xr:uid="{C9D736DD-8765-4BB7-A892-E823BB76AC6E}"/>
    <cellStyle name="Note 22 2 3 2" xfId="16923" xr:uid="{38037DD3-D56F-4B40-96EC-6A3C7E67E580}"/>
    <cellStyle name="Note 22 2 3 2 2" xfId="31374" xr:uid="{6B51AF73-3BE6-4D3F-B795-5676377B8C1D}"/>
    <cellStyle name="Note 22 2 3 3" xfId="23410" xr:uid="{D1F9C2A5-02E5-4B8B-91FC-408385DA7EF4}"/>
    <cellStyle name="Note 22 2 3 4" xfId="26485" xr:uid="{B608060C-C5E8-4885-B8DD-D45773105037}"/>
    <cellStyle name="Note 22 2 4" xfId="12955" xr:uid="{25157223-74CB-4017-B878-108E53A06E09}"/>
    <cellStyle name="Note 22 2 4 2" xfId="14939" xr:uid="{DE0901E8-1870-428C-A53E-7D500C376F3B}"/>
    <cellStyle name="Note 22 2 4 3" xfId="28469" xr:uid="{B0C60BD1-0069-409E-8C53-2E4FC50A875A}"/>
    <cellStyle name="Note 22 2 5" xfId="8987" xr:uid="{E29DB321-1B63-493A-B408-CF943A1C1EB2}"/>
    <cellStyle name="Note 22 2 5 2" xfId="31372" xr:uid="{86A5BD63-62F1-45E8-9971-7DDDC9231163}"/>
    <cellStyle name="Note 22 2 6" xfId="13948" xr:uid="{CA3B61F9-904E-4F0C-8851-DAB6A8CC93E2}"/>
    <cellStyle name="Note 22 2 7" xfId="18960" xr:uid="{E03CC5E7-401D-4026-B073-6855C7D6A2FE}"/>
    <cellStyle name="Note 22 2 8" xfId="19953" xr:uid="{56B1DA27-9D4C-4E98-859D-C80A17B1F13C}"/>
    <cellStyle name="Note 22 2 9" xfId="23411" xr:uid="{BAC28D62-0DD6-4B8E-9B1A-C3A9815AD9BD}"/>
    <cellStyle name="Note 22 3" xfId="5236" xr:uid="{E409FA05-9609-4D4B-B2BA-A39D22FA62BB}"/>
    <cellStyle name="Note 22 3 2" xfId="11480" xr:uid="{B25F19CD-5436-4F6D-B9B7-B2F9DE3A10B5}"/>
    <cellStyle name="Note 22 3 2 2" xfId="17432" xr:uid="{9684C9D2-D661-4AE2-84F1-B838690D24E3}"/>
    <cellStyle name="Note 22 3 2 3" xfId="26994" xr:uid="{5F53E668-36C1-4C1A-B9E7-F3F7F6C18F55}"/>
    <cellStyle name="Note 22 3 3" xfId="15448" xr:uid="{DE3A37C1-7C1A-473F-A6DA-255726389F86}"/>
    <cellStyle name="Note 22 3 3 2" xfId="31375" xr:uid="{E98867F1-DE24-46E3-A723-0136F62769C3}"/>
    <cellStyle name="Note 22 3 4" xfId="23412" xr:uid="{28595E7E-2B6C-4FA4-9593-3E8CECE0521B}"/>
    <cellStyle name="Note 22 3 5" xfId="25010" xr:uid="{956ACBD5-5629-45A5-8FB5-985379EA9986}"/>
    <cellStyle name="Note 22 3 6" xfId="31671" xr:uid="{5788D04C-845D-4D4B-AF89-28FCD19B80F6}"/>
    <cellStyle name="Note 22 3 7" xfId="9496" xr:uid="{8CBB3321-768E-4BCA-93D8-F51B28A0C79F}"/>
    <cellStyle name="Note 22 4" xfId="10970" xr:uid="{073855E2-5D63-435A-A41A-57ADAFE1C9A7}"/>
    <cellStyle name="Note 22 4 2" xfId="16922" xr:uid="{FD5A94B9-A4C4-4406-AC95-DDC453BF3DF5}"/>
    <cellStyle name="Note 22 4 2 2" xfId="31376" xr:uid="{6C0C9190-2EA7-4FB1-B4D5-197F240D1217}"/>
    <cellStyle name="Note 22 4 3" xfId="23413" xr:uid="{C320A8E5-AA3E-46B1-A0BC-C2966DB510E3}"/>
    <cellStyle name="Note 22 4 4" xfId="26484" xr:uid="{2891456A-FE3B-470E-9B6D-89746C240616}"/>
    <cellStyle name="Note 22 5" xfId="12954" xr:uid="{EC8CAC81-DB86-4EA1-B077-2D7F9AA5F6C7}"/>
    <cellStyle name="Note 22 5 2" xfId="14938" xr:uid="{126DF4E7-AB98-4F81-858D-9C4368FD1F63}"/>
    <cellStyle name="Note 22 5 3" xfId="28468" xr:uid="{039958D5-E485-469A-BD02-499FC287A54D}"/>
    <cellStyle name="Note 22 6" xfId="8986" xr:uid="{B9694461-2027-4D19-BD88-8D90A3AE9D91}"/>
    <cellStyle name="Note 22 6 2" xfId="31371" xr:uid="{FCCD4A6B-9FC9-41EC-8A89-05D305FF7FB9}"/>
    <cellStyle name="Note 22 7" xfId="13464" xr:uid="{F61A7209-F177-4590-A8A9-C9B54113AEF9}"/>
    <cellStyle name="Note 22 8" xfId="18959" xr:uid="{9D13C608-0DB2-4473-9334-7807C588B675}"/>
    <cellStyle name="Note 22 9" xfId="19469" xr:uid="{D54C8550-CED7-4ADB-9452-81C5540A694D}"/>
    <cellStyle name="Note 23" xfId="5237" xr:uid="{FF1F414A-3880-44B6-AFF7-832817EC065B}"/>
    <cellStyle name="Note 23 10" xfId="23414" xr:uid="{2EC1A994-6158-4DDA-AAC3-396F623FBC38}"/>
    <cellStyle name="Note 23 11" xfId="24502" xr:uid="{670E2DE2-4158-42EF-B440-BF01F0DAD048}"/>
    <cellStyle name="Note 23 12" xfId="31672" xr:uid="{01F48566-2805-4AEB-91FA-A5DBD7DA04C7}"/>
    <cellStyle name="Note 23 13" xfId="6313" xr:uid="{B966FC74-9259-4597-B635-80D68A1D4D7E}"/>
    <cellStyle name="Note 23 2" xfId="5238" xr:uid="{4E9A6CE9-A0D4-4C85-A578-20CC8E001937}"/>
    <cellStyle name="Note 23 2 10" xfId="24503" xr:uid="{3BF32B2B-24E0-4662-B26F-94A05A516987}"/>
    <cellStyle name="Note 23 2 11" xfId="31673" xr:uid="{9182F71E-D863-429D-8388-F02D5E27C2ED}"/>
    <cellStyle name="Note 23 2 12" xfId="6799" xr:uid="{B26A7504-902A-4A68-91EE-708AD18BE000}"/>
    <cellStyle name="Note 23 2 2" xfId="5239" xr:uid="{1FBEFF6D-1B27-4B03-ACCF-800F122408B2}"/>
    <cellStyle name="Note 23 2 2 2" xfId="11965" xr:uid="{484C6648-B522-44F7-B149-334A4730A760}"/>
    <cellStyle name="Note 23 2 2 2 2" xfId="17917" xr:uid="{0A0A92A6-E8FF-47B8-A3D3-A4F2013F1187}"/>
    <cellStyle name="Note 23 2 2 2 3" xfId="27479" xr:uid="{B30DF025-1F65-4D74-B848-25B5697CF3B5}"/>
    <cellStyle name="Note 23 2 2 3" xfId="15933" xr:uid="{B25334BA-BEFB-44CD-B30A-C816E0446DBE}"/>
    <cellStyle name="Note 23 2 2 3 2" xfId="31379" xr:uid="{CBEA29C3-4501-45B1-956D-52978FC73C41}"/>
    <cellStyle name="Note 23 2 2 4" xfId="23415" xr:uid="{BF8CDAF5-0200-4772-8BB3-C18EDC3C8DBF}"/>
    <cellStyle name="Note 23 2 2 5" xfId="25495" xr:uid="{5369062E-39F0-486F-93C9-54B47A085CD5}"/>
    <cellStyle name="Note 23 2 2 6" xfId="31674" xr:uid="{05EE05E2-CCFF-4263-BC65-765D690CEF9B}"/>
    <cellStyle name="Note 23 2 2 7" xfId="9981" xr:uid="{129A3794-142E-4B2E-A21D-AB168D0FDF4B}"/>
    <cellStyle name="Note 23 2 3" xfId="10973" xr:uid="{4C912A0C-2BE2-4BC8-9493-CBDFD10EF0FC}"/>
    <cellStyle name="Note 23 2 3 2" xfId="16925" xr:uid="{A7481C60-2C48-4AC7-928D-FCFB5DADC780}"/>
    <cellStyle name="Note 23 2 3 2 2" xfId="31380" xr:uid="{4BCAAD86-45E9-4445-B7EE-CC8877DAD6D9}"/>
    <cellStyle name="Note 23 2 3 3" xfId="23416" xr:uid="{9E853070-0246-4054-A4F9-5EB255529837}"/>
    <cellStyle name="Note 23 2 3 4" xfId="26487" xr:uid="{92DFDF67-BFFD-484C-9816-F11A5B083FAA}"/>
    <cellStyle name="Note 23 2 4" xfId="12957" xr:uid="{EA957CDA-D3C1-498E-90D1-EAC3FB2A4F38}"/>
    <cellStyle name="Note 23 2 4 2" xfId="14941" xr:uid="{7CE8951B-636D-47C1-9D8B-2488DC467F3C}"/>
    <cellStyle name="Note 23 2 4 3" xfId="28471" xr:uid="{104D6AEA-3FDC-4BB3-9629-5108461B55EA}"/>
    <cellStyle name="Note 23 2 5" xfId="8989" xr:uid="{649074BC-A7A7-49B3-BCC1-6DADD66340E9}"/>
    <cellStyle name="Note 23 2 5 2" xfId="31378" xr:uid="{A5FDC56F-ED37-4BEE-8D25-9F502E972381}"/>
    <cellStyle name="Note 23 2 6" xfId="13949" xr:uid="{C63D8D55-6B76-4689-AE8D-E523F413D5EB}"/>
    <cellStyle name="Note 23 2 7" xfId="18962" xr:uid="{825C2AFC-D95C-4514-876C-7688C8511A57}"/>
    <cellStyle name="Note 23 2 8" xfId="19954" xr:uid="{0ECF4906-7431-40AE-AA8E-D481CCBBFA5C}"/>
    <cellStyle name="Note 23 2 9" xfId="23417" xr:uid="{EE7B63CB-1C5A-4549-BA5C-D2F866A37250}"/>
    <cellStyle name="Note 23 3" xfId="5240" xr:uid="{8D942976-62BD-42AC-A219-93945A14C99A}"/>
    <cellStyle name="Note 23 3 2" xfId="11481" xr:uid="{14E2CA2E-F3E3-40D1-A675-32D71B65FF96}"/>
    <cellStyle name="Note 23 3 2 2" xfId="17433" xr:uid="{2893BDC1-3B14-4BC5-9964-42B2D88570E6}"/>
    <cellStyle name="Note 23 3 2 3" xfId="26995" xr:uid="{16737F81-EEC0-4FAE-B437-87C965D3366B}"/>
    <cellStyle name="Note 23 3 3" xfId="15449" xr:uid="{FC7DE5E5-0F91-4FAB-8A93-3EF7A830E65E}"/>
    <cellStyle name="Note 23 3 3 2" xfId="31381" xr:uid="{DA06FE73-CFC5-47F3-B33B-A054141D2729}"/>
    <cellStyle name="Note 23 3 4" xfId="23418" xr:uid="{0AA4EB51-DEE9-41F8-86A3-C560D33F6F1F}"/>
    <cellStyle name="Note 23 3 5" xfId="25011" xr:uid="{7F324CF7-37C8-4448-9D7B-42371CB98219}"/>
    <cellStyle name="Note 23 3 6" xfId="31675" xr:uid="{B2E639C1-3162-4B0C-B573-BE1F937CAE9E}"/>
    <cellStyle name="Note 23 3 7" xfId="9497" xr:uid="{C9E6A8B1-339E-46EA-83CC-508643AB17A7}"/>
    <cellStyle name="Note 23 4" xfId="10972" xr:uid="{A22091A8-B9B6-49EF-AEFA-0FF2D89B9E35}"/>
    <cellStyle name="Note 23 4 2" xfId="16924" xr:uid="{70318B3D-EED2-458E-B6DF-EE3AF98E6B77}"/>
    <cellStyle name="Note 23 4 2 2" xfId="31382" xr:uid="{71A87059-9AEE-48C0-AD6B-E45A4220C4D8}"/>
    <cellStyle name="Note 23 4 3" xfId="23419" xr:uid="{4167542C-9BF4-41BE-ADDA-BDE0A709AE37}"/>
    <cellStyle name="Note 23 4 4" xfId="26486" xr:uid="{FA89A07D-E330-4DDA-80BD-0CDE909DB6E0}"/>
    <cellStyle name="Note 23 5" xfId="12956" xr:uid="{366EAFC8-866A-40DE-BABB-E26964E1B837}"/>
    <cellStyle name="Note 23 5 2" xfId="14940" xr:uid="{7561E56C-AF0A-4435-859C-E1D74D74E52B}"/>
    <cellStyle name="Note 23 5 3" xfId="28470" xr:uid="{7F274C98-71B3-4C68-A3B3-E03F58AD5865}"/>
    <cellStyle name="Note 23 6" xfId="8988" xr:uid="{7E99738B-C4C7-4BC5-9390-DF1ACF75C630}"/>
    <cellStyle name="Note 23 6 2" xfId="31377" xr:uid="{6DA2A4F1-8ADB-4D62-A1D2-0C451F7772CC}"/>
    <cellStyle name="Note 23 7" xfId="13465" xr:uid="{62A4A41A-9DBF-44DD-99BC-1F055CC4C200}"/>
    <cellStyle name="Note 23 8" xfId="18961" xr:uid="{A201F18C-BB30-4690-84E8-43FDF4858B54}"/>
    <cellStyle name="Note 23 9" xfId="19470" xr:uid="{7DF0A4B0-D5BC-495D-B625-6D62000BE59C}"/>
    <cellStyle name="Note 24" xfId="5241" xr:uid="{866E78C7-BB0C-462F-B53A-F7F03C4D1209}"/>
    <cellStyle name="Note 24 2" xfId="5242" xr:uid="{7290A558-2022-44AD-B18B-2F4723EA9BB7}"/>
    <cellStyle name="Note 24 2 2" xfId="5243" xr:uid="{C3EA353F-0603-47B9-B45F-8E93125560D8}"/>
    <cellStyle name="Note 24 3" xfId="5244" xr:uid="{697514F0-E535-42C5-BD28-78539AC16D7F}"/>
    <cellStyle name="Note 25" xfId="5245" xr:uid="{8F034A63-71C8-496D-8432-2C1C7E87753B}"/>
    <cellStyle name="Note 25 10" xfId="23420" xr:uid="{E4CBB521-C4A4-4E77-B5F6-8E89D2991015}"/>
    <cellStyle name="Note 25 11" xfId="24504" xr:uid="{AE64662C-8276-44A7-9C74-B09DAB204E8E}"/>
    <cellStyle name="Note 25 12" xfId="31676" xr:uid="{33342FEF-D8FD-4722-9455-47FE24E76DB8}"/>
    <cellStyle name="Note 25 13" xfId="6314" xr:uid="{B4AD78C2-B032-48C3-99F3-68151D1A4CA2}"/>
    <cellStyle name="Note 25 2" xfId="5246" xr:uid="{F1BB0C7E-5C1C-4651-9E05-DF6638623FD4}"/>
    <cellStyle name="Note 25 2 10" xfId="24505" xr:uid="{5CF5E274-782C-4055-AB04-66F2C858CF17}"/>
    <cellStyle name="Note 25 2 11" xfId="31677" xr:uid="{5AE9BCB0-EB66-472C-811A-C6A23A8C90EF}"/>
    <cellStyle name="Note 25 2 12" xfId="6800" xr:uid="{DBAC684F-3D04-4A07-BFA5-98089E7691F2}"/>
    <cellStyle name="Note 25 2 2" xfId="5247" xr:uid="{76A60D47-0B90-464E-86D1-02CC88951C71}"/>
    <cellStyle name="Note 25 2 2 2" xfId="11966" xr:uid="{7AA6A37B-FDE1-44DF-B792-8C5A49CA16F4}"/>
    <cellStyle name="Note 25 2 2 2 2" xfId="17918" xr:uid="{59377EB2-51EC-45D0-9356-848242401C00}"/>
    <cellStyle name="Note 25 2 2 2 3" xfId="27480" xr:uid="{BC6D7E09-3498-4962-B2CF-69A0D5B99EBD}"/>
    <cellStyle name="Note 25 2 2 3" xfId="15934" xr:uid="{D5AB61AB-0E58-46AB-8EEC-4DAC42447E5C}"/>
    <cellStyle name="Note 25 2 2 3 2" xfId="31385" xr:uid="{8CA35BF0-F8EF-4F35-8F7F-33C2CCDE1745}"/>
    <cellStyle name="Note 25 2 2 4" xfId="23421" xr:uid="{89985092-F736-4DEB-9F75-C9E54F5BE675}"/>
    <cellStyle name="Note 25 2 2 5" xfId="25496" xr:uid="{CA3103CA-E52D-487D-B87E-258359338987}"/>
    <cellStyle name="Note 25 2 2 6" xfId="31678" xr:uid="{71A273F6-7FCE-48AB-8E58-84F4C1F74DB7}"/>
    <cellStyle name="Note 25 2 2 7" xfId="9982" xr:uid="{D3635137-3211-470A-A92C-26F3329C2A86}"/>
    <cellStyle name="Note 25 2 3" xfId="10975" xr:uid="{122F14C1-D88E-4B3A-B685-A2277CD30438}"/>
    <cellStyle name="Note 25 2 3 2" xfId="16927" xr:uid="{06831165-1645-4015-A62E-92F12489E86B}"/>
    <cellStyle name="Note 25 2 3 2 2" xfId="31386" xr:uid="{317E2500-F4F9-4698-BBB4-58C748784A5F}"/>
    <cellStyle name="Note 25 2 3 3" xfId="23422" xr:uid="{43603C0B-5B3E-4435-BEC3-DA576F8B6B0B}"/>
    <cellStyle name="Note 25 2 3 4" xfId="26489" xr:uid="{61C2DAB6-EE6C-4959-ACBD-AF20CE8D60E9}"/>
    <cellStyle name="Note 25 2 4" xfId="12959" xr:uid="{0990BCCF-C538-4F8A-A2BE-D47E89184FC4}"/>
    <cellStyle name="Note 25 2 4 2" xfId="14943" xr:uid="{BE17429C-301B-4C99-B698-5A8F3161CA1F}"/>
    <cellStyle name="Note 25 2 4 3" xfId="28473" xr:uid="{2C02E32F-6AAA-4024-B45B-8D09F050BCCE}"/>
    <cellStyle name="Note 25 2 5" xfId="8991" xr:uid="{D4E73416-FF81-4C2B-A0C4-DFAD92F1DAD9}"/>
    <cellStyle name="Note 25 2 5 2" xfId="31384" xr:uid="{8EDD71DB-E006-4FE4-A770-4E8246F00E4D}"/>
    <cellStyle name="Note 25 2 6" xfId="13950" xr:uid="{62933330-0569-4589-8EA1-B1A1A6BBB7AC}"/>
    <cellStyle name="Note 25 2 7" xfId="18964" xr:uid="{149A31FF-6CEA-484B-AA78-046B37C64BF2}"/>
    <cellStyle name="Note 25 2 8" xfId="19955" xr:uid="{FF0D3982-C5BC-415C-BC6C-B92D964419FA}"/>
    <cellStyle name="Note 25 2 9" xfId="23423" xr:uid="{21EC8E92-F790-489B-A251-D92590936614}"/>
    <cellStyle name="Note 25 3" xfId="5248" xr:uid="{B2769AA0-4254-4CCE-9637-BC403F747A07}"/>
    <cellStyle name="Note 25 3 2" xfId="11482" xr:uid="{1C5DCD69-2797-448C-A858-2B9E19F28864}"/>
    <cellStyle name="Note 25 3 2 2" xfId="17434" xr:uid="{178A998B-1F88-440E-87BC-C14BDAB88DEF}"/>
    <cellStyle name="Note 25 3 2 3" xfId="26996" xr:uid="{CB1A91C9-7603-4236-B2D5-BA39948F4373}"/>
    <cellStyle name="Note 25 3 3" xfId="15450" xr:uid="{89F27957-F305-4EA9-B2D0-877B22D021CD}"/>
    <cellStyle name="Note 25 3 3 2" xfId="31387" xr:uid="{64B2D3D1-3C56-4599-BB39-E9B49FE71782}"/>
    <cellStyle name="Note 25 3 4" xfId="23424" xr:uid="{C3FFB236-4F5A-4AEB-834B-8FEB881C0E0F}"/>
    <cellStyle name="Note 25 3 5" xfId="25012" xr:uid="{7C7D183E-C90B-434D-93CA-F1BAFF55EA3F}"/>
    <cellStyle name="Note 25 3 6" xfId="31679" xr:uid="{7DECF07E-9EA1-478E-A787-B2828F25EDC4}"/>
    <cellStyle name="Note 25 3 7" xfId="9498" xr:uid="{334AD5A3-0364-463C-9233-6A44BF679A25}"/>
    <cellStyle name="Note 25 4" xfId="10974" xr:uid="{24F99FC9-5E0A-4FA4-AA90-62F9F72A7E05}"/>
    <cellStyle name="Note 25 4 2" xfId="16926" xr:uid="{8D7619E8-4D81-488F-96A8-3ED585B07B8F}"/>
    <cellStyle name="Note 25 4 2 2" xfId="31388" xr:uid="{31D130EC-7D54-4A51-AF40-E5CCE294A03A}"/>
    <cellStyle name="Note 25 4 3" xfId="23425" xr:uid="{2AB77D8F-06EE-4D1D-B619-2401A1A7403D}"/>
    <cellStyle name="Note 25 4 4" xfId="26488" xr:uid="{9C212851-8077-4EA2-8852-308D27FCA8FE}"/>
    <cellStyle name="Note 25 5" xfId="12958" xr:uid="{52FAF561-7E2F-436E-BAA6-07D2E8FBCCD8}"/>
    <cellStyle name="Note 25 5 2" xfId="14942" xr:uid="{0C7BFED4-E29A-4627-9232-F599E471A4D0}"/>
    <cellStyle name="Note 25 5 3" xfId="28472" xr:uid="{5A9FF38B-FF75-4E21-A4D7-AAD78F51ABCC}"/>
    <cellStyle name="Note 25 6" xfId="8990" xr:uid="{CD24013A-EF8F-4D8D-A95B-7551A74C116C}"/>
    <cellStyle name="Note 25 6 2" xfId="31383" xr:uid="{E62D0B30-8F10-4DCB-94EF-086CEE723D18}"/>
    <cellStyle name="Note 25 7" xfId="13466" xr:uid="{2B16745A-9F75-4DA7-863A-629E3B3432ED}"/>
    <cellStyle name="Note 25 8" xfId="18963" xr:uid="{F102EA7B-9F5A-457C-B329-39FEA9D3223A}"/>
    <cellStyle name="Note 25 9" xfId="19471" xr:uid="{E47B689C-9613-4A50-9708-9A84DAFEC701}"/>
    <cellStyle name="Note 26" xfId="5249" xr:uid="{0393FB3A-1DF0-48A1-A640-72AE878AD817}"/>
    <cellStyle name="Note 26 10" xfId="23426" xr:uid="{3360BB95-EBE8-4F24-B3D1-AEAE3519D5D0}"/>
    <cellStyle name="Note 26 11" xfId="24506" xr:uid="{D36DD7B0-D508-4AFF-9D53-00429806BF93}"/>
    <cellStyle name="Note 26 12" xfId="31680" xr:uid="{9EC67319-BEB3-464C-9998-EEF1964A5E7C}"/>
    <cellStyle name="Note 26 13" xfId="6315" xr:uid="{43CC3F7D-62ED-4C8C-B242-9546B64DFF33}"/>
    <cellStyle name="Note 26 2" xfId="5250" xr:uid="{E075913B-4AC2-4426-84A6-BDFB6E3A85B2}"/>
    <cellStyle name="Note 26 2 10" xfId="24507" xr:uid="{88EFB590-989A-40D5-855A-6835E52A3521}"/>
    <cellStyle name="Note 26 2 11" xfId="31681" xr:uid="{E16A55AD-6047-4056-B857-84BEF17F5DE0}"/>
    <cellStyle name="Note 26 2 12" xfId="6801" xr:uid="{C6CB45C8-8820-4B3E-876A-CB1BE2B067C5}"/>
    <cellStyle name="Note 26 2 2" xfId="5251" xr:uid="{FB933495-46AE-45D9-85BD-7254CF8AD1AE}"/>
    <cellStyle name="Note 26 2 2 2" xfId="11967" xr:uid="{13378814-BB3B-4CDC-B320-5EE133370B30}"/>
    <cellStyle name="Note 26 2 2 2 2" xfId="17919" xr:uid="{DBDB4BAD-11AA-48C2-AD7D-137A542A2284}"/>
    <cellStyle name="Note 26 2 2 2 3" xfId="27481" xr:uid="{5832599A-A0FB-40DE-8CA9-11DA6873AD99}"/>
    <cellStyle name="Note 26 2 2 3" xfId="15935" xr:uid="{397AD65E-1F15-46BF-838D-7984F0782E5A}"/>
    <cellStyle name="Note 26 2 2 3 2" xfId="31391" xr:uid="{E2752AF8-3191-441C-9E0D-53824934CDBA}"/>
    <cellStyle name="Note 26 2 2 4" xfId="23427" xr:uid="{68309E7F-E67B-4DA4-88E2-88E676E07A39}"/>
    <cellStyle name="Note 26 2 2 5" xfId="25497" xr:uid="{863A8228-18A7-4C60-837C-27779586F750}"/>
    <cellStyle name="Note 26 2 2 6" xfId="31682" xr:uid="{DB59B088-8A02-43C6-B923-8DCDDDAE6CF6}"/>
    <cellStyle name="Note 26 2 2 7" xfId="9983" xr:uid="{0F07EC96-CDF0-4C4F-9516-4EDB67E2CBED}"/>
    <cellStyle name="Note 26 2 3" xfId="10977" xr:uid="{9FA707EC-6668-4FF2-9EE4-F85A8EE1EEF4}"/>
    <cellStyle name="Note 26 2 3 2" xfId="16929" xr:uid="{F704791C-A070-4CA2-9A41-01229E443778}"/>
    <cellStyle name="Note 26 2 3 2 2" xfId="31392" xr:uid="{BEB017BD-44DB-4BE7-B651-020A4DA50E31}"/>
    <cellStyle name="Note 26 2 3 3" xfId="23428" xr:uid="{964100A9-342D-4C8C-A44A-B711960B701D}"/>
    <cellStyle name="Note 26 2 3 4" xfId="26491" xr:uid="{6EC4A8E4-B0BF-4BC3-87B0-A6FCEA3A76A5}"/>
    <cellStyle name="Note 26 2 4" xfId="12961" xr:uid="{81EE01CF-6A48-4429-9952-096D92B1954A}"/>
    <cellStyle name="Note 26 2 4 2" xfId="14945" xr:uid="{8B6AF1E3-8068-4A0E-AE53-8B4A13EBCF46}"/>
    <cellStyle name="Note 26 2 4 3" xfId="28475" xr:uid="{692374C5-C758-4BCE-907B-6C5810FCC00F}"/>
    <cellStyle name="Note 26 2 5" xfId="8993" xr:uid="{31556583-D45B-4021-A7E0-00E696895A79}"/>
    <cellStyle name="Note 26 2 5 2" xfId="31390" xr:uid="{67EEABFD-1EC3-48DD-929F-4259C2181BBB}"/>
    <cellStyle name="Note 26 2 6" xfId="13951" xr:uid="{F50E577C-0421-4088-95B3-87336329AEA5}"/>
    <cellStyle name="Note 26 2 7" xfId="18966" xr:uid="{E0B8C02B-60EE-49EA-AA6D-6189B91EB8D9}"/>
    <cellStyle name="Note 26 2 8" xfId="19956" xr:uid="{ABA21CAF-7E95-4503-9C55-FA3992259A85}"/>
    <cellStyle name="Note 26 2 9" xfId="23429" xr:uid="{AD6AAF74-1F87-49EA-903A-D6FFC5EBE455}"/>
    <cellStyle name="Note 26 3" xfId="5252" xr:uid="{8D2863B1-B8B5-443E-9DCE-2F1BAC98BB83}"/>
    <cellStyle name="Note 26 3 2" xfId="11483" xr:uid="{7379A8D9-214D-4B98-8BBB-446BB31F6F35}"/>
    <cellStyle name="Note 26 3 2 2" xfId="17435" xr:uid="{A75DA426-B080-4B8C-B47C-9022478B5999}"/>
    <cellStyle name="Note 26 3 2 3" xfId="26997" xr:uid="{56473A0D-6BF4-4930-B2BA-8E3AAD06C78B}"/>
    <cellStyle name="Note 26 3 3" xfId="15451" xr:uid="{F5917A58-2071-4DAC-A21B-479534EDE816}"/>
    <cellStyle name="Note 26 3 3 2" xfId="31393" xr:uid="{78C9C6BB-8CF8-41D5-B76E-3EA7EDEC5767}"/>
    <cellStyle name="Note 26 3 4" xfId="23430" xr:uid="{DB211625-BAA2-4B9C-96E9-A81B6CE992F0}"/>
    <cellStyle name="Note 26 3 5" xfId="25013" xr:uid="{573A308C-0C9A-44A3-BB81-E9D7D9F1E7B6}"/>
    <cellStyle name="Note 26 3 6" xfId="31683" xr:uid="{1A197DEC-BE35-4FA1-8EC8-916E956B1BF3}"/>
    <cellStyle name="Note 26 3 7" xfId="9499" xr:uid="{75B1452F-61B2-4332-A321-8EC52FE29280}"/>
    <cellStyle name="Note 26 4" xfId="10976" xr:uid="{A484A443-7DF2-4238-8869-D8B2D1640A6D}"/>
    <cellStyle name="Note 26 4 2" xfId="16928" xr:uid="{6E32B5A4-0973-4261-9BFD-3C2BABC4873D}"/>
    <cellStyle name="Note 26 4 2 2" xfId="31394" xr:uid="{B5DCB681-BBDC-4726-8F77-E5700E825CFF}"/>
    <cellStyle name="Note 26 4 3" xfId="23431" xr:uid="{0F69538A-5B12-449A-A9A0-1A2E246C9668}"/>
    <cellStyle name="Note 26 4 4" xfId="26490" xr:uid="{B600D9D4-D576-4B8D-9069-47FF17E401E7}"/>
    <cellStyle name="Note 26 5" xfId="12960" xr:uid="{E338D59D-2FDC-4853-BD33-A4D4337B4846}"/>
    <cellStyle name="Note 26 5 2" xfId="14944" xr:uid="{08E16E02-C0BF-4821-B5AA-9BA3D12ED942}"/>
    <cellStyle name="Note 26 5 3" xfId="28474" xr:uid="{8327C317-A5EC-4726-BE32-6EA486778A3D}"/>
    <cellStyle name="Note 26 6" xfId="8992" xr:uid="{67857684-2E2F-4A0D-816E-5646B957D821}"/>
    <cellStyle name="Note 26 6 2" xfId="31389" xr:uid="{CABBB845-FE4B-498F-996A-2F71CF3BD562}"/>
    <cellStyle name="Note 26 7" xfId="13467" xr:uid="{82722092-3CB0-434F-A555-C4D43C197C49}"/>
    <cellStyle name="Note 26 8" xfId="18965" xr:uid="{2ED42408-867E-4808-B8E4-02252CFBFDB7}"/>
    <cellStyle name="Note 26 9" xfId="19472" xr:uid="{C962F76E-9DBF-40B9-AECD-A333DD448A50}"/>
    <cellStyle name="Note 27" xfId="5253" xr:uid="{0D710A18-8A47-49CA-84AE-A47EEEAD88BD}"/>
    <cellStyle name="Note 27 10" xfId="23432" xr:uid="{3AB872BD-A228-4E8D-AE3E-88D316EA55F1}"/>
    <cellStyle name="Note 27 11" xfId="24508" xr:uid="{7F631429-B67B-4AE3-9AF6-D56297D1DF7B}"/>
    <cellStyle name="Note 27 12" xfId="31684" xr:uid="{33722138-661E-4D05-B013-321F80CE991D}"/>
    <cellStyle name="Note 27 13" xfId="6316" xr:uid="{4027C9CD-8250-4746-94F9-92E3A193D8FB}"/>
    <cellStyle name="Note 27 2" xfId="5254" xr:uid="{7A3E0D56-95E8-494E-92DB-136FF4E7645C}"/>
    <cellStyle name="Note 27 2 10" xfId="24509" xr:uid="{68BBDFE9-EC8F-4045-A012-43CB6BCADFE3}"/>
    <cellStyle name="Note 27 2 11" xfId="31685" xr:uid="{6E040779-B957-4324-ABF6-A9823DE68663}"/>
    <cellStyle name="Note 27 2 12" xfId="6802" xr:uid="{F425E4CB-C414-4DFA-B5EE-D6916095FFA5}"/>
    <cellStyle name="Note 27 2 2" xfId="5255" xr:uid="{94755C31-4FEE-4CF6-9072-209B117E75C9}"/>
    <cellStyle name="Note 27 2 2 2" xfId="11968" xr:uid="{F6C01F9B-8FF8-4424-9F0A-826570A72E9C}"/>
    <cellStyle name="Note 27 2 2 2 2" xfId="17920" xr:uid="{867F1D54-AE96-4AE3-B81C-10871ACD56CE}"/>
    <cellStyle name="Note 27 2 2 2 3" xfId="27482" xr:uid="{61B3E471-78E6-4B13-8E26-A5EA31787947}"/>
    <cellStyle name="Note 27 2 2 3" xfId="15936" xr:uid="{2EB9F2EF-B57A-4722-AD28-09270D28BCE2}"/>
    <cellStyle name="Note 27 2 2 3 2" xfId="31397" xr:uid="{62976F11-75F6-4D69-9D5B-348F5CEC8C25}"/>
    <cellStyle name="Note 27 2 2 4" xfId="23433" xr:uid="{A14FEBC0-B7F0-4642-9F00-A1417900F6E9}"/>
    <cellStyle name="Note 27 2 2 5" xfId="25498" xr:uid="{40B980D2-8D29-4C13-9906-178DB26D5CE7}"/>
    <cellStyle name="Note 27 2 2 6" xfId="31686" xr:uid="{2659CF17-6E97-4C32-827E-4CC3FB963649}"/>
    <cellStyle name="Note 27 2 2 7" xfId="9984" xr:uid="{8E439DD4-37C7-45D1-8462-D31568D428D1}"/>
    <cellStyle name="Note 27 2 3" xfId="10979" xr:uid="{AD067CDB-84A8-417A-A93E-B2ECF263C594}"/>
    <cellStyle name="Note 27 2 3 2" xfId="16931" xr:uid="{88140D27-F070-48DF-AE1F-89D31B07EED3}"/>
    <cellStyle name="Note 27 2 3 2 2" xfId="31398" xr:uid="{A54C002E-DA4D-4A42-B07A-C771DF9F1A19}"/>
    <cellStyle name="Note 27 2 3 3" xfId="23434" xr:uid="{E79709FC-1422-4494-A8B7-E3F91696D4CF}"/>
    <cellStyle name="Note 27 2 3 4" xfId="26493" xr:uid="{581EF534-BDBC-4387-AA3D-828EEFFBFC48}"/>
    <cellStyle name="Note 27 2 4" xfId="12963" xr:uid="{6DF0D106-D983-4696-8173-13ECD1188C05}"/>
    <cellStyle name="Note 27 2 4 2" xfId="14947" xr:uid="{35669CDA-E26A-434A-9D19-84BB108C9C0A}"/>
    <cellStyle name="Note 27 2 4 3" xfId="28477" xr:uid="{4FC09D9C-9A1B-4F29-8F4C-28C6205206CF}"/>
    <cellStyle name="Note 27 2 5" xfId="8995" xr:uid="{064E9EF2-5CD4-43F0-8999-2887753FA352}"/>
    <cellStyle name="Note 27 2 5 2" xfId="31396" xr:uid="{E1A080B6-B656-453A-81B4-F75674F7BC8D}"/>
    <cellStyle name="Note 27 2 6" xfId="13952" xr:uid="{B90347A5-4DF2-4BFF-B5C4-F7FDB3008901}"/>
    <cellStyle name="Note 27 2 7" xfId="18968" xr:uid="{95A54863-35CC-4876-9E11-F0F4AC341111}"/>
    <cellStyle name="Note 27 2 8" xfId="19957" xr:uid="{D114A610-7BB3-4422-9839-5C03A609E1FE}"/>
    <cellStyle name="Note 27 2 9" xfId="23435" xr:uid="{95550985-FC3C-43C9-9B55-0C615B540FDB}"/>
    <cellStyle name="Note 27 3" xfId="5256" xr:uid="{D4B04B38-ED2F-46F8-BFC3-E86B6F941729}"/>
    <cellStyle name="Note 27 3 2" xfId="11484" xr:uid="{E9E19330-351C-4559-9A16-DF2BB97AF7D9}"/>
    <cellStyle name="Note 27 3 2 2" xfId="17436" xr:uid="{034089A2-B8A6-4F28-BE52-C7F22F109D0A}"/>
    <cellStyle name="Note 27 3 2 3" xfId="26998" xr:uid="{950537EB-598F-44A7-98AD-9C8A888515B5}"/>
    <cellStyle name="Note 27 3 3" xfId="15452" xr:uid="{9F25263A-D3F6-4007-8E4F-2B6CA1618DB9}"/>
    <cellStyle name="Note 27 3 3 2" xfId="31399" xr:uid="{A2AABD2B-AA93-4D9D-AEAE-7CFB4B606682}"/>
    <cellStyle name="Note 27 3 4" xfId="23436" xr:uid="{C560D2D9-1BC5-48BD-900E-48F06E750BE3}"/>
    <cellStyle name="Note 27 3 5" xfId="25014" xr:uid="{EDD75AC9-B816-4959-8DFC-0FF037D170CB}"/>
    <cellStyle name="Note 27 3 6" xfId="31687" xr:uid="{46545F4A-2D06-432A-AF17-FBF406E2AE9B}"/>
    <cellStyle name="Note 27 3 7" xfId="9500" xr:uid="{C170CCA8-070D-41CC-91CC-D6C136A82E67}"/>
    <cellStyle name="Note 27 4" xfId="10978" xr:uid="{7EDE4DEA-D0EB-4EEF-BE2D-C40491544610}"/>
    <cellStyle name="Note 27 4 2" xfId="16930" xr:uid="{4F689C61-D703-4566-AA78-6D34278C9751}"/>
    <cellStyle name="Note 27 4 2 2" xfId="31400" xr:uid="{6D9EC77E-C9C4-47FB-BFDE-40240013F0EA}"/>
    <cellStyle name="Note 27 4 3" xfId="23437" xr:uid="{4C0EEDF6-2969-45B0-9058-243F6E22B226}"/>
    <cellStyle name="Note 27 4 4" xfId="26492" xr:uid="{E416ABD4-B337-40EA-86AB-D5278C7927D6}"/>
    <cellStyle name="Note 27 5" xfId="12962" xr:uid="{8BFA9770-A280-4568-B3CB-E0D1EC030883}"/>
    <cellStyle name="Note 27 5 2" xfId="14946" xr:uid="{9D4A4932-5DF1-40F0-8B52-EB66716B42F7}"/>
    <cellStyle name="Note 27 5 3" xfId="28476" xr:uid="{D07DE474-EAB7-4616-9BA0-1D9801234DA7}"/>
    <cellStyle name="Note 27 6" xfId="8994" xr:uid="{280DA633-93AF-4C33-82D0-6989DD85DCB0}"/>
    <cellStyle name="Note 27 6 2" xfId="31395" xr:uid="{8D41996D-47EE-45B8-BC71-9662523C470B}"/>
    <cellStyle name="Note 27 7" xfId="13468" xr:uid="{6576E123-61CB-4D9F-8F99-848F6BBCC970}"/>
    <cellStyle name="Note 27 8" xfId="18967" xr:uid="{74AD2870-302E-4F4C-848E-4A00910B30F7}"/>
    <cellStyle name="Note 27 9" xfId="19473" xr:uid="{58538D06-91BC-414C-896C-9E8BB5FCA28D}"/>
    <cellStyle name="Note 28" xfId="5257" xr:uid="{39C8E7AD-B60A-4B6A-A474-6ABD240D52E2}"/>
    <cellStyle name="Note 28 10" xfId="23438" xr:uid="{4DEE803D-5012-4F8D-90AB-FCF0D65D626C}"/>
    <cellStyle name="Note 28 11" xfId="24510" xr:uid="{5D0B3EC6-861D-48CA-B8AF-966CAAF55E73}"/>
    <cellStyle name="Note 28 12" xfId="31688" xr:uid="{93730C7B-4C0E-45D5-AD9A-41E5FA769159}"/>
    <cellStyle name="Note 28 13" xfId="6317" xr:uid="{3D1D69F1-2DF7-4DB7-9314-A6DED52BBF34}"/>
    <cellStyle name="Note 28 2" xfId="5258" xr:uid="{E4E4F9CE-A2AA-42B7-9FB4-2F3530C0F3E9}"/>
    <cellStyle name="Note 28 2 10" xfId="24511" xr:uid="{9B7C8245-5944-4409-A4E6-0EFC705CC7A9}"/>
    <cellStyle name="Note 28 2 11" xfId="31689" xr:uid="{9D7ACE60-6EFA-4E95-A8F7-EF21CA40C705}"/>
    <cellStyle name="Note 28 2 12" xfId="6803" xr:uid="{954F615C-89BD-4C60-B4B9-D171EE36BB5A}"/>
    <cellStyle name="Note 28 2 2" xfId="5259" xr:uid="{4042A376-05AE-419D-8A52-4F9B53ED4FF6}"/>
    <cellStyle name="Note 28 2 2 2" xfId="11969" xr:uid="{B9DDBF3D-C7F8-4F2A-9AAC-D7518B9BAF78}"/>
    <cellStyle name="Note 28 2 2 2 2" xfId="17921" xr:uid="{8AB43D44-A8C1-4022-84A6-964D3E538236}"/>
    <cellStyle name="Note 28 2 2 2 3" xfId="27483" xr:uid="{37BA4473-F43F-433E-9447-B89AEF6FB4DC}"/>
    <cellStyle name="Note 28 2 2 3" xfId="15937" xr:uid="{5D7EA73E-85FF-47C3-90A2-088218049428}"/>
    <cellStyle name="Note 28 2 2 3 2" xfId="31403" xr:uid="{B23C3064-28A9-4475-AD5A-C11B93CFDAD2}"/>
    <cellStyle name="Note 28 2 2 4" xfId="23439" xr:uid="{D82B9E4C-AC76-4714-A8D8-1C28A36D7392}"/>
    <cellStyle name="Note 28 2 2 5" xfId="25499" xr:uid="{565C8920-01AA-48B0-A5F5-7340DE2A4CE1}"/>
    <cellStyle name="Note 28 2 2 6" xfId="31690" xr:uid="{8E135766-5FB5-48C7-B307-6FF8DE05585F}"/>
    <cellStyle name="Note 28 2 2 7" xfId="9985" xr:uid="{0A9200DB-90DF-4C0D-8823-B4C861461B15}"/>
    <cellStyle name="Note 28 2 3" xfId="10981" xr:uid="{4CC40920-617F-4FAC-844C-74F78CE951A9}"/>
    <cellStyle name="Note 28 2 3 2" xfId="16933" xr:uid="{7F860D54-B732-4134-AE22-7475917D7015}"/>
    <cellStyle name="Note 28 2 3 2 2" xfId="31404" xr:uid="{4A651AA5-8534-43AC-92F7-A8B4D16B5FDA}"/>
    <cellStyle name="Note 28 2 3 3" xfId="23440" xr:uid="{5ED918C6-5E13-4B4D-B08F-904C1EDA26E0}"/>
    <cellStyle name="Note 28 2 3 4" xfId="26495" xr:uid="{B639322E-B166-4E61-A6FC-279992B0C983}"/>
    <cellStyle name="Note 28 2 4" xfId="12965" xr:uid="{1592A2DF-E41B-43B2-AF58-3267DCAED0C7}"/>
    <cellStyle name="Note 28 2 4 2" xfId="14949" xr:uid="{24A86EE1-C0ED-4870-9A9E-685A55535F7C}"/>
    <cellStyle name="Note 28 2 4 3" xfId="28479" xr:uid="{988AD3AF-1761-4E57-AD89-83927F66E78D}"/>
    <cellStyle name="Note 28 2 5" xfId="8997" xr:uid="{92BFAD40-F753-4E66-A973-A849856BECDD}"/>
    <cellStyle name="Note 28 2 5 2" xfId="31402" xr:uid="{DB77D950-CD76-40F2-9EEF-61EC9A0AB2A2}"/>
    <cellStyle name="Note 28 2 6" xfId="13953" xr:uid="{C3804C26-E97C-4EC3-9D3C-B05F82A05669}"/>
    <cellStyle name="Note 28 2 7" xfId="18970" xr:uid="{E130DAC1-F41C-4070-8824-DBFEB03DE4D2}"/>
    <cellStyle name="Note 28 2 8" xfId="19958" xr:uid="{7CDAEEAB-3AD1-4939-8C34-B159273C6F2E}"/>
    <cellStyle name="Note 28 2 9" xfId="23441" xr:uid="{4004DEEC-6ED0-40E9-8F76-1BE491EB46EC}"/>
    <cellStyle name="Note 28 3" xfId="5260" xr:uid="{3D777541-8AE9-4A16-AD14-D6688C339CF5}"/>
    <cellStyle name="Note 28 3 2" xfId="11485" xr:uid="{5A5E5171-FA0E-4F43-A4C1-C317814DC77A}"/>
    <cellStyle name="Note 28 3 2 2" xfId="17437" xr:uid="{DBD1E27A-2512-4184-80F4-813D3913C30A}"/>
    <cellStyle name="Note 28 3 2 3" xfId="26999" xr:uid="{85D41218-BA04-4BF5-9CFA-D68F1D02EB46}"/>
    <cellStyle name="Note 28 3 3" xfId="15453" xr:uid="{01FFFB7D-12F8-40CC-8D82-153CC8F854F8}"/>
    <cellStyle name="Note 28 3 3 2" xfId="31405" xr:uid="{DF26EDAC-48CA-44EB-A415-3A50688B1E5F}"/>
    <cellStyle name="Note 28 3 4" xfId="23442" xr:uid="{881629A0-9CA4-4B40-B4C9-1E8E525FF0A4}"/>
    <cellStyle name="Note 28 3 5" xfId="25015" xr:uid="{A2F5ADF6-B403-4B34-BF85-CBA12AD97D61}"/>
    <cellStyle name="Note 28 3 6" xfId="31691" xr:uid="{17C09FFF-B467-452C-83CD-2D983087E8AB}"/>
    <cellStyle name="Note 28 3 7" xfId="9501" xr:uid="{14EAA395-70E9-4D33-AF85-D5C8EDF077C4}"/>
    <cellStyle name="Note 28 4" xfId="10980" xr:uid="{1995AC2E-1E0D-4B28-8A26-967EA5FCA15E}"/>
    <cellStyle name="Note 28 4 2" xfId="16932" xr:uid="{AF70D6E8-94F7-4406-ADC6-53D15F32ABA5}"/>
    <cellStyle name="Note 28 4 2 2" xfId="31406" xr:uid="{939A4C31-D173-419F-9B24-57BF58DF6503}"/>
    <cellStyle name="Note 28 4 3" xfId="23443" xr:uid="{D557682B-EF78-4E01-8801-C9F131E1FF3F}"/>
    <cellStyle name="Note 28 4 4" xfId="26494" xr:uid="{068324BC-BA34-48F3-9EC7-C7956249323A}"/>
    <cellStyle name="Note 28 5" xfId="12964" xr:uid="{CFEB7115-747A-4613-833F-BBEC750F4548}"/>
    <cellStyle name="Note 28 5 2" xfId="14948" xr:uid="{0B93709B-7819-4530-9F72-C39B5B8ACF45}"/>
    <cellStyle name="Note 28 5 3" xfId="28478" xr:uid="{7760357B-6575-4FE3-BF05-B55444F0D988}"/>
    <cellStyle name="Note 28 6" xfId="8996" xr:uid="{EF5DCD64-A360-47DD-ADAD-B0EC0F717D28}"/>
    <cellStyle name="Note 28 6 2" xfId="31401" xr:uid="{9C95245F-B77E-44E6-BDFC-5EE508548767}"/>
    <cellStyle name="Note 28 7" xfId="13469" xr:uid="{C58F15D4-2C7F-47F8-B4F8-18BF9DA6EEA8}"/>
    <cellStyle name="Note 28 8" xfId="18969" xr:uid="{266458B2-93FB-464A-B1C2-636EDCB9CF04}"/>
    <cellStyle name="Note 28 9" xfId="19474" xr:uid="{7A7C2FB1-0953-46BF-8C72-CC3D1DA4F233}"/>
    <cellStyle name="Note 29" xfId="5261" xr:uid="{7E41005D-F602-4959-9500-B906820D2914}"/>
    <cellStyle name="Note 29 10" xfId="23444" xr:uid="{5F87D1F3-1391-4334-87DB-F71302CAD6E8}"/>
    <cellStyle name="Note 29 11" xfId="24512" xr:uid="{9FFFF236-46F6-4149-BD1E-2DE846E3A8C5}"/>
    <cellStyle name="Note 29 12" xfId="31692" xr:uid="{A5C9EB1E-829A-4D6A-AF7C-F9B4B3DD8582}"/>
    <cellStyle name="Note 29 13" xfId="6318" xr:uid="{82BC5CAF-E2E6-4590-B47D-293ACFA04BF7}"/>
    <cellStyle name="Note 29 2" xfId="5262" xr:uid="{398FE267-3282-4BF8-A209-0CBFDCB53733}"/>
    <cellStyle name="Note 29 2 10" xfId="24513" xr:uid="{B89936E9-1ABA-4FEC-9C14-9B4A3D66F4EF}"/>
    <cellStyle name="Note 29 2 11" xfId="31693" xr:uid="{F48ED2C6-1DB0-48AF-97D2-B9A54D4DB2BE}"/>
    <cellStyle name="Note 29 2 12" xfId="6804" xr:uid="{34F8478D-0D34-4436-BFB9-B6D5918759F1}"/>
    <cellStyle name="Note 29 2 2" xfId="5263" xr:uid="{0BE62222-67CF-4291-8DE6-D2060A02C1E9}"/>
    <cellStyle name="Note 29 2 2 2" xfId="11970" xr:uid="{84877FA8-8DE1-450A-A9CE-23EDC5444E48}"/>
    <cellStyle name="Note 29 2 2 2 2" xfId="17922" xr:uid="{1E4B5B3D-2F21-4DCB-87CC-C077FDFF8576}"/>
    <cellStyle name="Note 29 2 2 2 3" xfId="27484" xr:uid="{2F6511B9-975D-4AF9-ADE4-21230364FC26}"/>
    <cellStyle name="Note 29 2 2 3" xfId="15938" xr:uid="{BBC527B1-ACFE-4C1D-A0C3-3F098B64588E}"/>
    <cellStyle name="Note 29 2 2 3 2" xfId="31409" xr:uid="{EF798EA0-A25D-4DFB-919E-7250F163BD3D}"/>
    <cellStyle name="Note 29 2 2 4" xfId="23445" xr:uid="{AFB971BB-8913-48B4-B984-813B460D0811}"/>
    <cellStyle name="Note 29 2 2 5" xfId="25500" xr:uid="{AE051C16-AF70-4E4D-A7E7-93DB21E2F059}"/>
    <cellStyle name="Note 29 2 2 6" xfId="31694" xr:uid="{D62C185E-9353-41F7-847A-8EBD00D4FB93}"/>
    <cellStyle name="Note 29 2 2 7" xfId="9986" xr:uid="{C4E4B153-3B57-443F-A8B6-EA5EDBE80A77}"/>
    <cellStyle name="Note 29 2 3" xfId="10983" xr:uid="{DB87EB85-8ABB-438A-ACBA-EAB7E4091BCD}"/>
    <cellStyle name="Note 29 2 3 2" xfId="16935" xr:uid="{EA2C8C95-CAD4-4476-BA6C-CCF4BFE551FE}"/>
    <cellStyle name="Note 29 2 3 2 2" xfId="31410" xr:uid="{0F662BAB-554B-47E2-9536-7C5AD4A322B8}"/>
    <cellStyle name="Note 29 2 3 3" xfId="23446" xr:uid="{42687C0A-B1DA-4B65-907B-C3B2F12E00E2}"/>
    <cellStyle name="Note 29 2 3 4" xfId="26497" xr:uid="{854904AA-B27F-4E0B-9850-BA549387D67F}"/>
    <cellStyle name="Note 29 2 4" xfId="12967" xr:uid="{83A40D57-C063-4A43-BF7C-F288A6A8A17B}"/>
    <cellStyle name="Note 29 2 4 2" xfId="14951" xr:uid="{1D22DE44-DF1B-431F-AECF-A9886A18EA6B}"/>
    <cellStyle name="Note 29 2 4 3" xfId="28481" xr:uid="{AAE0115F-1036-4CA0-8E7C-3C6844A3F4EC}"/>
    <cellStyle name="Note 29 2 5" xfId="8999" xr:uid="{796CCD3A-075F-4CA7-99CD-9883F5009740}"/>
    <cellStyle name="Note 29 2 5 2" xfId="31408" xr:uid="{A0D3B89B-1BA7-496F-9485-B54FEE4DE7FC}"/>
    <cellStyle name="Note 29 2 6" xfId="13954" xr:uid="{775D447F-1AA4-46E5-8DD5-BA8C9CFC4CC7}"/>
    <cellStyle name="Note 29 2 7" xfId="18972" xr:uid="{92C6957C-7F8C-495E-9008-7C4F5E75F821}"/>
    <cellStyle name="Note 29 2 8" xfId="19959" xr:uid="{997B6C94-FF77-4E15-B417-4CE1EAAB1674}"/>
    <cellStyle name="Note 29 2 9" xfId="23447" xr:uid="{EA717D6E-02CB-42D9-83AE-6293B54F7009}"/>
    <cellStyle name="Note 29 3" xfId="5264" xr:uid="{91536582-1FFF-4EB5-AF04-E43BEB946818}"/>
    <cellStyle name="Note 29 3 2" xfId="11486" xr:uid="{B4839FEA-76B7-4471-A4A2-BE5CC07B0EC9}"/>
    <cellStyle name="Note 29 3 2 2" xfId="17438" xr:uid="{B8288809-14D1-4F21-A027-9FDE5C114617}"/>
    <cellStyle name="Note 29 3 2 3" xfId="27000" xr:uid="{E7CA47C4-876B-4059-BFAB-A6459CFBFB8A}"/>
    <cellStyle name="Note 29 3 3" xfId="15454" xr:uid="{5606ADFD-C04E-4C43-B97D-590BDEEECDD2}"/>
    <cellStyle name="Note 29 3 3 2" xfId="31411" xr:uid="{50A9810F-E742-4A65-89CC-D4ECF621B6F5}"/>
    <cellStyle name="Note 29 3 4" xfId="23448" xr:uid="{1E3C277A-C7FE-4FB7-B540-FA9BD9DBE23F}"/>
    <cellStyle name="Note 29 3 5" xfId="25016" xr:uid="{1219FBC1-D5AA-457E-BCFF-B7ADEF139638}"/>
    <cellStyle name="Note 29 3 6" xfId="31695" xr:uid="{64DEF2C2-1ED4-4D01-B7ED-BE1E3CED9225}"/>
    <cellStyle name="Note 29 3 7" xfId="9502" xr:uid="{AA47C2ED-DE92-47F8-ACDB-77988B08CD32}"/>
    <cellStyle name="Note 29 4" xfId="10982" xr:uid="{FF4F1A34-8C9D-489B-AAB6-FC4C9FB98245}"/>
    <cellStyle name="Note 29 4 2" xfId="16934" xr:uid="{4E303B5F-295E-496E-B590-1F70CF107120}"/>
    <cellStyle name="Note 29 4 2 2" xfId="31412" xr:uid="{73BD6507-8FBC-4421-A957-54894A835BBA}"/>
    <cellStyle name="Note 29 4 3" xfId="23449" xr:uid="{572B5F77-BE49-455B-9C68-77AE956C9585}"/>
    <cellStyle name="Note 29 4 4" xfId="26496" xr:uid="{97EE4247-710E-4E7B-BE42-6202FAB08064}"/>
    <cellStyle name="Note 29 5" xfId="12966" xr:uid="{4505C33C-D6E9-4926-A17C-ECADC3A6C7B1}"/>
    <cellStyle name="Note 29 5 2" xfId="14950" xr:uid="{20A3BED2-8CC1-48E7-AACB-8D3CE098786E}"/>
    <cellStyle name="Note 29 5 3" xfId="28480" xr:uid="{D0124DDB-1E60-4F71-841A-F471A5A5EA42}"/>
    <cellStyle name="Note 29 6" xfId="8998" xr:uid="{C8B89BB4-9D0D-4DC2-8D43-C6FE2EC27C3C}"/>
    <cellStyle name="Note 29 6 2" xfId="31407" xr:uid="{1B35426A-9982-4FF4-9EBF-06DBF8E702E6}"/>
    <cellStyle name="Note 29 7" xfId="13470" xr:uid="{B4360F74-1F38-4DDF-92EC-CF3D82988C7C}"/>
    <cellStyle name="Note 29 8" xfId="18971" xr:uid="{A4E246AC-630F-4124-820A-FD04F002B19D}"/>
    <cellStyle name="Note 29 9" xfId="19475" xr:uid="{59BC40D3-63E6-4F3B-A2E5-83E05C3493FF}"/>
    <cellStyle name="Note 3" xfId="3302" xr:uid="{00000000-0005-0000-0000-0000E60C0000}"/>
    <cellStyle name="Note 3 10" xfId="19476" xr:uid="{1B0638C3-8FB1-404C-8C0F-9A086A09A16F}"/>
    <cellStyle name="Note 3 11" xfId="23450" xr:uid="{3A3BBB46-82EF-4D1E-A9D1-F26BBE55EDDC}"/>
    <cellStyle name="Note 3 12" xfId="23451" xr:uid="{77143040-92DC-486B-9226-7CF9B6B98A70}"/>
    <cellStyle name="Note 3 13" xfId="23452" xr:uid="{9A0A0CBD-8FDD-4F70-B0F7-88FAB48E6735}"/>
    <cellStyle name="Note 3 14" xfId="24514" xr:uid="{1981DFCB-353B-4B06-B5FB-59BD334DA690}"/>
    <cellStyle name="Note 3 15" xfId="31696" xr:uid="{7948CA74-5AC8-47E0-9075-187D241EFE52}"/>
    <cellStyle name="Note 3 16" xfId="6319" xr:uid="{CA9EA37A-5483-4379-A464-0C5B4CA0EB37}"/>
    <cellStyle name="Note 3 17" xfId="5265" xr:uid="{DF5C6386-8705-49FE-916D-9F713D27C106}"/>
    <cellStyle name="Note 3 2" xfId="3303" xr:uid="{00000000-0005-0000-0000-0000E70C0000}"/>
    <cellStyle name="Note 3 2 10" xfId="23453" xr:uid="{80A04B47-1F08-4D0A-AA79-BD65C16918B4}"/>
    <cellStyle name="Note 3 2 11" xfId="24515" xr:uid="{6F3D175F-883A-442E-8FF6-4C3ACB85E97F}"/>
    <cellStyle name="Note 3 2 12" xfId="31697" xr:uid="{C7D56E1B-BD38-4CBC-84C4-32E832FF2A9D}"/>
    <cellStyle name="Note 3 2 13" xfId="6320" xr:uid="{F99DCF95-DD31-4BF7-8930-845006156A71}"/>
    <cellStyle name="Note 3 2 14" xfId="5266" xr:uid="{AD2C7D25-44AA-4E0E-B6F8-5441433BC420}"/>
    <cellStyle name="Note 3 2 2" xfId="5267" xr:uid="{07D55A53-0AC5-49DB-8857-E52B6555C2AD}"/>
    <cellStyle name="Note 3 2 2 10" xfId="24516" xr:uid="{A728E69A-A874-4E8B-90D8-81E7741B6B28}"/>
    <cellStyle name="Note 3 2 2 11" xfId="31698" xr:uid="{0E1640CB-D406-424A-B4F9-D344B0F36B55}"/>
    <cellStyle name="Note 3 2 2 12" xfId="6805" xr:uid="{97DB2881-445C-4E90-9614-025F52DCE09A}"/>
    <cellStyle name="Note 3 2 2 2" xfId="5268" xr:uid="{C79D825A-CF8E-4D68-A5B2-0E5B32D83E16}"/>
    <cellStyle name="Note 3 2 2 2 2" xfId="11971" xr:uid="{6BFDBCF7-6ED2-476B-8553-1DBE7E2ABE4A}"/>
    <cellStyle name="Note 3 2 2 2 2 2" xfId="17923" xr:uid="{99AA54DC-171B-43D2-B6F9-EC19BEAAAFD0}"/>
    <cellStyle name="Note 3 2 2 2 2 3" xfId="27485" xr:uid="{CB7A8032-1BB4-40B3-953A-EA817A8EFA73}"/>
    <cellStyle name="Note 3 2 2 2 3" xfId="15939" xr:uid="{64A56A84-9B42-4CA1-A014-11BDF9B7C34D}"/>
    <cellStyle name="Note 3 2 2 2 3 2" xfId="31416" xr:uid="{0EA3D5FE-AFB8-47CA-869C-DAF351349672}"/>
    <cellStyle name="Note 3 2 2 2 4" xfId="23454" xr:uid="{3A0E79A0-26CB-4857-8D65-A123E921F2E3}"/>
    <cellStyle name="Note 3 2 2 2 5" xfId="25501" xr:uid="{4DDF02DC-5DE2-4B5E-A928-4464AB94E76E}"/>
    <cellStyle name="Note 3 2 2 2 6" xfId="31699" xr:uid="{9232184C-D8C7-443E-9F22-E8AE6721311E}"/>
    <cellStyle name="Note 3 2 2 2 7" xfId="9987" xr:uid="{77571320-0B87-41E7-83C8-4B0C20C059EA}"/>
    <cellStyle name="Note 3 2 2 3" xfId="10986" xr:uid="{5FAD5AFD-1F90-4424-B226-358EB37D696A}"/>
    <cellStyle name="Note 3 2 2 3 2" xfId="16938" xr:uid="{CD376BDA-515F-4ABE-9430-3616E21D240F}"/>
    <cellStyle name="Note 3 2 2 3 2 2" xfId="31417" xr:uid="{C237A238-8B83-4192-9111-6A0FB6BE14E4}"/>
    <cellStyle name="Note 3 2 2 3 3" xfId="23455" xr:uid="{D492B1B5-1C55-4B29-9060-6AD1DE023C53}"/>
    <cellStyle name="Note 3 2 2 3 4" xfId="26500" xr:uid="{266F99FF-99AC-493A-B5DE-2410FB3D3FA6}"/>
    <cellStyle name="Note 3 2 2 4" xfId="12970" xr:uid="{B740F04E-244C-4050-AFE3-350D0520ABED}"/>
    <cellStyle name="Note 3 2 2 4 2" xfId="14954" xr:uid="{844B54A4-AF32-43B2-8BBC-48346E636E91}"/>
    <cellStyle name="Note 3 2 2 4 3" xfId="28484" xr:uid="{22FB04E0-A995-4F9E-B6D6-EEC0C8508523}"/>
    <cellStyle name="Note 3 2 2 5" xfId="9002" xr:uid="{E2E252C6-13D8-4DB8-B7C7-D1211D54F39F}"/>
    <cellStyle name="Note 3 2 2 5 2" xfId="31415" xr:uid="{75577152-2770-43C3-B532-CC9C7126B13C}"/>
    <cellStyle name="Note 3 2 2 6" xfId="13955" xr:uid="{FDDAFA54-24C1-49CE-B392-838C99402691}"/>
    <cellStyle name="Note 3 2 2 7" xfId="18975" xr:uid="{3E587569-BA60-4C36-8246-80E736163CD9}"/>
    <cellStyle name="Note 3 2 2 8" xfId="19960" xr:uid="{BE47E88A-A03C-4285-B6B6-EE4C905A8290}"/>
    <cellStyle name="Note 3 2 2 9" xfId="23456" xr:uid="{CBA10632-51E3-413D-A0F4-1F607A1B179B}"/>
    <cellStyle name="Note 3 2 3" xfId="5269" xr:uid="{D40E15CB-0F5D-43F6-A9D4-A4F48AB19D2F}"/>
    <cellStyle name="Note 3 2 3 2" xfId="11488" xr:uid="{CE5957FB-CC7E-4C89-9AFE-012CF1D7C3DB}"/>
    <cellStyle name="Note 3 2 3 2 2" xfId="17440" xr:uid="{2B2E4739-9262-43B9-94F8-47EC9EF62DDF}"/>
    <cellStyle name="Note 3 2 3 2 3" xfId="27002" xr:uid="{6EFE15FC-7068-4812-9BCA-C344C0ACFEC8}"/>
    <cellStyle name="Note 3 2 3 3" xfId="9504" xr:uid="{50169845-67E4-44CD-98E0-37BE4407188B}"/>
    <cellStyle name="Note 3 2 3 3 2" xfId="31418" xr:uid="{2BE9D4F9-C1CF-45C1-838A-88EEAD46C117}"/>
    <cellStyle name="Note 3 2 3 4" xfId="15456" xr:uid="{DDBA6273-5493-4C4E-AD70-7B626D2EF68A}"/>
    <cellStyle name="Note 3 2 3 5" xfId="23457" xr:uid="{794753B8-2855-433B-A886-2F906C6A8886}"/>
    <cellStyle name="Note 3 2 3 6" xfId="25018" xr:uid="{10BFE265-6AE1-4605-B849-93CCC240A532}"/>
    <cellStyle name="Note 3 2 3 7" xfId="31700" xr:uid="{BC1478A0-B6CF-4B82-91A6-542A1FB65977}"/>
    <cellStyle name="Note 3 2 3 8" xfId="7872" xr:uid="{DEDB220E-AE94-40F6-A147-3F3067D25A3D}"/>
    <cellStyle name="Note 3 2 4" xfId="10985" xr:uid="{F3FC233D-CD83-4E07-9ACC-4F7B3F515C16}"/>
    <cellStyle name="Note 3 2 4 2" xfId="16937" xr:uid="{B4BD46B4-0C17-49F3-B1A3-DF804CF1DE25}"/>
    <cellStyle name="Note 3 2 4 2 2" xfId="31419" xr:uid="{F8D06AB9-03D9-4091-A9B2-BC29F43FAC2B}"/>
    <cellStyle name="Note 3 2 4 3" xfId="23458" xr:uid="{C42A5515-5743-42B9-B542-FCEFF26BE331}"/>
    <cellStyle name="Note 3 2 4 4" xfId="26499" xr:uid="{89169FC9-10FB-47C9-B55E-BB0695E3E7FF}"/>
    <cellStyle name="Note 3 2 5" xfId="12969" xr:uid="{7754E9E0-D716-451E-9DDE-3CBEEDEA3A53}"/>
    <cellStyle name="Note 3 2 5 2" xfId="14953" xr:uid="{309DDC40-EB61-4E01-8A54-EF88DFCDAAF2}"/>
    <cellStyle name="Note 3 2 5 3" xfId="28483" xr:uid="{924ED461-DEB2-414F-BE58-4F9B19589C74}"/>
    <cellStyle name="Note 3 2 6" xfId="9001" xr:uid="{5664D6E0-2134-45E4-973B-5D72C6CADD09}"/>
    <cellStyle name="Note 3 2 6 2" xfId="31414" xr:uid="{4F6F5EF9-F817-470F-BCDF-E8CAFF107301}"/>
    <cellStyle name="Note 3 2 7" xfId="13472" xr:uid="{4705A5E9-6FA2-4FEA-B5FF-7673F23EEC83}"/>
    <cellStyle name="Note 3 2 8" xfId="18974" xr:uid="{2D7F5EE2-213F-4B0C-8B10-AC8C71A080FE}"/>
    <cellStyle name="Note 3 2 9" xfId="19477" xr:uid="{58196472-713B-458D-9794-6913E6180A2A}"/>
    <cellStyle name="Note 3 3" xfId="3304" xr:uid="{00000000-0005-0000-0000-0000E80C0000}"/>
    <cellStyle name="Note 3 3 10" xfId="24517" xr:uid="{85EB19B3-3CA6-400E-B7ED-E66043F0A9BF}"/>
    <cellStyle name="Note 3 3 11" xfId="31701" xr:uid="{A5F2F8A1-24E7-43CB-9CB5-29266262E885}"/>
    <cellStyle name="Note 3 3 12" xfId="6806" xr:uid="{1F37B319-8BDF-463A-A9A8-D21BB696F65B}"/>
    <cellStyle name="Note 3 3 13" xfId="5270" xr:uid="{76D06015-58EC-4824-9E0E-CF51B747BF4E}"/>
    <cellStyle name="Note 3 3 2" xfId="5271" xr:uid="{98627C6F-54C6-4998-B69C-BF1DDBE695B9}"/>
    <cellStyle name="Note 3 3 2 2" xfId="11972" xr:uid="{7D3B3133-212E-4A28-A105-39943A7AEAF6}"/>
    <cellStyle name="Note 3 3 2 2 2" xfId="17924" xr:uid="{BD4FC98E-8B07-4DB0-A7E4-FE73B7E8B1BA}"/>
    <cellStyle name="Note 3 3 2 2 3" xfId="27486" xr:uid="{5F05FBE4-81C3-441F-BDFC-905F4DD06247}"/>
    <cellStyle name="Note 3 3 2 3" xfId="9988" xr:uid="{5B08FCA6-C350-4BB3-9031-69BFC7F39762}"/>
    <cellStyle name="Note 3 3 2 3 2" xfId="31421" xr:uid="{2ACC0E4F-BF0C-46F1-B8A3-B42054C7A01F}"/>
    <cellStyle name="Note 3 3 2 4" xfId="15940" xr:uid="{BB6024AC-942A-4B9A-BD28-74BD3D410DD5}"/>
    <cellStyle name="Note 3 3 2 5" xfId="23459" xr:uid="{60CD9CD3-62F3-48EB-B0FE-CDEFDE9B60B2}"/>
    <cellStyle name="Note 3 3 2 6" xfId="25502" xr:uid="{F4377906-109C-4B27-9C0B-0018C68D41F1}"/>
    <cellStyle name="Note 3 3 2 7" xfId="31702" xr:uid="{46FC703D-B028-44A1-B0F4-6884662FDAAE}"/>
    <cellStyle name="Note 3 3 2 8" xfId="7873" xr:uid="{4121D4AE-519A-4395-B478-D8A858F83786}"/>
    <cellStyle name="Note 3 3 3" xfId="10987" xr:uid="{0EC78AFD-5B75-45F9-A7C1-35A36236DB14}"/>
    <cellStyle name="Note 3 3 3 2" xfId="16939" xr:uid="{7FA9EA65-71B9-4779-9B28-8CEB35F5FADE}"/>
    <cellStyle name="Note 3 3 3 2 2" xfId="31422" xr:uid="{A46510FF-7502-4DB5-AA93-21F7B1410954}"/>
    <cellStyle name="Note 3 3 3 3" xfId="23460" xr:uid="{24215381-F3D7-470F-9FF9-A051AE59C1D2}"/>
    <cellStyle name="Note 3 3 3 4" xfId="26501" xr:uid="{483893AC-EC87-4F80-A52C-C5591DC5317B}"/>
    <cellStyle name="Note 3 3 4" xfId="12971" xr:uid="{DC390A84-0F7D-4138-A1D6-20C0111ADD60}"/>
    <cellStyle name="Note 3 3 4 2" xfId="14955" xr:uid="{ADEC93F6-9E23-46AC-A0D2-55E1260A1F7C}"/>
    <cellStyle name="Note 3 3 4 3" xfId="28485" xr:uid="{0D713399-1B4A-4B68-9A2D-76826F0083D9}"/>
    <cellStyle name="Note 3 3 5" xfId="9003" xr:uid="{BB3AC302-8FDF-4F6D-9A07-30C1753E7093}"/>
    <cellStyle name="Note 3 3 5 2" xfId="31420" xr:uid="{FC98E943-815D-4DD0-9B3C-939E4626F64D}"/>
    <cellStyle name="Note 3 3 6" xfId="13956" xr:uid="{68454900-39DF-404E-8A92-40E986AEDD17}"/>
    <cellStyle name="Note 3 3 7" xfId="18976" xr:uid="{FEA340E4-2BC6-4DE4-A429-356AE889482F}"/>
    <cellStyle name="Note 3 3 8" xfId="19961" xr:uid="{A4290939-B252-4278-B68D-62497A00A6E6}"/>
    <cellStyle name="Note 3 3 9" xfId="23461" xr:uid="{D5E04BF0-40FF-49BA-9573-EC3D813AC575}"/>
    <cellStyle name="Note 3 4" xfId="3305" xr:uid="{00000000-0005-0000-0000-0000E90C0000}"/>
    <cellStyle name="Note 3 4 2" xfId="11487" xr:uid="{F7A7AE99-913A-4B60-839E-C5CC5E8BC0AE}"/>
    <cellStyle name="Note 3 4 2 2" xfId="17439" xr:uid="{75BB2BDA-D9A1-4FB6-B863-8FBE3261A963}"/>
    <cellStyle name="Note 3 4 2 3" xfId="27001" xr:uid="{246635A2-2281-4CCD-8102-CACE55039F56}"/>
    <cellStyle name="Note 3 4 3" xfId="9503" xr:uid="{2F5FA947-17AF-41D0-914F-B0F5285BE087}"/>
    <cellStyle name="Note 3 4 3 2" xfId="31423" xr:uid="{A2A05509-6F47-4C0E-8ED0-DB99E4C4A2D7}"/>
    <cellStyle name="Note 3 4 4" xfId="15455" xr:uid="{522D4FC3-4EDE-46A3-8CAA-E01C4D15199C}"/>
    <cellStyle name="Note 3 4 5" xfId="23462" xr:uid="{8340FD41-BEFA-4FF8-925B-7A9A2344FF65}"/>
    <cellStyle name="Note 3 4 6" xfId="25017" xr:uid="{95C0848C-A90B-4D58-B53C-99C8ED479E7C}"/>
    <cellStyle name="Note 3 4 7" xfId="31703" xr:uid="{FE6A03DE-E40D-42D3-9C1A-DDE83DBF4A5D}"/>
    <cellStyle name="Note 3 4 8" xfId="7874" xr:uid="{474FE454-2557-410B-AF4C-81EF66AD3FCC}"/>
    <cellStyle name="Note 3 4 9" xfId="5272" xr:uid="{0875F036-F8F6-4C77-B877-3C870EEC892D}"/>
    <cellStyle name="Note 3 5" xfId="5519" xr:uid="{F4CAF8A3-FEA2-43DF-8CE6-B71171CF1BB7}"/>
    <cellStyle name="Note 3 5 2" xfId="10984" xr:uid="{94E594CC-FD17-4809-956C-3FC8B4CD6F36}"/>
    <cellStyle name="Note 3 5 2 2" xfId="31424" xr:uid="{4475623D-62CE-4003-98BC-E7D2DDD2C026}"/>
    <cellStyle name="Note 3 5 3" xfId="16936" xr:uid="{DCCD532E-B9DE-415D-85BD-0086DD874FE1}"/>
    <cellStyle name="Note 3 5 4" xfId="23463" xr:uid="{83AFFE43-3E44-471E-AF08-0C2EC20F0215}"/>
    <cellStyle name="Note 3 5 5" xfId="26498" xr:uid="{0B6B8CC2-38B6-4316-9778-3FDE02A4B0AD}"/>
    <cellStyle name="Note 3 5 6" xfId="7875" xr:uid="{8DBA9532-F8BC-498B-92D9-F6C92BC0956E}"/>
    <cellStyle name="Note 3 6" xfId="7876" xr:uid="{EE198462-5400-469A-8F33-E15A3EFC0CC3}"/>
    <cellStyle name="Note 3 6 2" xfId="12968" xr:uid="{99C7514A-FA02-4892-BD64-5C4FF8BF176B}"/>
    <cellStyle name="Note 3 6 3" xfId="14952" xr:uid="{F63C2BAE-FB92-4459-AEE1-9B5754EF460E}"/>
    <cellStyle name="Note 3 6 4" xfId="28482" xr:uid="{006538F9-2941-4268-B2A3-C749BAAD029B}"/>
    <cellStyle name="Note 3 7" xfId="9000" xr:uid="{F50C1CDA-6065-4452-82A7-BEEB83BAB732}"/>
    <cellStyle name="Note 3 7 2" xfId="31413" xr:uid="{7EC43C87-1874-45B0-91D8-8D3832957D51}"/>
    <cellStyle name="Note 3 8" xfId="13471" xr:uid="{9322FB95-269F-4FD0-A8F9-CE7F9BD094A6}"/>
    <cellStyle name="Note 3 9" xfId="18973" xr:uid="{6AAF9F36-B44D-4FDF-8DA1-04923BDF770C}"/>
    <cellStyle name="Note 30" xfId="5273" xr:uid="{86761907-BA30-4BC6-8C59-F01BAE841B1A}"/>
    <cellStyle name="Note 30 10" xfId="23464" xr:uid="{63C862B8-65FF-4FD4-A4AE-507A22154B98}"/>
    <cellStyle name="Note 30 11" xfId="24518" xr:uid="{A258F6A6-5F20-4171-8203-B077B06D7FE7}"/>
    <cellStyle name="Note 30 12" xfId="31704" xr:uid="{89565BB6-D10B-4DE9-8737-A68B17220EBF}"/>
    <cellStyle name="Note 30 13" xfId="6321" xr:uid="{8161144F-A4B1-466F-8298-BDB8ECC75F26}"/>
    <cellStyle name="Note 30 2" xfId="5274" xr:uid="{641EF058-25CB-4FC4-B2BC-F0A5B1EAB43D}"/>
    <cellStyle name="Note 30 2 10" xfId="24519" xr:uid="{8E33F21F-CA1E-4468-BC17-09B83FE549FB}"/>
    <cellStyle name="Note 30 2 11" xfId="31705" xr:uid="{D87A3423-69D9-449D-8EB3-A099F61480EE}"/>
    <cellStyle name="Note 30 2 12" xfId="6807" xr:uid="{71E4E740-68F6-4B65-A3C9-E219D5C05830}"/>
    <cellStyle name="Note 30 2 2" xfId="5275" xr:uid="{0A47210C-DB9C-400A-8E83-408200A99BFE}"/>
    <cellStyle name="Note 30 2 2 2" xfId="11973" xr:uid="{E94D7582-F3A6-4CB9-B6BF-1D0956BACDD2}"/>
    <cellStyle name="Note 30 2 2 2 2" xfId="17925" xr:uid="{E88C2D71-9EBC-4DCF-86A2-DBBA50BBD1DB}"/>
    <cellStyle name="Note 30 2 2 2 3" xfId="27487" xr:uid="{7166C067-8607-473E-8E06-8FC333F06427}"/>
    <cellStyle name="Note 30 2 2 3" xfId="15941" xr:uid="{0FFF7FF2-05FB-4D72-8BB4-F04D6F2643BE}"/>
    <cellStyle name="Note 30 2 2 3 2" xfId="31427" xr:uid="{61ACE2A1-1309-494D-B9CD-751BE7F3C18E}"/>
    <cellStyle name="Note 30 2 2 4" xfId="23465" xr:uid="{45113523-6917-41DF-B855-889A3B43DD84}"/>
    <cellStyle name="Note 30 2 2 5" xfId="25503" xr:uid="{DC17BEB6-42E0-4A1B-BC30-F3BB24D6035C}"/>
    <cellStyle name="Note 30 2 2 6" xfId="31706" xr:uid="{32D2B180-3A37-4BFE-ABB0-A5BFA7884F0A}"/>
    <cellStyle name="Note 30 2 2 7" xfId="9989" xr:uid="{52A27200-7D7B-41CA-9EC6-14D84869342E}"/>
    <cellStyle name="Note 30 2 3" xfId="10989" xr:uid="{C9E2F850-4F0B-4A45-9859-79EEC5044201}"/>
    <cellStyle name="Note 30 2 3 2" xfId="16941" xr:uid="{E3BB5DD5-A1A6-4355-ACB2-D858224D3651}"/>
    <cellStyle name="Note 30 2 3 2 2" xfId="31428" xr:uid="{344C6CD7-B871-467D-B200-1E43B4A0B6A4}"/>
    <cellStyle name="Note 30 2 3 3" xfId="23466" xr:uid="{D5FEC8D6-2ADA-4CA3-9833-3A8C1E891178}"/>
    <cellStyle name="Note 30 2 3 4" xfId="26503" xr:uid="{8FEADEFD-AD44-43E5-81D9-9EF49B8303EB}"/>
    <cellStyle name="Note 30 2 4" xfId="12973" xr:uid="{D8122AE5-4E0F-43E8-A603-46017AA80BA8}"/>
    <cellStyle name="Note 30 2 4 2" xfId="14957" xr:uid="{F4033908-B829-47BD-984B-87EC062290B4}"/>
    <cellStyle name="Note 30 2 4 3" xfId="28487" xr:uid="{A38F6F85-5D81-490A-9DE6-3D71753581AF}"/>
    <cellStyle name="Note 30 2 5" xfId="9005" xr:uid="{7C83F1DF-E64E-45D7-AD9D-504D1C2F3DDC}"/>
    <cellStyle name="Note 30 2 5 2" xfId="31426" xr:uid="{15CC551E-1F77-4C41-86CF-FBBC91B1DD35}"/>
    <cellStyle name="Note 30 2 6" xfId="13957" xr:uid="{F9592955-DFFB-4B51-9010-6AD3F07B997B}"/>
    <cellStyle name="Note 30 2 7" xfId="18978" xr:uid="{6F4EA0D8-B989-426B-9725-98E0F36A55EE}"/>
    <cellStyle name="Note 30 2 8" xfId="19962" xr:uid="{24E9B247-A062-4BAB-8AB3-164A4A6E3B43}"/>
    <cellStyle name="Note 30 2 9" xfId="23467" xr:uid="{78498701-87FB-4853-A032-2A0CD3861381}"/>
    <cellStyle name="Note 30 3" xfId="5276" xr:uid="{2E4557A0-821E-485B-AB4B-F7E2B921964D}"/>
    <cellStyle name="Note 30 3 2" xfId="11489" xr:uid="{01CF856A-33CC-42CE-A069-B2EA9F6DFD4A}"/>
    <cellStyle name="Note 30 3 2 2" xfId="17441" xr:uid="{BEE633E2-FE37-4C5F-B341-431D661807AC}"/>
    <cellStyle name="Note 30 3 2 3" xfId="27003" xr:uid="{E6E919D1-3025-476A-B49C-EEE94CECB3E6}"/>
    <cellStyle name="Note 30 3 3" xfId="15457" xr:uid="{9EF0C186-D94C-4C08-B769-98E61CD2C184}"/>
    <cellStyle name="Note 30 3 3 2" xfId="31429" xr:uid="{099967D0-702C-4F8E-B350-B51E1BB054A1}"/>
    <cellStyle name="Note 30 3 4" xfId="23468" xr:uid="{F7DB8617-92E0-4E1D-9892-07B9889F0F82}"/>
    <cellStyle name="Note 30 3 5" xfId="25019" xr:uid="{5875E741-AC29-439F-A19E-BD6B6E01D492}"/>
    <cellStyle name="Note 30 3 6" xfId="31707" xr:uid="{5D48F4C4-946B-423D-B3D0-C055045ABEE6}"/>
    <cellStyle name="Note 30 3 7" xfId="9505" xr:uid="{829783C6-597F-4BB7-BCB6-58E12DC90043}"/>
    <cellStyle name="Note 30 4" xfId="10988" xr:uid="{57BD319C-3D80-4CCF-9240-E9E251B8DDFC}"/>
    <cellStyle name="Note 30 4 2" xfId="16940" xr:uid="{119577EE-7C31-4AD8-8C52-676AD2358E9A}"/>
    <cellStyle name="Note 30 4 2 2" xfId="31430" xr:uid="{CC1E04B9-9FB5-449E-B0D6-C4AC08AAA31B}"/>
    <cellStyle name="Note 30 4 3" xfId="23469" xr:uid="{97834ADE-F696-4DA0-AE36-7B99E26540F1}"/>
    <cellStyle name="Note 30 4 4" xfId="26502" xr:uid="{49EEDA24-2A7C-4E59-992C-D6482E269C8D}"/>
    <cellStyle name="Note 30 5" xfId="12972" xr:uid="{5E97239A-2E11-4091-914E-309667197BE9}"/>
    <cellStyle name="Note 30 5 2" xfId="14956" xr:uid="{700EB2D5-263D-4763-BFAF-C50B6EB83754}"/>
    <cellStyle name="Note 30 5 3" xfId="28486" xr:uid="{36EE3418-A93F-4CF8-8457-240C4CA78BB9}"/>
    <cellStyle name="Note 30 6" xfId="9004" xr:uid="{A0FB5CF4-CF91-4423-B304-21764AFB0599}"/>
    <cellStyle name="Note 30 6 2" xfId="31425" xr:uid="{B358118C-17CB-41E5-85FC-29C34075E186}"/>
    <cellStyle name="Note 30 7" xfId="13473" xr:uid="{917FC9DF-2E9A-4B12-94CC-0BC398D5E4F1}"/>
    <cellStyle name="Note 30 8" xfId="18977" xr:uid="{E8E38D26-F468-450A-B55D-91642DA57896}"/>
    <cellStyle name="Note 30 9" xfId="19478" xr:uid="{7612D0AD-931C-45FB-B53E-B74AF8F06F6E}"/>
    <cellStyle name="Note 31" xfId="5277" xr:uid="{0EDFCA90-BF2C-4C30-869C-6D7AD4865BB2}"/>
    <cellStyle name="Note 31 10" xfId="23470" xr:uid="{0E42CFCC-663C-423C-933C-AF9F3A4B6D3F}"/>
    <cellStyle name="Note 31 11" xfId="24520" xr:uid="{B07395D1-8CFE-438F-A02B-0F40369AF4CB}"/>
    <cellStyle name="Note 31 12" xfId="31708" xr:uid="{DCD7602C-1BC0-41E5-AA34-D59C9F89F0B2}"/>
    <cellStyle name="Note 31 13" xfId="6322" xr:uid="{987D04C4-0A97-4406-BC9C-B7E294D69041}"/>
    <cellStyle name="Note 31 2" xfId="5278" xr:uid="{FC527D21-F224-43EC-B5B5-1B7E1EB31EF2}"/>
    <cellStyle name="Note 31 2 10" xfId="24521" xr:uid="{00AFD8C0-848C-44A1-9DE4-CCD02ADE7245}"/>
    <cellStyle name="Note 31 2 11" xfId="31709" xr:uid="{E4B6507C-FBDA-4623-A341-5BAB0C1D37E7}"/>
    <cellStyle name="Note 31 2 12" xfId="6808" xr:uid="{261DC962-3598-4CFF-B6F0-621647CC514B}"/>
    <cellStyle name="Note 31 2 2" xfId="5279" xr:uid="{B316F24A-2D72-4648-AD70-3C0D171E4124}"/>
    <cellStyle name="Note 31 2 2 2" xfId="11974" xr:uid="{5D743F1C-D46A-496A-AD4B-AED2ACF1785E}"/>
    <cellStyle name="Note 31 2 2 2 2" xfId="17926" xr:uid="{4FBB301B-8D69-4A96-9D9B-240836D013C4}"/>
    <cellStyle name="Note 31 2 2 2 3" xfId="27488" xr:uid="{B1126CD5-DC8E-4411-ABF6-5AA800E4E299}"/>
    <cellStyle name="Note 31 2 2 3" xfId="15942" xr:uid="{20549992-2401-4FBD-A6FD-1A31F858C2A0}"/>
    <cellStyle name="Note 31 2 2 3 2" xfId="31433" xr:uid="{DAD8778A-1CAF-4BF5-A698-0D60CBA9920E}"/>
    <cellStyle name="Note 31 2 2 4" xfId="23471" xr:uid="{83290DF3-3DE0-4738-8965-0D30EED59EB9}"/>
    <cellStyle name="Note 31 2 2 5" xfId="25504" xr:uid="{3EA50F09-2C37-492F-AABC-904D97D5D046}"/>
    <cellStyle name="Note 31 2 2 6" xfId="31710" xr:uid="{6A63B190-6276-42C1-B766-31BEC96C067C}"/>
    <cellStyle name="Note 31 2 2 7" xfId="9990" xr:uid="{471A536B-D2C3-4AC7-A136-630B584E1DDD}"/>
    <cellStyle name="Note 31 2 3" xfId="10991" xr:uid="{2EFEF408-9F80-4A24-B3BA-9573BC59AAB6}"/>
    <cellStyle name="Note 31 2 3 2" xfId="16943" xr:uid="{ADB0E806-C917-42EE-B8C4-327F17C9ABA9}"/>
    <cellStyle name="Note 31 2 3 2 2" xfId="31434" xr:uid="{25CAAF05-6BA7-444E-AFFF-C81D73456A99}"/>
    <cellStyle name="Note 31 2 3 3" xfId="23472" xr:uid="{8F76835A-ACC8-4159-B5AC-67D4B6064AF3}"/>
    <cellStyle name="Note 31 2 3 4" xfId="26505" xr:uid="{677EE905-F191-4D8B-9368-582556294077}"/>
    <cellStyle name="Note 31 2 4" xfId="12975" xr:uid="{EACCDD97-1BFB-4672-A2A2-F3FA002705E4}"/>
    <cellStyle name="Note 31 2 4 2" xfId="14959" xr:uid="{7E5653E9-4289-49BF-9516-1B009874B32D}"/>
    <cellStyle name="Note 31 2 4 3" xfId="28489" xr:uid="{A40C8D7F-A738-4624-8BDD-287DE4321B00}"/>
    <cellStyle name="Note 31 2 5" xfId="9007" xr:uid="{EFE2F77A-A374-4CE1-A862-52296F243580}"/>
    <cellStyle name="Note 31 2 5 2" xfId="31432" xr:uid="{0AC54F54-7AEB-4305-A74D-5ED4479ED7F0}"/>
    <cellStyle name="Note 31 2 6" xfId="13958" xr:uid="{D5C8E3FE-1094-4688-8FDE-3DCCDCD7ABF5}"/>
    <cellStyle name="Note 31 2 7" xfId="18980" xr:uid="{7F3548AB-1261-46D8-8230-3C44DF302368}"/>
    <cellStyle name="Note 31 2 8" xfId="19963" xr:uid="{2E9EC966-4BE1-4F1D-8EE4-93FD9A3B96E5}"/>
    <cellStyle name="Note 31 2 9" xfId="23473" xr:uid="{E0E46D32-AEEB-4F63-8B2A-C777B7AA3191}"/>
    <cellStyle name="Note 31 3" xfId="5280" xr:uid="{29DB655E-7694-46DA-884C-DF2CEE2AF95D}"/>
    <cellStyle name="Note 31 3 2" xfId="11490" xr:uid="{5256EFCD-FC45-4171-97AF-72B478B5EA74}"/>
    <cellStyle name="Note 31 3 2 2" xfId="17442" xr:uid="{4E1A8342-8859-450A-8D52-0DB17CB2EDD9}"/>
    <cellStyle name="Note 31 3 2 3" xfId="27004" xr:uid="{AF76D130-0473-4012-B202-E0766B5BD0F1}"/>
    <cellStyle name="Note 31 3 3" xfId="15458" xr:uid="{638BE861-34A1-425A-B34D-A4F6B06DF925}"/>
    <cellStyle name="Note 31 3 3 2" xfId="31435" xr:uid="{5E252BF8-4AB0-4147-97B3-B13D7EAF0482}"/>
    <cellStyle name="Note 31 3 4" xfId="23474" xr:uid="{3D3A7472-A286-482A-A456-9DA9F3ECE83F}"/>
    <cellStyle name="Note 31 3 5" xfId="25020" xr:uid="{D9E57DF8-24E6-492B-AA88-A415E4281832}"/>
    <cellStyle name="Note 31 3 6" xfId="31711" xr:uid="{388F8D2A-E019-4735-95F4-673ED93A6319}"/>
    <cellStyle name="Note 31 3 7" xfId="9506" xr:uid="{FF06D016-2FC1-4819-8BF3-DE4BCDF08BDE}"/>
    <cellStyle name="Note 31 4" xfId="10990" xr:uid="{8975EB5C-CE2F-4837-A9B4-FAA21A81486A}"/>
    <cellStyle name="Note 31 4 2" xfId="16942" xr:uid="{0D2955FB-1C7B-4A0E-A186-5DD4F4F99975}"/>
    <cellStyle name="Note 31 4 2 2" xfId="31436" xr:uid="{D3D5A6D2-CA03-4874-BC40-0A2908862198}"/>
    <cellStyle name="Note 31 4 3" xfId="23475" xr:uid="{8AF73FA8-0458-4BD9-AC8B-FE8B665CDB94}"/>
    <cellStyle name="Note 31 4 4" xfId="26504" xr:uid="{E1EDB06F-24BB-4575-8CD5-C96077D7146B}"/>
    <cellStyle name="Note 31 5" xfId="12974" xr:uid="{5BAEC218-50C0-41AB-BC8D-87B0B70CF330}"/>
    <cellStyle name="Note 31 5 2" xfId="14958" xr:uid="{B0009A3B-85EE-4373-B7C2-0E992D6155F3}"/>
    <cellStyle name="Note 31 5 3" xfId="28488" xr:uid="{16D09400-A93B-4A3B-A9B7-CBC01B864DA2}"/>
    <cellStyle name="Note 31 6" xfId="9006" xr:uid="{B778ECA2-F833-4315-9B51-6B2B77CE1DDB}"/>
    <cellStyle name="Note 31 6 2" xfId="31431" xr:uid="{3DBD1643-51E5-4402-99CF-E228F8FBDEAB}"/>
    <cellStyle name="Note 31 7" xfId="13474" xr:uid="{4AED5EE4-A9A0-4155-AE44-1B4B16BC23B0}"/>
    <cellStyle name="Note 31 8" xfId="18979" xr:uid="{88681C95-F2CA-4869-A5C0-57C83F5C954F}"/>
    <cellStyle name="Note 31 9" xfId="19479" xr:uid="{B376F6E4-2A8C-48CA-BA34-98A4689CC712}"/>
    <cellStyle name="Note 32" xfId="5281" xr:uid="{A84E16A2-F56E-4515-A95F-B366DE58337C}"/>
    <cellStyle name="Note 32 10" xfId="23476" xr:uid="{25BFAAA8-7059-41E3-910B-05C4D030299F}"/>
    <cellStyle name="Note 32 11" xfId="24522" xr:uid="{3F640060-4837-4F90-830B-B8EA40C89FCD}"/>
    <cellStyle name="Note 32 12" xfId="31712" xr:uid="{33BD4219-4ECF-4593-831A-C85F8B1593D1}"/>
    <cellStyle name="Note 32 13" xfId="6323" xr:uid="{F7540FBE-CDC9-4F9A-B27A-6FC7FE1201C5}"/>
    <cellStyle name="Note 32 2" xfId="5282" xr:uid="{97F0743E-C304-427F-ABCF-F6FBAAC4C16F}"/>
    <cellStyle name="Note 32 2 10" xfId="24523" xr:uid="{1B5A8E12-B780-4238-BD92-0045AC6C54CF}"/>
    <cellStyle name="Note 32 2 11" xfId="31713" xr:uid="{3DE99C01-81FD-4119-8E7E-8E07759545C8}"/>
    <cellStyle name="Note 32 2 12" xfId="6809" xr:uid="{BFD46631-FE8A-4D71-B630-58CB92A95AC3}"/>
    <cellStyle name="Note 32 2 2" xfId="5283" xr:uid="{B2A85511-B7C0-4C2E-82E3-9B16D5EFE5A0}"/>
    <cellStyle name="Note 32 2 2 2" xfId="11975" xr:uid="{855142F9-8DC1-4E2E-BBA1-5D1A1458D03F}"/>
    <cellStyle name="Note 32 2 2 2 2" xfId="17927" xr:uid="{26D041F9-ABEF-4775-8B88-E7F9554F1CA7}"/>
    <cellStyle name="Note 32 2 2 2 3" xfId="27489" xr:uid="{3DD43E81-770F-4695-BF20-583171FB7D88}"/>
    <cellStyle name="Note 32 2 2 3" xfId="15943" xr:uid="{0DD2D17A-C390-471D-A283-4255F29091F5}"/>
    <cellStyle name="Note 32 2 2 3 2" xfId="31439" xr:uid="{D1B5DE62-B3B4-4F68-9BF0-0566CDFBC23A}"/>
    <cellStyle name="Note 32 2 2 4" xfId="23477" xr:uid="{0E1045DC-3841-49EC-BF7F-79A13CF5E336}"/>
    <cellStyle name="Note 32 2 2 5" xfId="25505" xr:uid="{CDC571F1-6ACC-4C7E-A357-A5AD9A0793B1}"/>
    <cellStyle name="Note 32 2 2 6" xfId="31714" xr:uid="{E7A2C664-F2CA-4482-83D0-0EB901D4AC5B}"/>
    <cellStyle name="Note 32 2 2 7" xfId="9991" xr:uid="{8B89C005-5768-4C0F-A49C-4B5AEBDE180C}"/>
    <cellStyle name="Note 32 2 3" xfId="10993" xr:uid="{599239CD-6FFA-44E7-93DD-06A510AE473C}"/>
    <cellStyle name="Note 32 2 3 2" xfId="16945" xr:uid="{E3AE01F1-8614-40CD-B580-F6F902DFECC2}"/>
    <cellStyle name="Note 32 2 3 2 2" xfId="31440" xr:uid="{B7A305D4-774E-4BCE-B0BE-22E93D21F267}"/>
    <cellStyle name="Note 32 2 3 3" xfId="23478" xr:uid="{E3D39B91-C5D5-4017-AFBB-5FEBB7FD8FE2}"/>
    <cellStyle name="Note 32 2 3 4" xfId="26507" xr:uid="{2DF46C37-D611-4A00-BB18-95BA457D814D}"/>
    <cellStyle name="Note 32 2 4" xfId="12977" xr:uid="{D21B1ACE-A886-402A-B995-9591BB8E8818}"/>
    <cellStyle name="Note 32 2 4 2" xfId="14961" xr:uid="{FC048526-8602-4F85-A226-A4C98F56CB19}"/>
    <cellStyle name="Note 32 2 4 3" xfId="28491" xr:uid="{EA0A5CB4-FD2C-47B7-BA54-CC51E53B1731}"/>
    <cellStyle name="Note 32 2 5" xfId="9009" xr:uid="{A30F2D21-30E3-4143-B2BD-AD0F241BA2A7}"/>
    <cellStyle name="Note 32 2 5 2" xfId="31438" xr:uid="{16E23F2E-7DBB-4A0A-BDB4-77FB5F3E6636}"/>
    <cellStyle name="Note 32 2 6" xfId="13959" xr:uid="{12312039-8A82-4AE4-9EBD-4577117A1C3F}"/>
    <cellStyle name="Note 32 2 7" xfId="18982" xr:uid="{AB0C5FE5-E444-4D6A-8A59-27DAA0423FBF}"/>
    <cellStyle name="Note 32 2 8" xfId="19964" xr:uid="{78216D1B-259D-4B9A-A680-AD4DD8D2B026}"/>
    <cellStyle name="Note 32 2 9" xfId="23479" xr:uid="{25A7B8D1-F284-4860-84A5-EA6937741472}"/>
    <cellStyle name="Note 32 3" xfId="5284" xr:uid="{DF714F40-BC66-49DB-8D24-154B5640ABF0}"/>
    <cellStyle name="Note 32 3 2" xfId="11491" xr:uid="{7672FBA1-B4E1-4303-8D1A-6577A03E95A5}"/>
    <cellStyle name="Note 32 3 2 2" xfId="17443" xr:uid="{B081809A-56B0-42AB-8A58-048A50E06529}"/>
    <cellStyle name="Note 32 3 2 3" xfId="27005" xr:uid="{12D1DED4-F42A-4FEA-B755-322A25662023}"/>
    <cellStyle name="Note 32 3 3" xfId="15459" xr:uid="{C6BE077B-0510-474F-BD7A-DEE974D9E478}"/>
    <cellStyle name="Note 32 3 3 2" xfId="31441" xr:uid="{29023A8C-82C8-42D8-A7D9-D0CC9C31C1F2}"/>
    <cellStyle name="Note 32 3 4" xfId="23480" xr:uid="{29AB62BC-DF03-48CF-97F2-308CC785D43B}"/>
    <cellStyle name="Note 32 3 5" xfId="25021" xr:uid="{0471F262-B1B9-4D6C-B796-D8CF17E9F03A}"/>
    <cellStyle name="Note 32 3 6" xfId="31715" xr:uid="{A4467BEB-1492-4963-A945-6BC991E9C3E3}"/>
    <cellStyle name="Note 32 3 7" xfId="9507" xr:uid="{4EFED30E-F762-4A98-A524-2CD6A7B60C18}"/>
    <cellStyle name="Note 32 4" xfId="10992" xr:uid="{0E19BA2D-3A9E-4579-B359-E15C3CF8E1B5}"/>
    <cellStyle name="Note 32 4 2" xfId="16944" xr:uid="{A7ECB5CF-0BA6-4A81-A5DF-FDA3412B6F9F}"/>
    <cellStyle name="Note 32 4 2 2" xfId="31442" xr:uid="{60A28738-B312-4D41-AB06-2CCE75EE0C20}"/>
    <cellStyle name="Note 32 4 3" xfId="23481" xr:uid="{7D3B395A-8CF7-4455-A370-412C1FAAA67C}"/>
    <cellStyle name="Note 32 4 4" xfId="26506" xr:uid="{AD5C113F-0CED-4E88-A397-AB934AC24E59}"/>
    <cellStyle name="Note 32 5" xfId="12976" xr:uid="{6477FDFF-4C05-44D0-9F2D-6E9664C11A78}"/>
    <cellStyle name="Note 32 5 2" xfId="14960" xr:uid="{99781ECC-70B3-488B-B77C-5A79F3DDF187}"/>
    <cellStyle name="Note 32 5 3" xfId="28490" xr:uid="{0054D518-8B7C-491B-A1C6-53A6D542DF27}"/>
    <cellStyle name="Note 32 6" xfId="9008" xr:uid="{D6DA4F30-DA1B-4186-B3BA-56CB45DFCFB3}"/>
    <cellStyle name="Note 32 6 2" xfId="31437" xr:uid="{D9CBF5D5-CD33-4FAB-9794-E39C3A7D8563}"/>
    <cellStyle name="Note 32 7" xfId="13475" xr:uid="{E320F8F1-C95A-4005-85A7-6AB0C81689FC}"/>
    <cellStyle name="Note 32 8" xfId="18981" xr:uid="{872BB1BE-7E29-4624-AE38-68A4057AC05D}"/>
    <cellStyle name="Note 32 9" xfId="19480" xr:uid="{1C48CF5E-B7A7-4FBC-B609-90589EFABB2E}"/>
    <cellStyle name="Note 33" xfId="5285" xr:uid="{70CAAB6A-0EF9-4549-825D-5B6E96D7100B}"/>
    <cellStyle name="Note 33 10" xfId="23482" xr:uid="{C334DF97-217C-49B9-A913-965F25E345CF}"/>
    <cellStyle name="Note 33 11" xfId="24524" xr:uid="{C7A6FC2D-3276-48E2-B432-D96D08D10450}"/>
    <cellStyle name="Note 33 12" xfId="31716" xr:uid="{3D50E58B-3A98-4B19-AA76-82F0448E42A2}"/>
    <cellStyle name="Note 33 13" xfId="6324" xr:uid="{119FC5A0-7998-4E5D-914B-91649AD778FC}"/>
    <cellStyle name="Note 33 2" xfId="5286" xr:uid="{3D3733B6-95B4-44CC-A04D-5C8E7618F61E}"/>
    <cellStyle name="Note 33 2 10" xfId="24525" xr:uid="{A6033874-3238-42E9-8E92-D7ACB3088DA0}"/>
    <cellStyle name="Note 33 2 11" xfId="31717" xr:uid="{88BD3ECA-99B7-48D7-B1B9-12014D06A7BE}"/>
    <cellStyle name="Note 33 2 12" xfId="6810" xr:uid="{37746BCE-DF6E-48E7-89EA-EA69ECFB025A}"/>
    <cellStyle name="Note 33 2 2" xfId="5287" xr:uid="{2EA23B4D-EC81-4FEA-BFCA-ED9270510C14}"/>
    <cellStyle name="Note 33 2 2 2" xfId="11976" xr:uid="{788725D0-951E-43EE-B6B0-B7AB61B2EAE4}"/>
    <cellStyle name="Note 33 2 2 2 2" xfId="17928" xr:uid="{B0D9B567-3E77-489C-BCE8-D734202B0A61}"/>
    <cellStyle name="Note 33 2 2 2 3" xfId="27490" xr:uid="{AB3941E5-D101-489E-905C-3DD69FA967E6}"/>
    <cellStyle name="Note 33 2 2 3" xfId="15944" xr:uid="{3BF1B674-4E38-4F16-95A5-EF4B2FF55465}"/>
    <cellStyle name="Note 33 2 2 3 2" xfId="31445" xr:uid="{006BB1C7-0BF3-4BDD-9B7A-50D1359D4EF8}"/>
    <cellStyle name="Note 33 2 2 4" xfId="23483" xr:uid="{7C92A83B-D4E6-4EC1-8943-D63979F47C78}"/>
    <cellStyle name="Note 33 2 2 5" xfId="25506" xr:uid="{7F687EFE-9477-4971-B3AB-4608CD11F580}"/>
    <cellStyle name="Note 33 2 2 6" xfId="31718" xr:uid="{012A1E60-767F-4761-9F28-D3F33882A0E7}"/>
    <cellStyle name="Note 33 2 2 7" xfId="9992" xr:uid="{DE3ECBFB-9A77-44AE-9079-72C7C0414982}"/>
    <cellStyle name="Note 33 2 3" xfId="10995" xr:uid="{DF508761-AD28-4294-A2BF-44F1FE6C0D84}"/>
    <cellStyle name="Note 33 2 3 2" xfId="16947" xr:uid="{AE7348ED-B344-4B7A-BFC7-3AB4389FF6D8}"/>
    <cellStyle name="Note 33 2 3 2 2" xfId="31446" xr:uid="{B25D47FA-8B27-4E85-9741-E0C671DDF473}"/>
    <cellStyle name="Note 33 2 3 3" xfId="23484" xr:uid="{8A80F2B6-F021-4AF9-9789-D83AC1ABF841}"/>
    <cellStyle name="Note 33 2 3 4" xfId="26509" xr:uid="{BC2C519B-8268-4524-A6E0-A829D911FE44}"/>
    <cellStyle name="Note 33 2 4" xfId="12979" xr:uid="{2F400273-8EBD-41AA-8BF6-48E45E25F012}"/>
    <cellStyle name="Note 33 2 4 2" xfId="14963" xr:uid="{ABB7D33C-F1AB-49B9-B4A5-667E1D185981}"/>
    <cellStyle name="Note 33 2 4 3" xfId="28493" xr:uid="{15C12792-8EFD-4152-9A13-F71CE53E5DCD}"/>
    <cellStyle name="Note 33 2 5" xfId="9011" xr:uid="{01658A0D-F8F8-45A6-BA99-15E5FBE38831}"/>
    <cellStyle name="Note 33 2 5 2" xfId="31444" xr:uid="{3F3266AE-A1B1-4B58-8372-F006629117A3}"/>
    <cellStyle name="Note 33 2 6" xfId="13960" xr:uid="{23C4A547-5743-4F4C-B0B0-0DD1F01E5A35}"/>
    <cellStyle name="Note 33 2 7" xfId="18984" xr:uid="{77B0F377-3DE1-4788-A5AA-7A251D891877}"/>
    <cellStyle name="Note 33 2 8" xfId="19965" xr:uid="{F384A63D-C1E5-4B13-A1CE-18790E9C07F2}"/>
    <cellStyle name="Note 33 2 9" xfId="23485" xr:uid="{CE5C37BF-5CAC-480A-8BB7-79D09C61B462}"/>
    <cellStyle name="Note 33 3" xfId="5288" xr:uid="{553F5049-18C1-40DE-B1DF-E4139D11E699}"/>
    <cellStyle name="Note 33 3 2" xfId="11492" xr:uid="{076F78A6-80B7-41E3-9C64-581329EDB1FB}"/>
    <cellStyle name="Note 33 3 2 2" xfId="17444" xr:uid="{624E7448-B367-40E6-873C-AFF430510BC4}"/>
    <cellStyle name="Note 33 3 2 3" xfId="27006" xr:uid="{FE737CBB-E5B9-424C-B699-408DF0D9656F}"/>
    <cellStyle name="Note 33 3 3" xfId="15460" xr:uid="{E417FDB1-1611-46BD-AEED-5BF39BA87DE6}"/>
    <cellStyle name="Note 33 3 3 2" xfId="31447" xr:uid="{5AB23D17-8934-4125-BC44-C4315A130D96}"/>
    <cellStyle name="Note 33 3 4" xfId="23486" xr:uid="{C1B5D850-3488-452B-BE5E-E03247F5DE1A}"/>
    <cellStyle name="Note 33 3 5" xfId="25022" xr:uid="{F4C24F73-EEFD-4395-B026-F05282A6527C}"/>
    <cellStyle name="Note 33 3 6" xfId="31719" xr:uid="{A118FC85-C66A-4158-9581-D88F5E7E80DB}"/>
    <cellStyle name="Note 33 3 7" xfId="9508" xr:uid="{89AD2BDA-74FB-40F6-837A-EC50F66F285E}"/>
    <cellStyle name="Note 33 4" xfId="10994" xr:uid="{C00FE92F-532A-40AC-9302-48183969545F}"/>
    <cellStyle name="Note 33 4 2" xfId="16946" xr:uid="{B5F3DEDF-DF16-4DF0-9884-5C190F41258A}"/>
    <cellStyle name="Note 33 4 2 2" xfId="31448" xr:uid="{1906B294-1F6C-4F40-92B3-C3A0C9A64440}"/>
    <cellStyle name="Note 33 4 3" xfId="23487" xr:uid="{A61CA154-60B9-4B37-8F57-CDBE5256F483}"/>
    <cellStyle name="Note 33 4 4" xfId="26508" xr:uid="{D4529491-E9E6-4B5D-B1D1-1FCF2616651E}"/>
    <cellStyle name="Note 33 5" xfId="12978" xr:uid="{6B861275-F341-4DAF-BF8E-5D29D3A3212C}"/>
    <cellStyle name="Note 33 5 2" xfId="14962" xr:uid="{DFE355EF-2C91-4E8B-9090-E2D1C549752A}"/>
    <cellStyle name="Note 33 5 3" xfId="28492" xr:uid="{D4DCAEB6-5098-4D34-851B-8564C02A044C}"/>
    <cellStyle name="Note 33 6" xfId="9010" xr:uid="{0BF634A1-B503-4CD1-8320-5C19E309AAE0}"/>
    <cellStyle name="Note 33 6 2" xfId="31443" xr:uid="{C71B7579-FB9A-40CE-BD1D-75A3790D627A}"/>
    <cellStyle name="Note 33 7" xfId="13476" xr:uid="{5E1171FE-8466-4D3D-AFA3-06A97906B211}"/>
    <cellStyle name="Note 33 8" xfId="18983" xr:uid="{472289FA-947C-4990-98A9-BEEE830A9A0B}"/>
    <cellStyle name="Note 33 9" xfId="19481" xr:uid="{277253FD-01CB-4122-8E6B-61A350765EBC}"/>
    <cellStyle name="Note 34" xfId="5289" xr:uid="{70DA09E4-3590-4D57-8AB2-56B36F3FA942}"/>
    <cellStyle name="Note 34 10" xfId="23488" xr:uid="{60445B73-83B3-4E12-922E-35DE097E7F5E}"/>
    <cellStyle name="Note 34 11" xfId="24526" xr:uid="{DFB4A7D2-B574-4111-A8FC-875E5F33EE53}"/>
    <cellStyle name="Note 34 12" xfId="31720" xr:uid="{BBD97F53-C3A6-4D93-A7F1-E8AB4647D3AE}"/>
    <cellStyle name="Note 34 13" xfId="6325" xr:uid="{A1025ADB-0590-4832-B8B1-7FFD0C7351B2}"/>
    <cellStyle name="Note 34 2" xfId="5290" xr:uid="{41F976B1-2B0A-48B8-90F2-7B74B5E31B66}"/>
    <cellStyle name="Note 34 2 10" xfId="24527" xr:uid="{23ACCED2-A9E9-452A-B3BC-4801B23F0F2D}"/>
    <cellStyle name="Note 34 2 11" xfId="31721" xr:uid="{B963AFCE-BE33-45B8-8487-DB4C18E66477}"/>
    <cellStyle name="Note 34 2 12" xfId="6811" xr:uid="{3A851DEC-B7CA-40B3-8881-2C97A0DF93C9}"/>
    <cellStyle name="Note 34 2 2" xfId="5291" xr:uid="{B357B5D0-B19B-47C2-A9CD-08A1089C3E17}"/>
    <cellStyle name="Note 34 2 2 2" xfId="11977" xr:uid="{12D0913C-AE89-463C-ABF1-73482CA8D46A}"/>
    <cellStyle name="Note 34 2 2 2 2" xfId="17929" xr:uid="{A0F97A41-59B1-44E9-9259-75CDF99D6A8E}"/>
    <cellStyle name="Note 34 2 2 2 3" xfId="27491" xr:uid="{DF2848DE-6B1B-4120-B607-EAEFEA8747E9}"/>
    <cellStyle name="Note 34 2 2 3" xfId="15945" xr:uid="{1471CB00-930D-4150-B6E6-B41C2669693B}"/>
    <cellStyle name="Note 34 2 2 3 2" xfId="31451" xr:uid="{268CCE96-3FB1-4486-8C90-4BE8CB232B9D}"/>
    <cellStyle name="Note 34 2 2 4" xfId="23489" xr:uid="{97517DEE-6E62-4B0A-A242-8DE944FAC9B6}"/>
    <cellStyle name="Note 34 2 2 5" xfId="25507" xr:uid="{36445F36-2E00-46F5-885F-0751B87A2082}"/>
    <cellStyle name="Note 34 2 2 6" xfId="31722" xr:uid="{B8E02AEF-3BEE-4646-B349-3255E22005F8}"/>
    <cellStyle name="Note 34 2 2 7" xfId="9993" xr:uid="{A3D12C7E-9698-43CC-92A0-74F8A900B2C2}"/>
    <cellStyle name="Note 34 2 3" xfId="10997" xr:uid="{EB915338-3F83-4F40-9B53-4C023690B1FD}"/>
    <cellStyle name="Note 34 2 3 2" xfId="16949" xr:uid="{C3F5294A-A4CE-4A28-A551-8FF1ACF499FC}"/>
    <cellStyle name="Note 34 2 3 2 2" xfId="31452" xr:uid="{37C634E7-D1EE-4E74-9278-6D33E0DDA61D}"/>
    <cellStyle name="Note 34 2 3 3" xfId="23490" xr:uid="{2F7D8B34-73BD-41ED-97A5-6458B50B49A4}"/>
    <cellStyle name="Note 34 2 3 4" xfId="26511" xr:uid="{BE5F429A-590C-44A8-A769-037584F25435}"/>
    <cellStyle name="Note 34 2 4" xfId="12981" xr:uid="{D8076389-A653-47E5-B045-3CE01686E7BB}"/>
    <cellStyle name="Note 34 2 4 2" xfId="14965" xr:uid="{E5D60DD8-6A31-4581-A540-639F35C4B895}"/>
    <cellStyle name="Note 34 2 4 3" xfId="28495" xr:uid="{CD1CED13-D293-4C67-B770-B0959C64B52B}"/>
    <cellStyle name="Note 34 2 5" xfId="9013" xr:uid="{82343F5C-0591-4D74-BF14-3EA6A1F5D8EB}"/>
    <cellStyle name="Note 34 2 5 2" xfId="31450" xr:uid="{635A2EEB-0184-40A1-AE50-D612B51F87AD}"/>
    <cellStyle name="Note 34 2 6" xfId="13961" xr:uid="{9382AD42-F8EB-4D5E-B57A-4B84499472CD}"/>
    <cellStyle name="Note 34 2 7" xfId="18986" xr:uid="{3619DB07-103E-4153-9AF7-AA294CC44AC9}"/>
    <cellStyle name="Note 34 2 8" xfId="19966" xr:uid="{479FF0F4-0DC2-497A-B5A7-B7B5997AC25D}"/>
    <cellStyle name="Note 34 2 9" xfId="23491" xr:uid="{86E22ECD-00B8-45ED-A4E2-9CBA5FAD6146}"/>
    <cellStyle name="Note 34 3" xfId="5292" xr:uid="{CB1396FA-1F9E-4346-B17E-2B8FAAF3C1CF}"/>
    <cellStyle name="Note 34 3 2" xfId="11493" xr:uid="{ABA0F4DF-AD2A-41CF-880B-0D398BB3AEA3}"/>
    <cellStyle name="Note 34 3 2 2" xfId="17445" xr:uid="{CD20F10E-F5C1-46DF-B858-FF5756A14C88}"/>
    <cellStyle name="Note 34 3 2 3" xfId="27007" xr:uid="{201D55DD-75A9-4ACA-A293-7E0317C22D9E}"/>
    <cellStyle name="Note 34 3 3" xfId="15461" xr:uid="{8EE12690-4792-4C5C-868A-AE43D3848F8C}"/>
    <cellStyle name="Note 34 3 3 2" xfId="31453" xr:uid="{F623F51A-BD7B-42EE-B85B-0D07049D2144}"/>
    <cellStyle name="Note 34 3 4" xfId="23492" xr:uid="{C44382DB-C397-4199-A19B-7F231D653349}"/>
    <cellStyle name="Note 34 3 5" xfId="25023" xr:uid="{68926204-EB87-4E0A-A0BF-094D0D9A3528}"/>
    <cellStyle name="Note 34 3 6" xfId="31723" xr:uid="{48C38B4B-7B28-449B-B3F6-A8175B0A2CC1}"/>
    <cellStyle name="Note 34 3 7" xfId="9509" xr:uid="{AA5DA473-E3C9-48CA-B658-F2AEC1A544BC}"/>
    <cellStyle name="Note 34 4" xfId="10996" xr:uid="{A9C5FC55-133C-4D92-B366-614B4E25988B}"/>
    <cellStyle name="Note 34 4 2" xfId="16948" xr:uid="{5E5BE5F3-D3F3-4CEA-B88D-74FCEC1E25FC}"/>
    <cellStyle name="Note 34 4 2 2" xfId="31454" xr:uid="{268757F3-E50C-4E91-8FC9-42BE11D75779}"/>
    <cellStyle name="Note 34 4 3" xfId="23493" xr:uid="{DDCA4A5A-E956-426D-A3AA-6380613BB82C}"/>
    <cellStyle name="Note 34 4 4" xfId="26510" xr:uid="{2CCFF1AB-4F5E-40DC-9D58-4D5C39DC45FE}"/>
    <cellStyle name="Note 34 5" xfId="12980" xr:uid="{24F3F94B-2479-4BFF-B873-6DE82C575212}"/>
    <cellStyle name="Note 34 5 2" xfId="14964" xr:uid="{D89ED647-5855-4131-A5FE-6401E37CDF1B}"/>
    <cellStyle name="Note 34 5 3" xfId="28494" xr:uid="{A7F61D36-171B-47CE-90A8-2FDA9E2DADBF}"/>
    <cellStyle name="Note 34 6" xfId="9012" xr:uid="{5EB37054-32F2-4779-BDB6-41276B417172}"/>
    <cellStyle name="Note 34 6 2" xfId="31449" xr:uid="{416C7FA4-B003-457B-83AB-30A1F45D6B63}"/>
    <cellStyle name="Note 34 7" xfId="13477" xr:uid="{DCB596D9-89DB-4D05-A5A9-E84C38B9C3FA}"/>
    <cellStyle name="Note 34 8" xfId="18985" xr:uid="{1FF05471-71A0-4B69-94EA-638EC4B45720}"/>
    <cellStyle name="Note 34 9" xfId="19482" xr:uid="{D2F8278E-E4B2-4A3C-A946-E75F894E26B8}"/>
    <cellStyle name="Note 35" xfId="5293" xr:uid="{4F564E58-DCBE-438E-BDBE-64BA8ED3764D}"/>
    <cellStyle name="Note 35 10" xfId="23494" xr:uid="{3FD82DEC-0A05-4605-A749-CA764C468DA4}"/>
    <cellStyle name="Note 35 11" xfId="24528" xr:uid="{9E6B61CF-CD1B-451C-ADE3-ECF76920C014}"/>
    <cellStyle name="Note 35 12" xfId="31724" xr:uid="{59ABABCD-36A8-4495-BBAE-2EE9A206E2D3}"/>
    <cellStyle name="Note 35 13" xfId="6326" xr:uid="{3C757272-787B-463E-BE98-34810EA5E340}"/>
    <cellStyle name="Note 35 2" xfId="5294" xr:uid="{61788727-E3F6-4B45-90BB-D4CF24843AA8}"/>
    <cellStyle name="Note 35 2 10" xfId="24529" xr:uid="{09784011-0419-4D7C-BCBD-21B960F2B3FD}"/>
    <cellStyle name="Note 35 2 11" xfId="31725" xr:uid="{D0EFDB74-BC65-41E9-A7AF-4E2D75B40A3A}"/>
    <cellStyle name="Note 35 2 12" xfId="6812" xr:uid="{C7DCFEC9-33C6-4C24-96F1-55881A84B746}"/>
    <cellStyle name="Note 35 2 2" xfId="5295" xr:uid="{9A1DE9A9-593C-422B-97E5-C622433E053D}"/>
    <cellStyle name="Note 35 2 2 2" xfId="11978" xr:uid="{957D2AA9-53EA-4C82-A11B-FFED3939246C}"/>
    <cellStyle name="Note 35 2 2 2 2" xfId="17930" xr:uid="{932EEBC5-D412-4863-AB74-D6593E1CAE1A}"/>
    <cellStyle name="Note 35 2 2 2 3" xfId="27492" xr:uid="{96E3901A-C7DF-4AD1-9C08-F27BBBF8E9B7}"/>
    <cellStyle name="Note 35 2 2 3" xfId="15946" xr:uid="{61688205-746A-4DDB-97D4-6FDBD739C7D2}"/>
    <cellStyle name="Note 35 2 2 3 2" xfId="31457" xr:uid="{71652602-41D2-4DBD-8947-E62153E20C3F}"/>
    <cellStyle name="Note 35 2 2 4" xfId="23495" xr:uid="{B0F382A6-1943-4E8F-9BCF-CAC906BC2BCC}"/>
    <cellStyle name="Note 35 2 2 5" xfId="25508" xr:uid="{08BA07EF-C855-471F-9650-9C83A04D9D44}"/>
    <cellStyle name="Note 35 2 2 6" xfId="31726" xr:uid="{CDDA33B0-347F-484B-9FE2-8AC043D61FB4}"/>
    <cellStyle name="Note 35 2 2 7" xfId="9994" xr:uid="{7482409A-33A1-459C-9C54-9E5310CFB220}"/>
    <cellStyle name="Note 35 2 3" xfId="10999" xr:uid="{D798BB88-3B23-49D1-B914-6747489143B5}"/>
    <cellStyle name="Note 35 2 3 2" xfId="16951" xr:uid="{7C8725D2-A2AA-4251-BE51-E05AF1766C08}"/>
    <cellStyle name="Note 35 2 3 2 2" xfId="31458" xr:uid="{8E2638AB-C00E-44A3-8378-FF6CFBBF2B99}"/>
    <cellStyle name="Note 35 2 3 3" xfId="23496" xr:uid="{8CADCFFC-27E9-4640-8690-7A0E43CA595A}"/>
    <cellStyle name="Note 35 2 3 4" xfId="26513" xr:uid="{70939F31-BDF3-4715-8AF7-D0A8EF5358A0}"/>
    <cellStyle name="Note 35 2 4" xfId="12983" xr:uid="{2BD2FE0B-D163-4CD8-BAB6-E8458E88DBE2}"/>
    <cellStyle name="Note 35 2 4 2" xfId="14967" xr:uid="{AB691021-52D0-4C6A-8BB3-CDBCF96A7AB7}"/>
    <cellStyle name="Note 35 2 4 3" xfId="28497" xr:uid="{42D319E2-9201-4947-BC2D-BC76144B26A5}"/>
    <cellStyle name="Note 35 2 5" xfId="9015" xr:uid="{59F45B27-16E2-4A06-AD0B-935846B55BF9}"/>
    <cellStyle name="Note 35 2 5 2" xfId="31456" xr:uid="{3AC14F7B-5B1C-4696-94C9-0E37F21B0609}"/>
    <cellStyle name="Note 35 2 6" xfId="13962" xr:uid="{DA8BA9B0-26A1-4599-AAEA-FD8F086DEF45}"/>
    <cellStyle name="Note 35 2 7" xfId="18988" xr:uid="{43C0E34A-E11B-40E8-931A-36AC8B00BCA1}"/>
    <cellStyle name="Note 35 2 8" xfId="19967" xr:uid="{DB0A7E13-7D34-4DE1-821C-2324D50B97BD}"/>
    <cellStyle name="Note 35 2 9" xfId="23497" xr:uid="{76EA748B-47E7-45D6-9E59-F41ABF55EC17}"/>
    <cellStyle name="Note 35 3" xfId="5296" xr:uid="{3CADDA76-A8EC-4767-9300-9207DF89273F}"/>
    <cellStyle name="Note 35 3 2" xfId="11494" xr:uid="{B8076BF4-A6DB-406B-B2D7-F9C3630C3EF4}"/>
    <cellStyle name="Note 35 3 2 2" xfId="17446" xr:uid="{FC4578D9-2A51-4963-B64C-E31F78219D76}"/>
    <cellStyle name="Note 35 3 2 3" xfId="27008" xr:uid="{89247CAF-A8A9-40F0-ACCD-76FCA8BC2E8A}"/>
    <cellStyle name="Note 35 3 3" xfId="15462" xr:uid="{9EDC0501-E9D9-49C5-9D82-2C46138B8E2D}"/>
    <cellStyle name="Note 35 3 3 2" xfId="31459" xr:uid="{F881D898-45ED-442B-A6EB-79AD879CD3A8}"/>
    <cellStyle name="Note 35 3 4" xfId="23498" xr:uid="{F40D47C0-FE58-4A95-A850-6F4A38D21317}"/>
    <cellStyle name="Note 35 3 5" xfId="25024" xr:uid="{1F1A3A40-83B9-40EE-8582-DEC3D7F98201}"/>
    <cellStyle name="Note 35 3 6" xfId="31727" xr:uid="{44575D18-359D-42A0-BCAA-B6701F597C7A}"/>
    <cellStyle name="Note 35 3 7" xfId="9510" xr:uid="{BB0F583C-9C2D-4967-9C5F-1E06302AE976}"/>
    <cellStyle name="Note 35 4" xfId="10998" xr:uid="{E6E11CD8-B645-43D9-A6DD-31B0F7484128}"/>
    <cellStyle name="Note 35 4 2" xfId="16950" xr:uid="{8B06B5D6-2C9E-415B-83C0-8E6C87CF8EA7}"/>
    <cellStyle name="Note 35 4 2 2" xfId="31460" xr:uid="{FBBC0DD9-012B-4AA5-AECE-BBA442008D13}"/>
    <cellStyle name="Note 35 4 3" xfId="23499" xr:uid="{9245F760-B6FD-44E3-8C84-03FA4946ED99}"/>
    <cellStyle name="Note 35 4 4" xfId="26512" xr:uid="{2D2807C0-8E99-4671-B317-107D27751A1F}"/>
    <cellStyle name="Note 35 5" xfId="12982" xr:uid="{022CF70C-05F0-4191-B8D1-8C79E648A5B7}"/>
    <cellStyle name="Note 35 5 2" xfId="14966" xr:uid="{EE63B45C-1617-4DFD-BAFF-73BA6D8102CC}"/>
    <cellStyle name="Note 35 5 3" xfId="28496" xr:uid="{0B61126B-D4D2-4FE1-819E-7B515A9338AB}"/>
    <cellStyle name="Note 35 6" xfId="9014" xr:uid="{BA262A3F-A7C7-4CA8-A631-D7713EAB2DEF}"/>
    <cellStyle name="Note 35 6 2" xfId="31455" xr:uid="{58AA65CE-15C3-4F47-A5D6-87E464424377}"/>
    <cellStyle name="Note 35 7" xfId="13478" xr:uid="{E483C414-C380-4435-B2AA-05615D636A79}"/>
    <cellStyle name="Note 35 8" xfId="18987" xr:uid="{FD809AEC-7F9D-41CA-B163-F9BE14702699}"/>
    <cellStyle name="Note 35 9" xfId="19483" xr:uid="{17232838-B8DC-4539-8965-F43CEF79A5FA}"/>
    <cellStyle name="Note 36" xfId="5297" xr:uid="{48F57CC9-2924-4853-957D-2D49EBBCDAC9}"/>
    <cellStyle name="Note 36 10" xfId="23500" xr:uid="{67C654E7-8637-4AB1-9B1A-3A9D99BB757C}"/>
    <cellStyle name="Note 36 11" xfId="24530" xr:uid="{EDA55469-6D8D-4EC5-A4CA-5863A558C7DA}"/>
    <cellStyle name="Note 36 12" xfId="31728" xr:uid="{DA9ECCCD-8DF9-4774-B693-DCF4DC664E99}"/>
    <cellStyle name="Note 36 13" xfId="6327" xr:uid="{28B045DD-D69C-4B82-B964-AD603094D9F9}"/>
    <cellStyle name="Note 36 2" xfId="5298" xr:uid="{61AE316E-9FDA-4935-949B-C04882097A07}"/>
    <cellStyle name="Note 36 2 10" xfId="24531" xr:uid="{25246295-DFA3-4275-986C-4F12E413C7AB}"/>
    <cellStyle name="Note 36 2 11" xfId="31729" xr:uid="{26DB9913-3197-4E0E-9376-F5D2672E0A43}"/>
    <cellStyle name="Note 36 2 12" xfId="6813" xr:uid="{DB97C4D9-7786-4163-A362-CC797BE950F6}"/>
    <cellStyle name="Note 36 2 2" xfId="5299" xr:uid="{D13A9CE7-E62B-488A-B8C2-0961C2C14729}"/>
    <cellStyle name="Note 36 2 2 2" xfId="11979" xr:uid="{1FBC3B0C-9032-42C3-BEFB-87E9F3F0F7AC}"/>
    <cellStyle name="Note 36 2 2 2 2" xfId="17931" xr:uid="{8E016D21-DD83-4498-8938-70B096657C4C}"/>
    <cellStyle name="Note 36 2 2 2 3" xfId="27493" xr:uid="{DFE0D9CB-C1EC-46CA-8C58-8231AE20D077}"/>
    <cellStyle name="Note 36 2 2 3" xfId="15947" xr:uid="{70E10493-F7BC-4591-BC0F-34476304E888}"/>
    <cellStyle name="Note 36 2 2 3 2" xfId="31463" xr:uid="{887CF60E-4812-4D2F-9EF7-4A76F32075B4}"/>
    <cellStyle name="Note 36 2 2 4" xfId="23501" xr:uid="{C7DB31B5-5D54-4E90-86D7-1F2D1CF72466}"/>
    <cellStyle name="Note 36 2 2 5" xfId="25509" xr:uid="{65CA3CE2-FE5E-44FF-8C7F-8C3F56D360B5}"/>
    <cellStyle name="Note 36 2 2 6" xfId="31730" xr:uid="{AE08548D-9412-4237-AB8D-9B62D2DD55DE}"/>
    <cellStyle name="Note 36 2 2 7" xfId="9995" xr:uid="{A5E96536-4CF4-4DA8-8437-3F603871F12D}"/>
    <cellStyle name="Note 36 2 3" xfId="11001" xr:uid="{042B1AAA-6613-4755-9302-B5A6F83D50C3}"/>
    <cellStyle name="Note 36 2 3 2" xfId="16953" xr:uid="{81D6A6A8-30C6-47BA-B291-0AB89D90422C}"/>
    <cellStyle name="Note 36 2 3 2 2" xfId="31464" xr:uid="{484F5E07-1E77-48A1-95A9-BE827B072C09}"/>
    <cellStyle name="Note 36 2 3 3" xfId="23502" xr:uid="{EC486527-B0EB-4B91-AB40-AA31F44DA268}"/>
    <cellStyle name="Note 36 2 3 4" xfId="26515" xr:uid="{09237942-9082-4294-9745-4F66E87A9DE2}"/>
    <cellStyle name="Note 36 2 4" xfId="12985" xr:uid="{C3FEC115-571A-4EAE-B034-B0E24112F113}"/>
    <cellStyle name="Note 36 2 4 2" xfId="14969" xr:uid="{BD07FBA3-934F-412A-8F39-F057474EC9CD}"/>
    <cellStyle name="Note 36 2 4 3" xfId="28499" xr:uid="{00ED06CA-00BF-4145-93AB-7F1E3B2E184F}"/>
    <cellStyle name="Note 36 2 5" xfId="9017" xr:uid="{2D5DC070-F0A4-4E86-896C-4112B9F2EF4F}"/>
    <cellStyle name="Note 36 2 5 2" xfId="31462" xr:uid="{BE68D453-F5CF-498B-B99D-28BFBC1806B4}"/>
    <cellStyle name="Note 36 2 6" xfId="13963" xr:uid="{1B89E95F-C02D-488F-8952-BEC3F6AEEFBD}"/>
    <cellStyle name="Note 36 2 7" xfId="18990" xr:uid="{57C83DF2-44FB-49D9-94CF-4F8731891978}"/>
    <cellStyle name="Note 36 2 8" xfId="19968" xr:uid="{984D5C67-856B-4D0A-8BBC-AE74AEFDADFF}"/>
    <cellStyle name="Note 36 2 9" xfId="23503" xr:uid="{7351BD1D-0209-442A-838F-2BF6C2EAA72E}"/>
    <cellStyle name="Note 36 3" xfId="5300" xr:uid="{AF91588A-91BB-42ED-BE2F-0FC1D5A9A7F9}"/>
    <cellStyle name="Note 36 3 2" xfId="11495" xr:uid="{5D47144D-D485-46DC-A6C1-3C03345A3970}"/>
    <cellStyle name="Note 36 3 2 2" xfId="17447" xr:uid="{B28B3121-BF13-4769-89CA-A74BC3DD7D4F}"/>
    <cellStyle name="Note 36 3 2 3" xfId="27009" xr:uid="{653E2C7E-9167-400A-902D-B71AF075DA35}"/>
    <cellStyle name="Note 36 3 3" xfId="15463" xr:uid="{29205146-330F-4BA7-BE9C-10FDC1E30788}"/>
    <cellStyle name="Note 36 3 3 2" xfId="31465" xr:uid="{188B19D1-9326-40F8-B9DA-437A34B37850}"/>
    <cellStyle name="Note 36 3 4" xfId="23504" xr:uid="{775E612E-AFBC-41C3-BD76-2CE83C9E34C5}"/>
    <cellStyle name="Note 36 3 5" xfId="25025" xr:uid="{D35F2E70-A3D6-4862-82B1-0893DCD23811}"/>
    <cellStyle name="Note 36 3 6" xfId="31731" xr:uid="{8E495390-472E-4AA3-939D-AC1059B58D58}"/>
    <cellStyle name="Note 36 3 7" xfId="9511" xr:uid="{6CDB9484-CB98-4C88-A074-09BF704FBE66}"/>
    <cellStyle name="Note 36 4" xfId="11000" xr:uid="{6A4FA071-A5B5-4AF0-91AF-A73AC2FF5AEF}"/>
    <cellStyle name="Note 36 4 2" xfId="16952" xr:uid="{DC0D306F-06E2-47A8-9FA2-85D6B91BD146}"/>
    <cellStyle name="Note 36 4 2 2" xfId="31466" xr:uid="{2C9CE159-2B8D-42C3-BCF4-857A7F1E6ACA}"/>
    <cellStyle name="Note 36 4 3" xfId="23505" xr:uid="{611DDB73-F321-49A8-BA1C-A0B0078AD598}"/>
    <cellStyle name="Note 36 4 4" xfId="26514" xr:uid="{5B01B168-8DF0-4A3D-92EC-62C00D73E720}"/>
    <cellStyle name="Note 36 5" xfId="12984" xr:uid="{71CF5417-98D1-47F7-A47F-C1F3341A00D6}"/>
    <cellStyle name="Note 36 5 2" xfId="14968" xr:uid="{63F4D679-D059-49FE-B0CF-A71335A8CAEC}"/>
    <cellStyle name="Note 36 5 3" xfId="28498" xr:uid="{70C2510D-FF69-44C4-A3FC-562331A752F5}"/>
    <cellStyle name="Note 36 6" xfId="9016" xr:uid="{429133C0-C53B-4095-9808-19CD461250BB}"/>
    <cellStyle name="Note 36 6 2" xfId="31461" xr:uid="{40E6122A-51CB-4E8A-B29D-5D6F93BA1A77}"/>
    <cellStyle name="Note 36 7" xfId="13479" xr:uid="{B52C0E20-28B5-4884-BF82-1DF4186D8471}"/>
    <cellStyle name="Note 36 8" xfId="18989" xr:uid="{AC283CF4-2018-4A54-A9A1-D34E19333350}"/>
    <cellStyle name="Note 36 9" xfId="19484" xr:uid="{1BA53D6B-19EF-4773-BA6E-1D1F8B44DB5F}"/>
    <cellStyle name="Note 37" xfId="5301" xr:uid="{55A57D07-2953-46EE-BA01-C39C27E6E3C2}"/>
    <cellStyle name="Note 37 2" xfId="5302" xr:uid="{874C7A2D-13AD-46CE-BE57-035C708B3E2E}"/>
    <cellStyle name="Note 37 2 2" xfId="31733" xr:uid="{18F6270A-780C-42EC-8CE8-54C577313918}"/>
    <cellStyle name="Note 37 3" xfId="31732" xr:uid="{E821E14F-0EA3-4ADC-9A08-BA985ED8F2AD}"/>
    <cellStyle name="Note 37 4" xfId="6836" xr:uid="{E74E4A9A-6733-4422-B1AD-02CF0817C7E5}"/>
    <cellStyle name="Note 38" xfId="5303" xr:uid="{519027EF-B42E-49BB-B382-9577BAFAA6B0}"/>
    <cellStyle name="Note 38 2" xfId="5304" xr:uid="{74CB1C08-2FDA-406C-9637-9772116151E1}"/>
    <cellStyle name="Note 38 2 2" xfId="31735" xr:uid="{8DD3B369-C688-4A55-AD5F-10DEDE08BDDA}"/>
    <cellStyle name="Note 38 3" xfId="31734" xr:uid="{1CB73851-372B-434E-85F6-753FB4414053}"/>
    <cellStyle name="Note 38 4" xfId="6837" xr:uid="{79E1FEB8-FC37-4FAC-AD3B-603C14999295}"/>
    <cellStyle name="Note 39" xfId="5305" xr:uid="{AE806B80-F8E1-413C-B5C3-3B063BD3A568}"/>
    <cellStyle name="Note 39 2" xfId="5306" xr:uid="{52F7AB69-0CF0-47B0-BF22-E835F54C7839}"/>
    <cellStyle name="Note 39 2 2" xfId="31737" xr:uid="{A7937D42-BA84-4B36-8887-A528CA98DF49}"/>
    <cellStyle name="Note 39 3" xfId="31736" xr:uid="{733E74CB-65EB-448C-AE51-4FF0D058F273}"/>
    <cellStyle name="Note 39 4" xfId="6838" xr:uid="{327C820C-070E-4225-A53A-6C31DC1B24C7}"/>
    <cellStyle name="Note 4" xfId="3306" xr:uid="{00000000-0005-0000-0000-0000EA0C0000}"/>
    <cellStyle name="Note 4 10" xfId="19485" xr:uid="{689F1E39-AB61-4B84-8A56-DDF7CC52092F}"/>
    <cellStyle name="Note 4 11" xfId="23506" xr:uid="{B3D0F21A-312A-4279-A60A-C9C464A1CA09}"/>
    <cellStyle name="Note 4 12" xfId="24532" xr:uid="{E5879B79-E739-4D1C-812E-D750EEE9A219}"/>
    <cellStyle name="Note 4 13" xfId="31738" xr:uid="{D10CD4DE-64D4-460E-AA38-F8EB31FB94BC}"/>
    <cellStyle name="Note 4 14" xfId="6328" xr:uid="{A6BCAABE-3E1F-4D8A-A79D-47C10EA33252}"/>
    <cellStyle name="Note 4 15" xfId="5307" xr:uid="{CA32AFC4-B4AF-47A9-86AC-695F96CB3128}"/>
    <cellStyle name="Note 4 2" xfId="3307" xr:uid="{00000000-0005-0000-0000-0000EB0C0000}"/>
    <cellStyle name="Note 4 2 10" xfId="23507" xr:uid="{7A78741D-D25C-4038-B5C1-715F68BCC6F8}"/>
    <cellStyle name="Note 4 2 11" xfId="24533" xr:uid="{369EFFC9-7C9F-4B20-9173-59E975E938DA}"/>
    <cellStyle name="Note 4 2 12" xfId="31739" xr:uid="{0ACB6100-17A2-4F00-B0BD-363FD8D5CC79}"/>
    <cellStyle name="Note 4 2 13" xfId="6329" xr:uid="{4C4AE296-3F12-4DFC-ADB5-93882AA8A0C8}"/>
    <cellStyle name="Note 4 2 14" xfId="5308" xr:uid="{628845D5-ED61-42A7-84C3-62F932F4AA81}"/>
    <cellStyle name="Note 4 2 2" xfId="3308" xr:uid="{00000000-0005-0000-0000-0000EC0C0000}"/>
    <cellStyle name="Note 4 2 2 10" xfId="24534" xr:uid="{853B68E7-0FB6-411D-ADEB-349F83E868AF}"/>
    <cellStyle name="Note 4 2 2 11" xfId="31740" xr:uid="{DE9B20E9-EA0F-4650-A2DF-32EAC4C4CBC5}"/>
    <cellStyle name="Note 4 2 2 12" xfId="6814" xr:uid="{F499CDA8-D303-4A5B-93FA-DA2D9C1B314C}"/>
    <cellStyle name="Note 4 2 2 13" xfId="5309" xr:uid="{CB57385B-9C58-45D0-9200-F356C42DB49B}"/>
    <cellStyle name="Note 4 2 2 2" xfId="5310" xr:uid="{DD7329A6-4ED1-4252-8997-142FEAD34968}"/>
    <cellStyle name="Note 4 2 2 2 2" xfId="11980" xr:uid="{4EF4CDB9-B7D9-4E4B-91C2-5F8C9AFA4243}"/>
    <cellStyle name="Note 4 2 2 2 2 2" xfId="17932" xr:uid="{866A2F55-5530-4B17-906F-D488507C2F66}"/>
    <cellStyle name="Note 4 2 2 2 2 3" xfId="27494" xr:uid="{1687C397-1481-4DDF-BF77-F63C1E796823}"/>
    <cellStyle name="Note 4 2 2 2 3" xfId="15948" xr:uid="{E2D63A40-66DD-4EF1-8B42-51C8645C9C40}"/>
    <cellStyle name="Note 4 2 2 2 3 2" xfId="31470" xr:uid="{0B039E49-8202-486F-A9C6-69B79EDF264F}"/>
    <cellStyle name="Note 4 2 2 2 4" xfId="23508" xr:uid="{566ADD79-352C-4556-8605-7B5AC76FC10B}"/>
    <cellStyle name="Note 4 2 2 2 5" xfId="25510" xr:uid="{12018AB7-4867-494D-9834-3A43DA223C8E}"/>
    <cellStyle name="Note 4 2 2 2 6" xfId="31741" xr:uid="{ECC21D8D-5074-4356-8F2E-7E0384329709}"/>
    <cellStyle name="Note 4 2 2 2 7" xfId="9996" xr:uid="{CDCFAB0F-A00E-46FD-98B8-49BAC0743FFD}"/>
    <cellStyle name="Note 4 2 2 3" xfId="11004" xr:uid="{D8E61632-29ED-4AD9-8EBD-0C60A4CBF9F8}"/>
    <cellStyle name="Note 4 2 2 3 2" xfId="16956" xr:uid="{24D6CD26-ADD9-42C8-AB0C-6A048D190728}"/>
    <cellStyle name="Note 4 2 2 3 2 2" xfId="31471" xr:uid="{C176AE23-12DB-4C7D-ABF3-FE784217D2D4}"/>
    <cellStyle name="Note 4 2 2 3 3" xfId="23509" xr:uid="{FF92754A-AC37-4542-B651-94C63CC2A1CD}"/>
    <cellStyle name="Note 4 2 2 3 4" xfId="26518" xr:uid="{ADEEBA4D-46F4-47B4-9C37-FEE9B33F16C0}"/>
    <cellStyle name="Note 4 2 2 4" xfId="12988" xr:uid="{C016BF0C-651E-4A9E-96ED-065FECF1ED4B}"/>
    <cellStyle name="Note 4 2 2 4 2" xfId="14972" xr:uid="{C51CBD9D-D28A-4E5A-BABB-4BD3A2A18014}"/>
    <cellStyle name="Note 4 2 2 4 3" xfId="28502" xr:uid="{160533C3-5F03-40CD-BCA7-C1F7A80CFF28}"/>
    <cellStyle name="Note 4 2 2 5" xfId="9020" xr:uid="{B0516D98-E3EC-4FCD-B43F-53485E119DDD}"/>
    <cellStyle name="Note 4 2 2 5 2" xfId="31469" xr:uid="{C5163F7F-F995-4054-981B-1525EE3BB98A}"/>
    <cellStyle name="Note 4 2 2 6" xfId="13964" xr:uid="{C9730E04-206C-4146-B51A-B5A0CECA829C}"/>
    <cellStyle name="Note 4 2 2 7" xfId="18993" xr:uid="{FD4AF9EE-499C-4959-A9B9-8100A78AEAA5}"/>
    <cellStyle name="Note 4 2 2 8" xfId="19969" xr:uid="{F77D6ADB-5B67-42D6-855B-28688DCB243B}"/>
    <cellStyle name="Note 4 2 2 9" xfId="23510" xr:uid="{38D6370F-1950-4F1E-842A-05277F7AC879}"/>
    <cellStyle name="Note 4 2 3" xfId="3309" xr:uid="{00000000-0005-0000-0000-0000ED0C0000}"/>
    <cellStyle name="Note 4 2 3 2" xfId="11497" xr:uid="{855F36E2-FD57-4D98-BA86-4A7E3827EB8D}"/>
    <cellStyle name="Note 4 2 3 2 2" xfId="17449" xr:uid="{67CAA2A0-07ED-4DF2-963A-B0F94B325DE0}"/>
    <cellStyle name="Note 4 2 3 2 3" xfId="27011" xr:uid="{CC5A8C2F-14D2-4ACF-8C89-8036CD0CECA4}"/>
    <cellStyle name="Note 4 2 3 3" xfId="9513" xr:uid="{299D172E-FB49-40E1-A49A-FFC38C69CC08}"/>
    <cellStyle name="Note 4 2 3 3 2" xfId="31472" xr:uid="{21565B17-1F5D-4A76-99F9-633DB0C831C0}"/>
    <cellStyle name="Note 4 2 3 4" xfId="15465" xr:uid="{6B8D31BA-8351-4945-B469-E0DBD647964F}"/>
    <cellStyle name="Note 4 2 3 5" xfId="23511" xr:uid="{D3398BB9-03BB-40B0-B109-120CA6888E1C}"/>
    <cellStyle name="Note 4 2 3 6" xfId="25027" xr:uid="{F7BF8826-E286-4ACF-A79C-478F1CB9F7C0}"/>
    <cellStyle name="Note 4 2 3 7" xfId="31742" xr:uid="{E31C2D31-708B-4869-8D7F-D03BAA868AEE}"/>
    <cellStyle name="Note 4 2 3 8" xfId="7877" xr:uid="{92D12AD2-25DD-4029-8FDE-90E14F195266}"/>
    <cellStyle name="Note 4 2 3 9" xfId="5311" xr:uid="{04367338-A40E-4D7A-8449-EB2C0588EABA}"/>
    <cellStyle name="Note 4 2 4" xfId="11003" xr:uid="{7F008F76-6A21-4886-8687-EAD2E62651B8}"/>
    <cellStyle name="Note 4 2 4 2" xfId="16955" xr:uid="{297BD7AC-7B2D-4DB4-A9A8-8943CDED2EEE}"/>
    <cellStyle name="Note 4 2 4 2 2" xfId="31473" xr:uid="{98530242-6218-41E6-A8AD-0935A4505EDA}"/>
    <cellStyle name="Note 4 2 4 3" xfId="23512" xr:uid="{9FB484DA-CA3A-41D0-8DE5-80DF64B659BB}"/>
    <cellStyle name="Note 4 2 4 4" xfId="26517" xr:uid="{23303E96-4595-4E38-9C75-A7C02480CEDA}"/>
    <cellStyle name="Note 4 2 5" xfId="12987" xr:uid="{4806FE05-CDE2-4B64-9D19-0D4A8B0D6B23}"/>
    <cellStyle name="Note 4 2 5 2" xfId="14971" xr:uid="{55CA45CB-C182-430F-9385-6DC490C3014A}"/>
    <cellStyle name="Note 4 2 5 3" xfId="28501" xr:uid="{BED0502C-0DDF-4833-B2CA-9B54FE6146E6}"/>
    <cellStyle name="Note 4 2 6" xfId="9019" xr:uid="{24115B52-E33D-43D5-BB5F-C4961CD7DFC3}"/>
    <cellStyle name="Note 4 2 6 2" xfId="31468" xr:uid="{BECA2A46-0072-4E6D-A54D-A7BD85A2737D}"/>
    <cellStyle name="Note 4 2 7" xfId="13481" xr:uid="{1EF218F4-636A-4611-94CC-D34A6100D162}"/>
    <cellStyle name="Note 4 2 8" xfId="18992" xr:uid="{17832D45-71F1-45DA-8CC8-6B7E1DB15978}"/>
    <cellStyle name="Note 4 2 9" xfId="19486" xr:uid="{7C43546C-07E5-470D-A04F-C6D897CDCAD3}"/>
    <cellStyle name="Note 4 3" xfId="5312" xr:uid="{82176882-40B7-4BFE-8286-17A63FE7BD41}"/>
    <cellStyle name="Note 4 3 10" xfId="24535" xr:uid="{FD04CC4D-C70A-4DAD-94B5-1320CCF597F8}"/>
    <cellStyle name="Note 4 3 11" xfId="31743" xr:uid="{A8C0E686-84DD-4673-B0CD-A158F2D0AC74}"/>
    <cellStyle name="Note 4 3 12" xfId="6815" xr:uid="{6063A110-640B-4C85-96F7-6CECE7C02C3A}"/>
    <cellStyle name="Note 4 3 2" xfId="5313" xr:uid="{1F9EDE62-9E75-4868-AF32-DD6C41DF2F7D}"/>
    <cellStyle name="Note 4 3 2 2" xfId="11981" xr:uid="{D9455238-ADDA-4997-999C-FE61D681CF7E}"/>
    <cellStyle name="Note 4 3 2 2 2" xfId="17933" xr:uid="{55938EA6-C241-40C2-B068-9DD6B4D79752}"/>
    <cellStyle name="Note 4 3 2 2 3" xfId="27495" xr:uid="{1ED8C795-1719-4BE0-B4B3-0C6D151A0C43}"/>
    <cellStyle name="Note 4 3 2 3" xfId="15949" xr:uid="{1CA1B4CC-0075-4344-A7E7-27313A18E4B8}"/>
    <cellStyle name="Note 4 3 2 3 2" xfId="31475" xr:uid="{4182833D-1A5E-4CC2-8514-25DF0ED79F02}"/>
    <cellStyle name="Note 4 3 2 4" xfId="23513" xr:uid="{B9EE1625-83E2-4CC2-8DF2-BB1104064D72}"/>
    <cellStyle name="Note 4 3 2 5" xfId="25511" xr:uid="{3C286336-C083-4D06-B3DD-F8C79E52941F}"/>
    <cellStyle name="Note 4 3 2 6" xfId="31744" xr:uid="{CC2081A1-B7F7-479A-BB1B-940E608D1DFE}"/>
    <cellStyle name="Note 4 3 2 7" xfId="9997" xr:uid="{1ADFEE7D-5257-4435-975C-74DB78009436}"/>
    <cellStyle name="Note 4 3 3" xfId="11005" xr:uid="{482CC7AD-49FC-4605-92CC-826D473F921D}"/>
    <cellStyle name="Note 4 3 3 2" xfId="16957" xr:uid="{61F6C673-A156-4D53-A771-E53A7D207320}"/>
    <cellStyle name="Note 4 3 3 2 2" xfId="31476" xr:uid="{6352E3D5-0B57-4A3C-8FA1-15ABEE0440CA}"/>
    <cellStyle name="Note 4 3 3 3" xfId="23514" xr:uid="{5E7BB223-BF56-4CF2-ACDA-FADB14377F37}"/>
    <cellStyle name="Note 4 3 3 4" xfId="26519" xr:uid="{6E4C3F3C-74AF-4B46-8397-101609A301F6}"/>
    <cellStyle name="Note 4 3 4" xfId="12989" xr:uid="{C4C4D2BB-E670-42C5-AB22-F1556D59E8E1}"/>
    <cellStyle name="Note 4 3 4 2" xfId="14973" xr:uid="{8F0542F5-8CB8-4B13-8E8E-C1D3276B9BE4}"/>
    <cellStyle name="Note 4 3 4 3" xfId="28503" xr:uid="{7C66823D-C08A-4F7D-9440-5919A8EA85FE}"/>
    <cellStyle name="Note 4 3 5" xfId="9021" xr:uid="{C0DB5743-7C9A-401E-81F3-F64B530ECC89}"/>
    <cellStyle name="Note 4 3 5 2" xfId="31474" xr:uid="{5BC3CD7B-D28C-4790-90FB-61F93DD18CF7}"/>
    <cellStyle name="Note 4 3 6" xfId="13965" xr:uid="{633703D1-DB18-437B-A5E9-B04D2E8FEFF3}"/>
    <cellStyle name="Note 4 3 7" xfId="18994" xr:uid="{81E69C61-0306-48A1-8532-5CF38CFA8EF0}"/>
    <cellStyle name="Note 4 3 8" xfId="19970" xr:uid="{B49292DF-852A-4E25-8FC0-82996C2A7CCC}"/>
    <cellStyle name="Note 4 3 9" xfId="23515" xr:uid="{BBFBBE87-494C-4A8D-B35C-CF3C7BA9668B}"/>
    <cellStyle name="Note 4 4" xfId="5314" xr:uid="{6B0410F3-D584-4F0B-9CE2-9C10D74500E1}"/>
    <cellStyle name="Note 4 4 2" xfId="11496" xr:uid="{40F03A10-3E6C-4174-B862-E30673DB8419}"/>
    <cellStyle name="Note 4 4 2 2" xfId="17448" xr:uid="{F24B842A-D629-44A8-AAB9-899427CC496D}"/>
    <cellStyle name="Note 4 4 2 3" xfId="27010" xr:uid="{BFCAC72F-B2CB-4DD1-901D-9561C6B41BB3}"/>
    <cellStyle name="Note 4 4 3" xfId="9512" xr:uid="{DD0F9DAA-C519-47F0-9974-9DBF830816ED}"/>
    <cellStyle name="Note 4 4 3 2" xfId="31477" xr:uid="{BE3583C7-46A8-4115-BE9E-4B64CFB4325A}"/>
    <cellStyle name="Note 4 4 4" xfId="15464" xr:uid="{87DAE728-0E3C-46D3-B8DD-F9924B567DF9}"/>
    <cellStyle name="Note 4 4 5" xfId="23516" xr:uid="{14A56578-5AFE-4C8D-A775-B13FC3381276}"/>
    <cellStyle name="Note 4 4 6" xfId="25026" xr:uid="{31E8B4D0-CB1B-4CAF-90E7-F5F3435470AD}"/>
    <cellStyle name="Note 4 4 7" xfId="31745" xr:uid="{A05D9A5B-C164-4910-9029-52B49BEA7978}"/>
    <cellStyle name="Note 4 4 8" xfId="7878" xr:uid="{4FD3DEBD-1E72-4DDE-97FE-E8813F8E914B}"/>
    <cellStyle name="Note 4 5" xfId="11002" xr:uid="{2AB3260F-A5DE-497C-B39F-5D9A9CDF327F}"/>
    <cellStyle name="Note 4 5 2" xfId="16954" xr:uid="{72B115E8-F021-4AB7-97EF-96735E815CB6}"/>
    <cellStyle name="Note 4 5 2 2" xfId="31478" xr:uid="{F424288B-A561-4BC6-955C-44A84F3D4EE9}"/>
    <cellStyle name="Note 4 5 3" xfId="23517" xr:uid="{8DBD2C5C-D825-4BFC-A7AA-BA21C1672913}"/>
    <cellStyle name="Note 4 5 4" xfId="26516" xr:uid="{EE7A2772-927C-4210-A9B9-030E17239544}"/>
    <cellStyle name="Note 4 6" xfId="12986" xr:uid="{A138AB23-8B08-4809-B358-40CBE74E30F2}"/>
    <cellStyle name="Note 4 6 2" xfId="14970" xr:uid="{D807B56E-3A63-4963-9551-C1CA59E48C23}"/>
    <cellStyle name="Note 4 6 3" xfId="28500" xr:uid="{08DE6A7A-0086-4123-9B42-67576A12A996}"/>
    <cellStyle name="Note 4 7" xfId="9018" xr:uid="{C68ECF22-FEDD-4ECC-A246-F7D48372DF50}"/>
    <cellStyle name="Note 4 7 2" xfId="31467" xr:uid="{5C086EBF-5513-455D-95A2-628E0BD0A2BF}"/>
    <cellStyle name="Note 4 8" xfId="13480" xr:uid="{8F5DF3D6-015A-4CD2-A74B-4DDA6E2C10B6}"/>
    <cellStyle name="Note 4 9" xfId="18991" xr:uid="{E20C9AEA-AAA3-485A-86F1-2B4AFDA33FC4}"/>
    <cellStyle name="Note 40" xfId="5315" xr:uid="{CBA3FE64-D6AC-436B-AD15-16C8F31A1D5B}"/>
    <cellStyle name="Note 40 10" xfId="31746" xr:uid="{17E8BE11-C8AB-4F71-8F48-9A7857D63B52}"/>
    <cellStyle name="Note 40 11" xfId="6855" xr:uid="{2F80D4F0-2D2C-4830-B65C-0B923FF1B5C1}"/>
    <cellStyle name="Note 40 2" xfId="5316" xr:uid="{ACC95CB9-0049-47AE-9916-EE7EB340DB16}"/>
    <cellStyle name="Note 40 2 2" xfId="12005" xr:uid="{DB46457A-8F72-45C0-A771-C514052E5CBE}"/>
    <cellStyle name="Note 40 2 2 2" xfId="17957" xr:uid="{378E570A-41C6-4A8A-9D3F-CE772C35E161}"/>
    <cellStyle name="Note 40 2 2 3" xfId="27519" xr:uid="{63CAD745-278D-4137-B11A-7B60B02ABA0F}"/>
    <cellStyle name="Note 40 2 3" xfId="15973" xr:uid="{5B5A73F5-4F42-46CD-A2DC-3F542E3F17D8}"/>
    <cellStyle name="Note 40 2 4" xfId="25535" xr:uid="{E650EE20-A703-4A4B-B035-5B2FF9D21C41}"/>
    <cellStyle name="Note 40 2 5" xfId="31747" xr:uid="{3A3DAF03-B64C-479C-B275-7131473DC854}"/>
    <cellStyle name="Note 40 2 6" xfId="10021" xr:uid="{C9EAEF1C-D8FA-4554-A09D-C9472E53D7ED}"/>
    <cellStyle name="Note 40 3" xfId="11006" xr:uid="{66B1FE03-77B0-4705-97D2-6727E1A1BA79}"/>
    <cellStyle name="Note 40 3 2" xfId="16958" xr:uid="{CD70F4A9-0108-4AEE-814E-B47D3B93975B}"/>
    <cellStyle name="Note 40 3 3" xfId="26520" xr:uid="{382617E1-3326-4737-9766-AA68B3169850}"/>
    <cellStyle name="Note 40 4" xfId="12990" xr:uid="{6AABE15F-8C52-42E2-8815-0E6B266F5B38}"/>
    <cellStyle name="Note 40 4 2" xfId="14974" xr:uid="{61C78538-9369-4F69-AE22-909529ACD229}"/>
    <cellStyle name="Note 40 4 3" xfId="28504" xr:uid="{A4E1D225-4822-4947-9398-77A9C7DB8035}"/>
    <cellStyle name="Note 40 5" xfId="9022" xr:uid="{8A2843E9-1650-44CC-9328-18210F59A537}"/>
    <cellStyle name="Note 40 6" xfId="13989" xr:uid="{189D488E-C61D-45CF-B873-2C679947BAE1}"/>
    <cellStyle name="Note 40 7" xfId="18995" xr:uid="{CBFA3693-9012-4EAB-8E81-4140AA170ADB}"/>
    <cellStyle name="Note 40 8" xfId="23518" xr:uid="{653E2473-555B-42D7-9630-A3428CC80942}"/>
    <cellStyle name="Note 40 9" xfId="24536" xr:uid="{644BCC07-CFCB-42E0-A1AB-429D4A210793}"/>
    <cellStyle name="Note 41" xfId="5477" xr:uid="{318C5655-2B31-445C-A051-635F363B3F1F}"/>
    <cellStyle name="Note 41 2" xfId="23548" xr:uid="{C29709A3-4D25-476B-AF7C-A76C7AEFE038}"/>
    <cellStyle name="Note 42" xfId="5811" xr:uid="{6DB7461D-7536-4DA1-A7DB-409E45356954}"/>
    <cellStyle name="Note 42 2" xfId="31810" xr:uid="{C4F5948E-CE27-47DD-9206-5D27BAD9925F}"/>
    <cellStyle name="Note 43" xfId="5833" xr:uid="{44A07B29-C208-4FE0-A4EF-E18935C96203}"/>
    <cellStyle name="Note 44" xfId="32778" xr:uid="{401E1AA1-2D6D-45A5-B9B7-3B7B5B917546}"/>
    <cellStyle name="Note 5" xfId="3310" xr:uid="{00000000-0005-0000-0000-0000EE0C0000}"/>
    <cellStyle name="Note 5 2" xfId="5318" xr:uid="{862A6DB1-9D6D-4FFD-B4A3-6348DD35DA7D}"/>
    <cellStyle name="Note 5 2 2" xfId="5319" xr:uid="{113EB127-C57A-4E6D-9FF6-DCCDCC868D71}"/>
    <cellStyle name="Note 5 3" xfId="5320" xr:uid="{8FE97D81-7910-47BC-AA52-66D4D0E42A12}"/>
    <cellStyle name="Note 5 4" xfId="7879" xr:uid="{1A098D06-E486-41BF-A981-B1269739571A}"/>
    <cellStyle name="Note 5 5" xfId="5317" xr:uid="{1DA0BE84-827E-46B9-8235-54DABA434A66}"/>
    <cellStyle name="Note 6" xfId="3311" xr:uid="{00000000-0005-0000-0000-0000EF0C0000}"/>
    <cellStyle name="Note 6 2" xfId="5322" xr:uid="{1E7B6B02-8B4F-4BF0-A18E-1E5D4EF3DDB7}"/>
    <cellStyle name="Note 6 2 2" xfId="5323" xr:uid="{B51CF5C6-DC7B-48E9-909F-48ADC8471B68}"/>
    <cellStyle name="Note 6 3" xfId="5324" xr:uid="{EB5A7D57-438B-4E76-9A4E-5267CAE69CCF}"/>
    <cellStyle name="Note 6 4" xfId="7880" xr:uid="{0CC5FBC2-CA55-4877-B913-A90988A115C6}"/>
    <cellStyle name="Note 6 5" xfId="5321" xr:uid="{250732EA-A1F0-4515-9678-E512089428C9}"/>
    <cellStyle name="Note 7" xfId="5325" xr:uid="{53FEE5E3-EDD6-4288-B0AA-1EF03AFB5FD9}"/>
    <cellStyle name="Note 7 10" xfId="19487" xr:uid="{BBA39EB2-3B12-4A98-9ABC-9115C155A009}"/>
    <cellStyle name="Note 7 11" xfId="23519" xr:uid="{6A18E3B1-8D09-430E-A067-FDE345152254}"/>
    <cellStyle name="Note 7 12" xfId="24537" xr:uid="{1DB5B683-9F24-43DD-814C-B85F132F656E}"/>
    <cellStyle name="Note 7 13" xfId="31748" xr:uid="{38B34663-0A38-409F-BD72-A8FB119C4E80}"/>
    <cellStyle name="Note 7 14" xfId="6330" xr:uid="{C1FD84B7-446C-469C-9081-462007A392B9}"/>
    <cellStyle name="Note 7 2" xfId="5326" xr:uid="{BDD5E33B-2ACE-4EFE-8D3D-364F883E7A69}"/>
    <cellStyle name="Note 7 2 10" xfId="23520" xr:uid="{17ABC18D-0327-4CBC-907A-3F9DADA72761}"/>
    <cellStyle name="Note 7 2 11" xfId="24538" xr:uid="{3B9F88AD-5230-4F91-8C7F-BCAF4E087CC3}"/>
    <cellStyle name="Note 7 2 12" xfId="31749" xr:uid="{7C6DC6CC-2D50-4D3E-B881-A7C803AF484B}"/>
    <cellStyle name="Note 7 2 13" xfId="6331" xr:uid="{0FCBF4D4-A868-4A41-B9E6-306DF54B8E9F}"/>
    <cellStyle name="Note 7 2 2" xfId="5327" xr:uid="{7F62149C-75E1-4222-94DF-942FBD27BDAB}"/>
    <cellStyle name="Note 7 2 2 10" xfId="24539" xr:uid="{FD2F8F2E-0C8B-4805-AE30-E1947C684445}"/>
    <cellStyle name="Note 7 2 2 11" xfId="31750" xr:uid="{B3EE8A9E-2921-4010-B508-C0117FA35370}"/>
    <cellStyle name="Note 7 2 2 12" xfId="6816" xr:uid="{28434D7F-2951-45FB-AB4F-E0383A461E53}"/>
    <cellStyle name="Note 7 2 2 2" xfId="5328" xr:uid="{735CBC9E-43BD-4B11-A7F3-14F9930397FA}"/>
    <cellStyle name="Note 7 2 2 2 2" xfId="11982" xr:uid="{E36BACBB-CAEB-411E-B788-9A0CA78C9142}"/>
    <cellStyle name="Note 7 2 2 2 2 2" xfId="17934" xr:uid="{4B23B058-D47E-4B21-8E76-8859F1F368A2}"/>
    <cellStyle name="Note 7 2 2 2 2 3" xfId="27496" xr:uid="{28E1604B-B480-47DA-B9A0-062C2AE7656E}"/>
    <cellStyle name="Note 7 2 2 2 3" xfId="15950" xr:uid="{5BA1792F-686E-4AD9-9542-30C317C3FA07}"/>
    <cellStyle name="Note 7 2 2 2 3 2" xfId="31482" xr:uid="{318F09FC-AEB3-41D5-AB9E-A13E782C68D4}"/>
    <cellStyle name="Note 7 2 2 2 4" xfId="23521" xr:uid="{D428BFB6-D865-44B1-AE62-70AFD8715D4D}"/>
    <cellStyle name="Note 7 2 2 2 5" xfId="25512" xr:uid="{CFF3CB7E-273D-43C2-8F5A-10ADAD4AFCC2}"/>
    <cellStyle name="Note 7 2 2 2 6" xfId="31751" xr:uid="{66467EB1-84DF-4888-8267-207ECF5E8CDD}"/>
    <cellStyle name="Note 7 2 2 2 7" xfId="9998" xr:uid="{31C5CA9A-7F78-4343-B9DD-6D416125AED3}"/>
    <cellStyle name="Note 7 2 2 3" xfId="11009" xr:uid="{3396C893-2917-48B6-9886-7824C840589D}"/>
    <cellStyle name="Note 7 2 2 3 2" xfId="16961" xr:uid="{249970EB-39D0-40AE-B9C8-24700EAB3754}"/>
    <cellStyle name="Note 7 2 2 3 2 2" xfId="31483" xr:uid="{D288BAAB-8DBA-436A-9254-EDFEED235271}"/>
    <cellStyle name="Note 7 2 2 3 3" xfId="23522" xr:uid="{D2506677-936C-465F-ACAB-B17E281A29E2}"/>
    <cellStyle name="Note 7 2 2 3 4" xfId="26523" xr:uid="{C2FC815B-5BB0-4A5A-AED3-922E76F2003F}"/>
    <cellStyle name="Note 7 2 2 4" xfId="12993" xr:uid="{952A97C6-A7AB-4143-BE7D-B47D30E20E89}"/>
    <cellStyle name="Note 7 2 2 4 2" xfId="14977" xr:uid="{44081B98-FFEB-4344-96DC-9B758EBE96C7}"/>
    <cellStyle name="Note 7 2 2 4 3" xfId="28507" xr:uid="{1475351E-69B0-4DDF-8C41-B6D0F1C72C3F}"/>
    <cellStyle name="Note 7 2 2 5" xfId="9025" xr:uid="{2C919F11-BC39-4FD6-8221-C2C6BD81DE4C}"/>
    <cellStyle name="Note 7 2 2 5 2" xfId="31481" xr:uid="{A677A97E-6E28-43C0-A5FA-B8683B78C919}"/>
    <cellStyle name="Note 7 2 2 6" xfId="13966" xr:uid="{878AF1F4-6D91-436E-A075-9095D91C1F29}"/>
    <cellStyle name="Note 7 2 2 7" xfId="18998" xr:uid="{8F8687EE-BE42-4690-B03F-18D49102990B}"/>
    <cellStyle name="Note 7 2 2 8" xfId="19971" xr:uid="{BAFF5019-5512-4FC8-865E-BB92339C1458}"/>
    <cellStyle name="Note 7 2 2 9" xfId="23523" xr:uid="{C3FAB73F-4566-4B53-B624-CB408E8A1F98}"/>
    <cellStyle name="Note 7 2 3" xfId="5329" xr:uid="{F9C45B9D-F7C6-42A9-8D8A-675EE64C30DD}"/>
    <cellStyle name="Note 7 2 3 2" xfId="11499" xr:uid="{A1CAD984-558A-4A60-ACFE-DFB6D13924B8}"/>
    <cellStyle name="Note 7 2 3 2 2" xfId="17451" xr:uid="{0F43B8E6-9EA4-41EB-899C-798E7AEE4E82}"/>
    <cellStyle name="Note 7 2 3 2 3" xfId="27013" xr:uid="{B1384921-0190-4B70-9D5D-43BFA97BA1CC}"/>
    <cellStyle name="Note 7 2 3 3" xfId="15467" xr:uid="{262C65E2-446E-49F9-9C86-3C7196537908}"/>
    <cellStyle name="Note 7 2 3 3 2" xfId="31484" xr:uid="{0FBBE895-550A-4812-B4AE-115F4A321726}"/>
    <cellStyle name="Note 7 2 3 4" xfId="23524" xr:uid="{3F97C5E2-E7F2-4303-93BD-54CFFC62D28E}"/>
    <cellStyle name="Note 7 2 3 5" xfId="25029" xr:uid="{A824BC86-F882-4B7E-B5EE-716A98E73B45}"/>
    <cellStyle name="Note 7 2 3 6" xfId="31752" xr:uid="{9471C40D-9360-42F1-AECA-470AB65E06E5}"/>
    <cellStyle name="Note 7 2 3 7" xfId="9515" xr:uid="{DD5A4302-3DBC-421C-A692-D453E7B01B69}"/>
    <cellStyle name="Note 7 2 4" xfId="11008" xr:uid="{1CC41A90-73BF-4E64-A24A-B74E0A738EF6}"/>
    <cellStyle name="Note 7 2 4 2" xfId="16960" xr:uid="{473A44CE-64D7-4963-93BB-EEA052918DF0}"/>
    <cellStyle name="Note 7 2 4 2 2" xfId="31485" xr:uid="{D581D6F6-B7B0-4249-BED0-0A47A7EF55EE}"/>
    <cellStyle name="Note 7 2 4 3" xfId="23525" xr:uid="{38ABED61-DD42-46BC-A476-18F2FB36AF20}"/>
    <cellStyle name="Note 7 2 4 4" xfId="26522" xr:uid="{104BB1FF-FC92-4BE3-B310-4DBCDEF24145}"/>
    <cellStyle name="Note 7 2 5" xfId="12992" xr:uid="{7FE3BC75-1AB5-4B3C-8453-C8263FFF0A90}"/>
    <cellStyle name="Note 7 2 5 2" xfId="14976" xr:uid="{92C57728-E02A-46F5-943E-BD14243F7972}"/>
    <cellStyle name="Note 7 2 5 3" xfId="28506" xr:uid="{F42B2E52-D11E-4C00-BDA8-46AD1981CA90}"/>
    <cellStyle name="Note 7 2 6" xfId="9024" xr:uid="{D88D6D6D-06C9-435D-BA62-2CF68B827F89}"/>
    <cellStyle name="Note 7 2 6 2" xfId="31480" xr:uid="{EB03537E-9630-496C-A888-D495F3EDE939}"/>
    <cellStyle name="Note 7 2 7" xfId="13483" xr:uid="{341720CE-48F6-465D-9A5A-AD0F4BBC5457}"/>
    <cellStyle name="Note 7 2 8" xfId="18997" xr:uid="{C841E7FC-1E00-428C-A84B-CAB316EB25E2}"/>
    <cellStyle name="Note 7 2 9" xfId="19488" xr:uid="{CFD647FB-9821-4D68-9C26-8F1409DE578A}"/>
    <cellStyle name="Note 7 3" xfId="5330" xr:uid="{64AB02C4-DAA7-4895-B302-3B83097FF730}"/>
    <cellStyle name="Note 7 3 10" xfId="24540" xr:uid="{68E3E651-7CCE-4167-A6EF-EC3AAF7CDB0C}"/>
    <cellStyle name="Note 7 3 11" xfId="31753" xr:uid="{5C15FD17-F61E-4735-9AE4-0132D1A7C7F3}"/>
    <cellStyle name="Note 7 3 12" xfId="6817" xr:uid="{17CB22D5-765C-46C2-8F0D-87E81FE6568F}"/>
    <cellStyle name="Note 7 3 2" xfId="5331" xr:uid="{9E26E26F-619A-4816-BAB3-BF63ACDC6765}"/>
    <cellStyle name="Note 7 3 2 2" xfId="11983" xr:uid="{63F5C5F6-66E1-48F3-B247-E3E940B3EC39}"/>
    <cellStyle name="Note 7 3 2 2 2" xfId="17935" xr:uid="{78DE9B8B-1B48-4654-97AC-A43951E8BD8F}"/>
    <cellStyle name="Note 7 3 2 2 3" xfId="27497" xr:uid="{B02E9196-5FD1-47D6-818F-EB352F9B820A}"/>
    <cellStyle name="Note 7 3 2 3" xfId="15951" xr:uid="{7D1403C6-767B-4C9B-8026-2735DAD6FAF7}"/>
    <cellStyle name="Note 7 3 2 3 2" xfId="31487" xr:uid="{8BBBEE5D-C948-4608-A37E-BD87432378EC}"/>
    <cellStyle name="Note 7 3 2 4" xfId="23526" xr:uid="{F798AD1F-C7E0-45D8-8F2E-8E192BF409CA}"/>
    <cellStyle name="Note 7 3 2 5" xfId="25513" xr:uid="{A1C0B90C-B27E-453E-AFC5-925C179B56CF}"/>
    <cellStyle name="Note 7 3 2 6" xfId="31754" xr:uid="{EE3981F4-CA74-4B48-89B3-D6EA9852FCF1}"/>
    <cellStyle name="Note 7 3 2 7" xfId="9999" xr:uid="{A853E092-F89C-46AB-894F-C8A9580F84BB}"/>
    <cellStyle name="Note 7 3 3" xfId="11010" xr:uid="{EB99E402-DBB0-4798-9E8A-7448CA7C4856}"/>
    <cellStyle name="Note 7 3 3 2" xfId="16962" xr:uid="{69268B05-8DB5-422E-AE45-FBE3F0A36D22}"/>
    <cellStyle name="Note 7 3 3 2 2" xfId="31488" xr:uid="{B740A7F8-B481-4D94-8FC4-8B3DED5C610E}"/>
    <cellStyle name="Note 7 3 3 3" xfId="23527" xr:uid="{031E006A-CD8C-4175-94BD-4C11D43B4C0F}"/>
    <cellStyle name="Note 7 3 3 4" xfId="26524" xr:uid="{95F71E02-8A87-460B-B775-FEC81D396047}"/>
    <cellStyle name="Note 7 3 4" xfId="12994" xr:uid="{1FC0DE66-35E3-4D15-B51B-E68183E4DDF3}"/>
    <cellStyle name="Note 7 3 4 2" xfId="14978" xr:uid="{1B78FFB2-28CE-4BC1-AA65-90DEC28020B2}"/>
    <cellStyle name="Note 7 3 4 3" xfId="28508" xr:uid="{86458C7B-672B-485E-9996-FFE102DF8078}"/>
    <cellStyle name="Note 7 3 5" xfId="9026" xr:uid="{36EDBCDD-D89C-4333-96A3-E3C092D75EFF}"/>
    <cellStyle name="Note 7 3 5 2" xfId="31486" xr:uid="{DA10507E-8CB7-4AC5-B162-69F734E1A758}"/>
    <cellStyle name="Note 7 3 6" xfId="13967" xr:uid="{78F701CA-15F3-4956-87CC-9CBF053E2155}"/>
    <cellStyle name="Note 7 3 7" xfId="18999" xr:uid="{2DD85F83-86B2-4CA1-928A-E8FDE2BF7702}"/>
    <cellStyle name="Note 7 3 8" xfId="19972" xr:uid="{26858B2B-00AD-4C66-BFC0-3CD82121F7C8}"/>
    <cellStyle name="Note 7 3 9" xfId="23528" xr:uid="{DE1F5ED3-148E-4824-A22D-66F7BB18EB4E}"/>
    <cellStyle name="Note 7 4" xfId="5332" xr:uid="{4DA0CDCC-0B6B-4A59-B9EE-B220CD6CF960}"/>
    <cellStyle name="Note 7 4 2" xfId="11498" xr:uid="{9267D50A-0E4D-49DD-9EB8-7CC431AC8BF6}"/>
    <cellStyle name="Note 7 4 2 2" xfId="17450" xr:uid="{DBAB816C-884F-423F-A439-F959DD8DE665}"/>
    <cellStyle name="Note 7 4 2 3" xfId="27012" xr:uid="{9CCFD329-0239-41EB-BFEC-C4387D5B0D3B}"/>
    <cellStyle name="Note 7 4 3" xfId="9514" xr:uid="{911988C0-1645-4D2A-B692-368EDB6C7E55}"/>
    <cellStyle name="Note 7 4 3 2" xfId="31489" xr:uid="{610DFF4B-1F0C-4104-9F03-A79B9AFF4CD1}"/>
    <cellStyle name="Note 7 4 4" xfId="15466" xr:uid="{EE932F85-5EA4-4F2A-94D9-B95C9748F230}"/>
    <cellStyle name="Note 7 4 5" xfId="23529" xr:uid="{E896CBB4-4B3A-4366-9ADF-B88AB946A2A2}"/>
    <cellStyle name="Note 7 4 6" xfId="25028" xr:uid="{9CA74532-A6E2-49A9-A3F9-A4C6FFF274ED}"/>
    <cellStyle name="Note 7 4 7" xfId="31755" xr:uid="{FCEAADDE-0FFF-4D9C-8821-2C62951F627B}"/>
    <cellStyle name="Note 7 4 8" xfId="7881" xr:uid="{CF758053-A998-44FD-A524-7953A3E371DC}"/>
    <cellStyle name="Note 7 5" xfId="11007" xr:uid="{D163E816-2950-48E4-9B50-423327E02E50}"/>
    <cellStyle name="Note 7 5 2" xfId="16959" xr:uid="{EACD114E-282A-4D7E-8365-535501A6BBAC}"/>
    <cellStyle name="Note 7 5 2 2" xfId="31490" xr:uid="{38ADEF2C-9952-4CB8-B816-BDA20372F9EC}"/>
    <cellStyle name="Note 7 5 3" xfId="23530" xr:uid="{81D3CFBC-7397-4C76-81FA-7EEE0D5BA2B4}"/>
    <cellStyle name="Note 7 5 4" xfId="26521" xr:uid="{CA0296C5-E3A4-4DB5-ADF8-7C0113C3B5C5}"/>
    <cellStyle name="Note 7 6" xfId="12991" xr:uid="{D306F3FB-1302-4AB1-AE59-8C0B0F8FD094}"/>
    <cellStyle name="Note 7 6 2" xfId="14975" xr:uid="{3CA6BD24-0775-4024-B0DD-BCF954C4BCF6}"/>
    <cellStyle name="Note 7 6 3" xfId="28505" xr:uid="{3651E6E8-C4A9-454C-B3DD-B0B437D80375}"/>
    <cellStyle name="Note 7 7" xfId="9023" xr:uid="{3A44C583-0EFB-4E53-A444-D885E4C71DDA}"/>
    <cellStyle name="Note 7 7 2" xfId="31479" xr:uid="{7CFF2FE1-08C5-4B0C-A9BF-35B5E8D3287C}"/>
    <cellStyle name="Note 7 8" xfId="13482" xr:uid="{5F652C68-91F1-41FC-A83F-455854EF4B7D}"/>
    <cellStyle name="Note 7 9" xfId="18996" xr:uid="{AE4CD29F-5073-4270-A7C3-ED33EBEB1B4B}"/>
    <cellStyle name="Note 8" xfId="5333" xr:uid="{88788B0C-1477-4427-A5A6-C289BF217CF4}"/>
    <cellStyle name="Note 8 10" xfId="23531" xr:uid="{2917ECA9-6130-4DA1-9699-579613B78ED6}"/>
    <cellStyle name="Note 8 11" xfId="24541" xr:uid="{E8969B98-ED62-4A85-8DDF-53AEBB41B5CF}"/>
    <cellStyle name="Note 8 12" xfId="31756" xr:uid="{3A0DCAE1-C2ED-40FE-AA79-80C19944F47A}"/>
    <cellStyle name="Note 8 13" xfId="6332" xr:uid="{D46EBB7C-AFFA-44D3-A1E5-7F52A7FF1DF8}"/>
    <cellStyle name="Note 8 2" xfId="5334" xr:uid="{B42F8BF8-FC05-4BEE-A621-01B344BBD507}"/>
    <cellStyle name="Note 8 2 10" xfId="24542" xr:uid="{889B295B-3EAA-4923-A847-97DE14BCBA30}"/>
    <cellStyle name="Note 8 2 11" xfId="31757" xr:uid="{D929238D-F26A-4B06-938C-B43E954A99C7}"/>
    <cellStyle name="Note 8 2 12" xfId="6818" xr:uid="{669468F6-803B-4987-8A64-DA68849BC6F0}"/>
    <cellStyle name="Note 8 2 2" xfId="5335" xr:uid="{07BDCB8F-15A1-47F9-B9C6-5144C8C1940E}"/>
    <cellStyle name="Note 8 2 2 2" xfId="11984" xr:uid="{AA9DD3E1-5155-4377-A8D2-3D147C2427CD}"/>
    <cellStyle name="Note 8 2 2 2 2" xfId="17936" xr:uid="{A6045200-6E45-4D8E-BAD5-B2D728235822}"/>
    <cellStyle name="Note 8 2 2 2 3" xfId="27498" xr:uid="{284EFE1F-B0B2-424E-9828-A9DE3753B24F}"/>
    <cellStyle name="Note 8 2 2 3" xfId="15952" xr:uid="{B7657DD1-5FA8-4B22-9C9B-B453974B0215}"/>
    <cellStyle name="Note 8 2 2 3 2" xfId="31493" xr:uid="{48DD62BD-7B9A-4F39-90B7-0E150364CA90}"/>
    <cellStyle name="Note 8 2 2 4" xfId="23532" xr:uid="{2666336B-350B-4A74-8446-9D57FB345F20}"/>
    <cellStyle name="Note 8 2 2 5" xfId="25514" xr:uid="{88AAAA99-02FB-48DF-A968-477AE26C9713}"/>
    <cellStyle name="Note 8 2 2 6" xfId="31758" xr:uid="{132B5D36-D5BC-452A-9445-548FFE239414}"/>
    <cellStyle name="Note 8 2 2 7" xfId="10000" xr:uid="{4D25BC64-E89C-4D30-8569-C8C6F05C272D}"/>
    <cellStyle name="Note 8 2 3" xfId="11012" xr:uid="{83C430A3-224A-4D1F-B049-08EFC3457C7A}"/>
    <cellStyle name="Note 8 2 3 2" xfId="16964" xr:uid="{A74524A3-D016-413F-85F4-2CB78B114293}"/>
    <cellStyle name="Note 8 2 3 2 2" xfId="31494" xr:uid="{C70D0259-4550-4551-BC47-18CE8EA1C99F}"/>
    <cellStyle name="Note 8 2 3 3" xfId="23533" xr:uid="{8271AA9B-E804-40B0-9E81-F9224FAEA01D}"/>
    <cellStyle name="Note 8 2 3 4" xfId="26526" xr:uid="{C6ACC773-B809-48F1-ACF7-BD12FB688F40}"/>
    <cellStyle name="Note 8 2 4" xfId="12996" xr:uid="{471694B6-262F-455B-84ED-901D6DB4930D}"/>
    <cellStyle name="Note 8 2 4 2" xfId="14980" xr:uid="{9FF5CC8F-1C42-4B89-A2AE-0BCD3AF35516}"/>
    <cellStyle name="Note 8 2 4 3" xfId="28510" xr:uid="{52F572D9-C7BF-4B44-9D96-90427CD60346}"/>
    <cellStyle name="Note 8 2 5" xfId="9028" xr:uid="{83DBCAD0-7EC3-4834-92A1-75CD06911EE0}"/>
    <cellStyle name="Note 8 2 5 2" xfId="31492" xr:uid="{78D8C228-961B-4E7D-8921-796D46E1A404}"/>
    <cellStyle name="Note 8 2 6" xfId="13968" xr:uid="{1D5E0240-357F-42DA-99EC-B133813263DD}"/>
    <cellStyle name="Note 8 2 7" xfId="19001" xr:uid="{5D063DDD-ACF1-4F03-B7D6-48652CFE9D77}"/>
    <cellStyle name="Note 8 2 8" xfId="19973" xr:uid="{6BE731FD-0ED1-4E4E-A4E1-597D98C2757F}"/>
    <cellStyle name="Note 8 2 9" xfId="23534" xr:uid="{3A2948F0-A3EB-4C71-A728-803EB0AC6B1F}"/>
    <cellStyle name="Note 8 3" xfId="5336" xr:uid="{419022B0-30AE-42BC-8649-B29F08A78BB9}"/>
    <cellStyle name="Note 8 3 2" xfId="11500" xr:uid="{7EB298DA-AFBF-4AAD-8265-8FDD5630B17F}"/>
    <cellStyle name="Note 8 3 2 2" xfId="17452" xr:uid="{14CB16D1-BB9E-44E2-80D8-BE02E5EC5CE7}"/>
    <cellStyle name="Note 8 3 2 3" xfId="27014" xr:uid="{D4B71AD8-7162-4F39-9CB2-795ECA34C759}"/>
    <cellStyle name="Note 8 3 3" xfId="9516" xr:uid="{3F887E8C-D7C0-4FDD-9EBB-AB42EB7A076F}"/>
    <cellStyle name="Note 8 3 3 2" xfId="31495" xr:uid="{6495BBCF-FB4D-4F7A-9977-5870D7215204}"/>
    <cellStyle name="Note 8 3 4" xfId="15468" xr:uid="{2CE5B664-065C-4407-A3C9-6503D0D20CAA}"/>
    <cellStyle name="Note 8 3 5" xfId="23535" xr:uid="{FDF3F1F1-547E-4B1A-B726-1905F2780620}"/>
    <cellStyle name="Note 8 3 6" xfId="25030" xr:uid="{B61E1216-53E9-43D0-A86C-C0914E116512}"/>
    <cellStyle name="Note 8 3 7" xfId="31759" xr:uid="{1CF9B06E-414F-4DB9-9B59-DD925F9DE06F}"/>
    <cellStyle name="Note 8 3 8" xfId="7882" xr:uid="{E618ABE2-6E5A-4F51-AD5F-DF48C6A2D718}"/>
    <cellStyle name="Note 8 4" xfId="11011" xr:uid="{35756310-5C17-4A77-B8E9-2C789568EC3A}"/>
    <cellStyle name="Note 8 4 2" xfId="16963" xr:uid="{903F14A3-40D9-4CAD-8533-E92BEDEB67FB}"/>
    <cellStyle name="Note 8 4 2 2" xfId="31496" xr:uid="{54512EE9-00B2-4F2D-AE0D-F01F814FD7DA}"/>
    <cellStyle name="Note 8 4 3" xfId="23536" xr:uid="{C7DADACA-A0CD-4E4E-9905-53F83FAF0B51}"/>
    <cellStyle name="Note 8 4 4" xfId="26525" xr:uid="{0F059EFD-E592-4D5C-85F8-AD6F2291077A}"/>
    <cellStyle name="Note 8 5" xfId="12995" xr:uid="{03DB729B-2AE5-476E-B777-686EE716F9B2}"/>
    <cellStyle name="Note 8 5 2" xfId="14979" xr:uid="{F92AB4D5-93F4-489E-8DB0-5974386B622D}"/>
    <cellStyle name="Note 8 5 3" xfId="28509" xr:uid="{919EE3E6-7E61-4BED-B0B2-931D587A95F8}"/>
    <cellStyle name="Note 8 6" xfId="9027" xr:uid="{CB73FAF8-E17E-4E52-9AEF-ED62ADF95D46}"/>
    <cellStyle name="Note 8 6 2" xfId="31491" xr:uid="{1350AF4B-22F3-4924-A676-23F1A4CAFA67}"/>
    <cellStyle name="Note 8 7" xfId="13484" xr:uid="{062A6BE7-23C3-4444-AF7F-C3C0109E3394}"/>
    <cellStyle name="Note 8 8" xfId="19000" xr:uid="{D5F18960-0631-4EA2-AD29-29C2421F642F}"/>
    <cellStyle name="Note 8 9" xfId="19489" xr:uid="{5B224640-1C57-42D0-A7A2-B77A682B36C5}"/>
    <cellStyle name="Note 9" xfId="5337" xr:uid="{B6B34D37-EE96-4D0C-9BD6-A4B828940107}"/>
    <cellStyle name="Note 9 2" xfId="5338" xr:uid="{CDEBD82F-6CC8-4802-A173-0618684CB7CC}"/>
    <cellStyle name="Note 9 2 2" xfId="5339" xr:uid="{233E9E67-C30B-49B7-8709-C63EE569C03D}"/>
    <cellStyle name="Note 9 3" xfId="5340" xr:uid="{291F300E-4334-4426-A6BE-0616FBA5AF7E}"/>
    <cellStyle name="Note 9 4" xfId="7883" xr:uid="{71BE8CCF-A9CE-42A9-99D6-B1C1F88D5219}"/>
    <cellStyle name="Output" xfId="3312" builtinId="21" customBuiltin="1"/>
    <cellStyle name="Output 10" xfId="5342" xr:uid="{B5D2664F-A8EB-47F2-9C17-73F78EDF010D}"/>
    <cellStyle name="Output 10 2" xfId="7884" xr:uid="{A67DDEB9-38C6-4921-9C17-8E2776EC00F5}"/>
    <cellStyle name="Output 11" xfId="28526" xr:uid="{F8F0E68F-CA0A-4775-B909-0AB914BDED01}"/>
    <cellStyle name="Output 12" xfId="5341" xr:uid="{C50077A7-FC0D-483A-A813-1B1C83D2B62C}"/>
    <cellStyle name="Output 2" xfId="3313" xr:uid="{00000000-0005-0000-0000-0000F10C0000}"/>
    <cellStyle name="Output 2 2" xfId="3314" xr:uid="{00000000-0005-0000-0000-0000F20C0000}"/>
    <cellStyle name="Output 2 2 2" xfId="3315" xr:uid="{00000000-0005-0000-0000-0000F30C0000}"/>
    <cellStyle name="Output 2 2 2 2" xfId="3316" xr:uid="{00000000-0005-0000-0000-0000F40C0000}"/>
    <cellStyle name="Output 2 2 2 2 2" xfId="3317" xr:uid="{00000000-0005-0000-0000-0000F50C0000}"/>
    <cellStyle name="Output 2 2 2 2 2 2" xfId="3318" xr:uid="{00000000-0005-0000-0000-0000F60C0000}"/>
    <cellStyle name="Output 2 2 2 2 2 3" xfId="3319" xr:uid="{00000000-0005-0000-0000-0000F70C0000}"/>
    <cellStyle name="Output 2 2 2 2 3" xfId="3320" xr:uid="{00000000-0005-0000-0000-0000F80C0000}"/>
    <cellStyle name="Output 2 2 2 2 4" xfId="3321" xr:uid="{00000000-0005-0000-0000-0000F90C0000}"/>
    <cellStyle name="Output 2 2 2 3" xfId="3322" xr:uid="{00000000-0005-0000-0000-0000FA0C0000}"/>
    <cellStyle name="Output 2 2 2 3 2" xfId="3323" xr:uid="{00000000-0005-0000-0000-0000FB0C0000}"/>
    <cellStyle name="Output 2 2 2 3 3" xfId="3324" xr:uid="{00000000-0005-0000-0000-0000FC0C0000}"/>
    <cellStyle name="Output 2 2 2 4" xfId="3325" xr:uid="{00000000-0005-0000-0000-0000FD0C0000}"/>
    <cellStyle name="Output 2 2 2 5" xfId="3326" xr:uid="{00000000-0005-0000-0000-0000FE0C0000}"/>
    <cellStyle name="Output 2 2 2 6" xfId="7885" xr:uid="{D95C3E1E-FE05-4EBC-8876-CE4206C0FACD}"/>
    <cellStyle name="Output 2 2 3" xfId="3327" xr:uid="{00000000-0005-0000-0000-0000FF0C0000}"/>
    <cellStyle name="Output 2 2 3 2" xfId="3328" xr:uid="{00000000-0005-0000-0000-0000000D0000}"/>
    <cellStyle name="Output 2 2 3 2 2" xfId="3329" xr:uid="{00000000-0005-0000-0000-0000010D0000}"/>
    <cellStyle name="Output 2 2 3 2 3" xfId="3330" xr:uid="{00000000-0005-0000-0000-0000020D0000}"/>
    <cellStyle name="Output 2 2 3 3" xfId="3331" xr:uid="{00000000-0005-0000-0000-0000030D0000}"/>
    <cellStyle name="Output 2 2 3 4" xfId="3332" xr:uid="{00000000-0005-0000-0000-0000040D0000}"/>
    <cellStyle name="Output 2 2 4" xfId="3333" xr:uid="{00000000-0005-0000-0000-0000050D0000}"/>
    <cellStyle name="Output 2 2 4 2" xfId="3334" xr:uid="{00000000-0005-0000-0000-0000060D0000}"/>
    <cellStyle name="Output 2 2 4 3" xfId="3335" xr:uid="{00000000-0005-0000-0000-0000070D0000}"/>
    <cellStyle name="Output 2 2 5" xfId="3336" xr:uid="{00000000-0005-0000-0000-0000080D0000}"/>
    <cellStyle name="Output 2 2 6" xfId="3337" xr:uid="{00000000-0005-0000-0000-0000090D0000}"/>
    <cellStyle name="Output 2 2 7" xfId="3338" xr:uid="{00000000-0005-0000-0000-00000A0D0000}"/>
    <cellStyle name="Output 2 2 8" xfId="5344" xr:uid="{6C728F6C-5A76-4941-99F3-92738BA6BA59}"/>
    <cellStyle name="Output 2 3" xfId="3339" xr:uid="{00000000-0005-0000-0000-00000B0D0000}"/>
    <cellStyle name="Output 2 3 2" xfId="3340" xr:uid="{00000000-0005-0000-0000-00000C0D0000}"/>
    <cellStyle name="Output 2 3 2 2" xfId="3341" xr:uid="{00000000-0005-0000-0000-00000D0D0000}"/>
    <cellStyle name="Output 2 3 2 2 2" xfId="3342" xr:uid="{00000000-0005-0000-0000-00000E0D0000}"/>
    <cellStyle name="Output 2 3 2 2 3" xfId="3343" xr:uid="{00000000-0005-0000-0000-00000F0D0000}"/>
    <cellStyle name="Output 2 3 2 3" xfId="3344" xr:uid="{00000000-0005-0000-0000-0000100D0000}"/>
    <cellStyle name="Output 2 3 2 4" xfId="3345" xr:uid="{00000000-0005-0000-0000-0000110D0000}"/>
    <cellStyle name="Output 2 3 3" xfId="3346" xr:uid="{00000000-0005-0000-0000-0000120D0000}"/>
    <cellStyle name="Output 2 3 3 2" xfId="3347" xr:uid="{00000000-0005-0000-0000-0000130D0000}"/>
    <cellStyle name="Output 2 3 3 3" xfId="3348" xr:uid="{00000000-0005-0000-0000-0000140D0000}"/>
    <cellStyle name="Output 2 3 4" xfId="3349" xr:uid="{00000000-0005-0000-0000-0000150D0000}"/>
    <cellStyle name="Output 2 3 5" xfId="3350" xr:uid="{00000000-0005-0000-0000-0000160D0000}"/>
    <cellStyle name="Output 2 3 6" xfId="7886" xr:uid="{3F7880FC-AF57-43E8-9521-73761692B5A1}"/>
    <cellStyle name="Output 2 4" xfId="3351" xr:uid="{00000000-0005-0000-0000-0000170D0000}"/>
    <cellStyle name="Output 2 4 2" xfId="3352" xr:uid="{00000000-0005-0000-0000-0000180D0000}"/>
    <cellStyle name="Output 2 4 2 2" xfId="3353" xr:uid="{00000000-0005-0000-0000-0000190D0000}"/>
    <cellStyle name="Output 2 4 2 3" xfId="3354" xr:uid="{00000000-0005-0000-0000-00001A0D0000}"/>
    <cellStyle name="Output 2 4 3" xfId="3355" xr:uid="{00000000-0005-0000-0000-00001B0D0000}"/>
    <cellStyle name="Output 2 4 4" xfId="3356" xr:uid="{00000000-0005-0000-0000-00001C0D0000}"/>
    <cellStyle name="Output 2 4 5" xfId="7887" xr:uid="{6B232453-8A90-4313-B465-40F43D7C3EDD}"/>
    <cellStyle name="Output 2 5" xfId="3357" xr:uid="{00000000-0005-0000-0000-00001D0D0000}"/>
    <cellStyle name="Output 2 5 2" xfId="3358" xr:uid="{00000000-0005-0000-0000-00001E0D0000}"/>
    <cellStyle name="Output 2 5 3" xfId="3359" xr:uid="{00000000-0005-0000-0000-00001F0D0000}"/>
    <cellStyle name="Output 2 5 4" xfId="7888" xr:uid="{7497ADDB-FA12-4D08-96A5-37695DAE9C5B}"/>
    <cellStyle name="Output 2 6" xfId="3360" xr:uid="{00000000-0005-0000-0000-0000200D0000}"/>
    <cellStyle name="Output 2 6 2" xfId="7889" xr:uid="{B2F333F6-BC5B-4CB7-8288-AC1BD127771F}"/>
    <cellStyle name="Output 2 7" xfId="3361" xr:uid="{00000000-0005-0000-0000-0000210D0000}"/>
    <cellStyle name="Output 2 8" xfId="3362" xr:uid="{00000000-0005-0000-0000-0000220D0000}"/>
    <cellStyle name="Output 2 9" xfId="5343" xr:uid="{E84A8727-6389-433B-A3AF-EBF45773BE57}"/>
    <cellStyle name="Output 3" xfId="3363" xr:uid="{00000000-0005-0000-0000-0000230D0000}"/>
    <cellStyle name="Output 3 2" xfId="3364" xr:uid="{00000000-0005-0000-0000-0000240D0000}"/>
    <cellStyle name="Output 3 2 2" xfId="5346" xr:uid="{09F2A0C7-F173-4724-9A35-AEBBFFD50CF5}"/>
    <cellStyle name="Output 3 3" xfId="3365" xr:uid="{00000000-0005-0000-0000-0000250D0000}"/>
    <cellStyle name="Output 3 3 2" xfId="7890" xr:uid="{ECA94A8C-E59B-498C-8DC0-703633309E17}"/>
    <cellStyle name="Output 3 4" xfId="5345" xr:uid="{00735163-C788-4E41-9332-A110A0243479}"/>
    <cellStyle name="Output 4" xfId="3366" xr:uid="{00000000-0005-0000-0000-0000260D0000}"/>
    <cellStyle name="Output 4 2" xfId="5348" xr:uid="{66502847-28DC-4D27-B20A-4F4953A815E0}"/>
    <cellStyle name="Output 4 3" xfId="7891" xr:uid="{A21F5457-5F60-4386-830A-32031CFB1B95}"/>
    <cellStyle name="Output 4 4" xfId="5347" xr:uid="{B8F56018-DF94-4DE1-B8D7-B14E9A535B6A}"/>
    <cellStyle name="Output 5" xfId="5349" xr:uid="{65A98B34-4499-48F9-998B-556370C38686}"/>
    <cellStyle name="Output 5 2" xfId="5350" xr:uid="{CB85BACD-C623-4709-81E3-9E5929BAD922}"/>
    <cellStyle name="Output 5 3" xfId="7892" xr:uid="{FC7C71AC-847C-44B4-BBBD-979347497A66}"/>
    <cellStyle name="Output 6" xfId="5351" xr:uid="{17333074-E979-4CA3-BBDB-65E329635083}"/>
    <cellStyle name="Output 6 2" xfId="5352" xr:uid="{73BC096F-DE18-4C40-AED0-588A33ED7ED3}"/>
    <cellStyle name="Output 6 3" xfId="7893" xr:uid="{B4823095-9AA0-46AC-B359-283A52D3EAF4}"/>
    <cellStyle name="Output 7" xfId="5353" xr:uid="{3249C0F8-7239-4D25-8427-FBC56650B86C}"/>
    <cellStyle name="Output 7 2" xfId="7894" xr:uid="{03823847-B2D2-4789-9092-A8B03FBFC31F}"/>
    <cellStyle name="Output 8" xfId="5354" xr:uid="{8D2FCAD0-CEB3-40BA-ACFC-8AE9D3FB42B9}"/>
    <cellStyle name="Output 8 2" xfId="7895" xr:uid="{599B4D48-B4A2-4BBA-AE87-E841E3D539AD}"/>
    <cellStyle name="Output 9" xfId="5355" xr:uid="{25A91EF8-7D95-4FA8-9364-D2520938EB59}"/>
    <cellStyle name="Output 9 2" xfId="7896" xr:uid="{F1392A5B-BFBF-4D79-AEB3-273AB8EFE322}"/>
    <cellStyle name="Percent [0]" xfId="3367" xr:uid="{00000000-0005-0000-0000-0000270D0000}"/>
    <cellStyle name="Percent [0] 2" xfId="3368" xr:uid="{00000000-0005-0000-0000-0000280D0000}"/>
    <cellStyle name="Percent [00]" xfId="3369" xr:uid="{00000000-0005-0000-0000-0000290D0000}"/>
    <cellStyle name="Percent [2]" xfId="3370" xr:uid="{00000000-0005-0000-0000-00002A0D0000}"/>
    <cellStyle name="Percent [2] 2" xfId="3371" xr:uid="{00000000-0005-0000-0000-00002B0D0000}"/>
    <cellStyle name="Percent 10" xfId="3372" xr:uid="{00000000-0005-0000-0000-00002C0D0000}"/>
    <cellStyle name="Percent 10 2" xfId="7898" xr:uid="{AE97C9A6-692F-433F-9A13-928F59D0CA84}"/>
    <cellStyle name="Percent 10 2 2" xfId="7899" xr:uid="{27106846-D2B7-40E8-BEA7-0AAE0BE031FA}"/>
    <cellStyle name="Percent 10 3" xfId="7900" xr:uid="{C2084EEC-6C88-4A8E-B5AB-EFDAF0392BD0}"/>
    <cellStyle name="Percent 10 4" xfId="7897" xr:uid="{DC32D193-68CF-47FC-AF9A-6AC7BB5B9B1A}"/>
    <cellStyle name="Percent 11" xfId="3373" xr:uid="{00000000-0005-0000-0000-00002D0D0000}"/>
    <cellStyle name="Percent 11 10" xfId="7901" xr:uid="{CC24602D-43B8-411D-BEF0-31FBB80C9332}"/>
    <cellStyle name="Percent 11 2" xfId="7902" xr:uid="{AB5748A2-765B-4AAA-85A4-A025316DD0AE}"/>
    <cellStyle name="Percent 11 3" xfId="7903" xr:uid="{E1953B6C-E55B-4DC5-8902-88C57C205849}"/>
    <cellStyle name="Percent 11 4" xfId="7904" xr:uid="{DB6D7E85-10F4-4BE2-9BFE-1BCFF4726C6D}"/>
    <cellStyle name="Percent 11 5" xfId="7905" xr:uid="{6F5AE839-602F-4094-BFFB-D940AF4E4C66}"/>
    <cellStyle name="Percent 11 6" xfId="7906" xr:uid="{37731C7B-10DA-416A-ACE2-2C7918BA05C5}"/>
    <cellStyle name="Percent 11 7" xfId="7907" xr:uid="{0BB0274D-4705-43F8-8186-FCDC18009A25}"/>
    <cellStyle name="Percent 11 8" xfId="7908" xr:uid="{0695F680-725F-4585-9860-DB6E157FDD6C}"/>
    <cellStyle name="Percent 11 9" xfId="7909" xr:uid="{1B4F9CDE-D7FF-460E-834A-D86FBEBDB177}"/>
    <cellStyle name="Percent 12" xfId="3374" xr:uid="{00000000-0005-0000-0000-00002E0D0000}"/>
    <cellStyle name="Percent 12 10" xfId="7910" xr:uid="{5D620988-C421-4516-958F-1DCE270ECD63}"/>
    <cellStyle name="Percent 12 2" xfId="7911" xr:uid="{F750C269-2A70-494E-88E5-DC4474F84797}"/>
    <cellStyle name="Percent 12 3" xfId="7912" xr:uid="{5FA60390-3F3C-48B2-9C5D-5B351230E4DF}"/>
    <cellStyle name="Percent 12 4" xfId="7913" xr:uid="{20F1C85B-FF2B-4619-9D19-7A7415E1D329}"/>
    <cellStyle name="Percent 12 5" xfId="7914" xr:uid="{C193549E-0014-44AB-8EA6-65C246D719E9}"/>
    <cellStyle name="Percent 12 6" xfId="7915" xr:uid="{CD4BD5B2-6F25-49CB-8F2E-3931B90850EA}"/>
    <cellStyle name="Percent 12 7" xfId="7916" xr:uid="{A7D98EFD-35D8-4632-A51C-3D73084E92C0}"/>
    <cellStyle name="Percent 12 8" xfId="7917" xr:uid="{B999CD54-69FE-4F59-98F7-2E51C6EAD952}"/>
    <cellStyle name="Percent 12 9" xfId="7918" xr:uid="{B3929C6D-D017-4DFD-8D9A-028355468ACA}"/>
    <cellStyle name="Percent 13" xfId="7919" xr:uid="{ADE7356C-D283-4C6C-A3FC-F3E930E7AE8E}"/>
    <cellStyle name="Percent 13 2" xfId="7920" xr:uid="{BC4AD1EB-E7A6-4C6D-AAFE-4BDB2781AADE}"/>
    <cellStyle name="Percent 13 3" xfId="7921" xr:uid="{71ECDAF5-5337-437C-BAF2-620A0329D6AC}"/>
    <cellStyle name="Percent 13 4" xfId="7922" xr:uid="{E763DFF0-5AD4-4BD2-9A46-B7A37DCA889A}"/>
    <cellStyle name="Percent 13 5" xfId="7923" xr:uid="{C8541464-99C1-4EA4-8B7E-2AE03B4DB9E9}"/>
    <cellStyle name="Percent 13 6" xfId="7924" xr:uid="{BD0E7BF7-F7F7-47A2-B071-1809BA8AF70F}"/>
    <cellStyle name="Percent 13 7" xfId="7925" xr:uid="{221D0710-16E7-43CC-85E0-E8973C66CDEC}"/>
    <cellStyle name="Percent 14" xfId="7926" xr:uid="{B0E946A2-3EFD-4F02-A28C-AF06435FE384}"/>
    <cellStyle name="Percent 14 2" xfId="7927" xr:uid="{AC136E9A-2A94-47BA-85BD-5B9DBC35265B}"/>
    <cellStyle name="Percent 15" xfId="7928" xr:uid="{06D5F61F-39E0-4FA4-A158-EA1DB0710C67}"/>
    <cellStyle name="Percent 15 2" xfId="7929" xr:uid="{2418012F-4BBB-411B-B4AA-B379882A4F64}"/>
    <cellStyle name="Percent 16" xfId="7930" xr:uid="{69D1A1F1-07C7-48D0-9B32-AD50BAD12CEE}"/>
    <cellStyle name="Percent 16 2" xfId="7931" xr:uid="{9090A033-09F9-4104-BE16-7A8712F08A81}"/>
    <cellStyle name="Percent 17" xfId="7932" xr:uid="{C5088CAF-3CDD-4BBF-9188-CECCA60134E3}"/>
    <cellStyle name="Percent 17 2" xfId="7933" xr:uid="{F5D79CA6-51F4-4F99-B2B8-0C11C8E3EEDC}"/>
    <cellStyle name="Percent 18" xfId="7934" xr:uid="{431B91A8-5C9B-4FD6-9697-0E6F4C5E6B8B}"/>
    <cellStyle name="Percent 18 2" xfId="7935" xr:uid="{8B0AABDF-6493-4711-A901-4B66ABE819C2}"/>
    <cellStyle name="Percent 19" xfId="7936" xr:uid="{17A00C46-8480-4CC4-B10A-351F34675683}"/>
    <cellStyle name="Percent 19 2" xfId="7937" xr:uid="{775D9809-946A-4768-8D9E-BF4CE192C31D}"/>
    <cellStyle name="Percent 2" xfId="3375" xr:uid="{00000000-0005-0000-0000-00002F0D0000}"/>
    <cellStyle name="Percent 2 10" xfId="7938" xr:uid="{B65B8725-2755-4201-AFFE-22F044C186DA}"/>
    <cellStyle name="Percent 2 11" xfId="7939" xr:uid="{9582C272-FC50-43C6-BDE7-8330404C9A76}"/>
    <cellStyle name="Percent 2 12" xfId="23537" xr:uid="{A5BD5AEB-105B-4458-8494-CFD8573A80EE}"/>
    <cellStyle name="Percent 2 13" xfId="5357" xr:uid="{E896116F-1CC7-40B7-B0C0-FB797DC55D98}"/>
    <cellStyle name="Percent 2 2" xfId="3376" xr:uid="{00000000-0005-0000-0000-0000300D0000}"/>
    <cellStyle name="Percent 2 2 2" xfId="3377" xr:uid="{00000000-0005-0000-0000-0000310D0000}"/>
    <cellStyle name="Percent 2 2 2 2" xfId="3378" xr:uid="{00000000-0005-0000-0000-0000320D0000}"/>
    <cellStyle name="Percent 2 2 3" xfId="3379" xr:uid="{00000000-0005-0000-0000-0000330D0000}"/>
    <cellStyle name="Percent 2 2 3 2" xfId="7940" xr:uid="{7F77718D-30BB-4076-A238-0DE8B8935112}"/>
    <cellStyle name="Percent 2 2 4" xfId="3380" xr:uid="{00000000-0005-0000-0000-0000340D0000}"/>
    <cellStyle name="Percent 2 2 5" xfId="3381" xr:uid="{00000000-0005-0000-0000-0000350D0000}"/>
    <cellStyle name="Percent 2 3" xfId="3382" xr:uid="{00000000-0005-0000-0000-0000360D0000}"/>
    <cellStyle name="Percent 2 3 2" xfId="3383" xr:uid="{00000000-0005-0000-0000-0000370D0000}"/>
    <cellStyle name="Percent 2 3 2 2" xfId="5358" xr:uid="{62EE3090-CB01-47CC-ACF1-965F0F1750BE}"/>
    <cellStyle name="Percent 2 3 3" xfId="3384" xr:uid="{00000000-0005-0000-0000-0000380D0000}"/>
    <cellStyle name="Percent 2 3 3 2" xfId="3385" xr:uid="{00000000-0005-0000-0000-0000390D0000}"/>
    <cellStyle name="Percent 2 3 4" xfId="3386" xr:uid="{00000000-0005-0000-0000-00003A0D0000}"/>
    <cellStyle name="Percent 2 3 5" xfId="3632" xr:uid="{28A7CEE8-845A-4070-BD5C-355835E4D388}"/>
    <cellStyle name="Percent 2 4" xfId="3387" xr:uid="{00000000-0005-0000-0000-00003B0D0000}"/>
    <cellStyle name="Percent 2 4 2" xfId="7941" xr:uid="{06C617D9-A4C6-446E-B84A-A65AC9493063}"/>
    <cellStyle name="Percent 2 4 3" xfId="3665" xr:uid="{83D8379B-93C2-462E-8050-2400ED0EB792}"/>
    <cellStyle name="Percent 2 5" xfId="3388" xr:uid="{00000000-0005-0000-0000-00003C0D0000}"/>
    <cellStyle name="Percent 2 5 2" xfId="7942" xr:uid="{2D3EF446-F282-4338-8A9D-9DF4C27684D6}"/>
    <cellStyle name="Percent 2 6" xfId="3389" xr:uid="{00000000-0005-0000-0000-00003D0D0000}"/>
    <cellStyle name="Percent 2 7" xfId="3390" xr:uid="{00000000-0005-0000-0000-00003E0D0000}"/>
    <cellStyle name="Percent 2 7 2" xfId="7943" xr:uid="{D1D0F799-BD0C-4B46-B5AB-CA2B1417922E}"/>
    <cellStyle name="Percent 2 8" xfId="7944" xr:uid="{49BC9035-318E-4DCA-B009-20ADF24D796C}"/>
    <cellStyle name="Percent 2 9" xfId="7945" xr:uid="{09BB9A81-2A44-494C-BF8C-67ADD5CAC921}"/>
    <cellStyle name="Percent 20" xfId="7946" xr:uid="{ECEE2CD1-F193-4BD6-A679-C7B1A8DC8F04}"/>
    <cellStyle name="Percent 20 2" xfId="7947" xr:uid="{04CD4C74-3CD4-49BC-A055-8A5755DD118A}"/>
    <cellStyle name="Percent 21" xfId="7948" xr:uid="{BAE405FE-8E36-482D-A79A-3CF7A5EFCA19}"/>
    <cellStyle name="Percent 21 2" xfId="7949" xr:uid="{75564498-8072-43E2-8F10-105BE48D5D6F}"/>
    <cellStyle name="Percent 22" xfId="7950" xr:uid="{7B3F3D13-2C1E-4CD6-926C-9FFA7C6AE3F7}"/>
    <cellStyle name="Percent 22 2" xfId="7951" xr:uid="{8F7D7CEA-9331-4C8B-B134-5D962767E38C}"/>
    <cellStyle name="Percent 22 2 2" xfId="7952" xr:uid="{63475A74-BD19-442D-8382-64945699D779}"/>
    <cellStyle name="Percent 22 3" xfId="7953" xr:uid="{C29C5DEF-A43A-41F3-8CFC-CDBB7C966DF0}"/>
    <cellStyle name="Percent 23" xfId="7954" xr:uid="{66DA5112-9DEE-4390-840D-AB4C0A6A0EE9}"/>
    <cellStyle name="Percent 23 2" xfId="7955" xr:uid="{C8F3A34D-B199-43E2-8AFB-CABA2774678C}"/>
    <cellStyle name="Percent 24" xfId="3391" xr:uid="{00000000-0005-0000-0000-00003F0D0000}"/>
    <cellStyle name="Percent 24 2" xfId="7957" xr:uid="{C2AD7406-A112-4323-8A6A-D7408E5F69E3}"/>
    <cellStyle name="Percent 24 3" xfId="7956" xr:uid="{3ACFBFCF-408F-4CC5-90D7-A2A8BAA26B2C}"/>
    <cellStyle name="Percent 25" xfId="18012" xr:uid="{B200CBA7-8DA5-46FC-8CA9-4EEB948EFE77}"/>
    <cellStyle name="Percent 26" xfId="23538" xr:uid="{47762FB0-834A-44CE-B525-DC7D0484B52C}"/>
    <cellStyle name="Percent 27" xfId="5847" xr:uid="{710C5A54-18FE-4A77-9E78-25DF012A6D68}"/>
    <cellStyle name="Percent 28" xfId="31760" xr:uid="{A5460937-B3CB-40BF-989D-66482575DC51}"/>
    <cellStyle name="Percent 29" xfId="3582" xr:uid="{8D8C53C3-EA46-49BA-9C09-D2926876DBF8}"/>
    <cellStyle name="Percent 3" xfId="3392" xr:uid="{00000000-0005-0000-0000-0000400D0000}"/>
    <cellStyle name="Percent 3 10" xfId="7958" xr:uid="{FD0BDCDA-9DCF-4DEC-B603-D7535D756E40}"/>
    <cellStyle name="Percent 3 10 2" xfId="18009" xr:uid="{B5328350-0CE7-4BA4-8FEC-C607F71B875B}"/>
    <cellStyle name="Percent 3 11" xfId="9029" xr:uid="{381DDDCF-0643-458F-BAA8-8BB04586798B}"/>
    <cellStyle name="Percent 3 12" xfId="13986" xr:uid="{BDC38EE2-80E4-4995-9C82-8B926ECE1FBE}"/>
    <cellStyle name="Percent 3 13" xfId="19002" xr:uid="{BF82CFAF-1F0B-4FD7-B7DA-845EF372EB3B}"/>
    <cellStyle name="Percent 3 14" xfId="23539" xr:uid="{38AF7895-EBA4-46AA-A231-CBB70A0A27DE}"/>
    <cellStyle name="Percent 3 15" xfId="23540" xr:uid="{45A07ADC-90A8-4694-94F8-7F8B3D29305B}"/>
    <cellStyle name="Percent 3 16" xfId="24543" xr:uid="{63B70A0E-1C62-4A79-936D-64F7AEE38B13}"/>
    <cellStyle name="Percent 3 17" xfId="31761" xr:uid="{EB03D940-1C0F-4F40-851D-65899A89F442}"/>
    <cellStyle name="Percent 3 18" xfId="6852" xr:uid="{643D8195-FBE7-446E-AECC-51A1FA298BB8}"/>
    <cellStyle name="Percent 3 19" xfId="5359" xr:uid="{FC749BE9-F89F-4DED-961F-CF50A9D48842}"/>
    <cellStyle name="Percent 3 2" xfId="3393" xr:uid="{00000000-0005-0000-0000-0000410D0000}"/>
    <cellStyle name="Percent 3 2 2" xfId="3394" xr:uid="{00000000-0005-0000-0000-0000420D0000}"/>
    <cellStyle name="Percent 3 2 2 2" xfId="3395" xr:uid="{00000000-0005-0000-0000-0000430D0000}"/>
    <cellStyle name="Percent 3 2 2 2 2" xfId="17954" xr:uid="{14C9371C-150C-4317-A757-C5835499A6F8}"/>
    <cellStyle name="Percent 3 2 2 3" xfId="27516" xr:uid="{7C70A0B0-92FC-4B3B-A0F7-8535A31C68F8}"/>
    <cellStyle name="Percent 3 2 2 4" xfId="12002" xr:uid="{C2E1072A-73F1-4A48-910A-446F8ACA3D37}"/>
    <cellStyle name="Percent 3 2 3" xfId="3396" xr:uid="{00000000-0005-0000-0000-0000440D0000}"/>
    <cellStyle name="Percent 3 2 3 2" xfId="10018" xr:uid="{3B0699BC-F06A-4D64-91E7-920AF2CB1D28}"/>
    <cellStyle name="Percent 3 2 4" xfId="3397" xr:uid="{00000000-0005-0000-0000-0000450D0000}"/>
    <cellStyle name="Percent 3 2 4 2" xfId="15970" xr:uid="{E6C4EBCE-4091-4333-9FB4-50A66B8A8839}"/>
    <cellStyle name="Percent 3 2 5" xfId="25532" xr:uid="{BB7FECF6-8F60-420C-820B-924F22B400E4}"/>
    <cellStyle name="Percent 3 2 6" xfId="31762" xr:uid="{36617796-F64C-482F-BE9F-31002C456A2E}"/>
    <cellStyle name="Percent 3 2 7" xfId="7959" xr:uid="{BA6F9AFC-4338-4880-9096-4F6B8A87FD96}"/>
    <cellStyle name="Percent 3 2 8" xfId="5360" xr:uid="{36CF7DE8-E57D-4B60-B250-E331F60E06FC}"/>
    <cellStyle name="Percent 3 3" xfId="3398" xr:uid="{00000000-0005-0000-0000-0000460D0000}"/>
    <cellStyle name="Percent 3 3 2" xfId="3399" xr:uid="{00000000-0005-0000-0000-0000470D0000}"/>
    <cellStyle name="Percent 3 3 2 2" xfId="11013" xr:uid="{61710E76-BD83-403B-9C05-D23BE9481A1F}"/>
    <cellStyle name="Percent 3 3 3" xfId="3400" xr:uid="{00000000-0005-0000-0000-0000480D0000}"/>
    <cellStyle name="Percent 3 3 3 2" xfId="16965" xr:uid="{10E9F2F6-260D-4F8C-AC24-F09F22F743B3}"/>
    <cellStyle name="Percent 3 3 4" xfId="26527" xr:uid="{8E5EB999-A453-4ACB-AAF7-11F42166BDCB}"/>
    <cellStyle name="Percent 3 3 5" xfId="31763" xr:uid="{0C65FE44-79C0-477A-AB00-4F737B647F60}"/>
    <cellStyle name="Percent 3 3 6" xfId="7960" xr:uid="{01F7AB73-0D6F-42DB-8BFF-52320DFDEFD5}"/>
    <cellStyle name="Percent 3 3 7" xfId="32828" xr:uid="{AA0F3C50-A008-477B-ADC7-522669C5EB1B}"/>
    <cellStyle name="Percent 3 3 8" xfId="5361" xr:uid="{29670385-C2D2-4B4F-8B7C-7D721D93C92E}"/>
    <cellStyle name="Percent 3 4" xfId="3401" xr:uid="{00000000-0005-0000-0000-0000490D0000}"/>
    <cellStyle name="Percent 3 4 2" xfId="3402" xr:uid="{00000000-0005-0000-0000-00004A0D0000}"/>
    <cellStyle name="Percent 3 4 2 2" xfId="12997" xr:uid="{F471B90C-4C72-4D55-B220-BE3386D578CE}"/>
    <cellStyle name="Percent 3 4 3" xfId="14981" xr:uid="{FDEF7B51-4D87-48DF-A172-080E37B415E2}"/>
    <cellStyle name="Percent 3 4 4" xfId="28511" xr:uid="{C8F380EB-BB33-49A6-AFD2-E0409DBAA806}"/>
    <cellStyle name="Percent 3 4 5" xfId="31808" xr:uid="{1AFB82E3-E722-4721-AE74-C6F3121D9E9B}"/>
    <cellStyle name="Percent 3 4 6" xfId="7961" xr:uid="{1370BB56-006B-4BFE-A627-91BF1DB5EA71}"/>
    <cellStyle name="Percent 3 4 7" xfId="5520" xr:uid="{3E1F14D2-7726-4154-87B6-957B7B82EA81}"/>
    <cellStyle name="Percent 3 5" xfId="3403" xr:uid="{00000000-0005-0000-0000-00004B0D0000}"/>
    <cellStyle name="Percent 3 5 2" xfId="31497" xr:uid="{3F051DD1-4196-4687-9A57-9B92EA930CC9}"/>
    <cellStyle name="Percent 3 5 3" xfId="7962" xr:uid="{7A922174-4A94-4486-879F-7BFD8401332E}"/>
    <cellStyle name="Percent 3 6" xfId="3404" xr:uid="{00000000-0005-0000-0000-00004C0D0000}"/>
    <cellStyle name="Percent 3 6 2" xfId="7963" xr:uid="{98A8A935-41E8-4A30-AB58-C1228F93EF3F}"/>
    <cellStyle name="Percent 3 7" xfId="7964" xr:uid="{5B86A224-3D34-452E-87DC-14415112E604}"/>
    <cellStyle name="Percent 3 8" xfId="7965" xr:uid="{B548E796-C6A7-4039-B471-DE3AE7509559}"/>
    <cellStyle name="Percent 3 9" xfId="7966" xr:uid="{988DAE4B-C4DD-49F9-8310-8E3207252183}"/>
    <cellStyle name="Percent 30" xfId="5356" xr:uid="{4EFF2653-2942-4F4F-9122-5E536AFDAB23}"/>
    <cellStyle name="Percent 31" xfId="3574" xr:uid="{2F2645DA-4ABF-40A0-A2BC-CCD1CBB679B3}"/>
    <cellStyle name="Percent 4" xfId="3405" xr:uid="{00000000-0005-0000-0000-00004D0D0000}"/>
    <cellStyle name="Percent 4 10" xfId="9030" xr:uid="{43282E4E-E185-4DA7-B986-2F57AFBE31E4}"/>
    <cellStyle name="Percent 4 11" xfId="13991" xr:uid="{35947AEE-5352-475A-8C0C-E6F059AEC11E}"/>
    <cellStyle name="Percent 4 12" xfId="19003" xr:uid="{762C2D79-7F8A-49A3-811F-41EEADD2F6B2}"/>
    <cellStyle name="Percent 4 13" xfId="23541" xr:uid="{BD52F25A-7E5A-49B3-9427-CFD14C51346F}"/>
    <cellStyle name="Percent 4 14" xfId="24544" xr:uid="{201F5FA0-6A75-49DA-935F-702A8FCAB0FF}"/>
    <cellStyle name="Percent 4 15" xfId="31764" xr:uid="{47214B3C-DA10-48CF-A178-5B0832629F40}"/>
    <cellStyle name="Percent 4 16" xfId="6857" xr:uid="{3F66D9B0-189F-41B3-8E0C-8E1B17252039}"/>
    <cellStyle name="Percent 4 17" xfId="5362" xr:uid="{61D7056A-28C4-4462-93C9-D13FA68ED63A}"/>
    <cellStyle name="Percent 4 2" xfId="3406" xr:uid="{00000000-0005-0000-0000-00004E0D0000}"/>
    <cellStyle name="Percent 4 2 2" xfId="3407" xr:uid="{00000000-0005-0000-0000-00004F0D0000}"/>
    <cellStyle name="Percent 4 2 2 2" xfId="17959" xr:uid="{0F6EFFFC-8E65-448D-94C7-CD89BA3A7F6E}"/>
    <cellStyle name="Percent 4 2 2 3" xfId="27521" xr:uid="{64B4A61D-74A9-4CAF-9CF8-AF13DECD6A61}"/>
    <cellStyle name="Percent 4 2 2 4" xfId="12007" xr:uid="{749BFCE0-B74E-4F08-B8CA-6D7EB5871AF6}"/>
    <cellStyle name="Percent 4 2 3" xfId="3408" xr:uid="{00000000-0005-0000-0000-0000500D0000}"/>
    <cellStyle name="Percent 4 2 3 2" xfId="10023" xr:uid="{24F4D341-8C39-4145-AFC7-C1EB61919A2A}"/>
    <cellStyle name="Percent 4 2 4" xfId="15975" xr:uid="{0EEBC4C5-0104-4A37-A983-C8724DC7832F}"/>
    <cellStyle name="Percent 4 2 5" xfId="25537" xr:uid="{BA15DA5B-2941-4E00-92B0-8F0147B4C55D}"/>
    <cellStyle name="Percent 4 2 6" xfId="31765" xr:uid="{3BCAA2AD-01A6-4AC7-8DA9-FE97BAD226E8}"/>
    <cellStyle name="Percent 4 2 7" xfId="7967" xr:uid="{DC89D9BB-B4D8-40AC-A413-0D5C7A492DBF}"/>
    <cellStyle name="Percent 4 2 8" xfId="5363" xr:uid="{BE348F1D-9FA9-467D-8FF4-6022572853C4}"/>
    <cellStyle name="Percent 4 3" xfId="3409" xr:uid="{00000000-0005-0000-0000-0000510D0000}"/>
    <cellStyle name="Percent 4 3 2" xfId="11014" xr:uid="{EC467E7B-B8F0-4EEA-A3F8-A8BF285C03D9}"/>
    <cellStyle name="Percent 4 3 3" xfId="16966" xr:uid="{193E6636-650B-4FCA-B689-06C1E9982BC9}"/>
    <cellStyle name="Percent 4 3 4" xfId="26528" xr:uid="{6EB4BB87-6B83-4B94-A23D-64FA8EA13F72}"/>
    <cellStyle name="Percent 4 3 5" xfId="7968" xr:uid="{8B0C1A9D-FB04-47D7-B2BA-0F1759BA53F9}"/>
    <cellStyle name="Percent 4 4" xfId="3410" xr:uid="{00000000-0005-0000-0000-0000520D0000}"/>
    <cellStyle name="Percent 4 4 2" xfId="12998" xr:uid="{95902246-5056-47ED-B0B9-16A5644A6880}"/>
    <cellStyle name="Percent 4 4 3" xfId="14982" xr:uid="{DB6AE2C7-4953-4275-AC7A-7B963A565482}"/>
    <cellStyle name="Percent 4 4 4" xfId="28512" xr:uid="{7B582046-91E7-4D82-A9DB-CCF99B376159}"/>
    <cellStyle name="Percent 4 4 5" xfId="7969" xr:uid="{98DB2962-4C0D-4C80-A3C6-ABD5EC582C56}"/>
    <cellStyle name="Percent 4 5" xfId="3411" xr:uid="{00000000-0005-0000-0000-0000530D0000}"/>
    <cellStyle name="Percent 4 5 2" xfId="31498" xr:uid="{FD123F08-890B-46EA-99F2-44EA483BEBA0}"/>
    <cellStyle name="Percent 4 5 3" xfId="7970" xr:uid="{C9CB06D2-1D37-4520-A6D8-489CE02BB58F}"/>
    <cellStyle name="Percent 4 6" xfId="7971" xr:uid="{207EDEA6-9F37-435E-A09C-05DFFFD7FEE1}"/>
    <cellStyle name="Percent 4 7" xfId="7972" xr:uid="{FB165324-CD64-4F84-86C6-18A52176B338}"/>
    <cellStyle name="Percent 4 8" xfId="7973" xr:uid="{B347046E-B2F2-43F2-89B1-F943219D93D7}"/>
    <cellStyle name="Percent 4 9" xfId="7974" xr:uid="{E9DF551D-FD4D-4CD3-8309-6C85AB66BC11}"/>
    <cellStyle name="Percent 5" xfId="3412" xr:uid="{00000000-0005-0000-0000-0000540D0000}"/>
    <cellStyle name="Percent 5 10" xfId="17961" xr:uid="{B564CD85-E504-4399-8A8A-70DCC3771244}"/>
    <cellStyle name="Percent 5 11" xfId="28516" xr:uid="{EFCF2A1F-11E5-4B47-9EA1-58577144DBDE}"/>
    <cellStyle name="Percent 5 12" xfId="31766" xr:uid="{D1476FB1-1E36-45F8-B2E7-CAF3732A6C7E}"/>
    <cellStyle name="Percent 5 13" xfId="6859" xr:uid="{831A9015-2CBA-4765-8BF8-640F31129519}"/>
    <cellStyle name="Percent 5 14" xfId="5364" xr:uid="{4A1CA72C-9923-4034-9BF3-801773333A55}"/>
    <cellStyle name="Percent 5 2" xfId="3413" xr:uid="{00000000-0005-0000-0000-0000550D0000}"/>
    <cellStyle name="Percent 5 2 2" xfId="7976" xr:uid="{0346C0F1-9897-4921-84F3-D4344A4DFCC0}"/>
    <cellStyle name="Percent 5 2 3" xfId="7975" xr:uid="{98D39415-27C2-4D17-83FB-76F15162CB3F}"/>
    <cellStyle name="Percent 5 3" xfId="3414" xr:uid="{00000000-0005-0000-0000-0000560D0000}"/>
    <cellStyle name="Percent 5 3 2" xfId="7977" xr:uid="{8D9086C4-88A0-4427-9EC3-CD044173B156}"/>
    <cellStyle name="Percent 5 4" xfId="3415" xr:uid="{00000000-0005-0000-0000-0000570D0000}"/>
    <cellStyle name="Percent 5 4 2" xfId="7978" xr:uid="{196DEF42-27A9-401B-9E97-AE8105DB9B3B}"/>
    <cellStyle name="Percent 5 5" xfId="3416" xr:uid="{00000000-0005-0000-0000-0000580D0000}"/>
    <cellStyle name="Percent 5 5 2" xfId="7979" xr:uid="{FC2842D4-F8D4-4FB3-A8F1-F84B13094543}"/>
    <cellStyle name="Percent 5 6" xfId="7980" xr:uid="{89EDBA23-EB51-4DEB-B24A-5B23D38229FC}"/>
    <cellStyle name="Percent 5 7" xfId="7981" xr:uid="{1D799EE6-63EF-405B-9F4D-E0F584ABA364}"/>
    <cellStyle name="Percent 5 8" xfId="7982" xr:uid="{D923D033-4BE0-4A70-B9A2-E9EA68EE173E}"/>
    <cellStyle name="Percent 5 9" xfId="7983" xr:uid="{D7B29F02-DB4E-4A39-8344-0CEB8AEF2CD4}"/>
    <cellStyle name="Percent 6" xfId="3417" xr:uid="{00000000-0005-0000-0000-0000590D0000}"/>
    <cellStyle name="Percent 6 10" xfId="31790" xr:uid="{1F896BE5-BEC2-498C-8F4A-7674435AD8EA}"/>
    <cellStyle name="Percent 6 11" xfId="7984" xr:uid="{0D0F90D5-C6D0-4B6E-9391-41EE6903A156}"/>
    <cellStyle name="Percent 6 12" xfId="5475" xr:uid="{F2E5E858-4548-460E-A6C0-7B1C3D3F3A13}"/>
    <cellStyle name="Percent 6 2" xfId="3418" xr:uid="{00000000-0005-0000-0000-00005A0D0000}"/>
    <cellStyle name="Percent 6 2 2" xfId="7985" xr:uid="{E60E230D-A555-4AE2-A109-37F643EC93C4}"/>
    <cellStyle name="Percent 6 3" xfId="3419" xr:uid="{00000000-0005-0000-0000-00005B0D0000}"/>
    <cellStyle name="Percent 6 3 2" xfId="7986" xr:uid="{8258D613-F372-44AC-94A7-05DFD7F7DFD6}"/>
    <cellStyle name="Percent 6 4" xfId="7987" xr:uid="{0215139C-8C72-4734-A6DF-21B266D597B0}"/>
    <cellStyle name="Percent 6 5" xfId="7988" xr:uid="{ACE46994-9A96-45C6-A95E-DA02DC2762E1}"/>
    <cellStyle name="Percent 6 6" xfId="7989" xr:uid="{011C43F7-033F-4359-9DE5-27CC97CA1B08}"/>
    <cellStyle name="Percent 6 7" xfId="7990" xr:uid="{15723963-B65B-40F1-B601-5467C01670AE}"/>
    <cellStyle name="Percent 6 8" xfId="7991" xr:uid="{E0380665-18AC-477D-80A2-E96125944AF5}"/>
    <cellStyle name="Percent 6 9" xfId="7992" xr:uid="{3F131B46-E680-434C-BDC5-8C4FA8B40FA9}"/>
    <cellStyle name="Percent 7" xfId="3420" xr:uid="{00000000-0005-0000-0000-00005C0D0000}"/>
    <cellStyle name="Percent 7 2" xfId="7994" xr:uid="{92E18704-C065-4A11-A316-55BFDD6C34F1}"/>
    <cellStyle name="Percent 7 3" xfId="7995" xr:uid="{F8E7A135-C1D7-44AB-9D0E-E38210318D97}"/>
    <cellStyle name="Percent 7 4" xfId="7993" xr:uid="{50B8228B-87D6-49B8-A634-521906DEC168}"/>
    <cellStyle name="Percent 8" xfId="3421" xr:uid="{00000000-0005-0000-0000-00005D0D0000}"/>
    <cellStyle name="Percent 8 2" xfId="7997" xr:uid="{86EED699-90E0-45D9-ACB0-5AE65DDB20D6}"/>
    <cellStyle name="Percent 8 3" xfId="7998" xr:uid="{6F26ED83-5743-4710-8F80-44D115FDD4FD}"/>
    <cellStyle name="Percent 8 4" xfId="7996" xr:uid="{074A14B9-7740-401F-8A02-8691DF16DE3D}"/>
    <cellStyle name="Percent 9" xfId="3422" xr:uid="{00000000-0005-0000-0000-00005E0D0000}"/>
    <cellStyle name="Percent 9 2" xfId="8000" xr:uid="{0CA46F38-CADF-4D50-845F-52DC3AFCF01C}"/>
    <cellStyle name="Percent 9 3" xfId="8001" xr:uid="{CA47F7F9-D531-4ED6-874F-90DBB93CAE2A}"/>
    <cellStyle name="Percent 9 4" xfId="7999" xr:uid="{1892EA71-0B95-4926-BA4C-C9ECAC096EBD}"/>
    <cellStyle name="Percent 95" xfId="3423" xr:uid="{00000000-0005-0000-0000-00005F0D0000}"/>
    <cellStyle name="PrePop Currency (0)" xfId="3424" xr:uid="{00000000-0005-0000-0000-0000600D0000}"/>
    <cellStyle name="PrePop Currency (2)" xfId="3425" xr:uid="{00000000-0005-0000-0000-0000610D0000}"/>
    <cellStyle name="PrePop Currency (2) 2" xfId="3426" xr:uid="{00000000-0005-0000-0000-0000620D0000}"/>
    <cellStyle name="PrePop Units (0)" xfId="3427" xr:uid="{00000000-0005-0000-0000-0000630D0000}"/>
    <cellStyle name="PrePop Units (1)" xfId="3428" xr:uid="{00000000-0005-0000-0000-0000640D0000}"/>
    <cellStyle name="PrePop Units (1) 2" xfId="3429" xr:uid="{00000000-0005-0000-0000-0000650D0000}"/>
    <cellStyle name="PrePop Units (2)" xfId="3430" xr:uid="{00000000-0005-0000-0000-0000660D0000}"/>
    <cellStyle name="PrePop Units (2) 2" xfId="3431" xr:uid="{00000000-0005-0000-0000-0000670D0000}"/>
    <cellStyle name="pwstyle" xfId="32797" xr:uid="{F9270E6C-92CD-473F-86EF-DF94DDB2932A}"/>
    <cellStyle name="S/Head - Style1" xfId="3432" xr:uid="{00000000-0005-0000-0000-0000680D0000}"/>
    <cellStyle name="S/HEAD - Style2" xfId="3433" xr:uid="{00000000-0005-0000-0000-0000690D0000}"/>
    <cellStyle name="section head" xfId="3434" xr:uid="{00000000-0005-0000-0000-00006A0D0000}"/>
    <cellStyle name="Text Indent A" xfId="3435" xr:uid="{00000000-0005-0000-0000-00006B0D0000}"/>
    <cellStyle name="Text Indent B" xfId="3436" xr:uid="{00000000-0005-0000-0000-00006C0D0000}"/>
    <cellStyle name="Text Indent B 2" xfId="3437" xr:uid="{00000000-0005-0000-0000-00006D0D0000}"/>
    <cellStyle name="Text Indent C" xfId="3438" xr:uid="{00000000-0005-0000-0000-00006E0D0000}"/>
    <cellStyle name="Text Indent C 2" xfId="3439" xr:uid="{00000000-0005-0000-0000-00006F0D0000}"/>
    <cellStyle name="Title 10" xfId="8002" xr:uid="{9BC79BF9-06F3-4996-BE11-A73C408040B2}"/>
    <cellStyle name="Title 10 2" xfId="28517" xr:uid="{980BC445-3075-41B9-91D3-7DC65318A154}"/>
    <cellStyle name="Title 11" xfId="32774" xr:uid="{EBF30C8D-9F3A-4557-BF13-67E31DCD7B54}"/>
    <cellStyle name="Title 12" xfId="5365" xr:uid="{51444FCC-8582-4463-9EB9-4199998D1D7E}"/>
    <cellStyle name="Title 2" xfId="3440" xr:uid="{00000000-0005-0000-0000-0000700D0000}"/>
    <cellStyle name="Title 2 2" xfId="3441" xr:uid="{00000000-0005-0000-0000-0000710D0000}"/>
    <cellStyle name="Title 2 2 2" xfId="8003" xr:uid="{61918A50-C17C-4243-8D48-9BDEB5EAD509}"/>
    <cellStyle name="Title 2 2 3" xfId="5367" xr:uid="{D778DB34-772E-49E0-80A7-02A588BDD751}"/>
    <cellStyle name="Title 2 3" xfId="8004" xr:uid="{5CAC033A-6CEB-4695-A124-1668F05B33DB}"/>
    <cellStyle name="Title 2 4" xfId="8005" xr:uid="{CADC73D0-75D0-42BA-B785-42C479113DD1}"/>
    <cellStyle name="Title 2 5" xfId="8006" xr:uid="{1F8F72D7-98BB-4A2C-8E04-6D1CB5FDC569}"/>
    <cellStyle name="Title 2 6" xfId="8007" xr:uid="{A0E97669-7FF8-4FCF-A5DF-F2832328823C}"/>
    <cellStyle name="Title 2 7" xfId="5366" xr:uid="{9F3041C0-3247-40B6-A163-02DBF1A3446E}"/>
    <cellStyle name="Title 3" xfId="3442" xr:uid="{00000000-0005-0000-0000-0000720D0000}"/>
    <cellStyle name="Title 3 2" xfId="3443" xr:uid="{00000000-0005-0000-0000-0000730D0000}"/>
    <cellStyle name="Title 3 2 2" xfId="5368" xr:uid="{653518DD-D46F-4C92-B690-C214B6111086}"/>
    <cellStyle name="Title 3 3" xfId="8008" xr:uid="{9C35F613-71E1-4F17-8222-340BEDA9653E}"/>
    <cellStyle name="Title 4" xfId="3444" xr:uid="{00000000-0005-0000-0000-0000740D0000}"/>
    <cellStyle name="Title 4 2" xfId="5370" xr:uid="{84337334-6ADA-4A5E-9F84-F56F1E66D853}"/>
    <cellStyle name="Title 4 3" xfId="8009" xr:uid="{98D42AA6-AF47-4C7E-ADE4-E6B16E7F58A6}"/>
    <cellStyle name="Title 4 4" xfId="5369" xr:uid="{AC29EE04-4790-4FA4-B5E5-F336DB00334D}"/>
    <cellStyle name="Title 5" xfId="3445" xr:uid="{00000000-0005-0000-0000-0000750D0000}"/>
    <cellStyle name="Title 5 2" xfId="8010" xr:uid="{E89D2633-1EB6-4882-8ADC-C52CD3FFF09A}"/>
    <cellStyle name="Title 5 3" xfId="5371" xr:uid="{BB97C1DA-A535-45C6-AFD7-F40BCA9A663A}"/>
    <cellStyle name="Title 6" xfId="3446" xr:uid="{00000000-0005-0000-0000-0000760D0000}"/>
    <cellStyle name="Title 6 2" xfId="8011" xr:uid="{6C31CDC7-8ECB-436D-A89E-438676DB96FC}"/>
    <cellStyle name="Title 6 3" xfId="5372" xr:uid="{EE98EFDC-DE12-4526-A479-FA251AF3597F}"/>
    <cellStyle name="Title 7" xfId="5373" xr:uid="{11117D63-36E5-468C-9BFC-736F1C77B012}"/>
    <cellStyle name="Title 7 2" xfId="8012" xr:uid="{1C349C5A-0FFC-4495-9C8A-9BEE29CAB855}"/>
    <cellStyle name="Title 8" xfId="5374" xr:uid="{FCAB53E9-8811-4068-B4A3-9C0822841FA9}"/>
    <cellStyle name="Title 8 2" xfId="8013" xr:uid="{B730A5FE-4EA6-4D39-A956-A9A9D523C80E}"/>
    <cellStyle name="Title 9" xfId="5375" xr:uid="{0DC661D5-E0FE-4A6E-91F7-455B8169F3B1}"/>
    <cellStyle name="Title 9 2" xfId="8014" xr:uid="{B1FA392B-A007-4CF2-A5DC-FA04C2A12552}"/>
    <cellStyle name="Total" xfId="3447" builtinId="25" customBuiltin="1"/>
    <cellStyle name="Total 10" xfId="5377" xr:uid="{42ECE137-5CC1-42A5-931E-EF0D58C71A39}"/>
    <cellStyle name="Total 10 2" xfId="8015" xr:uid="{F9F77FEF-1F25-43A9-A43C-5F8A4B0A8EA3}"/>
    <cellStyle name="Total 11" xfId="28532" xr:uid="{86729177-59F9-4895-B901-5A846D39F8A1}"/>
    <cellStyle name="Total 12" xfId="5376" xr:uid="{75762B40-E1B4-407A-9006-45919633E093}"/>
    <cellStyle name="Total 2" xfId="3448" xr:uid="{00000000-0005-0000-0000-0000780D0000}"/>
    <cellStyle name="Total 2 2" xfId="3449" xr:uid="{00000000-0005-0000-0000-0000790D0000}"/>
    <cellStyle name="Total 2 2 2" xfId="3450" xr:uid="{00000000-0005-0000-0000-00007A0D0000}"/>
    <cellStyle name="Total 2 2 2 2" xfId="3451" xr:uid="{00000000-0005-0000-0000-00007B0D0000}"/>
    <cellStyle name="Total 2 2 2 2 2" xfId="3452" xr:uid="{00000000-0005-0000-0000-00007C0D0000}"/>
    <cellStyle name="Total 2 2 2 2 2 2" xfId="3453" xr:uid="{00000000-0005-0000-0000-00007D0D0000}"/>
    <cellStyle name="Total 2 2 2 2 2 3" xfId="3454" xr:uid="{00000000-0005-0000-0000-00007E0D0000}"/>
    <cellStyle name="Total 2 2 2 2 3" xfId="3455" xr:uid="{00000000-0005-0000-0000-00007F0D0000}"/>
    <cellStyle name="Total 2 2 2 2 4" xfId="3456" xr:uid="{00000000-0005-0000-0000-0000800D0000}"/>
    <cellStyle name="Total 2 2 2 3" xfId="3457" xr:uid="{00000000-0005-0000-0000-0000810D0000}"/>
    <cellStyle name="Total 2 2 2 3 2" xfId="3458" xr:uid="{00000000-0005-0000-0000-0000820D0000}"/>
    <cellStyle name="Total 2 2 2 3 3" xfId="3459" xr:uid="{00000000-0005-0000-0000-0000830D0000}"/>
    <cellStyle name="Total 2 2 2 4" xfId="3460" xr:uid="{00000000-0005-0000-0000-0000840D0000}"/>
    <cellStyle name="Total 2 2 2 5" xfId="3461" xr:uid="{00000000-0005-0000-0000-0000850D0000}"/>
    <cellStyle name="Total 2 2 2 6" xfId="8016" xr:uid="{C43EF76B-4EF2-418D-A9D2-57B162CF2A1C}"/>
    <cellStyle name="Total 2 2 3" xfId="3462" xr:uid="{00000000-0005-0000-0000-0000860D0000}"/>
    <cellStyle name="Total 2 2 3 2" xfId="3463" xr:uid="{00000000-0005-0000-0000-0000870D0000}"/>
    <cellStyle name="Total 2 2 3 2 2" xfId="3464" xr:uid="{00000000-0005-0000-0000-0000880D0000}"/>
    <cellStyle name="Total 2 2 3 2 3" xfId="3465" xr:uid="{00000000-0005-0000-0000-0000890D0000}"/>
    <cellStyle name="Total 2 2 3 3" xfId="3466" xr:uid="{00000000-0005-0000-0000-00008A0D0000}"/>
    <cellStyle name="Total 2 2 3 4" xfId="3467" xr:uid="{00000000-0005-0000-0000-00008B0D0000}"/>
    <cellStyle name="Total 2 2 4" xfId="3468" xr:uid="{00000000-0005-0000-0000-00008C0D0000}"/>
    <cellStyle name="Total 2 2 4 2" xfId="3469" xr:uid="{00000000-0005-0000-0000-00008D0D0000}"/>
    <cellStyle name="Total 2 2 4 3" xfId="3470" xr:uid="{00000000-0005-0000-0000-00008E0D0000}"/>
    <cellStyle name="Total 2 2 5" xfId="3471" xr:uid="{00000000-0005-0000-0000-00008F0D0000}"/>
    <cellStyle name="Total 2 2 6" xfId="3472" xr:uid="{00000000-0005-0000-0000-0000900D0000}"/>
    <cellStyle name="Total 2 2 7" xfId="3473" xr:uid="{00000000-0005-0000-0000-0000910D0000}"/>
    <cellStyle name="Total 2 2 8" xfId="5379" xr:uid="{F0730493-E9D7-4AB7-AAC2-6EC51E5FECE0}"/>
    <cellStyle name="Total 2 3" xfId="3474" xr:uid="{00000000-0005-0000-0000-0000920D0000}"/>
    <cellStyle name="Total 2 3 2" xfId="3475" xr:uid="{00000000-0005-0000-0000-0000930D0000}"/>
    <cellStyle name="Total 2 3 2 2" xfId="3476" xr:uid="{00000000-0005-0000-0000-0000940D0000}"/>
    <cellStyle name="Total 2 3 2 2 2" xfId="3477" xr:uid="{00000000-0005-0000-0000-0000950D0000}"/>
    <cellStyle name="Total 2 3 2 2 3" xfId="3478" xr:uid="{00000000-0005-0000-0000-0000960D0000}"/>
    <cellStyle name="Total 2 3 2 3" xfId="3479" xr:uid="{00000000-0005-0000-0000-0000970D0000}"/>
    <cellStyle name="Total 2 3 2 4" xfId="3480" xr:uid="{00000000-0005-0000-0000-0000980D0000}"/>
    <cellStyle name="Total 2 3 3" xfId="3481" xr:uid="{00000000-0005-0000-0000-0000990D0000}"/>
    <cellStyle name="Total 2 3 3 2" xfId="3482" xr:uid="{00000000-0005-0000-0000-00009A0D0000}"/>
    <cellStyle name="Total 2 3 3 3" xfId="3483" xr:uid="{00000000-0005-0000-0000-00009B0D0000}"/>
    <cellStyle name="Total 2 3 4" xfId="3484" xr:uid="{00000000-0005-0000-0000-00009C0D0000}"/>
    <cellStyle name="Total 2 3 5" xfId="3485" xr:uid="{00000000-0005-0000-0000-00009D0D0000}"/>
    <cellStyle name="Total 2 3 6" xfId="8017" xr:uid="{36C2953D-2C3E-4B33-B789-39287DEFAD90}"/>
    <cellStyle name="Total 2 4" xfId="3486" xr:uid="{00000000-0005-0000-0000-00009E0D0000}"/>
    <cellStyle name="Total 2 4 2" xfId="3487" xr:uid="{00000000-0005-0000-0000-00009F0D0000}"/>
    <cellStyle name="Total 2 4 2 2" xfId="3488" xr:uid="{00000000-0005-0000-0000-0000A00D0000}"/>
    <cellStyle name="Total 2 4 2 3" xfId="3489" xr:uid="{00000000-0005-0000-0000-0000A10D0000}"/>
    <cellStyle name="Total 2 4 3" xfId="3490" xr:uid="{00000000-0005-0000-0000-0000A20D0000}"/>
    <cellStyle name="Total 2 4 4" xfId="3491" xr:uid="{00000000-0005-0000-0000-0000A30D0000}"/>
    <cellStyle name="Total 2 4 5" xfId="8018" xr:uid="{41175C5E-FA9B-43D8-BE2F-2ADD2C5E4AFC}"/>
    <cellStyle name="Total 2 5" xfId="3492" xr:uid="{00000000-0005-0000-0000-0000A40D0000}"/>
    <cellStyle name="Total 2 5 2" xfId="3493" xr:uid="{00000000-0005-0000-0000-0000A50D0000}"/>
    <cellStyle name="Total 2 5 3" xfId="3494" xr:uid="{00000000-0005-0000-0000-0000A60D0000}"/>
    <cellStyle name="Total 2 5 4" xfId="8019" xr:uid="{6CD76E76-506E-4D6D-9FA4-2410698B8286}"/>
    <cellStyle name="Total 2 6" xfId="3495" xr:uid="{00000000-0005-0000-0000-0000A70D0000}"/>
    <cellStyle name="Total 2 6 2" xfId="8020" xr:uid="{7DDBBF53-7401-4915-9B8C-ABFFB87CC8C1}"/>
    <cellStyle name="Total 2 7" xfId="3496" xr:uid="{00000000-0005-0000-0000-0000A80D0000}"/>
    <cellStyle name="Total 2 8" xfId="3497" xr:uid="{00000000-0005-0000-0000-0000A90D0000}"/>
    <cellStyle name="Total 2 9" xfId="5378" xr:uid="{692BFAB6-14F7-43E7-8142-34FB6C33C585}"/>
    <cellStyle name="Total 3" xfId="3498" xr:uid="{00000000-0005-0000-0000-0000AA0D0000}"/>
    <cellStyle name="Total 3 2" xfId="3499" xr:uid="{00000000-0005-0000-0000-0000AB0D0000}"/>
    <cellStyle name="Total 3 2 2" xfId="5381" xr:uid="{B5263E8C-3D1F-45BD-8312-0ABF6DB48FE5}"/>
    <cellStyle name="Total 3 3" xfId="3500" xr:uid="{00000000-0005-0000-0000-0000AC0D0000}"/>
    <cellStyle name="Total 3 3 2" xfId="8021" xr:uid="{689FA17B-9B27-4917-84B1-7C4164699780}"/>
    <cellStyle name="Total 3 4" xfId="5380" xr:uid="{E6AD02AB-51F9-494A-8EFD-ED701ACBCCBA}"/>
    <cellStyle name="Total 4" xfId="3501" xr:uid="{00000000-0005-0000-0000-0000AD0D0000}"/>
    <cellStyle name="Total 4 2" xfId="5383" xr:uid="{3B19DDD3-FDF6-4F1B-8903-74534951F28B}"/>
    <cellStyle name="Total 4 3" xfId="8022" xr:uid="{9D2D1E39-8983-4800-A0C5-C58BE7489CE1}"/>
    <cellStyle name="Total 4 4" xfId="5382" xr:uid="{26BDC6EC-242F-4FBF-996E-6A92F9D3047A}"/>
    <cellStyle name="Total 5" xfId="5384" xr:uid="{8C73DB66-A3F1-4E09-9F8F-A152E889D88F}"/>
    <cellStyle name="Total 5 2" xfId="5385" xr:uid="{D30094DC-4A84-4A3A-B8CF-589E08EDD5A8}"/>
    <cellStyle name="Total 5 3" xfId="8023" xr:uid="{82468F65-BAB9-457B-AEB9-A8FE42067214}"/>
    <cellStyle name="Total 6" xfId="5386" xr:uid="{FEEFC04C-FA9A-4184-AA4D-525BB747076C}"/>
    <cellStyle name="Total 6 2" xfId="5387" xr:uid="{9C2BBD58-408B-46CD-9B49-3EE5D034B2E3}"/>
    <cellStyle name="Total 6 3" xfId="8024" xr:uid="{49D7AA03-6E77-46E9-9B67-E324BDBB977B}"/>
    <cellStyle name="Total 7" xfId="5388" xr:uid="{9CE69D40-3560-497F-BAC0-D34E7CCFBC77}"/>
    <cellStyle name="Total 7 2" xfId="8025" xr:uid="{D3201AC4-0E14-42BC-87EE-D89B0198B429}"/>
    <cellStyle name="Total 8" xfId="5389" xr:uid="{26BE3B93-FFE5-407C-92E1-6623DE61E908}"/>
    <cellStyle name="Total 8 2" xfId="8026" xr:uid="{2AB8E36D-82C0-4A81-B366-17418B73914D}"/>
    <cellStyle name="Total 9" xfId="5390" xr:uid="{32F90CF9-2F48-4AA1-8C7D-6EE2D7C66A51}"/>
    <cellStyle name="Total 9 2" xfId="8027" xr:uid="{2C0CBBEA-7A8E-4E13-BE3B-24AA046496AF}"/>
    <cellStyle name="Warning Text" xfId="3502" builtinId="11" customBuiltin="1"/>
    <cellStyle name="Warning Text 10" xfId="5392" xr:uid="{0C5C2A35-ACEF-4605-9CDB-1B00ACD222D4}"/>
    <cellStyle name="Warning Text 10 2" xfId="8028" xr:uid="{10F53582-1050-46C8-86C8-5AABE5A6D692}"/>
    <cellStyle name="Warning Text 11" xfId="28530" xr:uid="{E44DB955-7393-455D-9B8B-CB02FABFCA1B}"/>
    <cellStyle name="Warning Text 12" xfId="5391" xr:uid="{20F8A5CF-8F43-4DA4-BBA7-1569A154496B}"/>
    <cellStyle name="Warning Text 2" xfId="3503" xr:uid="{00000000-0005-0000-0000-0000AF0D0000}"/>
    <cellStyle name="Warning Text 2 2" xfId="3504" xr:uid="{00000000-0005-0000-0000-0000B00D0000}"/>
    <cellStyle name="Warning Text 2 2 2" xfId="8029" xr:uid="{4346C3CB-BA36-4BB4-8EA5-2303FE5D00DA}"/>
    <cellStyle name="Warning Text 2 2 3" xfId="5394" xr:uid="{FE9E2966-CF59-4203-A6BE-8AA543869D54}"/>
    <cellStyle name="Warning Text 2 3" xfId="3505" xr:uid="{00000000-0005-0000-0000-0000B10D0000}"/>
    <cellStyle name="Warning Text 2 3 2" xfId="8030" xr:uid="{BBD3895C-F0A8-4F4B-97F3-7D8A858F4B34}"/>
    <cellStyle name="Warning Text 2 4" xfId="8031" xr:uid="{2DE04FF7-82EC-430B-9050-B1587EEBB18E}"/>
    <cellStyle name="Warning Text 2 5" xfId="8032" xr:uid="{CE19DC2A-370E-4A31-94C1-3FE929945561}"/>
    <cellStyle name="Warning Text 2 6" xfId="8033" xr:uid="{89F092A2-AF95-4BE4-BA3E-56D1FF208B5C}"/>
    <cellStyle name="Warning Text 2 7" xfId="5393" xr:uid="{2CD1DAE2-D8F8-4718-AAE6-EB107337A30D}"/>
    <cellStyle name="Warning Text 3" xfId="3506" xr:uid="{00000000-0005-0000-0000-0000B20D0000}"/>
    <cellStyle name="Warning Text 3 2" xfId="5396" xr:uid="{B5A6338F-4E49-445E-B507-4D43EFEA18BA}"/>
    <cellStyle name="Warning Text 3 3" xfId="8034" xr:uid="{4B8CB6DC-2082-4894-AB67-C30BC57C7DEB}"/>
    <cellStyle name="Warning Text 3 4" xfId="5395" xr:uid="{7CECFDED-1516-42C0-AE10-3F7D8B4BE01D}"/>
    <cellStyle name="Warning Text 4" xfId="3507" xr:uid="{00000000-0005-0000-0000-0000B30D0000}"/>
    <cellStyle name="Warning Text 4 2" xfId="5398" xr:uid="{C8CB28BB-6FAF-4EA4-95A2-431558A51D32}"/>
    <cellStyle name="Warning Text 4 3" xfId="8035" xr:uid="{4EFE3461-1579-45B8-8FB7-FD3169823147}"/>
    <cellStyle name="Warning Text 4 4" xfId="5397" xr:uid="{B1976D59-B4CC-4058-AB03-F378E378DF20}"/>
    <cellStyle name="Warning Text 5" xfId="5399" xr:uid="{2C73AA4F-5D91-4989-AC82-BB3EE3D54980}"/>
    <cellStyle name="Warning Text 5 2" xfId="8036" xr:uid="{31738ECE-404B-4452-B943-120EB7E76998}"/>
    <cellStyle name="Warning Text 6" xfId="5400" xr:uid="{1E0BA66D-118E-461C-B9CB-9FFC309D16CE}"/>
    <cellStyle name="Warning Text 6 2" xfId="8037" xr:uid="{6CB21626-3352-402C-923E-553BAF0388BF}"/>
    <cellStyle name="Warning Text 7" xfId="5401" xr:uid="{EA5DCE4E-75FB-41F5-8A7D-2EBE82BBF75F}"/>
    <cellStyle name="Warning Text 7 2" xfId="8038" xr:uid="{0EF74986-452D-4204-9DA3-2B04D8527040}"/>
    <cellStyle name="Warning Text 8" xfId="5402" xr:uid="{A202597F-AE7C-4CDF-BE3E-779CE51B2EFC}"/>
    <cellStyle name="Warning Text 9" xfId="5403" xr:uid="{C51F5225-638D-4E21-902B-1CAC347E0A33}"/>
    <cellStyle name="Warning Text 9 2" xfId="8039" xr:uid="{8EFD06A8-368E-48B1-A2D9-1A654E18E13E}"/>
    <cellStyle name="เครื่องหมายจุลภาค 2" xfId="3508" xr:uid="{00000000-0005-0000-0000-0000B40D0000}"/>
    <cellStyle name="เครื่องหมายจุลภาค 2 2" xfId="3509" xr:uid="{00000000-0005-0000-0000-0000B50D0000}"/>
    <cellStyle name="เครื่องหมายจุลภาค 2 3" xfId="3510" xr:uid="{00000000-0005-0000-0000-0000B60D0000}"/>
    <cellStyle name="เครื่องหมายจุลภาค 2 4" xfId="3511" xr:uid="{00000000-0005-0000-0000-0000B70D0000}"/>
    <cellStyle name="เครื่องหมายจุลภาค 3" xfId="3512" xr:uid="{00000000-0005-0000-0000-0000B80D0000}"/>
    <cellStyle name="เครื่องหมายจุลภาค 3 2" xfId="3513" xr:uid="{00000000-0005-0000-0000-0000B90D0000}"/>
    <cellStyle name="เครื่องหมายจุลภาค 4" xfId="3514" xr:uid="{00000000-0005-0000-0000-0000BA0D0000}"/>
    <cellStyle name="เครื่องหมายจุลภาค_งบการเงิน MP-RK รวม Y'49" xfId="3515" xr:uid="{00000000-0005-0000-0000-0000BB0D0000}"/>
    <cellStyle name="น้บะภฒ_95" xfId="3516" xr:uid="{00000000-0005-0000-0000-0000BC0D0000}"/>
    <cellStyle name="ปกติ 2" xfId="3517" xr:uid="{00000000-0005-0000-0000-0000BD0D0000}"/>
    <cellStyle name="ปกติ 2 2" xfId="3518" xr:uid="{00000000-0005-0000-0000-0000BE0D0000}"/>
    <cellStyle name="ปกติ 3" xfId="3519" xr:uid="{00000000-0005-0000-0000-0000BF0D0000}"/>
    <cellStyle name="ปกติ 3 2" xfId="3520" xr:uid="{00000000-0005-0000-0000-0000C00D0000}"/>
    <cellStyle name="ปกติ 4" xfId="3521" xr:uid="{00000000-0005-0000-0000-0000C10D0000}"/>
    <cellStyle name="ปกติ 4 2" xfId="3522" xr:uid="{00000000-0005-0000-0000-0000C20D0000}"/>
    <cellStyle name="ปกติ 6" xfId="3523" xr:uid="{00000000-0005-0000-0000-0000C30D0000}"/>
    <cellStyle name="ปกติ 6 2" xfId="3524" xr:uid="{00000000-0005-0000-0000-0000C40D0000}"/>
    <cellStyle name="ปกติ 9" xfId="3525" xr:uid="{00000000-0005-0000-0000-0000C50D0000}"/>
    <cellStyle name="ปกติ 9 2" xfId="3526" xr:uid="{00000000-0005-0000-0000-0000C60D0000}"/>
    <cellStyle name="ปกติ_3800-FA" xfId="3527" xr:uid="{00000000-0005-0000-0000-0000C70D0000}"/>
    <cellStyle name="ปกติ_งบการเงิน MP-RK รวม Y'49" xfId="3528" xr:uid="{00000000-0005-0000-0000-0000C80D0000}"/>
    <cellStyle name="ฤธถ [0]_0e82ylkxXsZu0YORaMwizTk2E" xfId="3529" xr:uid="{00000000-0005-0000-0000-0000C90D0000}"/>
    <cellStyle name="ฤธถ_0e82ylkxXsZu0YORaMwizTk2E" xfId="3530" xr:uid="{00000000-0005-0000-0000-0000CA0D0000}"/>
    <cellStyle name="ล๋ศญ [0]_0e82ylkxXsZu0YORaMwizTk2E" xfId="3531" xr:uid="{00000000-0005-0000-0000-0000CB0D0000}"/>
    <cellStyle name="ล๋ศญ_0e82ylkxXsZu0YORaMwizTk2E" xfId="3532" xr:uid="{00000000-0005-0000-0000-0000CC0D0000}"/>
    <cellStyle name="วฅมุ_4ฟ๙ฝวภ๛" xfId="3533" xr:uid="{00000000-0005-0000-0000-0000CD0D0000}"/>
    <cellStyle name="표준_0N-HANDLING " xfId="3534" xr:uid="{00000000-0005-0000-0000-0000CE0D0000}"/>
    <cellStyle name="一般_31.12.2012 DPAM CO" xfId="3535" xr:uid="{00000000-0005-0000-0000-0000CF0D0000}"/>
    <cellStyle name="千位分隔 15" xfId="5404" xr:uid="{DCAD1ECF-A80E-42BA-B04C-68AFE05CEF10}"/>
    <cellStyle name="千位分隔 15 2" xfId="5405" xr:uid="{3FA0E4B1-7F9A-4949-890B-FFA2383679DE}"/>
    <cellStyle name="千位分隔 15 2 2" xfId="5406" xr:uid="{79D24676-2F19-4074-AB5C-FBBD3A4C019F}"/>
    <cellStyle name="千位分隔 15 2 2 2" xfId="31769" xr:uid="{175764D4-4E61-424B-BC40-8665D9BA4A7B}"/>
    <cellStyle name="千位分隔 15 2 3" xfId="31768" xr:uid="{A3349FF6-BD91-49B5-B3A4-E136DEDE34DC}"/>
    <cellStyle name="千位分隔 15 2 4" xfId="6840" xr:uid="{0C7891D4-EE95-4F93-8F85-7B584C7E9874}"/>
    <cellStyle name="千位分隔 15 3" xfId="5407" xr:uid="{32CB76FB-A013-487F-996B-7313C067A24E}"/>
    <cellStyle name="千位分隔 15 3 2" xfId="31770" xr:uid="{78296C85-FA3E-4739-8D5B-EFD13DDD9687}"/>
    <cellStyle name="千位分隔 15 4" xfId="31767" xr:uid="{EBFC6664-FA4F-41F3-986B-1A14E62DA032}"/>
    <cellStyle name="千位分隔 15 5" xfId="6839" xr:uid="{50C7EEF0-D86D-4BF5-BC38-6BE841D2CEBA}"/>
    <cellStyle name="千位分隔 2" xfId="5408" xr:uid="{2DD75CD8-3A70-4DF0-AB7A-6F738D424A03}"/>
    <cellStyle name="千位分隔 2 2" xfId="5409" xr:uid="{A81416AF-36D6-43A8-8EEB-F00E4B25DDB8}"/>
    <cellStyle name="千位分隔 2 2 2" xfId="5410" xr:uid="{DE561CC3-BEA0-4DA1-955F-214D699F95E3}"/>
    <cellStyle name="千位分隔 2 2 2 2" xfId="5411" xr:uid="{1F3E3DB7-8BA2-42E1-B5F3-73D4A2FBCB56}"/>
    <cellStyle name="千位分隔 2 2 2 2 2" xfId="31773" xr:uid="{1C4EFE4D-35DF-4324-8EC8-C0E1EF0D1377}"/>
    <cellStyle name="千位分隔 2 2 2 3" xfId="31772" xr:uid="{5ABEC792-7EAF-49F1-A6B5-AD9DE73EC340}"/>
    <cellStyle name="千位分隔 2 2 2 4" xfId="6842" xr:uid="{7CB9ED50-1639-406B-A16D-4A3D5CDD4DE8}"/>
    <cellStyle name="千位分隔 2 2 3" xfId="5412" xr:uid="{28088287-D5CB-486F-9D96-A42C3485C525}"/>
    <cellStyle name="千位分隔 2 2 3 2" xfId="31774" xr:uid="{CB498BC5-13E4-4D66-A254-CFB6BE3EB620}"/>
    <cellStyle name="千位分隔 2 2 4" xfId="31771" xr:uid="{EC774382-3276-4DD4-9212-A0DDEA50A2C2}"/>
    <cellStyle name="千位分隔 2 2 5" xfId="6841" xr:uid="{367E1863-2BD2-4B0A-B7EA-058D66F5CE9D}"/>
    <cellStyle name="千位分隔 2 3" xfId="5413" xr:uid="{4B4EA0CD-0A94-478E-ADF9-B768130155D2}"/>
    <cellStyle name="千位分隔 2 4" xfId="5414" xr:uid="{5BD31FF2-E4DC-4F24-8E86-1F5E74CA6A1A}"/>
    <cellStyle name="千位分隔 2 5" xfId="28562" xr:uid="{3E9D6E50-2791-43C4-91B5-9CEF6D16E6C4}"/>
    <cellStyle name="千位分隔 3" xfId="5415" xr:uid="{CD1E922B-1A43-42F5-A7E5-C2DC09E77200}"/>
    <cellStyle name="千位分隔 3 2" xfId="5416" xr:uid="{E68ED5D5-ADD0-4D60-B465-93AB5712AA84}"/>
    <cellStyle name="千位分隔 3 2 2" xfId="31776" xr:uid="{98F77E55-69BA-4B0B-9C46-6657F0F0E6DF}"/>
    <cellStyle name="千位分隔 3 3" xfId="31775" xr:uid="{26D8E678-1E6D-41CF-9D44-9261A98AF530}"/>
    <cellStyle name="千位分隔 3 4" xfId="6843" xr:uid="{D0D78CC3-C627-4A1B-B488-E706A44768C5}"/>
    <cellStyle name="千位分隔 4" xfId="5417" xr:uid="{D4DBF59D-F1E2-4D59-AD1C-3A1B19349140}"/>
    <cellStyle name="千位分隔 4 2" xfId="5418" xr:uid="{216F44AB-5DFD-47B2-AA17-D07C72BAC979}"/>
    <cellStyle name="千位分隔 4 2 2" xfId="31778" xr:uid="{FF6E320D-3790-4C8B-BC1D-50C7CC7132B4}"/>
    <cellStyle name="千位分隔 4 2 3" xfId="31510" xr:uid="{F072DE39-140F-4EAF-9ACD-F0A34503A2BF}"/>
    <cellStyle name="千位分隔 4 3" xfId="28559" xr:uid="{8D7F3F31-37ED-4A58-906F-A9B766366355}"/>
    <cellStyle name="千位分隔 4 4" xfId="31777" xr:uid="{50D45BD8-A28B-4750-B1F0-1CDB7A9DBBB8}"/>
    <cellStyle name="千位分隔 4 5" xfId="6844" xr:uid="{D0868691-6059-4F5D-8F84-3316CAFB9EB4}"/>
    <cellStyle name="千位分隔 5" xfId="5419" xr:uid="{B684E1A0-FA65-4348-9D8E-F3865B997E6F}"/>
    <cellStyle name="千位分隔 5 2" xfId="5420" xr:uid="{3B9D7C3C-8EC5-4D51-B01E-5073F5386620}"/>
    <cellStyle name="千位分隔 5 2 2" xfId="31780" xr:uid="{66570FFA-E595-4609-A4B1-8F55EA060CD4}"/>
    <cellStyle name="千位分隔 5 2 3" xfId="28568" xr:uid="{6210B1DD-3ED0-4B00-A77C-90E41D774240}"/>
    <cellStyle name="千位分隔 5 3" xfId="31779" xr:uid="{072E9B1D-C836-440A-A5E8-DDFC6A92B5CD}"/>
    <cellStyle name="千位分隔 5 4" xfId="6845" xr:uid="{07FDA524-C67A-4E77-BE4E-B6C77FB3A664}"/>
    <cellStyle name="千位分隔 6" xfId="5421" xr:uid="{C05F7CB2-8315-432C-9E8F-55E1A8A6CBC6}"/>
    <cellStyle name="千位分隔 6 2" xfId="5422" xr:uid="{2FE29448-3D0F-4159-8CAE-EC1675BBC0ED}"/>
    <cellStyle name="千位分隔 6 2 2" xfId="31782" xr:uid="{EAB587AD-ECA4-4E77-92CC-D6BB299EDB17}"/>
    <cellStyle name="千位分隔 6 3" xfId="31781" xr:uid="{C129F1C4-0297-44EB-9DF0-0EE82AD6875A}"/>
    <cellStyle name="千位分隔 6 4" xfId="6846" xr:uid="{6E1D9D0E-8E11-4D35-9544-0BE62FD4D3B8}"/>
    <cellStyle name="千位分隔 7" xfId="5423" xr:uid="{A9A720F3-E587-4E4C-A72F-10F1091F6D97}"/>
    <cellStyle name="千位分隔 7 2" xfId="5424" xr:uid="{D093C66F-A88D-4993-9526-1B98436E9473}"/>
    <cellStyle name="千位分隔 7 2 2" xfId="31784" xr:uid="{3BC4DFDE-BDBE-445A-9A23-09BE5620B067}"/>
    <cellStyle name="千位分隔 7 3" xfId="31783" xr:uid="{B8696968-F3E3-4C9A-BDE5-E41973043F27}"/>
    <cellStyle name="千位分隔 7 4" xfId="6847" xr:uid="{458A8CD9-E2BF-4EB7-9502-26F28299675C}"/>
    <cellStyle name="千位分隔 8" xfId="31511" xr:uid="{043070F8-47CE-4431-B793-F82016F01C9D}"/>
    <cellStyle name="千位分隔 9" xfId="31512" xr:uid="{3F6804A4-7793-48F5-AD61-941A77C5BC12}"/>
    <cellStyle name="千位分隔_Detailed P&amp;L Tracking 2003 " xfId="3536" xr:uid="{00000000-0005-0000-0000-0000D00D0000}"/>
    <cellStyle name="好 2" xfId="5425" xr:uid="{60D6D986-3C24-4CB6-BB5F-07511C4601F6}"/>
    <cellStyle name="好_Sheet1" xfId="31508" xr:uid="{C18605F2-B7CC-42DD-BDF7-DFFEB3A5EE5A}"/>
    <cellStyle name="好_报表层次重要性水平" xfId="31509" xr:uid="{0787B3F9-222A-4403-8633-A8B9BB73F6CD}"/>
    <cellStyle name="差 2" xfId="5426" xr:uid="{751D6C71-D35A-4FA7-9E8E-67EC763B785B}"/>
    <cellStyle name="差 2 2" xfId="5427" xr:uid="{618AD21C-1D37-4118-B6E5-6085CE92D6BE}"/>
    <cellStyle name="差_Sheet1" xfId="31501" xr:uid="{B541119A-5C27-41A5-BE4E-E39FA90C78FE}"/>
    <cellStyle name="差_报表层次重要性水平" xfId="31502" xr:uid="{83D8940F-3752-43CD-8557-FE6A475B2825}"/>
    <cellStyle name="常规 10" xfId="5428" xr:uid="{7C0F2C95-AC33-4FA9-82A2-47CFC06193AE}"/>
    <cellStyle name="常规 11" xfId="5429" xr:uid="{AE2807A0-2147-430A-A04E-D3234782A4B8}"/>
    <cellStyle name="常规 12" xfId="5430" xr:uid="{DF9BA901-664A-4897-9B6B-9C537F0AECED}"/>
    <cellStyle name="常规 13" xfId="5431" xr:uid="{EA258B71-EE44-404A-AF79-92493ED0F0AA}"/>
    <cellStyle name="常规 14" xfId="5432" xr:uid="{E7BD08D9-9B50-498B-8369-EC28FE8B7ED2}"/>
    <cellStyle name="常规 15" xfId="5433" xr:uid="{8DB21B74-0407-4BC1-96DC-EC5CC4661A47}"/>
    <cellStyle name="常规 16" xfId="5434" xr:uid="{59BF4307-5B33-477C-8AD7-B8C85658D88B}"/>
    <cellStyle name="常规 17" xfId="31503" xr:uid="{B3D609D3-C9D1-4DBB-B8F8-E40BA0C002D3}"/>
    <cellStyle name="常规 18" xfId="31504" xr:uid="{110DAB77-4D6E-426B-B63B-93A22665246C}"/>
    <cellStyle name="常规 19" xfId="31505" xr:uid="{C9FF9730-7B27-4C8B-AFC8-B528D0CFB037}"/>
    <cellStyle name="常规 2" xfId="5435" xr:uid="{5B3885F1-3C26-4F8D-8F7F-F6D2EDE70D6B}"/>
    <cellStyle name="常规 2 2" xfId="5436" xr:uid="{4FA5F34A-DBDA-4452-9B5B-D4E3D50A801D}"/>
    <cellStyle name="常规 2 2 2" xfId="28564" xr:uid="{085769DB-78A3-49C5-B26A-474B365C4480}"/>
    <cellStyle name="常规 2 3" xfId="5437" xr:uid="{03A45522-3CC7-4322-AF9B-9518BDE9FA37}"/>
    <cellStyle name="常规 2 4" xfId="28557" xr:uid="{B1AE1535-34BC-4BB5-9DFF-E5C288D364B9}"/>
    <cellStyle name="常规 20" xfId="31506" xr:uid="{9F556BFD-D894-45D5-A83B-D3703E1FE483}"/>
    <cellStyle name="常规 3" xfId="5438" xr:uid="{263B84E7-563E-46BE-9898-7E3D6E169477}"/>
    <cellStyle name="常规 3 2" xfId="5439" xr:uid="{E8753863-7A47-4F19-BB68-389E50F11E61}"/>
    <cellStyle name="常规 3 3" xfId="5440" xr:uid="{AC5B9DA6-ADAA-4486-A9E2-FC0559BEE93B}"/>
    <cellStyle name="常规 3 4" xfId="28560" xr:uid="{71A35C42-B95E-4CAF-B778-FDDBA411B5F3}"/>
    <cellStyle name="常规 4" xfId="5441" xr:uid="{895114A6-4AD6-4A3B-B85D-F024696AE52D}"/>
    <cellStyle name="常规 4 2" xfId="5442" xr:uid="{DF291995-F165-40BF-9ECF-41B8840856AE}"/>
    <cellStyle name="常规 4 2 2" xfId="28565" xr:uid="{23A6BD88-79F3-49F1-B94C-8CEFD7861B90}"/>
    <cellStyle name="常规 4 3" xfId="28561" xr:uid="{F6030103-DADC-45FC-8CD2-BCD6694A990C}"/>
    <cellStyle name="常规 5" xfId="5443" xr:uid="{C41670E2-DAA8-4732-82F3-9AE9FE3F75A9}"/>
    <cellStyle name="常规 5 2" xfId="28567" xr:uid="{9789E0AC-5107-41B1-B472-1FB3BA1146D7}"/>
    <cellStyle name="常规 6" xfId="5444" xr:uid="{222E2D18-786E-41FE-8FFF-9EC0C1E54BCB}"/>
    <cellStyle name="常规 6 10" xfId="6848" xr:uid="{D22C2497-542B-435C-88CB-9668CB2E5798}"/>
    <cellStyle name="常规 6 11" xfId="32768" xr:uid="{631B7D78-259C-4AA7-AA18-7EF1D52A9B3A}"/>
    <cellStyle name="常规 6 2" xfId="10016" xr:uid="{4EE55FAC-78D8-44B1-8B4E-1287D4980D21}"/>
    <cellStyle name="常规 6 2 2" xfId="12000" xr:uid="{E41738D4-066D-4B84-852C-56B1A2344912}"/>
    <cellStyle name="常规 6 2 2 2" xfId="17952" xr:uid="{A4771052-D129-4193-AD33-45680E6F4461}"/>
    <cellStyle name="常规 6 2 2 3" xfId="27514" xr:uid="{64714170-11EE-4410-8FCC-2FE357B42E45}"/>
    <cellStyle name="常规 6 2 3" xfId="15968" xr:uid="{857DF215-D67C-407C-822C-FB28CE487F12}"/>
    <cellStyle name="常规 6 2 4" xfId="25530" xr:uid="{9E8D34AA-392B-49A2-8CA5-1B0C349F3201}"/>
    <cellStyle name="常规 6 3" xfId="11015" xr:uid="{D1B1897C-31B8-4C98-AAB1-A21C7B12698D}"/>
    <cellStyle name="常规 6 3 2" xfId="16967" xr:uid="{2C899EC8-C086-47E1-B178-F04DD9AD8F04}"/>
    <cellStyle name="常规 6 3 3" xfId="26529" xr:uid="{0FE8AC1B-438F-4131-B7D0-229092131EB5}"/>
    <cellStyle name="常规 6 4" xfId="12999" xr:uid="{678719F0-7A67-4775-AC2F-1C58335B9FF3}"/>
    <cellStyle name="常规 6 4 2" xfId="14983" xr:uid="{DEC1B1A6-22CA-462A-80EC-132483630C55}"/>
    <cellStyle name="常规 6 4 3" xfId="28513" xr:uid="{00B69213-4EF7-4318-8FF9-63197C8EAF66}"/>
    <cellStyle name="常规 6 5" xfId="9031" xr:uid="{F651F838-EE59-4F9C-8BC1-9C3C461EDBCA}"/>
    <cellStyle name="常规 6 5 2" xfId="31507" xr:uid="{30FF8E12-2372-49EE-811F-3F07B96288A8}"/>
    <cellStyle name="常规 6 6" xfId="13984" xr:uid="{ED864231-91A4-4EAF-92E0-2A67E5AF54FB}"/>
    <cellStyle name="常规 6 7" xfId="19004" xr:uid="{F608D95A-009C-4CF8-81E7-FC9DADF916B9}"/>
    <cellStyle name="常规 6 8" xfId="23542" xr:uid="{6330258C-4570-47E7-92F4-4D20B3CE3172}"/>
    <cellStyle name="常规 6 9" xfId="24545" xr:uid="{DCA24EBB-E09E-48B8-ABBA-A1A4871A08FF}"/>
    <cellStyle name="常规 7" xfId="5445" xr:uid="{66737829-5DFD-4E5F-9967-626B8DF259E5}"/>
    <cellStyle name="常规 8" xfId="5446" xr:uid="{A3D57644-7E4F-4F09-8466-FB2C18E5D1AC}"/>
    <cellStyle name="常规 9" xfId="5447" xr:uid="{5D892926-4D27-4DDE-BDA4-06D0638190F3}"/>
    <cellStyle name="强调文字颜色 1 2" xfId="5448" xr:uid="{EABB426D-63FD-4B92-BA15-C48DE4439CF1}"/>
    <cellStyle name="强调文字颜色 2 2" xfId="5449" xr:uid="{B984D090-C129-41BA-8B51-187FCC029685}"/>
    <cellStyle name="强调文字颜色 3 2" xfId="5450" xr:uid="{13CB7882-7A19-4650-B19F-40A37F71771D}"/>
    <cellStyle name="强调文字颜色 4 2" xfId="5451" xr:uid="{47E31767-DE34-4BCA-B612-2F83E948C0C0}"/>
    <cellStyle name="强调文字颜色 5 2" xfId="5452" xr:uid="{E27B6BD1-B13C-4BC3-B8C8-67595444355D}"/>
    <cellStyle name="强调文字颜色 6 2" xfId="5453" xr:uid="{B343FB48-562F-466B-847C-1B33040E4261}"/>
    <cellStyle name="标题 1 2" xfId="5454" xr:uid="{A362F4C3-C288-47B9-B88C-61F7DAD433E0}"/>
    <cellStyle name="标题 2 2" xfId="5455" xr:uid="{574C4E87-4B81-46E1-BFFD-91C3B3476957}"/>
    <cellStyle name="标题 3 2" xfId="5456" xr:uid="{FC0409C7-289F-4164-8495-AC2028E0BC24}"/>
    <cellStyle name="标题 4 2" xfId="5457" xr:uid="{47B4909C-87C1-4B46-98E8-06EFC9BD5B87}"/>
    <cellStyle name="标题 5" xfId="5458" xr:uid="{62E69468-6AD0-45B6-85E2-CE30D2272BFC}"/>
    <cellStyle name="样式 1" xfId="31518" xr:uid="{095795EC-6C8F-4EBC-AEC5-CD300D46FA43}"/>
    <cellStyle name="桁区切り_Sheet1" xfId="3537" xr:uid="{00000000-0005-0000-0000-0000D10D0000}"/>
    <cellStyle name="检查单元格 2" xfId="5459" xr:uid="{5420F513-3D65-4F53-88E8-6F30CBE8C720}"/>
    <cellStyle name="標準_013IFE" xfId="3538" xr:uid="{00000000-0005-0000-0000-0000D20D0000}"/>
    <cellStyle name="汇总 2" xfId="5460" xr:uid="{2BF359BF-DB9B-4DA8-B77C-6029076D074A}"/>
    <cellStyle name="注释 2" xfId="5461" xr:uid="{067E5CC9-D96C-4E33-A39A-C51DB1453CFE}"/>
    <cellStyle name="注释 2 2" xfId="5462" xr:uid="{A632007C-31C9-4367-80D8-FA792BCCA228}"/>
    <cellStyle name="注释 2 2 2" xfId="31786" xr:uid="{A0ABE260-AAC5-4059-860E-ECD3298D8784}"/>
    <cellStyle name="注释 2 2 3" xfId="28558" xr:uid="{EB8E5235-63CB-43B2-ABEF-2427D5FC4119}"/>
    <cellStyle name="注释 2 3" xfId="31785" xr:uid="{D28AA51E-B04D-4FC5-9FDC-B439FE1D8C78}"/>
    <cellStyle name="注释 2 4" xfId="6849" xr:uid="{50EEBF36-229C-4D97-A677-B6BDA3A31364}"/>
    <cellStyle name="百分比 2" xfId="5463" xr:uid="{6FE96573-84E7-4F92-938A-C0B0603D053E}"/>
    <cellStyle name="百分比 2 2" xfId="5464" xr:uid="{60E534D4-5289-43EF-ADDC-CE993CE70F0B}"/>
    <cellStyle name="百分比 2 2 2" xfId="31788" xr:uid="{3B049810-434A-4761-8A66-A2D75CA2BBA5}"/>
    <cellStyle name="百分比 2 2 3" xfId="28563" xr:uid="{78CC9E2A-3714-4E06-A413-6EC9DF31E84F}"/>
    <cellStyle name="百分比 2 3" xfId="31787" xr:uid="{177F3AF3-FC85-406F-96EB-1A08E5FE2BB1}"/>
    <cellStyle name="百分比 2 4" xfId="6850" xr:uid="{DD222B95-19F8-4878-B100-3A1E30001417}"/>
    <cellStyle name="百分比 3" xfId="31499" xr:uid="{5391C8DC-D374-422C-984F-81AC12ABF43D}"/>
    <cellStyle name="百分比 4" xfId="31500" xr:uid="{7543872B-37E7-4A50-B6AD-37693EDDA183}"/>
    <cellStyle name="解释性文本 2" xfId="5465" xr:uid="{BA8A1206-8948-4062-B30B-F8D6EF1F8E0B}"/>
    <cellStyle name="警告文本 2" xfId="5466" xr:uid="{5B4D5C4C-B5FA-442F-9AA4-B271AFBEAF1F}"/>
    <cellStyle name="计算 2" xfId="5467" xr:uid="{578ABD83-6D1D-457E-88BF-237A2809D51E}"/>
    <cellStyle name="货币 2" xfId="28566" xr:uid="{83F86DAC-E93A-4B81-BD7F-FA2BEC0B3522}"/>
    <cellStyle name="超链接 2" xfId="5468" xr:uid="{EF10560F-80D6-4631-BF37-89E4790FC926}"/>
    <cellStyle name="输入 2" xfId="5469" xr:uid="{64826407-1BA2-4386-B498-1BC4FD68CF4F}"/>
    <cellStyle name="输出 2" xfId="5470" xr:uid="{F76B6AD2-0861-4D79-91B3-173497F6C2D1}"/>
    <cellStyle name="适中 2" xfId="5471" xr:uid="{7BAF0519-6C2B-49AD-8F97-643DED7765B1}"/>
    <cellStyle name="链接单元格 2" xfId="5472" xr:uid="{6904ECA7-1D6B-42CC-A227-253244F76770}"/>
    <cellStyle name="㼿" xfId="31513" xr:uid="{278A2640-DE62-4668-BF54-4AA8D813C36B}"/>
    <cellStyle name="㼿㼿" xfId="31514" xr:uid="{FB56B65B-7633-4B7E-80BF-8D3EE5CBDD4E}"/>
    <cellStyle name="㼿㼿?" xfId="31515" xr:uid="{9FA33D92-8C3F-4564-9317-1C5D7FA698D3}"/>
    <cellStyle name="㼿㼿㼿㼿" xfId="31516" xr:uid="{2DA64F25-9854-416D-8E00-FBB087CC27A0}"/>
    <cellStyle name="㼿㼿㼿㼿㼿㼿㼿" xfId="31517" xr:uid="{2F1625F3-E2D4-4C9A-89E5-45ACE46E30E0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1"/>
  <sheetViews>
    <sheetView topLeftCell="A81" zoomScale="130" zoomScaleNormal="130" zoomScaleSheetLayoutView="115" workbookViewId="0">
      <selection activeCell="J87" activeCellId="1" sqref="J74 J87"/>
    </sheetView>
  </sheetViews>
  <sheetFormatPr defaultColWidth="9.140625" defaultRowHeight="21.75" customHeight="1"/>
  <cols>
    <col min="1" max="2" width="1.7109375" style="16" customWidth="1"/>
    <col min="3" max="3" width="30.42578125" style="17" customWidth="1"/>
    <col min="4" max="4" width="6.7109375" style="4" customWidth="1"/>
    <col min="5" max="5" width="0.5703125" style="17" customWidth="1"/>
    <col min="6" max="6" width="14.7109375" style="20" customWidth="1"/>
    <col min="7" max="7" width="0.5703125" style="20" customWidth="1"/>
    <col min="8" max="8" width="13.7109375" style="20" customWidth="1"/>
    <col min="9" max="9" width="0.5703125" style="20" customWidth="1"/>
    <col min="10" max="10" width="14.7109375" style="20" customWidth="1"/>
    <col min="11" max="11" width="0.5703125" style="20" customWidth="1"/>
    <col min="12" max="12" width="13.7109375" style="20" customWidth="1"/>
    <col min="13" max="14" width="9.140625" style="17" customWidth="1"/>
    <col min="15" max="16384" width="9.140625" style="17"/>
  </cols>
  <sheetData>
    <row r="1" spans="1:12" s="7" customFormat="1" ht="21.75" customHeight="1">
      <c r="A1" s="1" t="s">
        <v>56</v>
      </c>
      <c r="B1" s="2"/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s="7" customFormat="1" ht="21.75" customHeight="1">
      <c r="A2" s="1" t="s">
        <v>34</v>
      </c>
      <c r="B2" s="2"/>
      <c r="C2" s="3"/>
      <c r="D2" s="4"/>
      <c r="E2" s="5"/>
      <c r="F2" s="6"/>
      <c r="G2" s="6"/>
      <c r="H2" s="6"/>
      <c r="I2" s="6"/>
      <c r="J2" s="8"/>
      <c r="K2" s="6"/>
      <c r="L2" s="8"/>
    </row>
    <row r="3" spans="1:12" s="7" customFormat="1" ht="21.75" customHeight="1">
      <c r="A3" s="9" t="s">
        <v>278</v>
      </c>
      <c r="B3" s="10"/>
      <c r="C3" s="11"/>
      <c r="D3" s="12"/>
      <c r="E3" s="13"/>
      <c r="F3" s="14"/>
      <c r="G3" s="14"/>
      <c r="H3" s="14"/>
      <c r="I3" s="14"/>
      <c r="J3" s="15"/>
      <c r="K3" s="14"/>
      <c r="L3" s="15"/>
    </row>
    <row r="4" spans="1:12" ht="18" customHeight="1">
      <c r="C4" s="5"/>
      <c r="E4" s="5"/>
      <c r="F4" s="6"/>
      <c r="G4" s="6"/>
      <c r="H4" s="6"/>
      <c r="I4" s="6"/>
      <c r="J4" s="6"/>
      <c r="K4" s="6"/>
      <c r="L4" s="6"/>
    </row>
    <row r="5" spans="1:12" ht="18" customHeight="1">
      <c r="F5" s="342" t="s">
        <v>97</v>
      </c>
      <c r="G5" s="342"/>
      <c r="H5" s="342"/>
      <c r="I5" s="18"/>
      <c r="J5" s="342" t="s">
        <v>155</v>
      </c>
      <c r="K5" s="342"/>
      <c r="L5" s="342"/>
    </row>
    <row r="6" spans="1:12" ht="18" customHeight="1">
      <c r="F6" s="19" t="s">
        <v>158</v>
      </c>
      <c r="G6" s="19"/>
      <c r="H6" s="19" t="s">
        <v>157</v>
      </c>
      <c r="J6" s="19" t="s">
        <v>158</v>
      </c>
      <c r="K6" s="19"/>
      <c r="L6" s="19" t="s">
        <v>157</v>
      </c>
    </row>
    <row r="7" spans="1:12" ht="18" customHeight="1">
      <c r="F7" s="298" t="s">
        <v>277</v>
      </c>
      <c r="G7" s="19"/>
      <c r="H7" s="19" t="s">
        <v>101</v>
      </c>
      <c r="I7" s="21"/>
      <c r="J7" s="298" t="s">
        <v>277</v>
      </c>
      <c r="K7" s="19"/>
      <c r="L7" s="19" t="s">
        <v>101</v>
      </c>
    </row>
    <row r="8" spans="1:12" ht="18" customHeight="1">
      <c r="D8" s="22"/>
      <c r="E8" s="23"/>
      <c r="F8" s="19" t="s">
        <v>188</v>
      </c>
      <c r="G8" s="19"/>
      <c r="H8" s="19" t="s">
        <v>188</v>
      </c>
      <c r="I8" s="21"/>
      <c r="J8" s="19" t="s">
        <v>188</v>
      </c>
      <c r="K8" s="19"/>
      <c r="L8" s="19" t="s">
        <v>188</v>
      </c>
    </row>
    <row r="9" spans="1:12" ht="18" customHeight="1">
      <c r="D9" s="24" t="s">
        <v>0</v>
      </c>
      <c r="E9" s="23"/>
      <c r="F9" s="25" t="s">
        <v>1</v>
      </c>
      <c r="G9" s="26"/>
      <c r="H9" s="25" t="s">
        <v>1</v>
      </c>
      <c r="I9" s="27"/>
      <c r="J9" s="25" t="s">
        <v>1</v>
      </c>
      <c r="K9" s="26"/>
      <c r="L9" s="25" t="s">
        <v>1</v>
      </c>
    </row>
    <row r="10" spans="1:12" ht="18" customHeight="1">
      <c r="A10" s="30" t="s">
        <v>2</v>
      </c>
      <c r="B10" s="30"/>
      <c r="C10" s="30"/>
      <c r="F10" s="31"/>
      <c r="H10" s="32"/>
      <c r="J10" s="33"/>
    </row>
    <row r="11" spans="1:12" ht="6" customHeight="1">
      <c r="A11" s="30"/>
      <c r="B11" s="30"/>
      <c r="C11" s="30"/>
      <c r="F11" s="31"/>
      <c r="H11" s="32"/>
      <c r="J11" s="33"/>
    </row>
    <row r="12" spans="1:12" ht="18" customHeight="1">
      <c r="A12" s="30" t="s">
        <v>3</v>
      </c>
      <c r="B12" s="30"/>
      <c r="C12" s="34"/>
      <c r="F12" s="33"/>
      <c r="J12" s="33"/>
    </row>
    <row r="13" spans="1:12" ht="5.0999999999999996" customHeight="1">
      <c r="A13" s="30"/>
      <c r="B13" s="30"/>
      <c r="C13" s="34"/>
      <c r="F13" s="33"/>
      <c r="J13" s="33"/>
    </row>
    <row r="14" spans="1:12" ht="18" customHeight="1">
      <c r="A14" s="34" t="s">
        <v>84</v>
      </c>
      <c r="B14" s="34"/>
      <c r="C14" s="34"/>
      <c r="F14" s="170">
        <v>1037932407</v>
      </c>
      <c r="G14" s="32"/>
      <c r="H14" s="38">
        <v>1032468833</v>
      </c>
      <c r="I14" s="78"/>
      <c r="J14" s="66">
        <v>386947114</v>
      </c>
      <c r="K14" s="78"/>
      <c r="L14" s="38">
        <v>494389299</v>
      </c>
    </row>
    <row r="15" spans="1:12" ht="18" customHeight="1">
      <c r="A15" s="34" t="s">
        <v>272</v>
      </c>
      <c r="B15" s="34"/>
      <c r="C15" s="34"/>
      <c r="F15" s="170">
        <v>100000000</v>
      </c>
      <c r="G15" s="32"/>
      <c r="H15" s="38">
        <v>0</v>
      </c>
      <c r="I15" s="78"/>
      <c r="J15" s="66">
        <v>100000000</v>
      </c>
      <c r="K15" s="78"/>
      <c r="L15" s="38">
        <v>0</v>
      </c>
    </row>
    <row r="16" spans="1:12" ht="18" customHeight="1">
      <c r="A16" s="34" t="s">
        <v>85</v>
      </c>
      <c r="B16" s="34"/>
      <c r="C16" s="34"/>
      <c r="D16" s="4">
        <v>9</v>
      </c>
      <c r="F16" s="170">
        <v>1556351899</v>
      </c>
      <c r="G16" s="32"/>
      <c r="H16" s="38">
        <v>1682383305</v>
      </c>
      <c r="I16" s="78"/>
      <c r="J16" s="66">
        <v>14474055</v>
      </c>
      <c r="K16" s="78"/>
      <c r="L16" s="38">
        <v>18617317</v>
      </c>
    </row>
    <row r="17" spans="1:12" ht="18" customHeight="1">
      <c r="A17" s="34" t="s">
        <v>111</v>
      </c>
      <c r="B17" s="34"/>
      <c r="C17" s="34"/>
      <c r="D17" s="4" t="s">
        <v>226</v>
      </c>
      <c r="F17" s="171">
        <v>0</v>
      </c>
      <c r="G17" s="32"/>
      <c r="H17" s="59">
        <v>7064295</v>
      </c>
      <c r="I17" s="78"/>
      <c r="J17" s="79">
        <v>1862900000</v>
      </c>
      <c r="K17" s="78"/>
      <c r="L17" s="38">
        <v>2083700000</v>
      </c>
    </row>
    <row r="18" spans="1:12" ht="18" customHeight="1">
      <c r="A18" s="80" t="s">
        <v>189</v>
      </c>
      <c r="B18" s="80"/>
      <c r="C18" s="80"/>
      <c r="F18" s="171"/>
      <c r="G18" s="32"/>
      <c r="H18" s="59"/>
      <c r="I18" s="78"/>
      <c r="J18" s="79"/>
      <c r="K18" s="78"/>
      <c r="L18" s="38"/>
    </row>
    <row r="19" spans="1:12" ht="18" customHeight="1">
      <c r="A19" s="80"/>
      <c r="B19" s="81" t="s">
        <v>190</v>
      </c>
      <c r="C19" s="80"/>
      <c r="D19" s="4" t="s">
        <v>227</v>
      </c>
      <c r="F19" s="171">
        <v>0</v>
      </c>
      <c r="G19" s="32"/>
      <c r="H19" s="59">
        <v>0</v>
      </c>
      <c r="I19" s="78"/>
      <c r="J19" s="79">
        <v>900000000</v>
      </c>
      <c r="K19" s="78"/>
      <c r="L19" s="38">
        <v>900000000</v>
      </c>
    </row>
    <row r="20" spans="1:12" ht="18" customHeight="1">
      <c r="A20" s="34" t="s">
        <v>31</v>
      </c>
      <c r="B20" s="34"/>
      <c r="C20" s="34"/>
      <c r="D20" s="4">
        <v>10</v>
      </c>
      <c r="F20" s="170">
        <v>2395532296</v>
      </c>
      <c r="G20" s="38"/>
      <c r="H20" s="38">
        <v>2411537711</v>
      </c>
      <c r="I20" s="78"/>
      <c r="J20" s="66">
        <v>0</v>
      </c>
      <c r="K20" s="78"/>
      <c r="L20" s="59">
        <v>0</v>
      </c>
    </row>
    <row r="21" spans="1:12" ht="18" customHeight="1">
      <c r="A21" s="34" t="s">
        <v>73</v>
      </c>
      <c r="B21" s="34"/>
      <c r="C21" s="34"/>
      <c r="F21" s="170">
        <v>26277884</v>
      </c>
      <c r="G21" s="38"/>
      <c r="H21" s="38">
        <v>21004232</v>
      </c>
      <c r="I21" s="78"/>
      <c r="J21" s="66">
        <v>0</v>
      </c>
      <c r="K21" s="78"/>
      <c r="L21" s="59">
        <v>0</v>
      </c>
    </row>
    <row r="22" spans="1:12" ht="18" customHeight="1">
      <c r="A22" s="34" t="s">
        <v>194</v>
      </c>
      <c r="B22" s="34"/>
      <c r="C22" s="34"/>
      <c r="D22" s="116" t="s">
        <v>233</v>
      </c>
      <c r="F22" s="172">
        <v>0</v>
      </c>
      <c r="H22" s="38">
        <v>200252</v>
      </c>
      <c r="I22" s="78"/>
      <c r="J22" s="66">
        <v>0</v>
      </c>
      <c r="K22" s="78"/>
      <c r="L22" s="61">
        <v>0</v>
      </c>
    </row>
    <row r="23" spans="1:12" ht="18" customHeight="1">
      <c r="A23" s="34" t="s">
        <v>196</v>
      </c>
      <c r="B23" s="34"/>
      <c r="E23" s="43"/>
      <c r="F23" s="174">
        <v>14358</v>
      </c>
      <c r="G23" s="45"/>
      <c r="H23" s="20">
        <v>0</v>
      </c>
      <c r="I23" s="84"/>
      <c r="J23" s="33">
        <v>0</v>
      </c>
      <c r="K23" s="85"/>
      <c r="L23" s="20">
        <v>0</v>
      </c>
    </row>
    <row r="24" spans="1:12" ht="18" customHeight="1">
      <c r="A24" s="34" t="s">
        <v>32</v>
      </c>
      <c r="B24" s="34"/>
      <c r="C24" s="34"/>
      <c r="F24" s="173">
        <v>18650044</v>
      </c>
      <c r="G24" s="32"/>
      <c r="H24" s="82">
        <v>10287098</v>
      </c>
      <c r="I24" s="78"/>
      <c r="J24" s="83">
        <v>0</v>
      </c>
      <c r="K24" s="32"/>
      <c r="L24" s="40">
        <v>0</v>
      </c>
    </row>
    <row r="25" spans="1:12" ht="3" customHeight="1">
      <c r="A25" s="34"/>
      <c r="B25" s="34"/>
      <c r="C25" s="34"/>
      <c r="F25" s="35"/>
      <c r="G25" s="32"/>
      <c r="H25" s="41"/>
      <c r="I25" s="32"/>
      <c r="J25" s="35"/>
      <c r="K25" s="32"/>
      <c r="L25" s="41"/>
    </row>
    <row r="26" spans="1:12" ht="18" customHeight="1">
      <c r="A26" s="30" t="s">
        <v>4</v>
      </c>
      <c r="B26" s="30"/>
      <c r="C26" s="30"/>
      <c r="F26" s="39">
        <f>SUM(F14:F24)</f>
        <v>5134758888</v>
      </c>
      <c r="G26" s="41"/>
      <c r="H26" s="42">
        <f>SUM(H14:H24)</f>
        <v>5164945726</v>
      </c>
      <c r="I26" s="38"/>
      <c r="J26" s="39">
        <f>SUM(J14:J24)</f>
        <v>3264321169</v>
      </c>
      <c r="K26" s="32"/>
      <c r="L26" s="42">
        <f>SUM(L14:L24)</f>
        <v>3496706616</v>
      </c>
    </row>
    <row r="27" spans="1:12" ht="6" customHeight="1">
      <c r="A27" s="30"/>
      <c r="B27" s="30"/>
      <c r="C27" s="30"/>
      <c r="F27" s="35"/>
      <c r="G27" s="41"/>
      <c r="H27" s="41"/>
      <c r="I27" s="38"/>
      <c r="J27" s="35"/>
      <c r="K27" s="32"/>
      <c r="L27" s="41"/>
    </row>
    <row r="28" spans="1:12" ht="18" customHeight="1">
      <c r="A28" s="30" t="s">
        <v>5</v>
      </c>
      <c r="B28" s="30"/>
      <c r="E28" s="43"/>
      <c r="F28" s="44"/>
      <c r="G28" s="45"/>
      <c r="H28" s="45"/>
      <c r="J28" s="44"/>
      <c r="K28" s="45"/>
      <c r="L28" s="45"/>
    </row>
    <row r="29" spans="1:12" ht="3" customHeight="1">
      <c r="A29" s="30"/>
      <c r="B29" s="30"/>
      <c r="E29" s="43"/>
      <c r="F29" s="44"/>
      <c r="G29" s="45"/>
      <c r="H29" s="45"/>
      <c r="J29" s="44"/>
      <c r="K29" s="45"/>
      <c r="L29" s="45"/>
    </row>
    <row r="30" spans="1:12" ht="18" customHeight="1">
      <c r="A30" s="34" t="s">
        <v>298</v>
      </c>
      <c r="B30" s="34"/>
      <c r="D30" s="4">
        <v>11</v>
      </c>
      <c r="E30" s="43"/>
      <c r="F30" s="171">
        <v>255584464</v>
      </c>
      <c r="G30" s="45"/>
      <c r="H30" s="59">
        <v>276249141</v>
      </c>
      <c r="I30" s="84"/>
      <c r="J30" s="33">
        <v>1500000</v>
      </c>
      <c r="K30" s="85"/>
      <c r="L30" s="59">
        <v>1500000</v>
      </c>
    </row>
    <row r="31" spans="1:12" ht="18" customHeight="1">
      <c r="A31" s="34" t="s">
        <v>75</v>
      </c>
      <c r="B31" s="34"/>
      <c r="D31" s="4">
        <v>12</v>
      </c>
      <c r="E31" s="43"/>
      <c r="F31" s="174">
        <v>2266336960</v>
      </c>
      <c r="G31" s="45"/>
      <c r="H31" s="20">
        <v>2228500946</v>
      </c>
      <c r="I31" s="84"/>
      <c r="J31" s="33">
        <v>221000000</v>
      </c>
      <c r="K31" s="85"/>
      <c r="L31" s="20">
        <v>221000000</v>
      </c>
    </row>
    <row r="32" spans="1:12" ht="18" customHeight="1">
      <c r="A32" s="34" t="s">
        <v>74</v>
      </c>
      <c r="B32" s="34"/>
      <c r="D32" s="4">
        <v>13</v>
      </c>
      <c r="E32" s="43"/>
      <c r="F32" s="171">
        <v>0</v>
      </c>
      <c r="G32" s="45"/>
      <c r="H32" s="59">
        <v>0</v>
      </c>
      <c r="I32" s="84"/>
      <c r="J32" s="33">
        <v>3764229749</v>
      </c>
      <c r="K32" s="85"/>
      <c r="L32" s="59">
        <v>3764229749</v>
      </c>
    </row>
    <row r="33" spans="1:12" ht="18" customHeight="1">
      <c r="A33" s="34" t="s">
        <v>178</v>
      </c>
      <c r="B33" s="34"/>
      <c r="D33" s="4">
        <v>14</v>
      </c>
      <c r="E33" s="43"/>
      <c r="F33" s="171">
        <v>70172011</v>
      </c>
      <c r="G33" s="45"/>
      <c r="H33" s="59">
        <v>47517135</v>
      </c>
      <c r="I33" s="84"/>
      <c r="J33" s="33">
        <v>0</v>
      </c>
      <c r="K33" s="85"/>
      <c r="L33" s="59">
        <v>0</v>
      </c>
    </row>
    <row r="34" spans="1:12" ht="18" customHeight="1">
      <c r="A34" s="34" t="s">
        <v>239</v>
      </c>
      <c r="B34" s="34"/>
      <c r="E34" s="43"/>
      <c r="F34" s="171">
        <v>0</v>
      </c>
      <c r="G34" s="45"/>
      <c r="H34" s="59">
        <v>1237425</v>
      </c>
      <c r="I34" s="84"/>
      <c r="J34" s="79">
        <v>0</v>
      </c>
      <c r="K34" s="85"/>
      <c r="L34" s="59">
        <v>0</v>
      </c>
    </row>
    <row r="35" spans="1:12" ht="18" customHeight="1">
      <c r="A35" s="34" t="s">
        <v>235</v>
      </c>
      <c r="B35" s="34"/>
      <c r="E35" s="43"/>
      <c r="F35" s="171"/>
      <c r="G35" s="45"/>
      <c r="H35" s="59"/>
      <c r="I35" s="84"/>
      <c r="J35" s="79"/>
      <c r="K35" s="85"/>
      <c r="L35" s="59"/>
    </row>
    <row r="36" spans="1:12" ht="18" customHeight="1">
      <c r="A36" s="17"/>
      <c r="B36" s="34" t="s">
        <v>242</v>
      </c>
      <c r="E36" s="43"/>
      <c r="F36" s="171">
        <v>4622000</v>
      </c>
      <c r="G36" s="45"/>
      <c r="H36" s="59">
        <v>0</v>
      </c>
      <c r="I36" s="84"/>
      <c r="J36" s="79">
        <v>0</v>
      </c>
      <c r="K36" s="85"/>
      <c r="L36" s="59">
        <v>0</v>
      </c>
    </row>
    <row r="37" spans="1:12" ht="18" customHeight="1">
      <c r="A37" s="34" t="s">
        <v>141</v>
      </c>
      <c r="B37" s="34"/>
      <c r="D37" s="4" t="s">
        <v>227</v>
      </c>
      <c r="E37" s="43"/>
      <c r="F37" s="171">
        <v>37433290</v>
      </c>
      <c r="G37" s="45"/>
      <c r="H37" s="59">
        <v>28181315</v>
      </c>
      <c r="I37" s="85"/>
      <c r="J37" s="33">
        <v>14933700</v>
      </c>
      <c r="K37" s="85"/>
      <c r="L37" s="59">
        <v>32512500</v>
      </c>
    </row>
    <row r="38" spans="1:12" ht="18" customHeight="1">
      <c r="A38" s="34" t="s">
        <v>86</v>
      </c>
      <c r="B38" s="34"/>
      <c r="D38" s="4">
        <v>15</v>
      </c>
      <c r="E38" s="43"/>
      <c r="F38" s="171">
        <v>0</v>
      </c>
      <c r="G38" s="45"/>
      <c r="H38" s="59">
        <v>0</v>
      </c>
      <c r="I38" s="84"/>
      <c r="J38" s="33">
        <v>289489332</v>
      </c>
      <c r="K38" s="85"/>
      <c r="L38" s="59">
        <v>296486061</v>
      </c>
    </row>
    <row r="39" spans="1:12" ht="18" customHeight="1">
      <c r="A39" s="34" t="s">
        <v>87</v>
      </c>
      <c r="B39" s="34"/>
      <c r="D39" s="4" t="s">
        <v>234</v>
      </c>
      <c r="E39" s="43"/>
      <c r="F39" s="174">
        <v>5624631094</v>
      </c>
      <c r="G39" s="45"/>
      <c r="H39" s="20">
        <v>5806237159</v>
      </c>
      <c r="I39" s="84"/>
      <c r="J39" s="33">
        <v>52578061</v>
      </c>
      <c r="K39" s="85"/>
      <c r="L39" s="20">
        <v>49724543</v>
      </c>
    </row>
    <row r="40" spans="1:12" ht="18" customHeight="1">
      <c r="A40" s="34" t="s">
        <v>160</v>
      </c>
      <c r="B40" s="34"/>
      <c r="E40" s="43"/>
      <c r="F40" s="174">
        <v>111158792</v>
      </c>
      <c r="G40" s="45"/>
      <c r="H40" s="20">
        <v>30862139</v>
      </c>
      <c r="I40" s="84"/>
      <c r="J40" s="33">
        <v>0</v>
      </c>
      <c r="K40" s="85"/>
      <c r="L40" s="59">
        <v>0</v>
      </c>
    </row>
    <row r="41" spans="1:12" ht="18" customHeight="1">
      <c r="A41" s="34" t="s">
        <v>195</v>
      </c>
      <c r="B41" s="34"/>
      <c r="D41" s="4" t="s">
        <v>233</v>
      </c>
      <c r="E41" s="43"/>
      <c r="F41" s="174">
        <v>622985896</v>
      </c>
      <c r="G41" s="45"/>
      <c r="H41" s="20">
        <v>0</v>
      </c>
      <c r="I41" s="84"/>
      <c r="J41" s="33">
        <v>71770392</v>
      </c>
      <c r="K41" s="85"/>
      <c r="L41" s="59">
        <v>0</v>
      </c>
    </row>
    <row r="42" spans="1:12" ht="18" customHeight="1">
      <c r="A42" s="34" t="s">
        <v>88</v>
      </c>
      <c r="B42" s="34"/>
      <c r="D42" s="4">
        <v>18</v>
      </c>
      <c r="E42" s="43"/>
      <c r="F42" s="174">
        <v>216149505</v>
      </c>
      <c r="G42" s="45"/>
      <c r="H42" s="20">
        <v>206304397</v>
      </c>
      <c r="I42" s="84"/>
      <c r="J42" s="33">
        <v>683612</v>
      </c>
      <c r="K42" s="85"/>
      <c r="L42" s="20">
        <v>423780</v>
      </c>
    </row>
    <row r="43" spans="1:12" ht="18" customHeight="1">
      <c r="A43" s="34" t="s">
        <v>112</v>
      </c>
      <c r="B43" s="34"/>
      <c r="D43" s="4">
        <v>19</v>
      </c>
      <c r="E43" s="43"/>
      <c r="F43" s="174">
        <v>51960216</v>
      </c>
      <c r="G43" s="45"/>
      <c r="H43" s="20">
        <v>45597972</v>
      </c>
      <c r="I43" s="84"/>
      <c r="J43" s="33">
        <v>0</v>
      </c>
      <c r="K43" s="85"/>
      <c r="L43" s="59">
        <v>0</v>
      </c>
    </row>
    <row r="44" spans="1:12" ht="18" customHeight="1">
      <c r="A44" s="34" t="s">
        <v>113</v>
      </c>
      <c r="B44" s="34"/>
      <c r="D44" s="4" t="s">
        <v>233</v>
      </c>
      <c r="E44" s="43"/>
      <c r="F44" s="174">
        <v>0</v>
      </c>
      <c r="G44" s="45"/>
      <c r="H44" s="20">
        <v>5690493</v>
      </c>
      <c r="I44" s="84"/>
      <c r="J44" s="33">
        <v>0</v>
      </c>
      <c r="K44" s="85"/>
      <c r="L44" s="59">
        <v>0</v>
      </c>
    </row>
    <row r="45" spans="1:12" ht="18" customHeight="1">
      <c r="A45" s="34" t="s">
        <v>110</v>
      </c>
      <c r="B45" s="34"/>
      <c r="D45" s="4">
        <v>20</v>
      </c>
      <c r="E45" s="43"/>
      <c r="F45" s="174">
        <v>195067942</v>
      </c>
      <c r="G45" s="45"/>
      <c r="H45" s="20">
        <v>139241442</v>
      </c>
      <c r="I45" s="84"/>
      <c r="J45" s="33">
        <v>8052350</v>
      </c>
      <c r="K45" s="85"/>
      <c r="L45" s="20">
        <v>6236097</v>
      </c>
    </row>
    <row r="46" spans="1:12" ht="18" customHeight="1">
      <c r="A46" s="34" t="s">
        <v>33</v>
      </c>
      <c r="B46" s="34"/>
      <c r="E46" s="43"/>
      <c r="F46" s="175">
        <v>15251549</v>
      </c>
      <c r="G46" s="45"/>
      <c r="H46" s="86">
        <v>51624150</v>
      </c>
      <c r="I46" s="84"/>
      <c r="J46" s="204">
        <v>6531287</v>
      </c>
      <c r="K46" s="85"/>
      <c r="L46" s="86">
        <v>9318328</v>
      </c>
    </row>
    <row r="47" spans="1:12" ht="3" customHeight="1">
      <c r="A47" s="34"/>
      <c r="B47" s="34"/>
      <c r="E47" s="43"/>
      <c r="F47" s="47"/>
      <c r="G47" s="45"/>
      <c r="H47" s="48"/>
      <c r="I47" s="49"/>
      <c r="J47" s="47"/>
      <c r="K47" s="45"/>
      <c r="L47" s="48"/>
    </row>
    <row r="48" spans="1:12" ht="18" customHeight="1">
      <c r="A48" s="30" t="s">
        <v>7</v>
      </c>
      <c r="B48" s="30"/>
      <c r="D48" s="50"/>
      <c r="E48" s="43"/>
      <c r="F48" s="46">
        <f>SUM(F30:F47)</f>
        <v>9471353719</v>
      </c>
      <c r="G48" s="45"/>
      <c r="H48" s="51">
        <f>SUM(H30:H47)</f>
        <v>8867243714</v>
      </c>
      <c r="I48" s="49"/>
      <c r="J48" s="46">
        <f>SUM(J30:J46)</f>
        <v>4430768483</v>
      </c>
      <c r="K48" s="45"/>
      <c r="L48" s="51">
        <f>SUM(L30:L47)</f>
        <v>4381431058</v>
      </c>
    </row>
    <row r="49" spans="1:12" ht="5.0999999999999996" customHeight="1">
      <c r="A49" s="30"/>
      <c r="B49" s="30"/>
      <c r="D49" s="50"/>
      <c r="E49" s="43"/>
      <c r="F49" s="47"/>
      <c r="G49" s="45"/>
      <c r="H49" s="48"/>
      <c r="I49" s="49"/>
      <c r="J49" s="47"/>
      <c r="K49" s="45"/>
      <c r="L49" s="48"/>
    </row>
    <row r="50" spans="1:12" ht="18" customHeight="1" thickBot="1">
      <c r="A50" s="30" t="s">
        <v>8</v>
      </c>
      <c r="B50" s="30"/>
      <c r="D50" s="50"/>
      <c r="E50" s="43"/>
      <c r="F50" s="52">
        <f>SUM(F26,F48)</f>
        <v>14606112607</v>
      </c>
      <c r="G50" s="49"/>
      <c r="H50" s="53">
        <f>SUM(H26,H48)</f>
        <v>14032189440</v>
      </c>
      <c r="I50" s="49"/>
      <c r="J50" s="52">
        <f>SUM(J26,J48)</f>
        <v>7695089652</v>
      </c>
      <c r="K50" s="45"/>
      <c r="L50" s="53">
        <f>SUM(L26,L48)</f>
        <v>7878137674</v>
      </c>
    </row>
    <row r="51" spans="1:12" ht="18" customHeight="1" thickTop="1">
      <c r="A51" s="30"/>
      <c r="B51" s="30"/>
      <c r="D51" s="50"/>
      <c r="E51" s="43"/>
      <c r="F51" s="49"/>
      <c r="G51" s="49"/>
      <c r="H51" s="49"/>
      <c r="I51" s="49"/>
      <c r="J51" s="49"/>
      <c r="K51" s="45"/>
      <c r="L51" s="49"/>
    </row>
    <row r="52" spans="1:12" ht="7.5" customHeight="1">
      <c r="A52" s="30"/>
      <c r="B52" s="30"/>
      <c r="D52" s="50"/>
      <c r="E52" s="43"/>
      <c r="F52" s="49"/>
      <c r="G52" s="49"/>
      <c r="H52" s="49"/>
      <c r="I52" s="49"/>
      <c r="J52" s="49"/>
      <c r="K52" s="45"/>
      <c r="L52" s="49"/>
    </row>
    <row r="53" spans="1:12" ht="21.95" customHeight="1">
      <c r="A53" s="54" t="s">
        <v>295</v>
      </c>
      <c r="B53" s="55"/>
      <c r="C53" s="55"/>
      <c r="D53" s="12"/>
      <c r="E53" s="56"/>
      <c r="F53" s="42"/>
      <c r="G53" s="42"/>
      <c r="H53" s="42"/>
      <c r="I53" s="57"/>
      <c r="J53" s="42"/>
      <c r="K53" s="57"/>
      <c r="L53" s="42"/>
    </row>
    <row r="54" spans="1:12" s="7" customFormat="1" ht="21.75" customHeight="1">
      <c r="A54" s="1" t="str">
        <f>A1</f>
        <v>บริษัท อีสเทิร์นโพลีเมอร์ กรุ๊ป จำกัด (มหาชน)</v>
      </c>
      <c r="B54" s="2"/>
      <c r="C54" s="3"/>
      <c r="D54" s="4"/>
      <c r="E54" s="5"/>
      <c r="F54" s="6"/>
      <c r="G54" s="6"/>
      <c r="H54" s="6"/>
      <c r="I54" s="6"/>
      <c r="J54" s="6"/>
      <c r="K54" s="6"/>
      <c r="L54" s="6"/>
    </row>
    <row r="55" spans="1:12" s="7" customFormat="1" ht="21.75" customHeight="1">
      <c r="A55" s="1" t="s">
        <v>34</v>
      </c>
      <c r="B55" s="2"/>
      <c r="C55" s="3"/>
      <c r="D55" s="4"/>
      <c r="E55" s="5"/>
      <c r="F55" s="6"/>
      <c r="G55" s="6"/>
      <c r="H55" s="6"/>
      <c r="I55" s="6"/>
      <c r="J55" s="8"/>
      <c r="K55" s="6"/>
      <c r="L55" s="8"/>
    </row>
    <row r="56" spans="1:12" s="7" customFormat="1" ht="21.75" customHeight="1">
      <c r="A56" s="9" t="str">
        <f>+A3</f>
        <v>ณ วันที่ 31 ธันวาคม พ.ศ. 2563</v>
      </c>
      <c r="B56" s="10"/>
      <c r="C56" s="11"/>
      <c r="D56" s="12"/>
      <c r="E56" s="13"/>
      <c r="F56" s="14"/>
      <c r="G56" s="14"/>
      <c r="H56" s="14"/>
      <c r="I56" s="14"/>
      <c r="J56" s="15"/>
      <c r="K56" s="14"/>
      <c r="L56" s="15"/>
    </row>
    <row r="57" spans="1:12" ht="21.75" customHeight="1">
      <c r="A57" s="17"/>
      <c r="B57" s="17"/>
      <c r="C57" s="5"/>
      <c r="E57" s="5"/>
      <c r="F57" s="6"/>
      <c r="G57" s="6"/>
      <c r="H57" s="6"/>
      <c r="I57" s="6"/>
      <c r="J57" s="6"/>
      <c r="K57" s="6"/>
      <c r="L57" s="6"/>
    </row>
    <row r="58" spans="1:12" ht="21.75" customHeight="1">
      <c r="F58" s="342" t="s">
        <v>97</v>
      </c>
      <c r="G58" s="342"/>
      <c r="H58" s="342"/>
      <c r="I58" s="18"/>
      <c r="J58" s="342" t="s">
        <v>155</v>
      </c>
      <c r="K58" s="342"/>
      <c r="L58" s="342"/>
    </row>
    <row r="59" spans="1:12" ht="21.75" customHeight="1">
      <c r="F59" s="19" t="s">
        <v>158</v>
      </c>
      <c r="G59" s="19"/>
      <c r="H59" s="19" t="s">
        <v>157</v>
      </c>
      <c r="J59" s="19" t="s">
        <v>158</v>
      </c>
      <c r="K59" s="19"/>
      <c r="L59" s="19" t="s">
        <v>157</v>
      </c>
    </row>
    <row r="60" spans="1:12" ht="21.75" customHeight="1">
      <c r="F60" s="298" t="s">
        <v>277</v>
      </c>
      <c r="G60" s="19"/>
      <c r="H60" s="19" t="s">
        <v>101</v>
      </c>
      <c r="I60" s="21"/>
      <c r="J60" s="298" t="s">
        <v>277</v>
      </c>
      <c r="K60" s="19"/>
      <c r="L60" s="19" t="s">
        <v>101</v>
      </c>
    </row>
    <row r="61" spans="1:12" ht="21.75" customHeight="1">
      <c r="D61" s="22"/>
      <c r="E61" s="23"/>
      <c r="F61" s="19" t="s">
        <v>188</v>
      </c>
      <c r="G61" s="19"/>
      <c r="H61" s="19" t="s">
        <v>188</v>
      </c>
      <c r="I61" s="21"/>
      <c r="J61" s="19" t="s">
        <v>188</v>
      </c>
      <c r="K61" s="19"/>
      <c r="L61" s="19" t="s">
        <v>188</v>
      </c>
    </row>
    <row r="62" spans="1:12" ht="21.75" customHeight="1">
      <c r="D62" s="24" t="s">
        <v>0</v>
      </c>
      <c r="E62" s="23"/>
      <c r="F62" s="25" t="s">
        <v>1</v>
      </c>
      <c r="G62" s="26"/>
      <c r="H62" s="25" t="s">
        <v>1</v>
      </c>
      <c r="I62" s="27"/>
      <c r="J62" s="25" t="s">
        <v>1</v>
      </c>
      <c r="K62" s="26"/>
      <c r="L62" s="25" t="s">
        <v>1</v>
      </c>
    </row>
    <row r="63" spans="1:12" ht="8.1" customHeight="1">
      <c r="D63" s="28"/>
      <c r="E63" s="23"/>
      <c r="F63" s="29"/>
      <c r="G63" s="26"/>
      <c r="H63" s="19"/>
      <c r="I63" s="27"/>
      <c r="J63" s="29"/>
      <c r="K63" s="26"/>
      <c r="L63" s="19"/>
    </row>
    <row r="64" spans="1:12" ht="21.75" customHeight="1">
      <c r="A64" s="30" t="s">
        <v>148</v>
      </c>
      <c r="B64" s="30"/>
      <c r="F64" s="33"/>
      <c r="J64" s="33"/>
    </row>
    <row r="65" spans="1:12" ht="8.1" customHeight="1">
      <c r="A65" s="30"/>
      <c r="B65" s="30"/>
      <c r="F65" s="33"/>
      <c r="J65" s="33"/>
    </row>
    <row r="66" spans="1:12" ht="21.75" customHeight="1">
      <c r="A66" s="30" t="s">
        <v>9</v>
      </c>
      <c r="B66" s="30"/>
      <c r="F66" s="33"/>
      <c r="J66" s="33"/>
    </row>
    <row r="67" spans="1:12" ht="8.1" customHeight="1">
      <c r="A67" s="30"/>
      <c r="B67" s="30"/>
      <c r="F67" s="33"/>
      <c r="J67" s="33"/>
    </row>
    <row r="68" spans="1:12" ht="21.75" customHeight="1">
      <c r="A68" s="34" t="s">
        <v>10</v>
      </c>
      <c r="B68" s="34"/>
      <c r="C68" s="58"/>
      <c r="D68" s="17"/>
      <c r="F68" s="33"/>
      <c r="J68" s="33"/>
    </row>
    <row r="69" spans="1:12" ht="21.75" customHeight="1">
      <c r="A69" s="34"/>
      <c r="B69" s="34" t="s">
        <v>98</v>
      </c>
      <c r="C69" s="58"/>
      <c r="D69" s="4">
        <v>21</v>
      </c>
      <c r="F69" s="170">
        <v>580906089</v>
      </c>
      <c r="G69" s="59"/>
      <c r="H69" s="38">
        <v>917373157</v>
      </c>
      <c r="I69" s="88"/>
      <c r="J69" s="66">
        <v>0</v>
      </c>
      <c r="K69" s="88"/>
      <c r="L69" s="59">
        <v>0</v>
      </c>
    </row>
    <row r="70" spans="1:12" ht="21.75" customHeight="1">
      <c r="A70" s="34" t="s">
        <v>58</v>
      </c>
      <c r="B70" s="34"/>
      <c r="C70" s="58"/>
      <c r="D70" s="4">
        <v>22</v>
      </c>
      <c r="F70" s="170">
        <v>1248777820</v>
      </c>
      <c r="G70" s="59"/>
      <c r="H70" s="38">
        <v>1077487619</v>
      </c>
      <c r="I70" s="88"/>
      <c r="J70" s="66">
        <v>21146092</v>
      </c>
      <c r="K70" s="88"/>
      <c r="L70" s="38">
        <v>15059647</v>
      </c>
    </row>
    <row r="71" spans="1:12" ht="21.75" customHeight="1">
      <c r="A71" s="34" t="s">
        <v>93</v>
      </c>
      <c r="B71" s="34"/>
      <c r="C71" s="58"/>
      <c r="F71" s="171"/>
      <c r="G71" s="59"/>
      <c r="H71" s="59"/>
      <c r="I71" s="88"/>
      <c r="J71" s="79"/>
      <c r="K71" s="88"/>
      <c r="L71" s="59"/>
    </row>
    <row r="72" spans="1:12" ht="21.75" customHeight="1">
      <c r="A72" s="17"/>
      <c r="B72" s="60" t="s">
        <v>91</v>
      </c>
      <c r="C72" s="58"/>
      <c r="D72" s="4">
        <v>23</v>
      </c>
      <c r="F72" s="170">
        <v>81417002</v>
      </c>
      <c r="G72" s="59"/>
      <c r="H72" s="38">
        <v>108189382</v>
      </c>
      <c r="I72" s="88"/>
      <c r="J72" s="66">
        <v>0</v>
      </c>
      <c r="K72" s="88"/>
      <c r="L72" s="59">
        <v>0</v>
      </c>
    </row>
    <row r="73" spans="1:12" ht="21.75" customHeight="1">
      <c r="A73" s="17"/>
      <c r="B73" s="60" t="s">
        <v>218</v>
      </c>
      <c r="D73" s="4">
        <v>5</v>
      </c>
      <c r="F73" s="33">
        <v>0</v>
      </c>
      <c r="G73" s="59"/>
      <c r="H73" s="59">
        <v>2694459</v>
      </c>
      <c r="I73" s="88"/>
      <c r="J73" s="79">
        <v>0</v>
      </c>
      <c r="K73" s="88"/>
      <c r="L73" s="59">
        <v>0</v>
      </c>
    </row>
    <row r="74" spans="1:12" ht="21.75" customHeight="1">
      <c r="A74" s="17"/>
      <c r="B74" s="60" t="s">
        <v>296</v>
      </c>
      <c r="C74" s="58"/>
      <c r="D74" s="4" t="s">
        <v>236</v>
      </c>
      <c r="F74" s="171">
        <v>124254779</v>
      </c>
      <c r="G74" s="59"/>
      <c r="H74" s="38">
        <v>0</v>
      </c>
      <c r="I74" s="88"/>
      <c r="J74" s="66">
        <v>6903532</v>
      </c>
      <c r="K74" s="88"/>
      <c r="L74" s="59">
        <v>0</v>
      </c>
    </row>
    <row r="75" spans="1:12" ht="21.75" customHeight="1">
      <c r="A75" s="34" t="s">
        <v>59</v>
      </c>
      <c r="B75" s="34"/>
      <c r="F75" s="170">
        <v>7460989</v>
      </c>
      <c r="G75" s="59"/>
      <c r="H75" s="38">
        <v>14752244</v>
      </c>
      <c r="I75" s="88"/>
      <c r="J75" s="66">
        <v>0</v>
      </c>
      <c r="K75" s="88"/>
      <c r="L75" s="59">
        <v>0</v>
      </c>
    </row>
    <row r="76" spans="1:12" ht="21.75" customHeight="1">
      <c r="A76" s="34" t="s">
        <v>73</v>
      </c>
      <c r="B76" s="34"/>
      <c r="F76" s="171">
        <v>10377967</v>
      </c>
      <c r="G76" s="59"/>
      <c r="H76" s="59">
        <v>6912674</v>
      </c>
      <c r="I76" s="88"/>
      <c r="J76" s="79">
        <v>531677</v>
      </c>
      <c r="K76" s="88"/>
      <c r="L76" s="59">
        <v>435798</v>
      </c>
    </row>
    <row r="77" spans="1:12" ht="21.75" customHeight="1">
      <c r="A77" s="34" t="s">
        <v>237</v>
      </c>
      <c r="B77" s="34"/>
      <c r="F77" s="171">
        <v>8834904</v>
      </c>
      <c r="G77" s="59"/>
      <c r="H77" s="59">
        <v>0</v>
      </c>
      <c r="I77" s="88"/>
      <c r="J77" s="79">
        <v>0</v>
      </c>
      <c r="K77" s="88"/>
      <c r="L77" s="59">
        <v>0</v>
      </c>
    </row>
    <row r="78" spans="1:12" ht="21.75" customHeight="1">
      <c r="A78" s="34" t="s">
        <v>11</v>
      </c>
      <c r="B78" s="34"/>
      <c r="F78" s="173">
        <v>96198800</v>
      </c>
      <c r="G78" s="61"/>
      <c r="H78" s="82">
        <v>15285588</v>
      </c>
      <c r="I78" s="88"/>
      <c r="J78" s="83">
        <v>8733105</v>
      </c>
      <c r="K78" s="88"/>
      <c r="L78" s="82">
        <v>685576</v>
      </c>
    </row>
    <row r="79" spans="1:12" ht="8.1" customHeight="1">
      <c r="A79" s="34"/>
      <c r="B79" s="34"/>
      <c r="F79" s="35"/>
      <c r="G79" s="61"/>
      <c r="H79" s="17"/>
      <c r="I79" s="17"/>
      <c r="J79" s="77"/>
      <c r="K79" s="17"/>
      <c r="L79" s="17"/>
    </row>
    <row r="80" spans="1:12" ht="21.75" customHeight="1">
      <c r="A80" s="30" t="s">
        <v>12</v>
      </c>
      <c r="B80" s="30"/>
      <c r="F80" s="39">
        <f>SUM(F69:F79)</f>
        <v>2158228350</v>
      </c>
      <c r="G80" s="32"/>
      <c r="H80" s="42">
        <f>SUM(H69:H78)</f>
        <v>2142695123</v>
      </c>
      <c r="I80" s="59"/>
      <c r="J80" s="39">
        <f>SUM(J69:J78)</f>
        <v>37314406</v>
      </c>
      <c r="K80" s="61"/>
      <c r="L80" s="42">
        <f>SUM(L69:L78)</f>
        <v>16181021</v>
      </c>
    </row>
    <row r="81" spans="1:12" ht="21.75" customHeight="1">
      <c r="A81" s="30"/>
      <c r="B81" s="30"/>
      <c r="F81" s="35"/>
      <c r="G81" s="61"/>
      <c r="H81" s="41"/>
      <c r="I81" s="59"/>
      <c r="J81" s="35"/>
      <c r="K81" s="61"/>
      <c r="L81" s="41"/>
    </row>
    <row r="82" spans="1:12" ht="21.75" customHeight="1">
      <c r="A82" s="30" t="s">
        <v>13</v>
      </c>
      <c r="B82" s="30"/>
      <c r="F82" s="35"/>
      <c r="G82" s="61"/>
      <c r="H82" s="41"/>
      <c r="I82" s="59"/>
      <c r="J82" s="35"/>
      <c r="K82" s="61"/>
      <c r="L82" s="41"/>
    </row>
    <row r="83" spans="1:12" ht="8.1" customHeight="1">
      <c r="A83" s="30"/>
      <c r="B83" s="30"/>
      <c r="F83" s="35"/>
      <c r="G83" s="61"/>
      <c r="H83" s="41"/>
      <c r="I83" s="59"/>
      <c r="J83" s="62"/>
      <c r="K83" s="59"/>
      <c r="L83" s="61"/>
    </row>
    <row r="84" spans="1:12" ht="21.75" customHeight="1">
      <c r="A84" s="34" t="s">
        <v>89</v>
      </c>
      <c r="B84" s="34"/>
      <c r="D84" s="4">
        <v>23</v>
      </c>
      <c r="F84" s="170">
        <v>221711866</v>
      </c>
      <c r="G84" s="61"/>
      <c r="H84" s="38">
        <v>187548366</v>
      </c>
      <c r="I84" s="88"/>
      <c r="J84" s="66">
        <v>0</v>
      </c>
      <c r="K84" s="88"/>
      <c r="L84" s="59">
        <v>0</v>
      </c>
    </row>
    <row r="85" spans="1:12" ht="21.75" customHeight="1">
      <c r="A85" s="80" t="s">
        <v>191</v>
      </c>
      <c r="B85" s="34"/>
      <c r="D85" s="4">
        <v>25</v>
      </c>
      <c r="F85" s="170">
        <v>798541972</v>
      </c>
      <c r="G85" s="61"/>
      <c r="H85" s="38">
        <v>797999061</v>
      </c>
      <c r="I85" s="88"/>
      <c r="J85" s="79">
        <v>798541972</v>
      </c>
      <c r="K85" s="88"/>
      <c r="L85" s="59">
        <v>797999061</v>
      </c>
    </row>
    <row r="86" spans="1:12" ht="21.75" customHeight="1">
      <c r="A86" s="34" t="s">
        <v>219</v>
      </c>
      <c r="B86" s="34"/>
      <c r="D86" s="4">
        <v>5</v>
      </c>
      <c r="F86" s="174">
        <v>0</v>
      </c>
      <c r="G86" s="61"/>
      <c r="H86" s="20">
        <v>4069333</v>
      </c>
      <c r="I86" s="88"/>
      <c r="J86" s="33">
        <v>0</v>
      </c>
      <c r="K86" s="88"/>
      <c r="L86" s="59">
        <v>0</v>
      </c>
    </row>
    <row r="87" spans="1:12" ht="21.6" customHeight="1">
      <c r="A87" s="60" t="s">
        <v>297</v>
      </c>
      <c r="C87" s="58"/>
      <c r="D87" s="4" t="s">
        <v>236</v>
      </c>
      <c r="F87" s="170">
        <v>531934764</v>
      </c>
      <c r="G87" s="59"/>
      <c r="H87" s="38">
        <v>0</v>
      </c>
      <c r="I87" s="88"/>
      <c r="J87" s="66">
        <v>65645058</v>
      </c>
      <c r="K87" s="88"/>
      <c r="L87" s="59">
        <v>0</v>
      </c>
    </row>
    <row r="88" spans="1:12" ht="21.75" customHeight="1">
      <c r="A88" s="16" t="s">
        <v>143</v>
      </c>
      <c r="B88" s="34"/>
      <c r="D88" s="4">
        <v>20</v>
      </c>
      <c r="F88" s="174">
        <v>66344579</v>
      </c>
      <c r="G88" s="61"/>
      <c r="H88" s="20">
        <v>66322576</v>
      </c>
      <c r="I88" s="88"/>
      <c r="J88" s="33">
        <v>0</v>
      </c>
      <c r="K88" s="88"/>
      <c r="L88" s="59">
        <v>0</v>
      </c>
    </row>
    <row r="89" spans="1:12" ht="21.75" customHeight="1">
      <c r="A89" s="16" t="s">
        <v>46</v>
      </c>
      <c r="B89" s="34"/>
      <c r="D89" s="4">
        <v>26</v>
      </c>
      <c r="F89" s="175">
        <v>270569989</v>
      </c>
      <c r="G89" s="61"/>
      <c r="H89" s="86">
        <v>259326371</v>
      </c>
      <c r="I89" s="88"/>
      <c r="J89" s="87">
        <v>28275002</v>
      </c>
      <c r="K89" s="88"/>
      <c r="L89" s="86">
        <v>26282231</v>
      </c>
    </row>
    <row r="90" spans="1:12" ht="8.1" customHeight="1">
      <c r="A90" s="34"/>
      <c r="B90" s="34"/>
      <c r="F90" s="47"/>
      <c r="G90" s="61"/>
      <c r="H90" s="17"/>
      <c r="I90" s="17"/>
      <c r="J90" s="77"/>
      <c r="K90" s="17"/>
      <c r="L90" s="17"/>
    </row>
    <row r="91" spans="1:12" ht="21.75" customHeight="1">
      <c r="A91" s="30" t="s">
        <v>14</v>
      </c>
      <c r="B91" s="30"/>
      <c r="F91" s="46">
        <f>SUM(F84:F90)</f>
        <v>1889103170</v>
      </c>
      <c r="G91" s="49"/>
      <c r="H91" s="51">
        <f>SUM(H84:H89)</f>
        <v>1315265707</v>
      </c>
      <c r="I91" s="59"/>
      <c r="J91" s="46">
        <f>SUM(J84:J89)</f>
        <v>892462032</v>
      </c>
      <c r="K91" s="61"/>
      <c r="L91" s="51">
        <f>SUM(L84:L89)</f>
        <v>824281292</v>
      </c>
    </row>
    <row r="92" spans="1:12" ht="8.1" customHeight="1">
      <c r="A92" s="30"/>
      <c r="B92" s="30"/>
      <c r="F92" s="47"/>
      <c r="G92" s="61"/>
      <c r="H92" s="48"/>
      <c r="I92" s="61"/>
      <c r="J92" s="47"/>
      <c r="K92" s="61"/>
      <c r="L92" s="48"/>
    </row>
    <row r="93" spans="1:12" ht="21.75" customHeight="1">
      <c r="A93" s="30" t="s">
        <v>15</v>
      </c>
      <c r="B93" s="30"/>
      <c r="F93" s="46">
        <f>SUM(F80,F91)</f>
        <v>4047331520</v>
      </c>
      <c r="G93" s="49"/>
      <c r="H93" s="51">
        <f>SUM(H80,H91)</f>
        <v>3457960830</v>
      </c>
      <c r="I93" s="59"/>
      <c r="J93" s="46">
        <f>SUM(J80,J91)</f>
        <v>929776438</v>
      </c>
      <c r="K93" s="61"/>
      <c r="L93" s="51">
        <f>SUM(L80,L91)</f>
        <v>840462313</v>
      </c>
    </row>
    <row r="94" spans="1:12" ht="21.75" customHeight="1">
      <c r="A94" s="30"/>
      <c r="B94" s="30"/>
      <c r="F94" s="48"/>
      <c r="G94" s="49"/>
      <c r="H94" s="48"/>
      <c r="I94" s="59"/>
      <c r="J94" s="48"/>
      <c r="K94" s="61"/>
      <c r="L94" s="48"/>
    </row>
    <row r="95" spans="1:12" ht="21.75" customHeight="1">
      <c r="A95" s="30"/>
      <c r="B95" s="30"/>
      <c r="F95" s="48"/>
      <c r="G95" s="49"/>
      <c r="H95" s="48"/>
      <c r="I95" s="59"/>
      <c r="J95" s="48"/>
      <c r="K95" s="61"/>
      <c r="L95" s="48"/>
    </row>
    <row r="96" spans="1:12" ht="21.75" customHeight="1">
      <c r="A96" s="30"/>
      <c r="B96" s="30"/>
      <c r="F96" s="48"/>
      <c r="G96" s="49"/>
      <c r="H96" s="48"/>
      <c r="I96" s="59"/>
      <c r="J96" s="48"/>
      <c r="K96" s="61"/>
      <c r="L96" s="48"/>
    </row>
    <row r="97" spans="1:12" ht="21.95" customHeight="1">
      <c r="A97" s="54" t="str">
        <f>A53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97" s="55"/>
      <c r="C97" s="56"/>
      <c r="D97" s="12"/>
      <c r="E97" s="56"/>
      <c r="F97" s="51"/>
      <c r="G97" s="57"/>
      <c r="H97" s="51"/>
      <c r="I97" s="63"/>
      <c r="J97" s="51"/>
      <c r="K97" s="57"/>
      <c r="L97" s="51"/>
    </row>
    <row r="98" spans="1:12" s="7" customFormat="1" ht="21.75" customHeight="1">
      <c r="A98" s="2" t="str">
        <f>A54</f>
        <v>บริษัท อีสเทิร์นโพลีเมอร์ กรุ๊ป จำกัด (มหาชน)</v>
      </c>
      <c r="B98" s="2"/>
      <c r="C98" s="3"/>
      <c r="D98" s="4"/>
      <c r="E98" s="5"/>
      <c r="F98" s="6"/>
      <c r="G98" s="6"/>
      <c r="H98" s="6"/>
      <c r="I98" s="6"/>
      <c r="J98" s="6"/>
      <c r="K98" s="6"/>
      <c r="L98" s="6"/>
    </row>
    <row r="99" spans="1:12" s="7" customFormat="1" ht="21.75" customHeight="1">
      <c r="A99" s="1" t="s">
        <v>34</v>
      </c>
      <c r="B99" s="2"/>
      <c r="C99" s="3"/>
      <c r="D99" s="4"/>
      <c r="E99" s="5"/>
      <c r="F99" s="6"/>
      <c r="G99" s="6"/>
      <c r="H99" s="6"/>
      <c r="I99" s="6"/>
      <c r="J99" s="8"/>
      <c r="K99" s="6"/>
      <c r="L99" s="8"/>
    </row>
    <row r="100" spans="1:12" s="7" customFormat="1" ht="21.75" customHeight="1">
      <c r="A100" s="10" t="str">
        <f>+A3</f>
        <v>ณ วันที่ 31 ธันวาคม พ.ศ. 2563</v>
      </c>
      <c r="B100" s="10"/>
      <c r="C100" s="11"/>
      <c r="D100" s="12"/>
      <c r="E100" s="13"/>
      <c r="F100" s="14"/>
      <c r="G100" s="14"/>
      <c r="H100" s="14"/>
      <c r="I100" s="14"/>
      <c r="J100" s="15"/>
      <c r="K100" s="14"/>
      <c r="L100" s="15"/>
    </row>
    <row r="101" spans="1:12" ht="21.75" customHeight="1">
      <c r="C101" s="5"/>
      <c r="E101" s="5"/>
      <c r="F101" s="6"/>
      <c r="G101" s="6"/>
      <c r="H101" s="6"/>
      <c r="I101" s="6"/>
      <c r="J101" s="6"/>
      <c r="K101" s="6"/>
      <c r="L101" s="6"/>
    </row>
    <row r="102" spans="1:12" ht="21.75" customHeight="1">
      <c r="F102" s="342" t="s">
        <v>97</v>
      </c>
      <c r="G102" s="342"/>
      <c r="H102" s="342"/>
      <c r="I102" s="18"/>
      <c r="J102" s="342" t="s">
        <v>155</v>
      </c>
      <c r="K102" s="342"/>
      <c r="L102" s="342"/>
    </row>
    <row r="103" spans="1:12" ht="21.75" customHeight="1">
      <c r="F103" s="19" t="s">
        <v>158</v>
      </c>
      <c r="G103" s="19"/>
      <c r="H103" s="19" t="s">
        <v>157</v>
      </c>
      <c r="J103" s="19" t="s">
        <v>158</v>
      </c>
      <c r="K103" s="19"/>
      <c r="L103" s="19" t="s">
        <v>157</v>
      </c>
    </row>
    <row r="104" spans="1:12" ht="21.75" customHeight="1">
      <c r="F104" s="298" t="s">
        <v>277</v>
      </c>
      <c r="G104" s="19"/>
      <c r="H104" s="19" t="s">
        <v>101</v>
      </c>
      <c r="I104" s="21"/>
      <c r="J104" s="298" t="s">
        <v>277</v>
      </c>
      <c r="K104" s="19"/>
      <c r="L104" s="19" t="s">
        <v>101</v>
      </c>
    </row>
    <row r="105" spans="1:12" ht="21.75" customHeight="1">
      <c r="D105" s="22"/>
      <c r="E105" s="23"/>
      <c r="F105" s="19" t="s">
        <v>188</v>
      </c>
      <c r="G105" s="19"/>
      <c r="H105" s="19" t="s">
        <v>188</v>
      </c>
      <c r="I105" s="21"/>
      <c r="J105" s="19" t="s">
        <v>188</v>
      </c>
      <c r="K105" s="19"/>
      <c r="L105" s="19" t="s">
        <v>188</v>
      </c>
    </row>
    <row r="106" spans="1:12" ht="21.75" customHeight="1">
      <c r="D106" s="22"/>
      <c r="E106" s="23"/>
      <c r="F106" s="25" t="s">
        <v>1</v>
      </c>
      <c r="G106" s="26"/>
      <c r="H106" s="25" t="s">
        <v>1</v>
      </c>
      <c r="I106" s="27"/>
      <c r="J106" s="25" t="s">
        <v>1</v>
      </c>
      <c r="K106" s="26"/>
      <c r="L106" s="25" t="s">
        <v>1</v>
      </c>
    </row>
    <row r="107" spans="1:12" ht="8.1" customHeight="1">
      <c r="D107" s="28"/>
      <c r="E107" s="23"/>
      <c r="F107" s="29"/>
      <c r="G107" s="26"/>
      <c r="H107" s="19"/>
      <c r="I107" s="27"/>
      <c r="J107" s="29"/>
      <c r="K107" s="26"/>
      <c r="L107" s="19"/>
    </row>
    <row r="108" spans="1:12" ht="21.75" customHeight="1">
      <c r="A108" s="30" t="s">
        <v>192</v>
      </c>
      <c r="D108" s="28"/>
      <c r="E108" s="23"/>
      <c r="F108" s="29"/>
      <c r="G108" s="26"/>
      <c r="H108" s="19"/>
      <c r="I108" s="27"/>
      <c r="J108" s="29"/>
      <c r="K108" s="64"/>
      <c r="L108" s="19"/>
    </row>
    <row r="109" spans="1:12" ht="8.1" customHeight="1">
      <c r="A109" s="65"/>
      <c r="B109" s="65"/>
      <c r="F109" s="66"/>
      <c r="G109" s="38"/>
      <c r="H109" s="38"/>
      <c r="J109" s="66"/>
      <c r="K109" s="38"/>
      <c r="L109" s="38"/>
    </row>
    <row r="110" spans="1:12" ht="21.75" customHeight="1">
      <c r="A110" s="65" t="s">
        <v>149</v>
      </c>
      <c r="B110" s="65"/>
      <c r="F110" s="66"/>
      <c r="G110" s="38"/>
      <c r="H110" s="38"/>
      <c r="J110" s="66"/>
      <c r="K110" s="38"/>
      <c r="L110" s="38"/>
    </row>
    <row r="111" spans="1:12" ht="8.1" customHeight="1">
      <c r="A111" s="65"/>
      <c r="B111" s="65"/>
      <c r="F111" s="66"/>
      <c r="G111" s="38"/>
      <c r="H111" s="38"/>
      <c r="J111" s="66"/>
      <c r="K111" s="38"/>
      <c r="L111" s="38"/>
    </row>
    <row r="112" spans="1:12" ht="21.75" customHeight="1">
      <c r="A112" s="16" t="s">
        <v>16</v>
      </c>
      <c r="F112" s="33"/>
      <c r="J112" s="33"/>
    </row>
    <row r="113" spans="1:12" ht="21.75" customHeight="1">
      <c r="A113" s="67" t="s">
        <v>17</v>
      </c>
      <c r="B113" s="67"/>
      <c r="C113" s="58"/>
      <c r="F113" s="33"/>
      <c r="J113" s="33"/>
    </row>
    <row r="114" spans="1:12" ht="21.75" customHeight="1">
      <c r="A114" s="67"/>
      <c r="B114" s="67"/>
      <c r="C114" s="67" t="s">
        <v>99</v>
      </c>
      <c r="F114" s="33"/>
      <c r="J114" s="33"/>
    </row>
    <row r="115" spans="1:12" ht="21.75" customHeight="1" thickBot="1">
      <c r="A115" s="67"/>
      <c r="B115" s="67"/>
      <c r="C115" s="17" t="s">
        <v>100</v>
      </c>
      <c r="F115" s="73">
        <v>2800000000</v>
      </c>
      <c r="G115" s="32"/>
      <c r="H115" s="74">
        <v>2800000000</v>
      </c>
      <c r="I115" s="49"/>
      <c r="J115" s="73">
        <v>2800000000</v>
      </c>
      <c r="K115" s="32"/>
      <c r="L115" s="74">
        <v>2800000000</v>
      </c>
    </row>
    <row r="116" spans="1:12" ht="8.1" customHeight="1" thickTop="1">
      <c r="A116" s="67"/>
      <c r="B116" s="67"/>
      <c r="C116" s="58"/>
      <c r="F116" s="35"/>
      <c r="G116" s="38"/>
      <c r="H116" s="41"/>
      <c r="J116" s="35"/>
      <c r="K116" s="38"/>
      <c r="L116" s="41"/>
    </row>
    <row r="117" spans="1:12" ht="21.75" customHeight="1">
      <c r="A117" s="67" t="s">
        <v>92</v>
      </c>
      <c r="B117" s="67"/>
      <c r="C117" s="58"/>
      <c r="F117" s="35"/>
      <c r="G117" s="38"/>
      <c r="H117" s="41"/>
      <c r="J117" s="35"/>
      <c r="K117" s="38"/>
      <c r="L117" s="41"/>
    </row>
    <row r="118" spans="1:12" ht="21.75" customHeight="1">
      <c r="A118" s="67"/>
      <c r="B118" s="67"/>
      <c r="C118" s="67" t="s">
        <v>99</v>
      </c>
      <c r="F118" s="33"/>
      <c r="J118" s="33"/>
    </row>
    <row r="119" spans="1:12" ht="21.75" customHeight="1">
      <c r="A119" s="67"/>
      <c r="B119" s="67"/>
      <c r="C119" s="67" t="s">
        <v>119</v>
      </c>
      <c r="F119" s="33">
        <v>2800000000</v>
      </c>
      <c r="G119" s="41"/>
      <c r="H119" s="41">
        <v>2800000000</v>
      </c>
      <c r="I119" s="49"/>
      <c r="J119" s="33">
        <v>2800000000</v>
      </c>
      <c r="K119" s="32"/>
      <c r="L119" s="41">
        <v>2800000000</v>
      </c>
    </row>
    <row r="120" spans="1:12" ht="21.75" customHeight="1">
      <c r="A120" s="67" t="s">
        <v>114</v>
      </c>
      <c r="B120" s="67"/>
      <c r="C120" s="67"/>
      <c r="F120" s="33">
        <v>3274182000</v>
      </c>
      <c r="G120" s="32"/>
      <c r="H120" s="32">
        <v>3274182000</v>
      </c>
      <c r="I120" s="32"/>
      <c r="J120" s="33">
        <v>3274182000</v>
      </c>
      <c r="K120" s="49"/>
      <c r="L120" s="32">
        <v>3274182000</v>
      </c>
    </row>
    <row r="121" spans="1:12" ht="21.75" customHeight="1">
      <c r="A121" s="34" t="s">
        <v>18</v>
      </c>
      <c r="B121" s="34"/>
      <c r="F121" s="33"/>
      <c r="G121" s="38"/>
      <c r="H121" s="41"/>
      <c r="J121" s="35"/>
      <c r="K121" s="38"/>
      <c r="L121" s="41"/>
    </row>
    <row r="122" spans="1:12" ht="21.75" customHeight="1">
      <c r="A122" s="34" t="s">
        <v>90</v>
      </c>
      <c r="B122" s="34"/>
      <c r="F122" s="170">
        <v>280000000</v>
      </c>
      <c r="G122" s="38"/>
      <c r="H122" s="38">
        <v>235618000</v>
      </c>
      <c r="I122" s="78"/>
      <c r="J122" s="66">
        <v>280000000</v>
      </c>
      <c r="K122" s="85"/>
      <c r="L122" s="38">
        <v>235618000</v>
      </c>
    </row>
    <row r="123" spans="1:12" ht="21.75" customHeight="1">
      <c r="A123" s="34" t="s">
        <v>19</v>
      </c>
      <c r="B123" s="34"/>
      <c r="D123" s="68"/>
      <c r="F123" s="170">
        <v>3779591977</v>
      </c>
      <c r="G123" s="32"/>
      <c r="H123" s="38">
        <v>3785512888</v>
      </c>
      <c r="I123" s="78"/>
      <c r="J123" s="66">
        <v>416410959</v>
      </c>
      <c r="K123" s="85"/>
      <c r="L123" s="38">
        <v>733155106</v>
      </c>
    </row>
    <row r="124" spans="1:12" ht="21.75" customHeight="1">
      <c r="A124" s="34" t="s">
        <v>146</v>
      </c>
      <c r="B124" s="34"/>
      <c r="D124" s="68"/>
      <c r="F124" s="170"/>
      <c r="G124" s="32"/>
      <c r="H124" s="17"/>
      <c r="I124" s="17"/>
      <c r="J124" s="77"/>
      <c r="K124" s="17"/>
      <c r="L124" s="17"/>
    </row>
    <row r="125" spans="1:12" ht="21.75" customHeight="1">
      <c r="A125" s="34"/>
      <c r="B125" s="34" t="s">
        <v>125</v>
      </c>
      <c r="D125" s="68"/>
      <c r="F125" s="170">
        <v>-43236736</v>
      </c>
      <c r="G125" s="32"/>
      <c r="H125" s="38">
        <v>-43236736</v>
      </c>
      <c r="I125" s="78"/>
      <c r="J125" s="66">
        <v>-5279745</v>
      </c>
      <c r="K125" s="85"/>
      <c r="L125" s="38">
        <v>-5279745</v>
      </c>
    </row>
    <row r="126" spans="1:12" ht="21.75" customHeight="1">
      <c r="A126" s="34" t="s">
        <v>117</v>
      </c>
      <c r="B126" s="34"/>
      <c r="D126" s="68"/>
      <c r="F126" s="170"/>
      <c r="G126" s="32"/>
      <c r="H126" s="17"/>
      <c r="I126" s="17"/>
      <c r="J126" s="77"/>
      <c r="K126" s="17"/>
      <c r="L126" s="17"/>
    </row>
    <row r="127" spans="1:12" ht="21.75" customHeight="1">
      <c r="B127" s="34" t="s">
        <v>118</v>
      </c>
      <c r="D127" s="68"/>
      <c r="F127" s="170">
        <v>701719893</v>
      </c>
      <c r="G127" s="32"/>
      <c r="H127" s="38">
        <v>701719893</v>
      </c>
      <c r="I127" s="78"/>
      <c r="J127" s="66">
        <v>0</v>
      </c>
      <c r="K127" s="85"/>
      <c r="L127" s="59">
        <v>0</v>
      </c>
    </row>
    <row r="128" spans="1:12" ht="21.75" customHeight="1">
      <c r="A128" s="16" t="s">
        <v>294</v>
      </c>
      <c r="B128" s="34"/>
      <c r="D128" s="68"/>
      <c r="F128" s="170">
        <v>-6197998</v>
      </c>
      <c r="G128" s="32"/>
      <c r="H128" s="38">
        <v>0</v>
      </c>
      <c r="I128" s="78"/>
      <c r="J128" s="66">
        <v>0</v>
      </c>
      <c r="K128" s="85"/>
      <c r="L128" s="59">
        <v>0</v>
      </c>
    </row>
    <row r="129" spans="1:12" ht="21.75" customHeight="1">
      <c r="A129" s="34" t="s">
        <v>150</v>
      </c>
      <c r="B129" s="17"/>
      <c r="D129" s="68"/>
      <c r="F129" s="173">
        <v>-246512104</v>
      </c>
      <c r="G129" s="41"/>
      <c r="H129" s="82">
        <v>-198670268</v>
      </c>
      <c r="I129" s="78"/>
      <c r="J129" s="83">
        <v>0</v>
      </c>
      <c r="K129" s="85"/>
      <c r="L129" s="40">
        <v>0</v>
      </c>
    </row>
    <row r="130" spans="1:12" ht="8.1" customHeight="1">
      <c r="A130" s="34"/>
      <c r="B130" s="34"/>
      <c r="C130" s="36"/>
      <c r="D130" s="68"/>
      <c r="F130" s="35"/>
      <c r="G130" s="32"/>
      <c r="H130" s="41"/>
      <c r="I130" s="49"/>
      <c r="J130" s="35"/>
      <c r="K130" s="32"/>
      <c r="L130" s="41"/>
    </row>
    <row r="131" spans="1:12" ht="21.75" customHeight="1">
      <c r="A131" s="30" t="s">
        <v>161</v>
      </c>
      <c r="B131" s="34"/>
      <c r="D131" s="68"/>
      <c r="F131" s="35">
        <f>SUM(F119:F129)</f>
        <v>10539547032</v>
      </c>
      <c r="G131" s="41"/>
      <c r="H131" s="41">
        <f>SUM(H119:H130)</f>
        <v>10555125777</v>
      </c>
      <c r="I131" s="41"/>
      <c r="J131" s="35">
        <f>SUM(J119:J130)</f>
        <v>6765313214</v>
      </c>
      <c r="K131" s="38"/>
      <c r="L131" s="41">
        <f>SUM(L119:L130)</f>
        <v>7037675361</v>
      </c>
    </row>
    <row r="132" spans="1:12" ht="21.75" customHeight="1">
      <c r="A132" s="69" t="s">
        <v>35</v>
      </c>
      <c r="B132" s="34"/>
      <c r="C132" s="36"/>
      <c r="D132" s="68"/>
      <c r="F132" s="173">
        <v>19234055</v>
      </c>
      <c r="G132" s="32"/>
      <c r="H132" s="82">
        <v>19102833</v>
      </c>
      <c r="I132" s="78"/>
      <c r="J132" s="83">
        <v>0</v>
      </c>
      <c r="K132" s="85"/>
      <c r="L132" s="40">
        <v>0</v>
      </c>
    </row>
    <row r="133" spans="1:12" ht="8.1" customHeight="1">
      <c r="A133" s="34"/>
      <c r="B133" s="34"/>
      <c r="C133" s="36"/>
      <c r="D133" s="68"/>
      <c r="F133" s="35"/>
      <c r="G133" s="32"/>
      <c r="H133" s="41"/>
      <c r="I133" s="49"/>
      <c r="J133" s="35"/>
      <c r="K133" s="32"/>
      <c r="L133" s="41"/>
    </row>
    <row r="134" spans="1:12" ht="21.75" customHeight="1">
      <c r="A134" s="70" t="s">
        <v>151</v>
      </c>
      <c r="B134" s="30"/>
      <c r="C134" s="36"/>
      <c r="D134" s="68"/>
      <c r="F134" s="39">
        <f>SUM(F131:F132)</f>
        <v>10558781087</v>
      </c>
      <c r="H134" s="42">
        <f>SUM(H131:H133)</f>
        <v>10574228610</v>
      </c>
      <c r="J134" s="39">
        <f>SUM(J131:J133)</f>
        <v>6765313214</v>
      </c>
      <c r="L134" s="42">
        <f>SUM(L131:L133)</f>
        <v>7037675361</v>
      </c>
    </row>
    <row r="135" spans="1:12" ht="8.1" customHeight="1">
      <c r="A135" s="30"/>
      <c r="B135" s="30"/>
      <c r="C135" s="36"/>
      <c r="D135" s="68"/>
      <c r="F135" s="35"/>
      <c r="G135" s="49"/>
      <c r="H135" s="41"/>
      <c r="I135" s="49"/>
      <c r="J135" s="35"/>
      <c r="K135" s="49"/>
      <c r="L135" s="41"/>
    </row>
    <row r="136" spans="1:12" ht="21.75" customHeight="1" thickBot="1">
      <c r="A136" s="30" t="s">
        <v>152</v>
      </c>
      <c r="B136" s="71"/>
      <c r="C136" s="72"/>
      <c r="F136" s="73">
        <f>SUM(F93,F134)</f>
        <v>14606112607</v>
      </c>
      <c r="H136" s="74">
        <f>SUM(H93,H134)</f>
        <v>14032189440</v>
      </c>
      <c r="J136" s="73">
        <f>SUM(J93,J134)</f>
        <v>7695089652</v>
      </c>
      <c r="L136" s="74">
        <f>SUM(L93,L134)</f>
        <v>7878137674</v>
      </c>
    </row>
    <row r="137" spans="1:12" ht="21.75" customHeight="1" thickTop="1">
      <c r="A137" s="30"/>
      <c r="B137" s="71"/>
      <c r="C137" s="72"/>
      <c r="F137" s="41"/>
      <c r="H137" s="41"/>
      <c r="J137" s="41"/>
      <c r="L137" s="41"/>
    </row>
    <row r="138" spans="1:12" ht="21.75" customHeight="1">
      <c r="A138" s="30"/>
      <c r="B138" s="71"/>
      <c r="C138" s="72"/>
      <c r="F138" s="41"/>
      <c r="H138" s="41"/>
      <c r="J138" s="41"/>
      <c r="L138" s="41"/>
    </row>
    <row r="139" spans="1:12" ht="21.75" customHeight="1">
      <c r="A139" s="30"/>
      <c r="B139" s="71"/>
      <c r="C139" s="72"/>
      <c r="F139" s="41"/>
      <c r="H139" s="41"/>
      <c r="J139" s="41"/>
      <c r="L139" s="41"/>
    </row>
    <row r="140" spans="1:12" ht="21.75" customHeight="1">
      <c r="A140" s="30"/>
      <c r="B140" s="71"/>
      <c r="C140" s="72"/>
      <c r="F140" s="41"/>
      <c r="H140" s="41"/>
      <c r="J140" s="41"/>
      <c r="L140" s="41"/>
    </row>
    <row r="141" spans="1:12" ht="21.95" customHeight="1">
      <c r="A141" s="75" t="str">
        <f>A53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141" s="55"/>
      <c r="C141" s="12"/>
      <c r="D141" s="12"/>
      <c r="E141" s="56"/>
      <c r="F141" s="76"/>
      <c r="G141" s="76"/>
      <c r="H141" s="76"/>
      <c r="I141" s="63"/>
      <c r="J141" s="76"/>
      <c r="K141" s="63"/>
      <c r="L141" s="76"/>
    </row>
  </sheetData>
  <mergeCells count="6">
    <mergeCell ref="F5:H5"/>
    <mergeCell ref="J5:L5"/>
    <mergeCell ref="F58:H58"/>
    <mergeCell ref="J58:L58"/>
    <mergeCell ref="F102:H102"/>
    <mergeCell ref="J102:L10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1" man="1"/>
    <brk id="97" max="11" man="1"/>
  </rowBreaks>
  <ignoredErrors>
    <ignoredError sqref="D39:D4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6"/>
  <sheetViews>
    <sheetView topLeftCell="A70" zoomScale="115" zoomScaleNormal="115" zoomScaleSheetLayoutView="115" workbookViewId="0">
      <selection activeCell="C90" sqref="C90"/>
    </sheetView>
  </sheetViews>
  <sheetFormatPr defaultColWidth="9.140625" defaultRowHeight="21.4" customHeight="1"/>
  <cols>
    <col min="1" max="2" width="1.140625" style="34" customWidth="1"/>
    <col min="3" max="3" width="30.7109375" style="34" customWidth="1"/>
    <col min="4" max="4" width="6" style="34" customWidth="1"/>
    <col min="5" max="5" width="0.7109375" style="34" customWidth="1"/>
    <col min="6" max="6" width="14.42578125" style="38" customWidth="1"/>
    <col min="7" max="7" width="0.7109375" style="38" customWidth="1"/>
    <col min="8" max="8" width="14.42578125" style="38" customWidth="1"/>
    <col min="9" max="9" width="0.7109375" style="38" customWidth="1"/>
    <col min="10" max="10" width="14.42578125" style="38" customWidth="1"/>
    <col min="11" max="11" width="0.7109375" style="38" customWidth="1"/>
    <col min="12" max="12" width="14.42578125" style="38" customWidth="1"/>
    <col min="13" max="16384" width="9.140625" style="34"/>
  </cols>
  <sheetData>
    <row r="1" spans="1:12" ht="21.4" customHeight="1">
      <c r="A1" s="30" t="str">
        <f>+'2-4'!A1</f>
        <v>บริษัท อีสเทิร์นโพลีเมอร์ กรุ๊ป จำกัด (มหาชน)</v>
      </c>
    </row>
    <row r="2" spans="1:12" ht="21.4" customHeight="1">
      <c r="A2" s="89" t="s">
        <v>197</v>
      </c>
      <c r="B2" s="89"/>
      <c r="C2" s="90"/>
      <c r="D2" s="91"/>
      <c r="E2" s="92"/>
      <c r="F2" s="32"/>
      <c r="G2" s="32"/>
      <c r="H2" s="32"/>
      <c r="I2" s="32"/>
      <c r="J2" s="32"/>
      <c r="K2" s="32"/>
      <c r="L2" s="32"/>
    </row>
    <row r="3" spans="1:12" ht="21.4" customHeight="1">
      <c r="A3" s="55" t="s">
        <v>279</v>
      </c>
      <c r="B3" s="10"/>
      <c r="C3" s="11"/>
      <c r="D3" s="12"/>
      <c r="E3" s="13"/>
      <c r="F3" s="57"/>
      <c r="G3" s="57"/>
      <c r="H3" s="57"/>
      <c r="I3" s="57"/>
      <c r="J3" s="57"/>
      <c r="K3" s="57"/>
      <c r="L3" s="57"/>
    </row>
    <row r="4" spans="1:12" ht="21.4" customHeight="1">
      <c r="A4" s="93"/>
      <c r="B4" s="89"/>
      <c r="C4" s="90"/>
      <c r="D4" s="91"/>
      <c r="E4" s="92"/>
      <c r="F4" s="32"/>
      <c r="G4" s="32"/>
      <c r="H4" s="32"/>
      <c r="I4" s="32"/>
      <c r="J4" s="32"/>
      <c r="K4" s="32"/>
      <c r="L4" s="32"/>
    </row>
    <row r="5" spans="1:12" ht="20.100000000000001" customHeight="1">
      <c r="A5" s="93"/>
      <c r="B5" s="89"/>
      <c r="C5" s="90"/>
      <c r="D5" s="91"/>
      <c r="E5" s="92"/>
      <c r="F5" s="342" t="s">
        <v>97</v>
      </c>
      <c r="G5" s="342"/>
      <c r="H5" s="342"/>
      <c r="I5" s="18"/>
      <c r="J5" s="342" t="s">
        <v>155</v>
      </c>
      <c r="K5" s="342"/>
      <c r="L5" s="342"/>
    </row>
    <row r="6" spans="1:12" ht="20.100000000000001" customHeight="1">
      <c r="A6" s="93"/>
      <c r="B6" s="89"/>
      <c r="C6" s="90"/>
      <c r="D6" s="91"/>
      <c r="E6" s="92"/>
      <c r="F6" s="19" t="s">
        <v>158</v>
      </c>
      <c r="G6" s="19"/>
      <c r="H6" s="19" t="s">
        <v>158</v>
      </c>
      <c r="I6" s="20"/>
      <c r="J6" s="19" t="s">
        <v>158</v>
      </c>
      <c r="K6" s="19"/>
      <c r="L6" s="19" t="s">
        <v>158</v>
      </c>
    </row>
    <row r="7" spans="1:12" ht="20.100000000000001" customHeight="1">
      <c r="A7" s="93"/>
      <c r="B7" s="89"/>
      <c r="C7" s="90"/>
      <c r="D7" s="91"/>
      <c r="E7" s="92"/>
      <c r="F7" s="298" t="s">
        <v>277</v>
      </c>
      <c r="G7" s="298"/>
      <c r="H7" s="328" t="s">
        <v>277</v>
      </c>
      <c r="I7" s="299"/>
      <c r="J7" s="298" t="s">
        <v>277</v>
      </c>
      <c r="K7" s="298"/>
      <c r="L7" s="328" t="s">
        <v>277</v>
      </c>
    </row>
    <row r="8" spans="1:12" ht="20.100000000000001" customHeight="1">
      <c r="A8" s="16"/>
      <c r="B8" s="16"/>
      <c r="C8" s="17"/>
      <c r="D8" s="188"/>
      <c r="E8" s="23"/>
      <c r="F8" s="19" t="s">
        <v>188</v>
      </c>
      <c r="G8" s="94"/>
      <c r="H8" s="19" t="s">
        <v>177</v>
      </c>
      <c r="I8" s="19"/>
      <c r="J8" s="19" t="s">
        <v>188</v>
      </c>
      <c r="K8" s="94"/>
      <c r="L8" s="19" t="s">
        <v>177</v>
      </c>
    </row>
    <row r="9" spans="1:12" ht="20.100000000000001" customHeight="1">
      <c r="A9" s="16"/>
      <c r="B9" s="16"/>
      <c r="C9" s="17"/>
      <c r="D9" s="28"/>
      <c r="E9" s="23"/>
      <c r="F9" s="25" t="s">
        <v>1</v>
      </c>
      <c r="G9" s="19"/>
      <c r="H9" s="25" t="s">
        <v>1</v>
      </c>
      <c r="I9" s="19"/>
      <c r="J9" s="25" t="s">
        <v>1</v>
      </c>
      <c r="K9" s="19"/>
      <c r="L9" s="25" t="s">
        <v>1</v>
      </c>
    </row>
    <row r="10" spans="1:12" ht="6" customHeight="1">
      <c r="A10" s="65"/>
      <c r="B10" s="16"/>
      <c r="C10" s="17"/>
      <c r="D10" s="28"/>
      <c r="E10" s="23"/>
      <c r="F10" s="29"/>
      <c r="G10" s="19"/>
      <c r="H10" s="19"/>
      <c r="I10" s="19"/>
      <c r="J10" s="29"/>
      <c r="K10" s="19"/>
      <c r="L10" s="19"/>
    </row>
    <row r="11" spans="1:12" ht="20.100000000000001" customHeight="1">
      <c r="A11" s="65" t="s">
        <v>55</v>
      </c>
      <c r="B11" s="16"/>
      <c r="C11" s="17"/>
      <c r="D11" s="28"/>
      <c r="E11" s="23"/>
      <c r="F11" s="176"/>
      <c r="G11" s="32"/>
      <c r="I11" s="19"/>
      <c r="J11" s="35"/>
    </row>
    <row r="12" spans="1:12" ht="6" customHeight="1">
      <c r="A12" s="16"/>
      <c r="B12" s="16"/>
      <c r="C12" s="17"/>
      <c r="D12" s="28"/>
      <c r="E12" s="23"/>
      <c r="F12" s="29"/>
      <c r="G12" s="19"/>
      <c r="H12" s="19"/>
      <c r="I12" s="19"/>
      <c r="J12" s="29"/>
      <c r="K12" s="19"/>
      <c r="L12" s="19"/>
    </row>
    <row r="13" spans="1:12" ht="20.100000000000001" customHeight="1">
      <c r="A13" s="95" t="s">
        <v>60</v>
      </c>
      <c r="B13" s="95"/>
      <c r="C13" s="58"/>
      <c r="D13" s="91"/>
      <c r="E13" s="17"/>
      <c r="F13" s="193">
        <v>2593125609</v>
      </c>
      <c r="G13" s="300"/>
      <c r="H13" s="191">
        <v>2427658147</v>
      </c>
      <c r="I13" s="300"/>
      <c r="J13" s="189">
        <v>0</v>
      </c>
      <c r="K13" s="300"/>
      <c r="L13" s="190">
        <v>0</v>
      </c>
    </row>
    <row r="14" spans="1:12" ht="20.100000000000001" customHeight="1">
      <c r="A14" s="95" t="s">
        <v>61</v>
      </c>
      <c r="B14" s="95"/>
      <c r="C14" s="58"/>
      <c r="D14" s="91"/>
      <c r="E14" s="17"/>
      <c r="F14" s="189">
        <v>2233881</v>
      </c>
      <c r="G14" s="300"/>
      <c r="H14" s="190">
        <v>2012128</v>
      </c>
      <c r="I14" s="300"/>
      <c r="J14" s="193">
        <v>28127479</v>
      </c>
      <c r="K14" s="300"/>
      <c r="L14" s="191">
        <v>29322000</v>
      </c>
    </row>
    <row r="15" spans="1:12" ht="20.100000000000001" customHeight="1">
      <c r="A15" s="95" t="s">
        <v>159</v>
      </c>
      <c r="B15" s="95"/>
      <c r="C15" s="58"/>
      <c r="D15" s="91"/>
      <c r="E15" s="17"/>
      <c r="F15" s="193">
        <v>-1731544416</v>
      </c>
      <c r="G15" s="300"/>
      <c r="H15" s="191">
        <v>-1724352859</v>
      </c>
      <c r="I15" s="300"/>
      <c r="J15" s="193">
        <v>0</v>
      </c>
      <c r="K15" s="300"/>
      <c r="L15" s="191">
        <v>0</v>
      </c>
    </row>
    <row r="16" spans="1:12" ht="20.100000000000001" customHeight="1">
      <c r="A16" s="95" t="s">
        <v>62</v>
      </c>
      <c r="B16" s="95"/>
      <c r="C16" s="58"/>
      <c r="D16" s="91"/>
      <c r="E16" s="17"/>
      <c r="F16" s="194">
        <v>-1541125</v>
      </c>
      <c r="G16" s="300"/>
      <c r="H16" s="195">
        <v>-1581718</v>
      </c>
      <c r="I16" s="300"/>
      <c r="J16" s="194">
        <v>-18996915</v>
      </c>
      <c r="K16" s="300"/>
      <c r="L16" s="195">
        <v>-21897445</v>
      </c>
    </row>
    <row r="17" spans="1:12" ht="6" customHeight="1">
      <c r="A17" s="30"/>
      <c r="B17" s="30"/>
      <c r="C17" s="17"/>
      <c r="D17" s="91"/>
      <c r="E17" s="17"/>
      <c r="F17" s="66"/>
      <c r="J17" s="66"/>
    </row>
    <row r="18" spans="1:12" s="97" customFormat="1" ht="20.100000000000001" customHeight="1">
      <c r="A18" s="65" t="s">
        <v>63</v>
      </c>
      <c r="B18" s="34"/>
      <c r="C18" s="17"/>
      <c r="D18" s="91"/>
      <c r="E18" s="17"/>
      <c r="F18" s="35">
        <f>SUM(F13:F16)</f>
        <v>862273949</v>
      </c>
      <c r="G18" s="32"/>
      <c r="H18" s="41">
        <f>SUM(H13:H16)</f>
        <v>703735698</v>
      </c>
      <c r="I18" s="32"/>
      <c r="J18" s="35">
        <f>SUM(J13:J16)</f>
        <v>9130564</v>
      </c>
      <c r="K18" s="32"/>
      <c r="L18" s="41">
        <f>SUM(L13:L16)</f>
        <v>7424555</v>
      </c>
    </row>
    <row r="19" spans="1:12" s="97" customFormat="1" ht="20.100000000000001" customHeight="1">
      <c r="A19" s="16" t="s">
        <v>276</v>
      </c>
      <c r="B19" s="34"/>
      <c r="C19" s="17"/>
      <c r="D19" s="91"/>
      <c r="E19" s="17"/>
      <c r="F19" s="189">
        <v>-23689193</v>
      </c>
      <c r="G19" s="300"/>
      <c r="H19" s="190">
        <v>2262323</v>
      </c>
      <c r="I19" s="300"/>
      <c r="J19" s="193">
        <v>-1467235</v>
      </c>
      <c r="K19" s="300"/>
      <c r="L19" s="191">
        <v>-439516</v>
      </c>
    </row>
    <row r="20" spans="1:12" s="97" customFormat="1" ht="20.100000000000001" customHeight="1">
      <c r="A20" s="16" t="s">
        <v>220</v>
      </c>
      <c r="B20" s="34"/>
      <c r="C20" s="17"/>
      <c r="D20" s="91"/>
      <c r="E20" s="17"/>
      <c r="F20" s="189">
        <v>0</v>
      </c>
      <c r="G20" s="300"/>
      <c r="H20" s="190">
        <v>0</v>
      </c>
      <c r="I20" s="300"/>
      <c r="J20" s="189">
        <v>0</v>
      </c>
      <c r="K20" s="300"/>
      <c r="L20" s="190">
        <v>28800000</v>
      </c>
    </row>
    <row r="21" spans="1:12" s="97" customFormat="1" ht="20.100000000000001" customHeight="1">
      <c r="A21" s="34" t="s">
        <v>20</v>
      </c>
      <c r="B21" s="34"/>
      <c r="C21" s="17"/>
      <c r="D21" s="91"/>
      <c r="E21" s="17"/>
      <c r="F21" s="197">
        <v>65063494</v>
      </c>
      <c r="G21" s="300"/>
      <c r="H21" s="196">
        <v>4514401</v>
      </c>
      <c r="I21" s="300"/>
      <c r="J21" s="197">
        <v>21434698</v>
      </c>
      <c r="K21" s="300"/>
      <c r="L21" s="196">
        <v>19242802</v>
      </c>
    </row>
    <row r="22" spans="1:12" s="97" customFormat="1" ht="6" customHeight="1">
      <c r="A22" s="30"/>
      <c r="B22" s="30"/>
      <c r="C22" s="17"/>
      <c r="D22" s="91"/>
      <c r="E22" s="17"/>
      <c r="F22" s="66"/>
      <c r="G22" s="38"/>
      <c r="H22" s="38"/>
      <c r="I22" s="38"/>
      <c r="J22" s="66"/>
      <c r="K22" s="38"/>
      <c r="L22" s="38"/>
    </row>
    <row r="23" spans="1:12" ht="20.100000000000001" customHeight="1">
      <c r="A23" s="65" t="s">
        <v>64</v>
      </c>
      <c r="C23" s="17"/>
      <c r="D23" s="91"/>
      <c r="E23" s="17"/>
      <c r="F23" s="39">
        <f>SUM(F18:F22)</f>
        <v>903648250</v>
      </c>
      <c r="H23" s="42">
        <f>SUM(H18:H22)</f>
        <v>710512422</v>
      </c>
      <c r="J23" s="39">
        <f>SUM(J18:J22)</f>
        <v>29098027</v>
      </c>
      <c r="L23" s="42">
        <f>SUM(L18:L22)</f>
        <v>55027841</v>
      </c>
    </row>
    <row r="24" spans="1:12" s="97" customFormat="1" ht="6" customHeight="1">
      <c r="A24" s="34"/>
      <c r="B24" s="34"/>
      <c r="C24" s="17"/>
      <c r="D24" s="91"/>
      <c r="E24" s="17"/>
      <c r="F24" s="35"/>
      <c r="G24" s="38"/>
      <c r="H24" s="41"/>
      <c r="I24" s="38"/>
      <c r="J24" s="35"/>
      <c r="K24" s="38"/>
      <c r="L24" s="41"/>
    </row>
    <row r="25" spans="1:12" s="97" customFormat="1" ht="20.100000000000001" customHeight="1">
      <c r="A25" s="34" t="s">
        <v>22</v>
      </c>
      <c r="B25" s="34"/>
      <c r="C25" s="17"/>
      <c r="D25" s="91"/>
      <c r="E25" s="17"/>
      <c r="F25" s="189">
        <v>-229874873</v>
      </c>
      <c r="G25" s="300"/>
      <c r="H25" s="190">
        <v>-237849854</v>
      </c>
      <c r="I25" s="300"/>
      <c r="J25" s="189">
        <v>0</v>
      </c>
      <c r="K25" s="300"/>
      <c r="L25" s="190">
        <v>0</v>
      </c>
    </row>
    <row r="26" spans="1:12" ht="20.100000000000001" customHeight="1">
      <c r="A26" s="34" t="s">
        <v>23</v>
      </c>
      <c r="C26" s="7"/>
      <c r="D26" s="91"/>
      <c r="E26" s="17"/>
      <c r="F26" s="193">
        <v>-256084603</v>
      </c>
      <c r="G26" s="300"/>
      <c r="H26" s="191">
        <v>-283427211</v>
      </c>
      <c r="I26" s="300"/>
      <c r="J26" s="193">
        <v>-11333323</v>
      </c>
      <c r="K26" s="300"/>
      <c r="L26" s="191">
        <v>-13672443</v>
      </c>
    </row>
    <row r="27" spans="1:12" s="97" customFormat="1" ht="20.100000000000001" customHeight="1">
      <c r="A27" s="97" t="s">
        <v>198</v>
      </c>
      <c r="B27" s="16"/>
      <c r="C27" s="17"/>
      <c r="D27" s="91"/>
      <c r="E27" s="17"/>
      <c r="F27" s="193">
        <v>-5105849</v>
      </c>
      <c r="G27" s="80"/>
      <c r="H27" s="190">
        <v>0</v>
      </c>
      <c r="I27" s="80"/>
      <c r="J27" s="193">
        <v>0</v>
      </c>
      <c r="K27" s="80"/>
      <c r="L27" s="190">
        <v>0</v>
      </c>
    </row>
    <row r="28" spans="1:12" ht="20.100000000000001" customHeight="1">
      <c r="A28" s="80" t="s">
        <v>240</v>
      </c>
      <c r="B28" s="80"/>
      <c r="C28" s="198"/>
      <c r="D28" s="91"/>
      <c r="E28" s="17"/>
      <c r="F28" s="193">
        <v>-2503557</v>
      </c>
      <c r="G28" s="300"/>
      <c r="H28" s="191">
        <v>-567913</v>
      </c>
      <c r="I28" s="300"/>
      <c r="J28" s="193">
        <v>0</v>
      </c>
      <c r="K28" s="300"/>
      <c r="L28" s="191">
        <v>0</v>
      </c>
    </row>
    <row r="29" spans="1:12" s="97" customFormat="1" ht="20.100000000000001" customHeight="1">
      <c r="A29" s="97" t="s">
        <v>72</v>
      </c>
      <c r="D29" s="91"/>
      <c r="E29" s="17"/>
      <c r="F29" s="189">
        <v>-6473287</v>
      </c>
      <c r="G29" s="300"/>
      <c r="H29" s="190">
        <v>-6980335</v>
      </c>
      <c r="I29" s="300"/>
      <c r="J29" s="193">
        <v>-5178007</v>
      </c>
      <c r="K29" s="300"/>
      <c r="L29" s="191">
        <v>-262</v>
      </c>
    </row>
    <row r="30" spans="1:12" s="97" customFormat="1" ht="20.100000000000001" customHeight="1">
      <c r="A30" s="97" t="s">
        <v>229</v>
      </c>
      <c r="D30" s="91"/>
      <c r="E30" s="17"/>
      <c r="F30" s="301"/>
      <c r="G30" s="80"/>
      <c r="H30" s="34"/>
      <c r="I30" s="80"/>
      <c r="J30" s="193"/>
      <c r="K30" s="80"/>
      <c r="L30" s="191"/>
    </row>
    <row r="31" spans="1:12" ht="20.100000000000001" customHeight="1">
      <c r="A31" s="97"/>
      <c r="B31" s="97" t="s">
        <v>181</v>
      </c>
      <c r="C31" s="97"/>
      <c r="D31" s="91"/>
      <c r="E31" s="17"/>
      <c r="F31" s="194">
        <v>40758594</v>
      </c>
      <c r="G31" s="300"/>
      <c r="H31" s="195">
        <v>43168905</v>
      </c>
      <c r="I31" s="302"/>
      <c r="J31" s="303">
        <v>0</v>
      </c>
      <c r="K31" s="302"/>
      <c r="L31" s="332">
        <v>0</v>
      </c>
    </row>
    <row r="32" spans="1:12" s="97" customFormat="1" ht="6" customHeight="1">
      <c r="A32" s="34"/>
      <c r="B32" s="34"/>
      <c r="C32" s="7"/>
      <c r="D32" s="91"/>
      <c r="E32" s="17"/>
      <c r="F32" s="35"/>
      <c r="G32" s="38"/>
      <c r="H32" s="41"/>
      <c r="I32" s="38"/>
      <c r="J32" s="35"/>
      <c r="K32" s="38"/>
      <c r="L32" s="41"/>
    </row>
    <row r="33" spans="1:12" s="97" customFormat="1" ht="20.100000000000001" customHeight="1">
      <c r="A33" s="93" t="s">
        <v>139</v>
      </c>
      <c r="D33" s="91"/>
      <c r="E33" s="17"/>
      <c r="F33" s="35">
        <f>SUM(F23,F25:F31)</f>
        <v>444364675</v>
      </c>
      <c r="G33" s="32"/>
      <c r="H33" s="41">
        <f>SUM(H23,H25:H31)</f>
        <v>224856014</v>
      </c>
      <c r="I33" s="32"/>
      <c r="J33" s="35">
        <f>SUM(J23,J25:J31)</f>
        <v>12586697</v>
      </c>
      <c r="K33" s="32"/>
      <c r="L33" s="41">
        <f>SUM(L23,L25:L31)</f>
        <v>41355136</v>
      </c>
    </row>
    <row r="34" spans="1:12" s="97" customFormat="1" ht="20.100000000000001" customHeight="1">
      <c r="A34" s="97" t="s">
        <v>162</v>
      </c>
      <c r="D34" s="91"/>
      <c r="E34" s="17"/>
      <c r="F34" s="194">
        <v>-10970683</v>
      </c>
      <c r="G34" s="300"/>
      <c r="H34" s="195">
        <v>-11477343</v>
      </c>
      <c r="I34" s="300"/>
      <c r="J34" s="194">
        <v>337240</v>
      </c>
      <c r="K34" s="300"/>
      <c r="L34" s="195">
        <v>-2798147</v>
      </c>
    </row>
    <row r="35" spans="1:12" ht="6" customHeight="1">
      <c r="C35" s="7"/>
      <c r="D35" s="91"/>
      <c r="E35" s="17"/>
      <c r="F35" s="35"/>
      <c r="H35" s="41"/>
      <c r="J35" s="35"/>
      <c r="L35" s="41"/>
    </row>
    <row r="36" spans="1:12" s="97" customFormat="1" ht="20.100000000000001" customHeight="1">
      <c r="A36" s="30" t="s">
        <v>133</v>
      </c>
      <c r="B36" s="30"/>
      <c r="C36" s="7"/>
      <c r="D36" s="91"/>
      <c r="E36" s="17"/>
      <c r="F36" s="96">
        <f>SUM(F33:F34)</f>
        <v>433393992</v>
      </c>
      <c r="G36" s="32"/>
      <c r="H36" s="57">
        <f>SUM(H33:H34)</f>
        <v>213378671</v>
      </c>
      <c r="I36" s="32"/>
      <c r="J36" s="96">
        <f>SUM(J33:J34)</f>
        <v>12923937</v>
      </c>
      <c r="K36" s="32"/>
      <c r="L36" s="57">
        <f>SUM(L33:L34)</f>
        <v>38556989</v>
      </c>
    </row>
    <row r="37" spans="1:12" s="97" customFormat="1" ht="18" customHeight="1">
      <c r="A37" s="30"/>
      <c r="B37" s="30"/>
      <c r="C37" s="7"/>
      <c r="D37" s="4"/>
      <c r="E37" s="17"/>
      <c r="F37" s="32"/>
      <c r="G37" s="32"/>
      <c r="H37" s="32"/>
      <c r="I37" s="32"/>
      <c r="J37" s="32"/>
      <c r="K37" s="32"/>
      <c r="L37" s="32"/>
    </row>
    <row r="38" spans="1:12" s="97" customFormat="1" ht="20.100000000000001" customHeight="1">
      <c r="A38" s="30"/>
      <c r="B38" s="30"/>
      <c r="C38" s="7"/>
      <c r="D38" s="4"/>
      <c r="E38" s="17"/>
      <c r="F38" s="32"/>
      <c r="G38" s="32"/>
      <c r="H38" s="32"/>
      <c r="I38" s="32"/>
      <c r="J38" s="32"/>
      <c r="K38" s="32"/>
      <c r="L38" s="32"/>
    </row>
    <row r="39" spans="1:12" s="97" customFormat="1" ht="20.100000000000001" customHeight="1">
      <c r="A39" s="30"/>
      <c r="B39" s="30"/>
      <c r="C39" s="7"/>
      <c r="D39" s="4"/>
      <c r="E39" s="17"/>
      <c r="F39" s="32"/>
      <c r="G39" s="32"/>
      <c r="H39" s="32"/>
      <c r="I39" s="32"/>
      <c r="J39" s="32"/>
      <c r="K39" s="32"/>
      <c r="L39" s="32"/>
    </row>
    <row r="40" spans="1:12" s="97" customFormat="1" ht="20.100000000000001" customHeight="1">
      <c r="A40" s="30"/>
      <c r="B40" s="30"/>
      <c r="C40" s="7"/>
      <c r="D40" s="4"/>
      <c r="E40" s="17"/>
      <c r="F40" s="32"/>
      <c r="G40" s="32"/>
      <c r="H40" s="32"/>
      <c r="I40" s="32"/>
      <c r="J40" s="32"/>
      <c r="K40" s="32"/>
      <c r="L40" s="32"/>
    </row>
    <row r="41" spans="1:12" s="97" customFormat="1" ht="20.100000000000001" customHeight="1">
      <c r="A41" s="30"/>
      <c r="B41" s="30"/>
      <c r="C41" s="7"/>
      <c r="D41" s="4"/>
      <c r="E41" s="17"/>
      <c r="F41" s="32"/>
      <c r="G41" s="32"/>
      <c r="H41" s="32"/>
      <c r="I41" s="32"/>
      <c r="J41" s="32"/>
      <c r="K41" s="32"/>
      <c r="L41" s="32"/>
    </row>
    <row r="42" spans="1:12" s="97" customFormat="1" ht="20.100000000000001" customHeight="1">
      <c r="A42" s="30"/>
      <c r="B42" s="30"/>
      <c r="C42" s="7"/>
      <c r="D42" s="4"/>
      <c r="E42" s="17"/>
      <c r="F42" s="32"/>
      <c r="G42" s="32"/>
      <c r="H42" s="32"/>
      <c r="I42" s="32"/>
      <c r="J42" s="32"/>
      <c r="K42" s="32"/>
      <c r="L42" s="32"/>
    </row>
    <row r="43" spans="1:12" s="97" customFormat="1" ht="20.100000000000001" customHeight="1">
      <c r="A43" s="30"/>
      <c r="B43" s="30"/>
      <c r="C43" s="7"/>
      <c r="D43" s="4"/>
      <c r="E43" s="17"/>
      <c r="F43" s="32"/>
      <c r="G43" s="32"/>
      <c r="H43" s="32"/>
      <c r="I43" s="32"/>
      <c r="J43" s="32"/>
      <c r="K43" s="32"/>
      <c r="L43" s="32"/>
    </row>
    <row r="44" spans="1:12" s="97" customFormat="1" ht="20.100000000000001" customHeight="1">
      <c r="A44" s="30"/>
      <c r="B44" s="30"/>
      <c r="C44" s="7"/>
      <c r="D44" s="4"/>
      <c r="E44" s="17"/>
      <c r="F44" s="32"/>
      <c r="G44" s="32"/>
      <c r="H44" s="32"/>
      <c r="I44" s="32"/>
      <c r="J44" s="32"/>
      <c r="K44" s="32"/>
      <c r="L44" s="32"/>
    </row>
    <row r="45" spans="1:12" s="97" customFormat="1" ht="20.100000000000001" customHeight="1">
      <c r="A45" s="30"/>
      <c r="B45" s="30"/>
      <c r="C45" s="7"/>
      <c r="D45" s="4"/>
      <c r="E45" s="17"/>
      <c r="F45" s="32"/>
      <c r="G45" s="32"/>
      <c r="H45" s="32"/>
      <c r="I45" s="32"/>
      <c r="J45" s="32"/>
      <c r="K45" s="32"/>
      <c r="L45" s="32"/>
    </row>
    <row r="46" spans="1:12" s="97" customFormat="1" ht="23.25" customHeight="1">
      <c r="A46" s="30"/>
      <c r="B46" s="30"/>
      <c r="C46" s="7"/>
      <c r="D46" s="4"/>
      <c r="E46" s="17"/>
      <c r="F46" s="32"/>
      <c r="G46" s="32"/>
      <c r="H46" s="32"/>
      <c r="I46" s="32"/>
      <c r="J46" s="32"/>
      <c r="K46" s="32"/>
      <c r="L46" s="32"/>
    </row>
    <row r="47" spans="1:12" s="97" customFormat="1" ht="10.5" customHeight="1">
      <c r="A47" s="30"/>
      <c r="B47" s="30"/>
      <c r="C47" s="7"/>
      <c r="D47" s="4"/>
      <c r="E47" s="17"/>
      <c r="F47" s="32"/>
      <c r="G47" s="32"/>
      <c r="H47" s="32"/>
      <c r="I47" s="32"/>
      <c r="J47" s="32"/>
      <c r="K47" s="32"/>
      <c r="L47" s="32"/>
    </row>
    <row r="48" spans="1:12" ht="21.95" customHeight="1">
      <c r="A48" s="98" t="str">
        <f>+'2-4'!A53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48" s="99"/>
      <c r="C48" s="100"/>
      <c r="D48" s="12"/>
      <c r="E48" s="56"/>
      <c r="F48" s="42"/>
      <c r="G48" s="57"/>
      <c r="H48" s="42"/>
      <c r="I48" s="57"/>
      <c r="J48" s="42"/>
      <c r="K48" s="57"/>
      <c r="L48" s="42"/>
    </row>
    <row r="49" spans="1:12" ht="21.4" customHeight="1">
      <c r="A49" s="2" t="str">
        <f>A1</f>
        <v>บริษัท อีสเทิร์นโพลีเมอร์ กรุ๊ป จำกัด (มหาชน)</v>
      </c>
      <c r="B49" s="2"/>
      <c r="C49" s="3"/>
      <c r="D49" s="4"/>
      <c r="E49" s="5"/>
    </row>
    <row r="50" spans="1:12" ht="21.4" customHeight="1">
      <c r="A50" s="89" t="str">
        <f>A2</f>
        <v xml:space="preserve">งบกำไรขาดทุนเบ็ดเสร็จ </v>
      </c>
      <c r="B50" s="89"/>
      <c r="C50" s="90"/>
      <c r="D50" s="91"/>
      <c r="E50" s="92"/>
      <c r="F50" s="32"/>
      <c r="G50" s="32"/>
      <c r="H50" s="32"/>
      <c r="I50" s="32"/>
      <c r="J50" s="32"/>
      <c r="K50" s="32"/>
      <c r="L50" s="32"/>
    </row>
    <row r="51" spans="1:12" ht="21.4" customHeight="1">
      <c r="A51" s="10" t="str">
        <f>A3</f>
        <v>สำหรับงวดสามเดือนสิ้นสุดวันที่ 31 ธันวาคม พ.ศ. 2563</v>
      </c>
      <c r="B51" s="10"/>
      <c r="C51" s="11"/>
      <c r="D51" s="12"/>
      <c r="E51" s="13"/>
      <c r="F51" s="57"/>
      <c r="G51" s="57"/>
      <c r="H51" s="57"/>
      <c r="I51" s="57"/>
      <c r="J51" s="57"/>
      <c r="K51" s="57"/>
      <c r="L51" s="57"/>
    </row>
    <row r="52" spans="1:12" ht="21.4" customHeight="1">
      <c r="A52" s="89"/>
      <c r="B52" s="89"/>
      <c r="C52" s="90"/>
      <c r="D52" s="91"/>
      <c r="E52" s="92"/>
      <c r="F52" s="32"/>
      <c r="G52" s="32"/>
      <c r="H52" s="32"/>
      <c r="I52" s="32"/>
      <c r="J52" s="32"/>
      <c r="K52" s="32"/>
      <c r="L52" s="32"/>
    </row>
    <row r="53" spans="1:12" ht="20.100000000000001" customHeight="1">
      <c r="A53" s="89"/>
      <c r="B53" s="89"/>
      <c r="C53" s="90"/>
      <c r="D53" s="91"/>
      <c r="E53" s="92"/>
      <c r="F53" s="342" t="s">
        <v>97</v>
      </c>
      <c r="G53" s="342"/>
      <c r="H53" s="342"/>
      <c r="I53" s="18"/>
      <c r="J53" s="342" t="s">
        <v>155</v>
      </c>
      <c r="K53" s="342"/>
      <c r="L53" s="342"/>
    </row>
    <row r="54" spans="1:12" ht="20.100000000000001" customHeight="1">
      <c r="A54" s="89"/>
      <c r="B54" s="89"/>
      <c r="C54" s="90"/>
      <c r="D54" s="91"/>
      <c r="E54" s="92"/>
      <c r="F54" s="19" t="s">
        <v>158</v>
      </c>
      <c r="G54" s="19"/>
      <c r="H54" s="19" t="s">
        <v>158</v>
      </c>
      <c r="I54" s="20"/>
      <c r="J54" s="19" t="s">
        <v>158</v>
      </c>
      <c r="K54" s="19"/>
      <c r="L54" s="19" t="s">
        <v>158</v>
      </c>
    </row>
    <row r="55" spans="1:12" ht="20.100000000000001" customHeight="1">
      <c r="A55" s="89"/>
      <c r="B55" s="89"/>
      <c r="C55" s="90"/>
      <c r="D55" s="91"/>
      <c r="E55" s="92"/>
      <c r="F55" s="298" t="s">
        <v>277</v>
      </c>
      <c r="G55" s="298"/>
      <c r="H55" s="328" t="s">
        <v>277</v>
      </c>
      <c r="I55" s="299"/>
      <c r="J55" s="298" t="s">
        <v>277</v>
      </c>
      <c r="K55" s="298"/>
      <c r="L55" s="328" t="s">
        <v>277</v>
      </c>
    </row>
    <row r="56" spans="1:12" ht="20.100000000000001" customHeight="1">
      <c r="A56" s="89"/>
      <c r="B56" s="89"/>
      <c r="C56" s="90"/>
      <c r="D56" s="91"/>
      <c r="E56" s="92"/>
      <c r="F56" s="19" t="s">
        <v>188</v>
      </c>
      <c r="G56" s="94"/>
      <c r="H56" s="19" t="s">
        <v>177</v>
      </c>
      <c r="I56" s="19"/>
      <c r="J56" s="19" t="s">
        <v>188</v>
      </c>
      <c r="K56" s="94"/>
      <c r="L56" s="19" t="s">
        <v>177</v>
      </c>
    </row>
    <row r="57" spans="1:12" ht="20.100000000000001" customHeight="1">
      <c r="A57" s="89"/>
      <c r="B57" s="89"/>
      <c r="C57" s="90"/>
      <c r="D57" s="28"/>
      <c r="E57" s="92"/>
      <c r="F57" s="25" t="s">
        <v>1</v>
      </c>
      <c r="G57" s="19"/>
      <c r="H57" s="25" t="s">
        <v>1</v>
      </c>
      <c r="I57" s="19"/>
      <c r="J57" s="25" t="s">
        <v>1</v>
      </c>
      <c r="K57" s="19"/>
      <c r="L57" s="25" t="s">
        <v>1</v>
      </c>
    </row>
    <row r="58" spans="1:12" ht="5.0999999999999996" customHeight="1">
      <c r="A58" s="101"/>
      <c r="B58" s="101"/>
      <c r="C58" s="7"/>
      <c r="D58" s="91"/>
      <c r="E58" s="17"/>
      <c r="F58" s="35"/>
      <c r="G58" s="32"/>
      <c r="H58" s="41"/>
      <c r="J58" s="35"/>
      <c r="K58" s="32"/>
      <c r="L58" s="41"/>
    </row>
    <row r="59" spans="1:12" ht="20.100000000000001" customHeight="1">
      <c r="A59" s="30" t="s">
        <v>67</v>
      </c>
      <c r="C59" s="7"/>
      <c r="D59" s="91"/>
      <c r="E59" s="17"/>
      <c r="F59" s="31"/>
      <c r="H59" s="32"/>
      <c r="J59" s="31"/>
      <c r="L59" s="32"/>
    </row>
    <row r="60" spans="1:12" ht="20.100000000000001" customHeight="1">
      <c r="A60" s="34" t="s">
        <v>121</v>
      </c>
      <c r="C60" s="7"/>
      <c r="D60" s="4"/>
      <c r="E60" s="17"/>
      <c r="F60" s="31"/>
      <c r="H60" s="32"/>
      <c r="J60" s="31"/>
      <c r="L60" s="32"/>
    </row>
    <row r="61" spans="1:12" ht="20.100000000000001" customHeight="1">
      <c r="A61" s="30"/>
      <c r="B61" s="34" t="s">
        <v>169</v>
      </c>
      <c r="D61" s="4"/>
      <c r="E61" s="17"/>
      <c r="F61" s="31"/>
      <c r="H61" s="32"/>
      <c r="J61" s="31"/>
      <c r="L61" s="32"/>
    </row>
    <row r="62" spans="1:12" ht="20.100000000000001" customHeight="1">
      <c r="A62" s="30"/>
      <c r="B62" s="60" t="s">
        <v>122</v>
      </c>
      <c r="C62" s="7"/>
      <c r="D62" s="4"/>
      <c r="E62" s="17"/>
      <c r="F62" s="31"/>
      <c r="H62" s="32"/>
      <c r="J62" s="31"/>
      <c r="L62" s="32"/>
    </row>
    <row r="63" spans="1:12" ht="20.100000000000001" customHeight="1">
      <c r="C63" s="34" t="s">
        <v>264</v>
      </c>
      <c r="D63" s="4"/>
      <c r="E63" s="17"/>
      <c r="F63" s="189">
        <v>-35719037</v>
      </c>
      <c r="G63" s="300"/>
      <c r="H63" s="190">
        <v>3361555</v>
      </c>
      <c r="I63" s="300"/>
      <c r="J63" s="189">
        <v>0</v>
      </c>
      <c r="K63" s="300"/>
      <c r="L63" s="190">
        <v>0</v>
      </c>
    </row>
    <row r="64" spans="1:12" ht="20.100000000000001" customHeight="1">
      <c r="B64" s="60" t="s">
        <v>216</v>
      </c>
      <c r="C64" s="58"/>
      <c r="D64" s="4"/>
      <c r="E64" s="17"/>
      <c r="F64" s="304"/>
      <c r="G64" s="302"/>
      <c r="H64" s="331"/>
      <c r="I64" s="302"/>
      <c r="J64" s="304"/>
      <c r="K64" s="302"/>
      <c r="L64" s="331"/>
    </row>
    <row r="65" spans="1:12" ht="20.100000000000001" customHeight="1">
      <c r="C65" s="34" t="s">
        <v>217</v>
      </c>
      <c r="D65" s="4"/>
      <c r="E65" s="17"/>
      <c r="F65" s="194">
        <v>3373032</v>
      </c>
      <c r="G65" s="300"/>
      <c r="H65" s="195">
        <v>8440455</v>
      </c>
      <c r="I65" s="300"/>
      <c r="J65" s="194">
        <v>0</v>
      </c>
      <c r="K65" s="300"/>
      <c r="L65" s="195">
        <v>0</v>
      </c>
    </row>
    <row r="66" spans="1:12" ht="5.0999999999999996" customHeight="1">
      <c r="C66" s="7"/>
      <c r="D66" s="4"/>
      <c r="E66" s="17"/>
      <c r="F66" s="35"/>
      <c r="G66" s="32"/>
      <c r="H66" s="41"/>
      <c r="J66" s="35"/>
      <c r="K66" s="32"/>
      <c r="L66" s="41"/>
    </row>
    <row r="67" spans="1:12" ht="20.100000000000001" customHeight="1">
      <c r="A67" s="30" t="s">
        <v>67</v>
      </c>
      <c r="C67" s="7"/>
      <c r="D67" s="4"/>
      <c r="E67" s="17"/>
      <c r="F67" s="66"/>
      <c r="J67" s="66"/>
    </row>
    <row r="68" spans="1:12" ht="20.100000000000001" customHeight="1">
      <c r="A68" s="30"/>
      <c r="B68" s="30" t="s">
        <v>265</v>
      </c>
      <c r="C68" s="7"/>
      <c r="D68" s="4"/>
      <c r="E68" s="17"/>
      <c r="F68" s="96">
        <f>SUM(F60:F65)</f>
        <v>-32346005</v>
      </c>
      <c r="H68" s="57">
        <f>SUM(H60:H65)</f>
        <v>11802010</v>
      </c>
      <c r="J68" s="96">
        <f>SUM(J60:J65)</f>
        <v>0</v>
      </c>
      <c r="L68" s="57">
        <f>SUM(L60:L65)</f>
        <v>0</v>
      </c>
    </row>
    <row r="69" spans="1:12" ht="5.0999999999999996" customHeight="1">
      <c r="A69" s="30"/>
      <c r="C69" s="7"/>
      <c r="D69" s="4"/>
      <c r="E69" s="17"/>
      <c r="F69" s="31"/>
      <c r="G69" s="32"/>
      <c r="H69" s="32"/>
      <c r="I69" s="32"/>
      <c r="J69" s="31"/>
      <c r="K69" s="32"/>
      <c r="L69" s="32"/>
    </row>
    <row r="70" spans="1:12" ht="20.100000000000001" customHeight="1" thickBot="1">
      <c r="A70" s="30" t="s">
        <v>96</v>
      </c>
      <c r="C70" s="7"/>
      <c r="D70" s="4"/>
      <c r="E70" s="17"/>
      <c r="F70" s="102">
        <f>SUM(F68,F36)</f>
        <v>401047987</v>
      </c>
      <c r="H70" s="103">
        <f>SUM(H68,H36)</f>
        <v>225180681</v>
      </c>
      <c r="J70" s="102">
        <f>SUM(J68,J36)</f>
        <v>12923937</v>
      </c>
      <c r="L70" s="103">
        <f>SUM(L68,L36)</f>
        <v>38556989</v>
      </c>
    </row>
    <row r="71" spans="1:12" ht="20.100000000000001" customHeight="1" thickTop="1">
      <c r="A71" s="30"/>
      <c r="B71" s="30"/>
      <c r="C71" s="7"/>
      <c r="E71" s="17"/>
      <c r="F71" s="35"/>
      <c r="H71" s="41"/>
      <c r="J71" s="35"/>
      <c r="L71" s="41"/>
    </row>
    <row r="72" spans="1:12" ht="20.100000000000001" customHeight="1">
      <c r="A72" s="30" t="s">
        <v>48</v>
      </c>
      <c r="B72" s="30"/>
      <c r="C72" s="7"/>
      <c r="D72" s="4"/>
      <c r="E72" s="17"/>
      <c r="F72" s="35"/>
      <c r="H72" s="41"/>
      <c r="J72" s="35"/>
      <c r="L72" s="41"/>
    </row>
    <row r="73" spans="1:12" ht="5.0999999999999996" customHeight="1">
      <c r="C73" s="7"/>
      <c r="D73" s="4"/>
      <c r="E73" s="17"/>
      <c r="F73" s="35"/>
      <c r="G73" s="32"/>
      <c r="H73" s="41"/>
      <c r="J73" s="35"/>
      <c r="K73" s="32"/>
      <c r="L73" s="41"/>
    </row>
    <row r="74" spans="1:12" ht="20.100000000000001" customHeight="1">
      <c r="A74" s="17"/>
      <c r="B74" s="34" t="s">
        <v>170</v>
      </c>
      <c r="C74" s="7"/>
      <c r="D74" s="4"/>
      <c r="E74" s="17"/>
      <c r="F74" s="189">
        <v>431193073</v>
      </c>
      <c r="G74" s="300"/>
      <c r="H74" s="190">
        <v>213933912</v>
      </c>
      <c r="I74" s="191"/>
      <c r="J74" s="193">
        <v>12923937</v>
      </c>
      <c r="K74" s="191"/>
      <c r="L74" s="191">
        <v>38556989</v>
      </c>
    </row>
    <row r="75" spans="1:12" ht="20.100000000000001" customHeight="1">
      <c r="A75" s="17"/>
      <c r="B75" s="34" t="s">
        <v>171</v>
      </c>
      <c r="D75" s="4"/>
      <c r="E75" s="17"/>
      <c r="F75" s="194">
        <v>2200919</v>
      </c>
      <c r="G75" s="300"/>
      <c r="H75" s="195">
        <v>-555241</v>
      </c>
      <c r="I75" s="300"/>
      <c r="J75" s="194">
        <v>0</v>
      </c>
      <c r="K75" s="300"/>
      <c r="L75" s="195">
        <v>0</v>
      </c>
    </row>
    <row r="76" spans="1:12" ht="5.0999999999999996" customHeight="1">
      <c r="C76" s="7"/>
      <c r="D76" s="4"/>
      <c r="E76" s="17"/>
      <c r="F76" s="35"/>
      <c r="G76" s="32"/>
      <c r="H76" s="41"/>
      <c r="J76" s="35"/>
      <c r="K76" s="32"/>
      <c r="L76" s="41"/>
    </row>
    <row r="77" spans="1:12" ht="20.100000000000001" customHeight="1" thickBot="1">
      <c r="A77" s="17"/>
      <c r="C77" s="7"/>
      <c r="D77" s="4"/>
      <c r="E77" s="17"/>
      <c r="F77" s="102">
        <f>SUM(F74:F76)</f>
        <v>433393992</v>
      </c>
      <c r="H77" s="103">
        <f>SUM(H74:H76)</f>
        <v>213378671</v>
      </c>
      <c r="J77" s="102">
        <f>SUM(J74:J76)</f>
        <v>12923937</v>
      </c>
      <c r="L77" s="103">
        <f>SUM(L74:L76)</f>
        <v>38556989</v>
      </c>
    </row>
    <row r="78" spans="1:12" ht="20.100000000000001" customHeight="1" thickTop="1">
      <c r="A78" s="30"/>
      <c r="B78" s="30"/>
      <c r="C78" s="7"/>
      <c r="E78" s="17"/>
      <c r="F78" s="35"/>
      <c r="H78" s="41"/>
      <c r="J78" s="35"/>
      <c r="L78" s="41"/>
    </row>
    <row r="79" spans="1:12" ht="20.100000000000001" customHeight="1">
      <c r="A79" s="30" t="s">
        <v>49</v>
      </c>
      <c r="C79" s="7"/>
      <c r="D79" s="4"/>
      <c r="E79" s="17"/>
      <c r="F79" s="31"/>
      <c r="H79" s="32"/>
      <c r="J79" s="31"/>
      <c r="L79" s="32"/>
    </row>
    <row r="80" spans="1:12" ht="5.0999999999999996" customHeight="1">
      <c r="C80" s="7"/>
      <c r="D80" s="4"/>
      <c r="E80" s="17"/>
      <c r="F80" s="35"/>
      <c r="G80" s="32"/>
      <c r="H80" s="41"/>
      <c r="J80" s="35"/>
      <c r="K80" s="32"/>
      <c r="L80" s="41"/>
    </row>
    <row r="81" spans="1:12" ht="20.100000000000001" customHeight="1">
      <c r="B81" s="34" t="s">
        <v>170</v>
      </c>
      <c r="C81" s="7"/>
      <c r="D81" s="4"/>
      <c r="E81" s="17"/>
      <c r="F81" s="189">
        <v>399049534</v>
      </c>
      <c r="G81" s="300"/>
      <c r="H81" s="190">
        <v>225732077</v>
      </c>
      <c r="I81" s="300"/>
      <c r="J81" s="193">
        <v>12923937</v>
      </c>
      <c r="K81" s="300"/>
      <c r="L81" s="191">
        <v>38556989</v>
      </c>
    </row>
    <row r="82" spans="1:12" ht="20.100000000000001" customHeight="1">
      <c r="B82" s="34" t="s">
        <v>171</v>
      </c>
      <c r="D82" s="4"/>
      <c r="E82" s="17"/>
      <c r="F82" s="197">
        <v>1998453</v>
      </c>
      <c r="G82" s="300"/>
      <c r="H82" s="196">
        <v>-551396</v>
      </c>
      <c r="I82" s="300"/>
      <c r="J82" s="194">
        <v>0</v>
      </c>
      <c r="K82" s="300"/>
      <c r="L82" s="195">
        <v>0</v>
      </c>
    </row>
    <row r="83" spans="1:12" ht="5.0999999999999996" customHeight="1">
      <c r="C83" s="7"/>
      <c r="D83" s="4"/>
      <c r="E83" s="17"/>
      <c r="F83" s="35"/>
      <c r="G83" s="32"/>
      <c r="H83" s="41"/>
      <c r="J83" s="35"/>
      <c r="K83" s="32"/>
      <c r="L83" s="41"/>
    </row>
    <row r="84" spans="1:12" ht="20.100000000000001" customHeight="1" thickBot="1">
      <c r="C84" s="7"/>
      <c r="D84" s="4"/>
      <c r="E84" s="17"/>
      <c r="F84" s="102">
        <f>SUM(F81:F82)</f>
        <v>401047987</v>
      </c>
      <c r="H84" s="103">
        <f>SUM(H81:H82)</f>
        <v>225180681</v>
      </c>
      <c r="J84" s="102">
        <f>SUM(J81:J82)</f>
        <v>12923937</v>
      </c>
      <c r="L84" s="103">
        <f>SUM(L81:L82)</f>
        <v>38556989</v>
      </c>
    </row>
    <row r="85" spans="1:12" ht="20.100000000000001" customHeight="1" thickTop="1">
      <c r="A85" s="30"/>
      <c r="B85" s="30"/>
      <c r="C85" s="7"/>
      <c r="E85" s="17"/>
      <c r="F85" s="35"/>
      <c r="H85" s="41"/>
      <c r="J85" s="35"/>
      <c r="L85" s="41"/>
    </row>
    <row r="86" spans="1:12" ht="20.100000000000001" customHeight="1">
      <c r="A86" s="30" t="s">
        <v>172</v>
      </c>
      <c r="B86" s="30"/>
      <c r="C86" s="7"/>
      <c r="E86" s="17"/>
      <c r="F86" s="35"/>
      <c r="H86" s="41"/>
      <c r="J86" s="35"/>
      <c r="L86" s="41"/>
    </row>
    <row r="87" spans="1:12" ht="20.100000000000001" customHeight="1">
      <c r="A87" s="30"/>
      <c r="B87" s="30"/>
      <c r="C87" s="30" t="s">
        <v>173</v>
      </c>
      <c r="E87" s="17"/>
      <c r="F87" s="35"/>
      <c r="H87" s="41"/>
      <c r="J87" s="35"/>
      <c r="L87" s="41"/>
    </row>
    <row r="88" spans="1:12" ht="5.0999999999999996" customHeight="1">
      <c r="C88" s="7"/>
      <c r="D88" s="4"/>
      <c r="E88" s="17"/>
      <c r="F88" s="35"/>
      <c r="G88" s="32"/>
      <c r="H88" s="41"/>
      <c r="J88" s="35"/>
      <c r="K88" s="32"/>
      <c r="L88" s="41"/>
    </row>
    <row r="89" spans="1:12" ht="20.100000000000001" customHeight="1" thickBot="1">
      <c r="A89" s="17"/>
      <c r="B89" s="34" t="s">
        <v>66</v>
      </c>
      <c r="C89" s="7"/>
      <c r="D89" s="4"/>
      <c r="E89" s="17"/>
      <c r="F89" s="200">
        <f>F74/2800000000</f>
        <v>0.15399752607142858</v>
      </c>
      <c r="G89" s="201"/>
      <c r="H89" s="192">
        <f>H74/2800000000</f>
        <v>7.6404968571428575E-2</v>
      </c>
      <c r="I89" s="201"/>
      <c r="J89" s="200">
        <f>J74/2800000000</f>
        <v>4.6156917857142861E-3</v>
      </c>
      <c r="K89" s="201"/>
      <c r="L89" s="192">
        <f>L74/2800000000</f>
        <v>1.3770353214285715E-2</v>
      </c>
    </row>
    <row r="90" spans="1:12" ht="24" customHeight="1" thickTop="1">
      <c r="A90" s="17"/>
      <c r="C90" s="7"/>
      <c r="D90" s="4"/>
      <c r="E90" s="17"/>
      <c r="F90" s="41"/>
      <c r="H90" s="41"/>
      <c r="J90" s="41"/>
      <c r="L90" s="41"/>
    </row>
    <row r="91" spans="1:12" ht="24" customHeight="1">
      <c r="A91" s="17"/>
      <c r="C91" s="7"/>
      <c r="D91" s="4"/>
      <c r="E91" s="17"/>
      <c r="F91" s="41"/>
      <c r="H91" s="41"/>
      <c r="J91" s="41"/>
      <c r="L91" s="41"/>
    </row>
    <row r="92" spans="1:12" ht="24" customHeight="1">
      <c r="A92" s="17"/>
      <c r="C92" s="7"/>
      <c r="D92" s="4"/>
      <c r="E92" s="17"/>
      <c r="F92" s="41"/>
      <c r="H92" s="41"/>
      <c r="J92" s="41"/>
      <c r="L92" s="41"/>
    </row>
    <row r="93" spans="1:12" ht="24" customHeight="1">
      <c r="A93" s="17"/>
      <c r="C93" s="7"/>
      <c r="D93" s="4"/>
      <c r="E93" s="17"/>
      <c r="F93" s="41"/>
      <c r="H93" s="41"/>
      <c r="J93" s="41"/>
      <c r="L93" s="41"/>
    </row>
    <row r="94" spans="1:12" ht="24" customHeight="1">
      <c r="A94" s="17"/>
      <c r="C94" s="7"/>
      <c r="D94" s="4"/>
      <c r="E94" s="17"/>
      <c r="F94" s="41"/>
      <c r="H94" s="41"/>
      <c r="J94" s="41"/>
      <c r="L94" s="41"/>
    </row>
    <row r="95" spans="1:12" ht="14.25" customHeight="1">
      <c r="A95" s="17"/>
      <c r="C95" s="7"/>
      <c r="D95" s="4"/>
      <c r="E95" s="17"/>
      <c r="F95" s="41"/>
      <c r="H95" s="41"/>
      <c r="J95" s="41"/>
      <c r="L95" s="41"/>
    </row>
    <row r="96" spans="1:12" ht="21.95" customHeight="1">
      <c r="A96" s="104" t="str">
        <f>+A48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96" s="54"/>
      <c r="C96" s="100"/>
      <c r="D96" s="12"/>
      <c r="E96" s="56"/>
      <c r="F96" s="57"/>
      <c r="G96" s="57"/>
      <c r="H96" s="57"/>
      <c r="I96" s="57"/>
      <c r="J96" s="57"/>
      <c r="K96" s="57"/>
      <c r="L96" s="57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8"/>
  <sheetViews>
    <sheetView topLeftCell="A73" zoomScale="130" zoomScaleNormal="130" zoomScaleSheetLayoutView="115" workbookViewId="0">
      <selection activeCell="F90" sqref="F90"/>
    </sheetView>
  </sheetViews>
  <sheetFormatPr defaultColWidth="9.140625" defaultRowHeight="21.4" customHeight="1"/>
  <cols>
    <col min="1" max="2" width="1.140625" style="34" customWidth="1"/>
    <col min="3" max="3" width="30.85546875" style="34" customWidth="1"/>
    <col min="4" max="4" width="7.140625" style="34" customWidth="1"/>
    <col min="5" max="5" width="0.7109375" style="34" customWidth="1"/>
    <col min="6" max="6" width="14.42578125" style="38" customWidth="1"/>
    <col min="7" max="7" width="0.7109375" style="38" customWidth="1"/>
    <col min="8" max="8" width="14.42578125" style="38" customWidth="1"/>
    <col min="9" max="9" width="0.7109375" style="38" customWidth="1"/>
    <col min="10" max="10" width="14.42578125" style="38" customWidth="1"/>
    <col min="11" max="11" width="0.7109375" style="38" customWidth="1"/>
    <col min="12" max="12" width="14.42578125" style="38" customWidth="1"/>
    <col min="13" max="13" width="9.140625" style="34" customWidth="1"/>
    <col min="14" max="16384" width="9.140625" style="34"/>
  </cols>
  <sheetData>
    <row r="1" spans="1:12" ht="21.4" customHeight="1">
      <c r="A1" s="30" t="str">
        <f>+'2-4'!A1</f>
        <v>บริษัท อีสเทิร์นโพลีเมอร์ กรุ๊ป จำกัด (มหาชน)</v>
      </c>
    </row>
    <row r="2" spans="1:12" ht="21.4" customHeight="1">
      <c r="A2" s="89" t="s">
        <v>197</v>
      </c>
      <c r="B2" s="89"/>
      <c r="C2" s="90"/>
      <c r="D2" s="91"/>
      <c r="E2" s="92"/>
      <c r="F2" s="32"/>
      <c r="G2" s="32"/>
      <c r="H2" s="32"/>
      <c r="I2" s="32"/>
      <c r="J2" s="32"/>
      <c r="K2" s="32"/>
      <c r="L2" s="32"/>
    </row>
    <row r="3" spans="1:12" ht="21.4" customHeight="1">
      <c r="A3" s="55" t="s">
        <v>284</v>
      </c>
      <c r="B3" s="10"/>
      <c r="C3" s="11"/>
      <c r="D3" s="12"/>
      <c r="E3" s="13"/>
      <c r="F3" s="57"/>
      <c r="G3" s="57"/>
      <c r="H3" s="57"/>
      <c r="I3" s="57"/>
      <c r="J3" s="57"/>
      <c r="K3" s="57"/>
      <c r="L3" s="57"/>
    </row>
    <row r="4" spans="1:12" ht="21.4" customHeight="1">
      <c r="A4" s="93"/>
      <c r="B4" s="89"/>
      <c r="C4" s="90"/>
      <c r="D4" s="91"/>
      <c r="E4" s="92"/>
      <c r="F4" s="32"/>
      <c r="G4" s="32"/>
      <c r="H4" s="32"/>
      <c r="I4" s="32"/>
      <c r="J4" s="32"/>
      <c r="K4" s="32"/>
      <c r="L4" s="32"/>
    </row>
    <row r="5" spans="1:12" ht="20.100000000000001" customHeight="1">
      <c r="A5" s="93"/>
      <c r="B5" s="89"/>
      <c r="C5" s="90"/>
      <c r="D5" s="91"/>
      <c r="E5" s="92"/>
      <c r="F5" s="342" t="s">
        <v>97</v>
      </c>
      <c r="G5" s="342"/>
      <c r="H5" s="342"/>
      <c r="I5" s="18"/>
      <c r="J5" s="342" t="s">
        <v>155</v>
      </c>
      <c r="K5" s="342"/>
      <c r="L5" s="342"/>
    </row>
    <row r="6" spans="1:12" ht="20.100000000000001" customHeight="1">
      <c r="A6" s="93"/>
      <c r="B6" s="89"/>
      <c r="C6" s="90"/>
      <c r="D6" s="91"/>
      <c r="E6" s="92"/>
      <c r="F6" s="19" t="s">
        <v>158</v>
      </c>
      <c r="G6" s="19"/>
      <c r="H6" s="19" t="s">
        <v>158</v>
      </c>
      <c r="I6" s="20"/>
      <c r="J6" s="19" t="s">
        <v>158</v>
      </c>
      <c r="K6" s="19"/>
      <c r="L6" s="19" t="s">
        <v>158</v>
      </c>
    </row>
    <row r="7" spans="1:12" ht="20.100000000000001" customHeight="1">
      <c r="A7" s="93"/>
      <c r="B7" s="89"/>
      <c r="C7" s="90"/>
      <c r="D7" s="91"/>
      <c r="E7" s="92"/>
      <c r="F7" s="298" t="s">
        <v>277</v>
      </c>
      <c r="G7" s="298"/>
      <c r="H7" s="328" t="s">
        <v>277</v>
      </c>
      <c r="I7" s="299"/>
      <c r="J7" s="298" t="s">
        <v>277</v>
      </c>
      <c r="K7" s="298"/>
      <c r="L7" s="328" t="s">
        <v>277</v>
      </c>
    </row>
    <row r="8" spans="1:12" ht="20.100000000000001" customHeight="1">
      <c r="A8" s="16"/>
      <c r="B8" s="16"/>
      <c r="C8" s="17"/>
      <c r="D8" s="22"/>
      <c r="E8" s="23"/>
      <c r="F8" s="19" t="s">
        <v>188</v>
      </c>
      <c r="G8" s="94"/>
      <c r="H8" s="19" t="s">
        <v>177</v>
      </c>
      <c r="I8" s="19"/>
      <c r="J8" s="19" t="s">
        <v>188</v>
      </c>
      <c r="K8" s="94"/>
      <c r="L8" s="19" t="s">
        <v>177</v>
      </c>
    </row>
    <row r="9" spans="1:12" ht="20.100000000000001" customHeight="1">
      <c r="A9" s="16"/>
      <c r="B9" s="16"/>
      <c r="C9" s="17"/>
      <c r="D9" s="24" t="s">
        <v>0</v>
      </c>
      <c r="E9" s="23"/>
      <c r="F9" s="25" t="s">
        <v>1</v>
      </c>
      <c r="G9" s="19"/>
      <c r="H9" s="25" t="s">
        <v>1</v>
      </c>
      <c r="I9" s="19"/>
      <c r="J9" s="25" t="s">
        <v>1</v>
      </c>
      <c r="K9" s="19"/>
      <c r="L9" s="25" t="s">
        <v>1</v>
      </c>
    </row>
    <row r="10" spans="1:12" ht="6" customHeight="1">
      <c r="A10" s="65"/>
      <c r="B10" s="16"/>
      <c r="C10" s="17"/>
      <c r="D10" s="28"/>
      <c r="E10" s="23"/>
      <c r="F10" s="29"/>
      <c r="G10" s="19"/>
      <c r="H10" s="19"/>
      <c r="I10" s="19"/>
      <c r="J10" s="29"/>
      <c r="K10" s="19"/>
      <c r="L10" s="19"/>
    </row>
    <row r="11" spans="1:12" ht="20.100000000000001" customHeight="1">
      <c r="A11" s="65" t="s">
        <v>55</v>
      </c>
      <c r="B11" s="16"/>
      <c r="C11" s="17"/>
      <c r="D11" s="28"/>
      <c r="E11" s="23"/>
      <c r="F11" s="176"/>
      <c r="G11" s="32"/>
      <c r="I11" s="32"/>
      <c r="J11" s="66"/>
      <c r="K11" s="19"/>
      <c r="L11" s="19"/>
    </row>
    <row r="12" spans="1:12" ht="6" customHeight="1">
      <c r="A12" s="16"/>
      <c r="B12" s="16"/>
      <c r="C12" s="17"/>
      <c r="D12" s="28"/>
      <c r="E12" s="23"/>
      <c r="F12" s="29"/>
      <c r="G12" s="19"/>
      <c r="H12" s="19"/>
      <c r="I12" s="19"/>
      <c r="J12" s="29"/>
      <c r="K12" s="19"/>
      <c r="L12" s="19"/>
    </row>
    <row r="13" spans="1:12" ht="20.100000000000001" customHeight="1">
      <c r="A13" s="95" t="s">
        <v>60</v>
      </c>
      <c r="B13" s="95"/>
      <c r="C13" s="58"/>
      <c r="D13" s="4"/>
      <c r="E13" s="17"/>
      <c r="F13" s="193">
        <v>6874873365</v>
      </c>
      <c r="G13" s="300"/>
      <c r="H13" s="191">
        <v>7862500438</v>
      </c>
      <c r="I13" s="300"/>
      <c r="J13" s="189">
        <v>0</v>
      </c>
      <c r="K13" s="300"/>
      <c r="L13" s="190">
        <v>0</v>
      </c>
    </row>
    <row r="14" spans="1:12" ht="20.100000000000001" customHeight="1">
      <c r="A14" s="95" t="s">
        <v>61</v>
      </c>
      <c r="B14" s="95"/>
      <c r="C14" s="58"/>
      <c r="D14" s="4"/>
      <c r="E14" s="17"/>
      <c r="F14" s="189">
        <v>8365901</v>
      </c>
      <c r="G14" s="300"/>
      <c r="H14" s="190">
        <v>6638240</v>
      </c>
      <c r="I14" s="300"/>
      <c r="J14" s="193">
        <v>84453494</v>
      </c>
      <c r="K14" s="300"/>
      <c r="L14" s="191">
        <v>87945000</v>
      </c>
    </row>
    <row r="15" spans="1:12" ht="20.100000000000001" customHeight="1">
      <c r="A15" s="95" t="s">
        <v>159</v>
      </c>
      <c r="B15" s="95"/>
      <c r="C15" s="58"/>
      <c r="D15" s="4"/>
      <c r="E15" s="17"/>
      <c r="F15" s="189">
        <v>-4745039304</v>
      </c>
      <c r="G15" s="300"/>
      <c r="H15" s="190">
        <v>-5558509647</v>
      </c>
      <c r="I15" s="300"/>
      <c r="J15" s="193">
        <v>0</v>
      </c>
      <c r="K15" s="300"/>
      <c r="L15" s="191">
        <v>0</v>
      </c>
    </row>
    <row r="16" spans="1:12" ht="20.100000000000001" customHeight="1">
      <c r="A16" s="95" t="s">
        <v>62</v>
      </c>
      <c r="B16" s="95"/>
      <c r="C16" s="58"/>
      <c r="D16" s="4"/>
      <c r="E16" s="17"/>
      <c r="F16" s="194">
        <v>-5612617</v>
      </c>
      <c r="G16" s="300"/>
      <c r="H16" s="195">
        <v>-5245302</v>
      </c>
      <c r="I16" s="300"/>
      <c r="J16" s="194">
        <v>-56653559</v>
      </c>
      <c r="K16" s="300"/>
      <c r="L16" s="195">
        <v>-65027803</v>
      </c>
    </row>
    <row r="17" spans="1:12" ht="6" customHeight="1">
      <c r="A17" s="30"/>
      <c r="B17" s="30"/>
      <c r="C17" s="17"/>
      <c r="D17" s="4"/>
      <c r="E17" s="17"/>
      <c r="F17" s="66"/>
      <c r="J17" s="66"/>
    </row>
    <row r="18" spans="1:12" s="97" customFormat="1" ht="20.100000000000001" customHeight="1">
      <c r="A18" s="65" t="s">
        <v>63</v>
      </c>
      <c r="B18" s="34"/>
      <c r="C18" s="17"/>
      <c r="D18" s="4"/>
      <c r="E18" s="17"/>
      <c r="F18" s="35">
        <f>SUM(F13:F16)</f>
        <v>2132587345</v>
      </c>
      <c r="G18" s="32"/>
      <c r="H18" s="41">
        <f>SUM(H13:H16)</f>
        <v>2305383729</v>
      </c>
      <c r="I18" s="32"/>
      <c r="J18" s="35">
        <f>SUM(J13:J16)</f>
        <v>27799935</v>
      </c>
      <c r="K18" s="32"/>
      <c r="L18" s="41">
        <f>SUM(L13:L16)</f>
        <v>22917197</v>
      </c>
    </row>
    <row r="19" spans="1:12" s="97" customFormat="1" ht="20.100000000000001" customHeight="1">
      <c r="A19" s="16" t="s">
        <v>269</v>
      </c>
      <c r="B19" s="34"/>
      <c r="C19" s="17"/>
      <c r="D19" s="4"/>
      <c r="E19" s="17"/>
      <c r="F19" s="189">
        <v>-10525500</v>
      </c>
      <c r="G19" s="300"/>
      <c r="H19" s="190">
        <v>-48569099</v>
      </c>
      <c r="I19" s="300"/>
      <c r="J19" s="193">
        <v>-2492490</v>
      </c>
      <c r="K19" s="300"/>
      <c r="L19" s="191">
        <v>-1663840</v>
      </c>
    </row>
    <row r="20" spans="1:12" s="97" customFormat="1" ht="20.100000000000001" customHeight="1">
      <c r="A20" s="16" t="s">
        <v>220</v>
      </c>
      <c r="B20" s="34"/>
      <c r="C20" s="17"/>
      <c r="D20" s="4" t="s">
        <v>228</v>
      </c>
      <c r="E20" s="17"/>
      <c r="F20" s="189">
        <v>0</v>
      </c>
      <c r="G20" s="300"/>
      <c r="H20" s="190">
        <v>0</v>
      </c>
      <c r="I20" s="300"/>
      <c r="J20" s="189">
        <v>278849939</v>
      </c>
      <c r="K20" s="300"/>
      <c r="L20" s="190">
        <v>374799957</v>
      </c>
    </row>
    <row r="21" spans="1:12" s="97" customFormat="1" ht="20.100000000000001" customHeight="1">
      <c r="A21" s="34" t="s">
        <v>20</v>
      </c>
      <c r="B21" s="34"/>
      <c r="C21" s="17"/>
      <c r="D21" s="4"/>
      <c r="E21" s="17"/>
      <c r="F21" s="194">
        <v>142927536</v>
      </c>
      <c r="G21" s="300"/>
      <c r="H21" s="195">
        <v>37112220</v>
      </c>
      <c r="I21" s="300"/>
      <c r="J21" s="197">
        <v>64520038</v>
      </c>
      <c r="K21" s="300"/>
      <c r="L21" s="196">
        <v>57981842</v>
      </c>
    </row>
    <row r="22" spans="1:12" s="97" customFormat="1" ht="6" customHeight="1">
      <c r="A22" s="30"/>
      <c r="B22" s="30"/>
      <c r="C22" s="17"/>
      <c r="D22" s="4"/>
      <c r="E22" s="17"/>
      <c r="F22" s="66"/>
      <c r="G22" s="38"/>
      <c r="H22" s="38"/>
      <c r="I22" s="38"/>
      <c r="J22" s="66"/>
      <c r="K22" s="38"/>
      <c r="L22" s="38"/>
    </row>
    <row r="23" spans="1:12" ht="20.100000000000001" customHeight="1">
      <c r="A23" s="65" t="s">
        <v>64</v>
      </c>
      <c r="C23" s="17"/>
      <c r="D23" s="4"/>
      <c r="E23" s="17"/>
      <c r="F23" s="39">
        <f>SUM(F18:F22)</f>
        <v>2264989381</v>
      </c>
      <c r="H23" s="42">
        <f>SUM(H18:H22)</f>
        <v>2293926850</v>
      </c>
      <c r="J23" s="39">
        <f>SUM(J18:J22)</f>
        <v>368677422</v>
      </c>
      <c r="L23" s="42">
        <f>SUM(L18:L22)</f>
        <v>454035156</v>
      </c>
    </row>
    <row r="24" spans="1:12" s="97" customFormat="1" ht="6" customHeight="1">
      <c r="A24" s="34"/>
      <c r="B24" s="34"/>
      <c r="C24" s="17"/>
      <c r="D24" s="4"/>
      <c r="E24" s="17"/>
      <c r="F24" s="35"/>
      <c r="G24" s="38"/>
      <c r="H24" s="41"/>
      <c r="I24" s="38"/>
      <c r="J24" s="35"/>
      <c r="K24" s="38"/>
      <c r="L24" s="41"/>
    </row>
    <row r="25" spans="1:12" s="97" customFormat="1" ht="20.100000000000001" customHeight="1">
      <c r="A25" s="34" t="s">
        <v>22</v>
      </c>
      <c r="B25" s="34"/>
      <c r="C25" s="17"/>
      <c r="D25" s="4"/>
      <c r="E25" s="17"/>
      <c r="F25" s="189">
        <v>-642325492</v>
      </c>
      <c r="G25" s="300"/>
      <c r="H25" s="190">
        <v>-705185358</v>
      </c>
      <c r="I25" s="300"/>
      <c r="J25" s="189">
        <v>0</v>
      </c>
      <c r="K25" s="300"/>
      <c r="L25" s="190">
        <v>0</v>
      </c>
    </row>
    <row r="26" spans="1:12" ht="20.100000000000001" customHeight="1">
      <c r="A26" s="34" t="s">
        <v>23</v>
      </c>
      <c r="C26" s="7"/>
      <c r="D26" s="4"/>
      <c r="E26" s="17"/>
      <c r="F26" s="189">
        <v>-758202760</v>
      </c>
      <c r="G26" s="300"/>
      <c r="H26" s="190">
        <v>-877825113</v>
      </c>
      <c r="I26" s="300"/>
      <c r="J26" s="193">
        <v>-34390293</v>
      </c>
      <c r="K26" s="300"/>
      <c r="L26" s="191">
        <v>-39920488</v>
      </c>
    </row>
    <row r="27" spans="1:12" s="97" customFormat="1" ht="20.100000000000001" customHeight="1">
      <c r="A27" s="97" t="s">
        <v>198</v>
      </c>
      <c r="B27" s="16"/>
      <c r="C27" s="17"/>
      <c r="D27" s="4"/>
      <c r="E27" s="17"/>
      <c r="F27" s="193">
        <v>-23424923</v>
      </c>
      <c r="G27" s="300"/>
      <c r="H27" s="190">
        <v>0</v>
      </c>
      <c r="I27" s="300"/>
      <c r="J27" s="193">
        <v>0</v>
      </c>
      <c r="K27" s="300"/>
      <c r="L27" s="190">
        <v>0</v>
      </c>
    </row>
    <row r="28" spans="1:12" ht="19.149999999999999" customHeight="1">
      <c r="A28" s="80" t="s">
        <v>240</v>
      </c>
      <c r="B28" s="80"/>
      <c r="C28" s="7"/>
      <c r="D28" s="4"/>
      <c r="E28" s="17"/>
      <c r="F28" s="193">
        <v>-8410803</v>
      </c>
      <c r="G28" s="300"/>
      <c r="H28" s="191">
        <v>-567913</v>
      </c>
      <c r="I28" s="300"/>
      <c r="J28" s="193">
        <v>-12182</v>
      </c>
      <c r="K28" s="300"/>
      <c r="L28" s="191">
        <v>0</v>
      </c>
    </row>
    <row r="29" spans="1:12" s="97" customFormat="1" ht="20.100000000000001" customHeight="1">
      <c r="A29" s="97" t="s">
        <v>72</v>
      </c>
      <c r="D29" s="4"/>
      <c r="E29" s="17"/>
      <c r="F29" s="189">
        <v>-41299661</v>
      </c>
      <c r="G29" s="300"/>
      <c r="H29" s="190">
        <v>-8891894</v>
      </c>
      <c r="I29" s="300"/>
      <c r="J29" s="193">
        <v>-15514887</v>
      </c>
      <c r="K29" s="300"/>
      <c r="L29" s="191">
        <v>-2213</v>
      </c>
    </row>
    <row r="30" spans="1:12" s="97" customFormat="1" ht="20.100000000000001" customHeight="1">
      <c r="A30" s="97" t="s">
        <v>229</v>
      </c>
      <c r="D30" s="4"/>
      <c r="E30" s="17"/>
      <c r="F30" s="176"/>
      <c r="G30" s="32"/>
      <c r="H30" s="329"/>
      <c r="I30" s="32"/>
      <c r="J30" s="66"/>
      <c r="K30" s="32"/>
      <c r="L30" s="38"/>
    </row>
    <row r="31" spans="1:12" ht="20.100000000000001" customHeight="1">
      <c r="A31" s="97"/>
      <c r="B31" s="97" t="s">
        <v>181</v>
      </c>
      <c r="C31" s="97"/>
      <c r="D31" s="4" t="s">
        <v>221</v>
      </c>
      <c r="E31" s="17"/>
      <c r="F31" s="305">
        <v>41244958</v>
      </c>
      <c r="G31" s="300"/>
      <c r="H31" s="330">
        <v>121846464</v>
      </c>
      <c r="I31" s="300"/>
      <c r="J31" s="194">
        <v>0</v>
      </c>
      <c r="K31" s="300"/>
      <c r="L31" s="195">
        <v>0</v>
      </c>
    </row>
    <row r="32" spans="1:12" s="97" customFormat="1" ht="6" customHeight="1">
      <c r="A32" s="34"/>
      <c r="B32" s="34"/>
      <c r="C32" s="7"/>
      <c r="D32" s="4"/>
      <c r="E32" s="17"/>
      <c r="F32" s="35"/>
      <c r="G32" s="38"/>
      <c r="H32" s="41"/>
      <c r="I32" s="38"/>
      <c r="J32" s="35"/>
      <c r="K32" s="38"/>
      <c r="L32" s="41"/>
    </row>
    <row r="33" spans="1:12" s="97" customFormat="1" ht="20.100000000000001" customHeight="1">
      <c r="A33" s="93" t="s">
        <v>139</v>
      </c>
      <c r="D33" s="4"/>
      <c r="E33" s="17"/>
      <c r="F33" s="35">
        <f>SUM(F23,F25:F31)</f>
        <v>832570700</v>
      </c>
      <c r="G33" s="32"/>
      <c r="H33" s="41">
        <f>SUM(H23,H25:H31)</f>
        <v>823303036</v>
      </c>
      <c r="I33" s="32"/>
      <c r="J33" s="35">
        <f>SUM(J23,J25:J31)</f>
        <v>318760060</v>
      </c>
      <c r="K33" s="32"/>
      <c r="L33" s="41">
        <f>SUM(L23,L25:L31)</f>
        <v>414112455</v>
      </c>
    </row>
    <row r="34" spans="1:12" s="97" customFormat="1" ht="20.100000000000001" customHeight="1">
      <c r="A34" s="97" t="s">
        <v>162</v>
      </c>
      <c r="D34" s="4">
        <v>28</v>
      </c>
      <c r="E34" s="17"/>
      <c r="F34" s="194">
        <v>-16913694</v>
      </c>
      <c r="G34" s="300"/>
      <c r="H34" s="195">
        <v>-68569720</v>
      </c>
      <c r="I34" s="300"/>
      <c r="J34" s="194">
        <v>-3132189</v>
      </c>
      <c r="K34" s="300"/>
      <c r="L34" s="195">
        <v>-8379771</v>
      </c>
    </row>
    <row r="35" spans="1:12" ht="6" customHeight="1">
      <c r="C35" s="7"/>
      <c r="D35" s="4"/>
      <c r="E35" s="17"/>
      <c r="F35" s="35"/>
      <c r="H35" s="41"/>
      <c r="J35" s="35"/>
      <c r="L35" s="41"/>
    </row>
    <row r="36" spans="1:12" s="97" customFormat="1" ht="20.100000000000001" customHeight="1">
      <c r="A36" s="30" t="s">
        <v>133</v>
      </c>
      <c r="B36" s="30"/>
      <c r="C36" s="7"/>
      <c r="D36" s="4"/>
      <c r="E36" s="17"/>
      <c r="F36" s="96">
        <f>SUM(F33:F34)</f>
        <v>815657006</v>
      </c>
      <c r="G36" s="32"/>
      <c r="H36" s="57">
        <f>SUM(H33:H34)</f>
        <v>754733316</v>
      </c>
      <c r="I36" s="32"/>
      <c r="J36" s="96">
        <f>SUM(J33:J34)</f>
        <v>315627871</v>
      </c>
      <c r="K36" s="32"/>
      <c r="L36" s="57">
        <f>SUM(L33:L34)</f>
        <v>405732684</v>
      </c>
    </row>
    <row r="37" spans="1:12" s="97" customFormat="1" ht="20.100000000000001" customHeight="1">
      <c r="A37" s="30"/>
      <c r="B37" s="30"/>
      <c r="C37" s="7"/>
      <c r="D37" s="4"/>
      <c r="E37" s="17"/>
      <c r="F37" s="32"/>
      <c r="G37" s="32"/>
      <c r="H37" s="32"/>
      <c r="I37" s="32"/>
      <c r="J37" s="32"/>
      <c r="K37" s="32"/>
      <c r="L37" s="32"/>
    </row>
    <row r="38" spans="1:12" s="97" customFormat="1" ht="20.100000000000001" customHeight="1">
      <c r="A38" s="30"/>
      <c r="B38" s="30"/>
      <c r="C38" s="7"/>
      <c r="D38" s="4"/>
      <c r="E38" s="17"/>
      <c r="F38" s="32"/>
      <c r="G38" s="32"/>
      <c r="H38" s="32"/>
      <c r="I38" s="32"/>
      <c r="J38" s="32"/>
      <c r="K38" s="32"/>
      <c r="L38" s="32"/>
    </row>
    <row r="39" spans="1:12" s="97" customFormat="1" ht="20.100000000000001" customHeight="1">
      <c r="A39" s="30"/>
      <c r="B39" s="30"/>
      <c r="C39" s="7"/>
      <c r="D39" s="4"/>
      <c r="E39" s="17"/>
      <c r="F39" s="32"/>
      <c r="G39" s="32"/>
      <c r="H39" s="32"/>
      <c r="I39" s="32"/>
      <c r="J39" s="32"/>
      <c r="K39" s="32"/>
      <c r="L39" s="32"/>
    </row>
    <row r="40" spans="1:12" s="97" customFormat="1" ht="20.100000000000001" customHeight="1">
      <c r="A40" s="30"/>
      <c r="B40" s="30"/>
      <c r="C40" s="7"/>
      <c r="D40" s="4"/>
      <c r="E40" s="17"/>
      <c r="F40" s="32"/>
      <c r="G40" s="32"/>
      <c r="H40" s="32"/>
      <c r="I40" s="32"/>
      <c r="J40" s="32"/>
      <c r="K40" s="32"/>
      <c r="L40" s="32"/>
    </row>
    <row r="41" spans="1:12" s="97" customFormat="1" ht="20.100000000000001" customHeight="1">
      <c r="A41" s="30"/>
      <c r="B41" s="30"/>
      <c r="C41" s="7"/>
      <c r="D41" s="4"/>
      <c r="E41" s="17"/>
      <c r="F41" s="32"/>
      <c r="G41" s="32"/>
      <c r="H41" s="32"/>
      <c r="I41" s="32"/>
      <c r="J41" s="32"/>
      <c r="K41" s="32"/>
      <c r="L41" s="32"/>
    </row>
    <row r="42" spans="1:12" s="97" customFormat="1" ht="20.100000000000001" customHeight="1">
      <c r="A42" s="30"/>
      <c r="B42" s="30"/>
      <c r="C42" s="7"/>
      <c r="D42" s="4"/>
      <c r="E42" s="17"/>
      <c r="F42" s="32"/>
      <c r="G42" s="32"/>
      <c r="H42" s="32"/>
      <c r="I42" s="32"/>
      <c r="J42" s="32"/>
      <c r="K42" s="32"/>
      <c r="L42" s="32"/>
    </row>
    <row r="43" spans="1:12" s="97" customFormat="1" ht="20.100000000000001" customHeight="1">
      <c r="A43" s="30"/>
      <c r="B43" s="30"/>
      <c r="C43" s="7"/>
      <c r="D43" s="4"/>
      <c r="E43" s="17"/>
      <c r="F43" s="32"/>
      <c r="G43" s="32"/>
      <c r="H43" s="32"/>
      <c r="I43" s="32"/>
      <c r="J43" s="32"/>
      <c r="K43" s="32"/>
      <c r="L43" s="32"/>
    </row>
    <row r="44" spans="1:12" s="97" customFormat="1" ht="20.100000000000001" customHeight="1">
      <c r="A44" s="30"/>
      <c r="B44" s="30"/>
      <c r="C44" s="7"/>
      <c r="D44" s="4"/>
      <c r="E44" s="17"/>
      <c r="F44" s="32"/>
      <c r="G44" s="32"/>
      <c r="H44" s="32"/>
      <c r="I44" s="32"/>
      <c r="J44" s="32"/>
      <c r="K44" s="32"/>
      <c r="L44" s="32"/>
    </row>
    <row r="45" spans="1:12" s="97" customFormat="1" ht="20.100000000000001" customHeight="1">
      <c r="A45" s="30"/>
      <c r="B45" s="30"/>
      <c r="C45" s="7"/>
      <c r="D45" s="4"/>
      <c r="E45" s="17"/>
      <c r="F45" s="32"/>
      <c r="G45" s="32"/>
      <c r="H45" s="32"/>
      <c r="I45" s="32"/>
      <c r="J45" s="32"/>
      <c r="K45" s="32"/>
      <c r="L45" s="32"/>
    </row>
    <row r="46" spans="1:12" s="97" customFormat="1" ht="20.100000000000001" customHeight="1">
      <c r="A46" s="30"/>
      <c r="B46" s="30"/>
      <c r="C46" s="7"/>
      <c r="D46" s="4"/>
      <c r="E46" s="17"/>
      <c r="F46" s="32"/>
      <c r="G46" s="32"/>
      <c r="H46" s="32"/>
      <c r="I46" s="32"/>
      <c r="J46" s="32"/>
      <c r="K46" s="32"/>
      <c r="L46" s="32"/>
    </row>
    <row r="47" spans="1:12" s="97" customFormat="1" ht="22.5" customHeight="1">
      <c r="A47" s="30"/>
      <c r="B47" s="30"/>
      <c r="C47" s="7"/>
      <c r="D47" s="4"/>
      <c r="E47" s="17"/>
      <c r="F47" s="32"/>
      <c r="G47" s="32"/>
      <c r="H47" s="32"/>
      <c r="I47" s="32"/>
      <c r="J47" s="32"/>
      <c r="K47" s="32"/>
      <c r="L47" s="32"/>
    </row>
    <row r="48" spans="1:12" ht="21.95" customHeight="1">
      <c r="A48" s="98" t="str">
        <f>+'2-4'!A53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48" s="99"/>
      <c r="C48" s="100"/>
      <c r="D48" s="12"/>
      <c r="E48" s="56"/>
      <c r="F48" s="42"/>
      <c r="G48" s="57"/>
      <c r="H48" s="42"/>
      <c r="I48" s="57"/>
      <c r="J48" s="42"/>
      <c r="K48" s="57"/>
      <c r="L48" s="42"/>
    </row>
    <row r="49" spans="1:12" ht="21.4" customHeight="1">
      <c r="A49" s="2" t="str">
        <f>A1</f>
        <v>บริษัท อีสเทิร์นโพลีเมอร์ กรุ๊ป จำกัด (มหาชน)</v>
      </c>
      <c r="B49" s="2"/>
      <c r="C49" s="3"/>
      <c r="D49" s="4"/>
      <c r="E49" s="5"/>
    </row>
    <row r="50" spans="1:12" ht="21.4" customHeight="1">
      <c r="A50" s="89" t="str">
        <f>A2</f>
        <v xml:space="preserve">งบกำไรขาดทุนเบ็ดเสร็จ </v>
      </c>
      <c r="B50" s="89"/>
      <c r="C50" s="90"/>
      <c r="D50" s="91"/>
      <c r="E50" s="92"/>
      <c r="F50" s="32"/>
      <c r="G50" s="32"/>
      <c r="H50" s="32"/>
      <c r="I50" s="32"/>
      <c r="J50" s="32"/>
      <c r="K50" s="32"/>
      <c r="L50" s="32"/>
    </row>
    <row r="51" spans="1:12" ht="21.4" customHeight="1">
      <c r="A51" s="10" t="str">
        <f>A3</f>
        <v>สำหรับงวดเก้าเดือนสิ้นสุดวันที่ 31 ธันวาคม พ.ศ. 2563</v>
      </c>
      <c r="B51" s="10"/>
      <c r="C51" s="11"/>
      <c r="D51" s="12"/>
      <c r="E51" s="13"/>
      <c r="F51" s="57"/>
      <c r="G51" s="57"/>
      <c r="H51" s="57"/>
      <c r="I51" s="57"/>
      <c r="J51" s="57"/>
      <c r="K51" s="57"/>
      <c r="L51" s="57"/>
    </row>
    <row r="52" spans="1:12" ht="21.4" customHeight="1">
      <c r="A52" s="89"/>
      <c r="B52" s="89"/>
      <c r="C52" s="90"/>
      <c r="D52" s="91"/>
      <c r="E52" s="92"/>
      <c r="F52" s="32"/>
      <c r="G52" s="32"/>
      <c r="H52" s="32"/>
      <c r="I52" s="32"/>
      <c r="J52" s="32"/>
      <c r="K52" s="32"/>
      <c r="L52" s="32"/>
    </row>
    <row r="53" spans="1:12" ht="20.100000000000001" customHeight="1">
      <c r="A53" s="89"/>
      <c r="B53" s="89"/>
      <c r="C53" s="90"/>
      <c r="D53" s="91"/>
      <c r="E53" s="92"/>
      <c r="F53" s="342" t="s">
        <v>97</v>
      </c>
      <c r="G53" s="342"/>
      <c r="H53" s="342"/>
      <c r="I53" s="18"/>
      <c r="J53" s="342" t="s">
        <v>155</v>
      </c>
      <c r="K53" s="342"/>
      <c r="L53" s="342"/>
    </row>
    <row r="54" spans="1:12" ht="20.100000000000001" customHeight="1">
      <c r="A54" s="89"/>
      <c r="B54" s="89"/>
      <c r="C54" s="90"/>
      <c r="D54" s="91"/>
      <c r="E54" s="92"/>
      <c r="F54" s="19" t="s">
        <v>158</v>
      </c>
      <c r="G54" s="19"/>
      <c r="H54" s="19" t="s">
        <v>158</v>
      </c>
      <c r="I54" s="20"/>
      <c r="J54" s="19" t="s">
        <v>158</v>
      </c>
      <c r="K54" s="19"/>
      <c r="L54" s="19" t="s">
        <v>158</v>
      </c>
    </row>
    <row r="55" spans="1:12" ht="20.100000000000001" customHeight="1">
      <c r="A55" s="89"/>
      <c r="B55" s="89"/>
      <c r="C55" s="90"/>
      <c r="D55" s="91"/>
      <c r="E55" s="92"/>
      <c r="F55" s="298" t="s">
        <v>277</v>
      </c>
      <c r="G55" s="298"/>
      <c r="H55" s="328" t="s">
        <v>277</v>
      </c>
      <c r="I55" s="299"/>
      <c r="J55" s="298" t="s">
        <v>277</v>
      </c>
      <c r="K55" s="298"/>
      <c r="L55" s="328" t="s">
        <v>277</v>
      </c>
    </row>
    <row r="56" spans="1:12" ht="20.100000000000001" customHeight="1">
      <c r="A56" s="89"/>
      <c r="B56" s="89"/>
      <c r="C56" s="90"/>
      <c r="D56" s="91"/>
      <c r="E56" s="92"/>
      <c r="F56" s="19" t="s">
        <v>188</v>
      </c>
      <c r="G56" s="94"/>
      <c r="H56" s="19" t="s">
        <v>177</v>
      </c>
      <c r="I56" s="19"/>
      <c r="J56" s="19" t="s">
        <v>188</v>
      </c>
      <c r="K56" s="94"/>
      <c r="L56" s="19" t="s">
        <v>177</v>
      </c>
    </row>
    <row r="57" spans="1:12" ht="20.100000000000001" customHeight="1">
      <c r="A57" s="89"/>
      <c r="B57" s="89"/>
      <c r="C57" s="90"/>
      <c r="D57" s="24" t="s">
        <v>0</v>
      </c>
      <c r="E57" s="92"/>
      <c r="F57" s="25" t="s">
        <v>1</v>
      </c>
      <c r="G57" s="19"/>
      <c r="H57" s="25" t="s">
        <v>1</v>
      </c>
      <c r="I57" s="19"/>
      <c r="J57" s="25" t="s">
        <v>1</v>
      </c>
      <c r="K57" s="19"/>
      <c r="L57" s="25" t="s">
        <v>1</v>
      </c>
    </row>
    <row r="58" spans="1:12" ht="5.0999999999999996" customHeight="1">
      <c r="A58" s="101"/>
      <c r="B58" s="101"/>
      <c r="C58" s="7"/>
      <c r="D58" s="4"/>
      <c r="E58" s="17"/>
      <c r="F58" s="35"/>
      <c r="G58" s="32"/>
      <c r="H58" s="41"/>
      <c r="J58" s="35"/>
      <c r="K58" s="32"/>
      <c r="L58" s="41"/>
    </row>
    <row r="59" spans="1:12" ht="20.100000000000001" customHeight="1">
      <c r="A59" s="30" t="s">
        <v>67</v>
      </c>
      <c r="C59" s="7"/>
      <c r="D59" s="4"/>
      <c r="E59" s="17"/>
      <c r="F59" s="31"/>
      <c r="H59" s="32"/>
      <c r="J59" s="31"/>
      <c r="L59" s="32"/>
    </row>
    <row r="60" spans="1:12" ht="20.100000000000001" customHeight="1">
      <c r="A60" s="80" t="s">
        <v>245</v>
      </c>
      <c r="B60" s="80"/>
      <c r="C60" s="198"/>
      <c r="D60" s="4"/>
      <c r="E60" s="17"/>
      <c r="F60" s="31"/>
      <c r="H60" s="32"/>
      <c r="J60" s="31"/>
      <c r="L60" s="32"/>
    </row>
    <row r="61" spans="1:12" ht="20.100000000000001" customHeight="1">
      <c r="A61" s="199"/>
      <c r="B61" s="80" t="s">
        <v>169</v>
      </c>
      <c r="C61" s="80"/>
      <c r="D61" s="4"/>
      <c r="E61" s="17"/>
      <c r="F61" s="31"/>
      <c r="H61" s="32"/>
      <c r="J61" s="31"/>
      <c r="L61" s="32"/>
    </row>
    <row r="62" spans="1:12" ht="20.100000000000001" customHeight="1">
      <c r="A62" s="199"/>
      <c r="B62" s="80" t="s">
        <v>246</v>
      </c>
      <c r="C62" s="80"/>
      <c r="D62" s="4"/>
      <c r="E62" s="17"/>
      <c r="F62" s="31"/>
      <c r="H62" s="32"/>
      <c r="J62" s="31"/>
      <c r="L62" s="32"/>
    </row>
    <row r="63" spans="1:12" ht="20.100000000000001" customHeight="1">
      <c r="A63" s="199"/>
      <c r="B63" s="80"/>
      <c r="C63" s="80" t="s">
        <v>262</v>
      </c>
      <c r="D63" s="4"/>
      <c r="E63" s="17"/>
      <c r="F63" s="66">
        <v>0</v>
      </c>
      <c r="G63" s="78"/>
      <c r="H63" s="38">
        <v>-30167298</v>
      </c>
      <c r="I63" s="78"/>
      <c r="J63" s="66">
        <v>0</v>
      </c>
      <c r="K63" s="78"/>
      <c r="L63" s="38">
        <v>-2091253</v>
      </c>
    </row>
    <row r="64" spans="1:12" ht="20.100000000000001" customHeight="1">
      <c r="A64" s="80"/>
      <c r="B64" s="80" t="s">
        <v>246</v>
      </c>
      <c r="C64" s="80" t="s">
        <v>247</v>
      </c>
      <c r="D64" s="4"/>
      <c r="E64" s="17"/>
      <c r="F64" s="66"/>
      <c r="G64" s="78"/>
      <c r="I64" s="78"/>
      <c r="J64" s="66"/>
      <c r="K64" s="78"/>
    </row>
    <row r="65" spans="1:12" ht="20.100000000000001" customHeight="1">
      <c r="A65" s="80"/>
      <c r="B65" s="80"/>
      <c r="C65" s="80" t="s">
        <v>263</v>
      </c>
      <c r="D65" s="4"/>
      <c r="E65" s="17"/>
      <c r="F65" s="66">
        <v>0</v>
      </c>
      <c r="G65" s="78"/>
      <c r="H65" s="38">
        <v>4241711</v>
      </c>
      <c r="I65" s="78"/>
      <c r="J65" s="66">
        <v>0</v>
      </c>
      <c r="K65" s="78"/>
      <c r="L65" s="38">
        <v>418251</v>
      </c>
    </row>
    <row r="66" spans="1:12" ht="20.100000000000001" customHeight="1">
      <c r="A66" s="34" t="s">
        <v>121</v>
      </c>
      <c r="C66" s="7"/>
      <c r="D66" s="4"/>
      <c r="E66" s="17"/>
      <c r="F66" s="31"/>
      <c r="H66" s="32"/>
      <c r="J66" s="31"/>
      <c r="L66" s="32"/>
    </row>
    <row r="67" spans="1:12" ht="20.100000000000001" customHeight="1">
      <c r="A67" s="30"/>
      <c r="B67" s="34" t="s">
        <v>169</v>
      </c>
      <c r="D67" s="4"/>
      <c r="E67" s="17"/>
      <c r="F67" s="31"/>
      <c r="H67" s="32"/>
      <c r="J67" s="31"/>
      <c r="L67" s="32"/>
    </row>
    <row r="68" spans="1:12" ht="20.100000000000001" customHeight="1">
      <c r="A68" s="30"/>
      <c r="B68" s="60" t="s">
        <v>122</v>
      </c>
      <c r="C68" s="7"/>
      <c r="D68" s="4"/>
      <c r="E68" s="17"/>
      <c r="F68" s="31"/>
      <c r="H68" s="32"/>
      <c r="J68" s="31"/>
      <c r="L68" s="32"/>
    </row>
    <row r="69" spans="1:12" ht="20.100000000000001" customHeight="1">
      <c r="C69" s="34" t="s">
        <v>264</v>
      </c>
      <c r="D69" s="4"/>
      <c r="E69" s="17"/>
      <c r="F69" s="189">
        <v>-40058758</v>
      </c>
      <c r="G69" s="300"/>
      <c r="H69" s="190">
        <v>-76633052</v>
      </c>
      <c r="I69" s="300"/>
      <c r="J69" s="189">
        <v>0</v>
      </c>
      <c r="K69" s="300"/>
      <c r="L69" s="190">
        <v>0</v>
      </c>
    </row>
    <row r="70" spans="1:12" ht="20.100000000000001" customHeight="1">
      <c r="B70" s="60" t="s">
        <v>216</v>
      </c>
      <c r="C70" s="58"/>
      <c r="D70" s="4"/>
      <c r="E70" s="17"/>
      <c r="F70" s="176"/>
      <c r="G70" s="20"/>
      <c r="H70" s="329"/>
      <c r="I70" s="20"/>
      <c r="J70" s="33"/>
      <c r="K70" s="20"/>
      <c r="L70" s="20"/>
    </row>
    <row r="71" spans="1:12" ht="20.100000000000001" customHeight="1">
      <c r="C71" s="34" t="s">
        <v>217</v>
      </c>
      <c r="D71" s="4" t="s">
        <v>221</v>
      </c>
      <c r="E71" s="17"/>
      <c r="F71" s="194">
        <v>-7904048</v>
      </c>
      <c r="G71" s="300"/>
      <c r="H71" s="195">
        <v>-26953221</v>
      </c>
      <c r="I71" s="300"/>
      <c r="J71" s="194">
        <v>0</v>
      </c>
      <c r="K71" s="300"/>
      <c r="L71" s="195">
        <v>0</v>
      </c>
    </row>
    <row r="72" spans="1:12" ht="5.0999999999999996" customHeight="1">
      <c r="C72" s="7"/>
      <c r="D72" s="4"/>
      <c r="E72" s="17"/>
      <c r="F72" s="35"/>
      <c r="G72" s="32"/>
      <c r="H72" s="41"/>
      <c r="J72" s="35"/>
      <c r="K72" s="32"/>
      <c r="L72" s="41"/>
    </row>
    <row r="73" spans="1:12" ht="20.100000000000001" customHeight="1">
      <c r="A73" s="30" t="s">
        <v>67</v>
      </c>
      <c r="C73" s="7"/>
      <c r="D73" s="4"/>
      <c r="E73" s="17"/>
      <c r="F73" s="66"/>
      <c r="J73" s="66"/>
    </row>
    <row r="74" spans="1:12" ht="20.100000000000001" customHeight="1">
      <c r="A74" s="30"/>
      <c r="B74" s="30" t="s">
        <v>265</v>
      </c>
      <c r="C74" s="7"/>
      <c r="D74" s="4"/>
      <c r="E74" s="17"/>
      <c r="F74" s="96">
        <f>SUM(F61:F71)</f>
        <v>-47962806</v>
      </c>
      <c r="H74" s="57">
        <f>SUM(H61:H71)</f>
        <v>-129511860</v>
      </c>
      <c r="J74" s="96">
        <f>SUM(J61:J71)</f>
        <v>0</v>
      </c>
      <c r="L74" s="57">
        <f>SUM(L61:L71)</f>
        <v>-1673002</v>
      </c>
    </row>
    <row r="75" spans="1:12" ht="5.0999999999999996" customHeight="1">
      <c r="A75" s="30"/>
      <c r="C75" s="7"/>
      <c r="D75" s="4"/>
      <c r="E75" s="17"/>
      <c r="F75" s="31"/>
      <c r="G75" s="32"/>
      <c r="H75" s="32"/>
      <c r="I75" s="32"/>
      <c r="J75" s="31"/>
      <c r="K75" s="32"/>
      <c r="L75" s="32"/>
    </row>
    <row r="76" spans="1:12" ht="20.100000000000001" customHeight="1" thickBot="1">
      <c r="A76" s="30" t="s">
        <v>96</v>
      </c>
      <c r="C76" s="7"/>
      <c r="D76" s="4"/>
      <c r="E76" s="17"/>
      <c r="F76" s="102">
        <f>SUM(F74,F36)</f>
        <v>767694200</v>
      </c>
      <c r="H76" s="103">
        <f>SUM(H74,H36)</f>
        <v>625221456</v>
      </c>
      <c r="J76" s="102">
        <f>SUM(J74,J36)</f>
        <v>315627871</v>
      </c>
      <c r="L76" s="103">
        <f>SUM(L74,L36)</f>
        <v>404059682</v>
      </c>
    </row>
    <row r="77" spans="1:12" ht="15" customHeight="1" thickTop="1">
      <c r="A77" s="30"/>
      <c r="C77" s="7"/>
      <c r="D77" s="4"/>
      <c r="E77" s="17"/>
      <c r="F77" s="31"/>
      <c r="H77" s="32"/>
      <c r="J77" s="31"/>
      <c r="L77" s="32"/>
    </row>
    <row r="78" spans="1:12" ht="20.100000000000001" customHeight="1">
      <c r="A78" s="30" t="s">
        <v>48</v>
      </c>
      <c r="B78" s="30"/>
      <c r="C78" s="7"/>
      <c r="D78" s="4"/>
      <c r="E78" s="17"/>
      <c r="F78" s="35"/>
      <c r="H78" s="41"/>
      <c r="J78" s="35"/>
      <c r="L78" s="41"/>
    </row>
    <row r="79" spans="1:12" ht="5.0999999999999996" customHeight="1">
      <c r="C79" s="7"/>
      <c r="D79" s="4"/>
      <c r="E79" s="17"/>
      <c r="F79" s="35"/>
      <c r="G79" s="32"/>
      <c r="H79" s="41"/>
      <c r="J79" s="35"/>
      <c r="K79" s="32"/>
      <c r="L79" s="41"/>
    </row>
    <row r="80" spans="1:12" ht="20.100000000000001" customHeight="1">
      <c r="A80" s="17"/>
      <c r="B80" s="34" t="s">
        <v>170</v>
      </c>
      <c r="C80" s="7"/>
      <c r="D80" s="4"/>
      <c r="E80" s="17"/>
      <c r="F80" s="189">
        <v>815158015</v>
      </c>
      <c r="G80" s="300"/>
      <c r="H80" s="190">
        <v>757357459</v>
      </c>
      <c r="I80" s="191"/>
      <c r="J80" s="193">
        <v>315627871</v>
      </c>
      <c r="K80" s="191"/>
      <c r="L80" s="191">
        <v>405732684</v>
      </c>
    </row>
    <row r="81" spans="1:12" ht="20.100000000000001" customHeight="1">
      <c r="A81" s="17"/>
      <c r="B81" s="34" t="s">
        <v>171</v>
      </c>
      <c r="D81" s="4"/>
      <c r="E81" s="17"/>
      <c r="F81" s="197">
        <v>498991</v>
      </c>
      <c r="G81" s="300"/>
      <c r="H81" s="196">
        <v>-2624143</v>
      </c>
      <c r="I81" s="300"/>
      <c r="J81" s="194">
        <v>0</v>
      </c>
      <c r="K81" s="300"/>
      <c r="L81" s="195">
        <v>0</v>
      </c>
    </row>
    <row r="82" spans="1:12" ht="5.0999999999999996" customHeight="1">
      <c r="C82" s="7"/>
      <c r="D82" s="4"/>
      <c r="E82" s="17"/>
      <c r="F82" s="35"/>
      <c r="G82" s="32"/>
      <c r="H82" s="41"/>
      <c r="J82" s="35"/>
      <c r="K82" s="32"/>
      <c r="L82" s="41"/>
    </row>
    <row r="83" spans="1:12" ht="20.100000000000001" customHeight="1" thickBot="1">
      <c r="A83" s="17"/>
      <c r="C83" s="7"/>
      <c r="D83" s="4"/>
      <c r="E83" s="17"/>
      <c r="F83" s="102">
        <f>SUM(F80:F82)</f>
        <v>815657006</v>
      </c>
      <c r="H83" s="103">
        <f>SUM(H80:H82)</f>
        <v>754733316</v>
      </c>
      <c r="J83" s="102">
        <f>SUM(J80:J82)</f>
        <v>315627871</v>
      </c>
      <c r="L83" s="103">
        <f>SUM(L80:L82)</f>
        <v>405732684</v>
      </c>
    </row>
    <row r="84" spans="1:12" ht="14.1" customHeight="1" thickTop="1">
      <c r="C84" s="7"/>
      <c r="D84" s="4"/>
      <c r="E84" s="17"/>
      <c r="F84" s="35"/>
      <c r="H84" s="41"/>
      <c r="J84" s="35"/>
      <c r="L84" s="41"/>
    </row>
    <row r="85" spans="1:12" ht="20.100000000000001" customHeight="1">
      <c r="A85" s="30" t="s">
        <v>49</v>
      </c>
      <c r="C85" s="7"/>
      <c r="D85" s="4"/>
      <c r="E85" s="17"/>
      <c r="F85" s="31"/>
      <c r="H85" s="32"/>
      <c r="J85" s="31"/>
      <c r="L85" s="32"/>
    </row>
    <row r="86" spans="1:12" ht="5.0999999999999996" customHeight="1">
      <c r="C86" s="7"/>
      <c r="D86" s="4"/>
      <c r="E86" s="17"/>
      <c r="F86" s="35"/>
      <c r="G86" s="32"/>
      <c r="H86" s="41"/>
      <c r="J86" s="35"/>
      <c r="K86" s="32"/>
      <c r="L86" s="41"/>
    </row>
    <row r="87" spans="1:12" ht="20.100000000000001" customHeight="1">
      <c r="B87" s="34" t="s">
        <v>170</v>
      </c>
      <c r="C87" s="7"/>
      <c r="D87" s="4"/>
      <c r="E87" s="17"/>
      <c r="F87" s="189">
        <v>767360976</v>
      </c>
      <c r="G87" s="300"/>
      <c r="H87" s="190">
        <v>628271561</v>
      </c>
      <c r="I87" s="300"/>
      <c r="J87" s="193">
        <v>315627871</v>
      </c>
      <c r="K87" s="300"/>
      <c r="L87" s="191">
        <f>L76</f>
        <v>404059682</v>
      </c>
    </row>
    <row r="88" spans="1:12" ht="20.100000000000001" customHeight="1">
      <c r="B88" s="34" t="s">
        <v>171</v>
      </c>
      <c r="D88" s="4"/>
      <c r="E88" s="17"/>
      <c r="F88" s="197">
        <v>333224</v>
      </c>
      <c r="G88" s="300"/>
      <c r="H88" s="196">
        <v>-3050105</v>
      </c>
      <c r="I88" s="300"/>
      <c r="J88" s="194">
        <v>0</v>
      </c>
      <c r="K88" s="300"/>
      <c r="L88" s="195">
        <v>0</v>
      </c>
    </row>
    <row r="89" spans="1:12" ht="5.0999999999999996" customHeight="1">
      <c r="C89" s="7"/>
      <c r="D89" s="4"/>
      <c r="E89" s="17"/>
      <c r="F89" s="35"/>
      <c r="G89" s="32"/>
      <c r="H89" s="41"/>
      <c r="J89" s="35"/>
      <c r="K89" s="32"/>
      <c r="L89" s="41"/>
    </row>
    <row r="90" spans="1:12" ht="20.100000000000001" customHeight="1" thickBot="1">
      <c r="C90" s="7"/>
      <c r="D90" s="4"/>
      <c r="E90" s="17"/>
      <c r="F90" s="102">
        <f>SUM(F87:F88)</f>
        <v>767694200</v>
      </c>
      <c r="H90" s="103">
        <f>SUM(H87:H88)</f>
        <v>625221456</v>
      </c>
      <c r="J90" s="102">
        <f>SUM(J87:J88)</f>
        <v>315627871</v>
      </c>
      <c r="L90" s="103">
        <f>SUM(L87:L88)</f>
        <v>404059682</v>
      </c>
    </row>
    <row r="91" spans="1:12" ht="14.1" customHeight="1" thickTop="1">
      <c r="C91" s="7"/>
      <c r="D91" s="4"/>
      <c r="E91" s="17"/>
      <c r="F91" s="31"/>
      <c r="H91" s="32"/>
      <c r="J91" s="31"/>
      <c r="L91" s="32"/>
    </row>
    <row r="92" spans="1:12" ht="20.100000000000001" customHeight="1">
      <c r="A92" s="30" t="s">
        <v>172</v>
      </c>
      <c r="B92" s="30"/>
      <c r="C92" s="7"/>
      <c r="E92" s="17"/>
      <c r="F92" s="35"/>
      <c r="H92" s="41"/>
      <c r="J92" s="35"/>
      <c r="L92" s="41"/>
    </row>
    <row r="93" spans="1:12" ht="20.100000000000001" customHeight="1">
      <c r="A93" s="30"/>
      <c r="B93" s="30"/>
      <c r="C93" s="30" t="s">
        <v>173</v>
      </c>
      <c r="E93" s="17"/>
      <c r="F93" s="35"/>
      <c r="H93" s="41"/>
      <c r="J93" s="35"/>
      <c r="L93" s="41"/>
    </row>
    <row r="94" spans="1:12" ht="5.0999999999999996" customHeight="1">
      <c r="C94" s="7"/>
      <c r="D94" s="4"/>
      <c r="E94" s="17"/>
      <c r="F94" s="35"/>
      <c r="G94" s="32"/>
      <c r="H94" s="41"/>
      <c r="J94" s="35"/>
      <c r="K94" s="32"/>
      <c r="L94" s="41"/>
    </row>
    <row r="95" spans="1:12" ht="20.100000000000001" customHeight="1" thickBot="1">
      <c r="A95" s="17"/>
      <c r="B95" s="34" t="s">
        <v>66</v>
      </c>
      <c r="C95" s="7"/>
      <c r="D95" s="4"/>
      <c r="E95" s="17"/>
      <c r="F95" s="200">
        <f>F80/2800000000</f>
        <v>0.2911278625</v>
      </c>
      <c r="G95" s="201"/>
      <c r="H95" s="192">
        <f>H80/2800000000</f>
        <v>0.27048480678571429</v>
      </c>
      <c r="I95" s="201"/>
      <c r="J95" s="200">
        <f>J80/2800000000</f>
        <v>0.11272423964285715</v>
      </c>
      <c r="K95" s="201"/>
      <c r="L95" s="192">
        <f>L80/2800000000</f>
        <v>0.14490453</v>
      </c>
    </row>
    <row r="96" spans="1:12" ht="23.25" customHeight="1" thickTop="1">
      <c r="A96" s="17"/>
      <c r="C96" s="7"/>
      <c r="D96" s="4"/>
      <c r="E96" s="17"/>
      <c r="F96" s="41"/>
      <c r="H96" s="41"/>
      <c r="J96" s="41"/>
      <c r="L96" s="41"/>
    </row>
    <row r="97" spans="1:12" ht="17.25" customHeight="1">
      <c r="A97" s="17"/>
      <c r="C97" s="7"/>
      <c r="D97" s="4"/>
      <c r="E97" s="17"/>
      <c r="F97" s="41"/>
      <c r="H97" s="41"/>
      <c r="J97" s="41"/>
      <c r="L97" s="41"/>
    </row>
    <row r="98" spans="1:12" ht="21.95" customHeight="1">
      <c r="A98" s="104" t="str">
        <f>+A48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98" s="54"/>
      <c r="C98" s="100"/>
      <c r="D98" s="12"/>
      <c r="E98" s="56"/>
      <c r="F98" s="57"/>
      <c r="G98" s="57"/>
      <c r="H98" s="57"/>
      <c r="I98" s="57"/>
      <c r="J98" s="57"/>
      <c r="K98" s="57"/>
      <c r="L98" s="57"/>
    </row>
  </sheetData>
  <mergeCells count="4">
    <mergeCell ref="F5:H5"/>
    <mergeCell ref="F53:H53"/>
    <mergeCell ref="J5:L5"/>
    <mergeCell ref="J53:L53"/>
  </mergeCells>
  <pageMargins left="0.8" right="0.5" top="0.5" bottom="0.6" header="0.49" footer="0.4"/>
  <pageSetup paperSize="9" scale="8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  <ignoredErrors>
    <ignoredError sqref="K74" formulaRange="1"/>
    <ignoredError sqref="D3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1"/>
  <sheetViews>
    <sheetView topLeftCell="K63" zoomScale="160" zoomScaleNormal="160" zoomScaleSheetLayoutView="140" workbookViewId="0">
      <selection activeCell="AD67" sqref="AD67"/>
    </sheetView>
  </sheetViews>
  <sheetFormatPr defaultColWidth="9.140625" defaultRowHeight="19.149999999999999" customHeight="1"/>
  <cols>
    <col min="1" max="1" width="1" style="144" customWidth="1"/>
    <col min="2" max="2" width="19.28515625" style="144" customWidth="1"/>
    <col min="3" max="3" width="1.5703125" style="144" customWidth="1"/>
    <col min="4" max="4" width="7" style="321" customWidth="1"/>
    <col min="5" max="5" width="0.42578125" style="144" customWidth="1"/>
    <col min="6" max="6" width="10.85546875" style="149" bestFit="1" customWidth="1"/>
    <col min="7" max="7" width="0.42578125" style="149" customWidth="1"/>
    <col min="8" max="8" width="10.140625" style="149" customWidth="1"/>
    <col min="9" max="9" width="0.42578125" style="149" customWidth="1"/>
    <col min="10" max="10" width="9.85546875" style="149" bestFit="1" customWidth="1"/>
    <col min="11" max="11" width="0.42578125" style="149" customWidth="1"/>
    <col min="12" max="12" width="10.140625" style="149" customWidth="1"/>
    <col min="13" max="13" width="0.42578125" style="149" customWidth="1"/>
    <col min="14" max="14" width="13.42578125" style="149" customWidth="1"/>
    <col min="15" max="15" width="0.42578125" style="149" customWidth="1"/>
    <col min="16" max="16" width="9.28515625" style="149" bestFit="1" customWidth="1"/>
    <col min="17" max="17" width="0.42578125" style="149" customWidth="1"/>
    <col min="18" max="18" width="11.42578125" style="149" customWidth="1"/>
    <col min="19" max="19" width="0.42578125" style="149" customWidth="1"/>
    <col min="20" max="20" width="10.28515625" style="149" customWidth="1"/>
    <col min="21" max="21" width="0.42578125" style="149" customWidth="1"/>
    <col min="22" max="22" width="10.140625" style="149" customWidth="1"/>
    <col min="23" max="23" width="0.42578125" style="149" customWidth="1"/>
    <col min="24" max="24" width="13.28515625" style="149" customWidth="1"/>
    <col min="25" max="25" width="0.42578125" style="149" customWidth="1"/>
    <col min="26" max="26" width="11.28515625" style="149" customWidth="1"/>
    <col min="27" max="27" width="0.42578125" style="149" customWidth="1"/>
    <col min="28" max="28" width="9.7109375" style="149" customWidth="1"/>
    <col min="29" max="29" width="0.42578125" style="149" customWidth="1"/>
    <col min="30" max="30" width="11.140625" style="149" customWidth="1"/>
    <col min="31" max="16384" width="9.140625" style="144"/>
  </cols>
  <sheetData>
    <row r="1" spans="1:30" ht="19.149999999999999" customHeight="1">
      <c r="A1" s="320" t="s">
        <v>56</v>
      </c>
    </row>
    <row r="2" spans="1:30" s="139" customFormat="1" ht="19.149999999999999" customHeight="1">
      <c r="A2" s="138" t="s">
        <v>222</v>
      </c>
      <c r="D2" s="140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</row>
    <row r="3" spans="1:30" s="139" customFormat="1" ht="19.149999999999999" customHeight="1">
      <c r="A3" s="322" t="str">
        <f>+'P 7-8 (9m)'!A3</f>
        <v>สำหรับงวดเก้าเดือนสิ้นสุดวันที่ 31 ธันวาคม พ.ศ. 2563</v>
      </c>
      <c r="B3" s="323"/>
      <c r="C3" s="323"/>
      <c r="D3" s="324"/>
      <c r="E3" s="323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</row>
    <row r="4" spans="1:30" s="139" customFormat="1" ht="18" customHeight="1">
      <c r="A4" s="138"/>
      <c r="D4" s="140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</row>
    <row r="5" spans="1:30" ht="20.100000000000001" customHeight="1">
      <c r="A5" s="142"/>
      <c r="B5" s="142"/>
      <c r="C5" s="142"/>
      <c r="D5" s="143"/>
      <c r="E5" s="142"/>
      <c r="F5" s="343" t="s">
        <v>156</v>
      </c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</row>
    <row r="6" spans="1:30" ht="20.100000000000001" customHeight="1">
      <c r="A6" s="142"/>
      <c r="B6" s="142"/>
      <c r="C6" s="142"/>
      <c r="D6" s="143"/>
      <c r="E6" s="142"/>
      <c r="F6" s="344" t="s">
        <v>285</v>
      </c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344"/>
      <c r="AB6" s="344"/>
      <c r="AC6" s="344"/>
      <c r="AD6" s="344"/>
    </row>
    <row r="7" spans="1:30" ht="20.100000000000001" customHeight="1">
      <c r="A7" s="142"/>
      <c r="B7" s="142"/>
      <c r="C7" s="142"/>
      <c r="D7" s="143"/>
      <c r="E7" s="142"/>
      <c r="F7" s="343" t="s">
        <v>163</v>
      </c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343"/>
      <c r="AA7" s="145"/>
      <c r="AB7" s="145"/>
      <c r="AC7" s="145"/>
      <c r="AD7" s="145"/>
    </row>
    <row r="8" spans="1:30" ht="20.100000000000001" customHeight="1">
      <c r="A8" s="142"/>
      <c r="B8" s="142"/>
      <c r="C8" s="142"/>
      <c r="D8" s="143"/>
      <c r="E8" s="142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6"/>
      <c r="Q8" s="145"/>
      <c r="R8" s="145"/>
      <c r="S8" s="145"/>
      <c r="T8" s="344" t="s">
        <v>150</v>
      </c>
      <c r="U8" s="344"/>
      <c r="V8" s="344"/>
      <c r="W8" s="344"/>
      <c r="X8" s="344"/>
      <c r="Y8" s="145"/>
      <c r="Z8" s="145"/>
      <c r="AA8" s="145"/>
      <c r="AB8" s="145"/>
      <c r="AC8" s="145"/>
      <c r="AD8" s="145"/>
    </row>
    <row r="9" spans="1:30" ht="20.100000000000001" customHeight="1">
      <c r="A9" s="142"/>
      <c r="B9" s="142"/>
      <c r="C9" s="142"/>
      <c r="D9" s="143"/>
      <c r="E9" s="147"/>
      <c r="F9" s="148"/>
      <c r="G9" s="148"/>
      <c r="H9" s="148"/>
      <c r="I9" s="148"/>
      <c r="O9" s="145"/>
      <c r="Q9" s="148"/>
      <c r="R9" s="148"/>
      <c r="S9" s="148"/>
      <c r="T9" s="344" t="s">
        <v>67</v>
      </c>
      <c r="U9" s="344"/>
      <c r="V9" s="344"/>
      <c r="W9" s="150"/>
      <c r="X9" s="145"/>
      <c r="Y9" s="148"/>
      <c r="Z9" s="148"/>
      <c r="AA9" s="148"/>
      <c r="AC9" s="148"/>
      <c r="AD9" s="148"/>
    </row>
    <row r="10" spans="1:30" ht="20.100000000000001" customHeight="1">
      <c r="A10" s="142"/>
      <c r="B10" s="142"/>
      <c r="C10" s="142"/>
      <c r="D10" s="143"/>
      <c r="E10" s="147"/>
      <c r="G10" s="148"/>
      <c r="I10" s="148"/>
      <c r="O10" s="148"/>
      <c r="P10" s="146" t="s">
        <v>77</v>
      </c>
      <c r="Q10" s="151"/>
      <c r="R10" s="151" t="s">
        <v>288</v>
      </c>
      <c r="S10" s="151"/>
      <c r="T10" s="146" t="s">
        <v>201</v>
      </c>
      <c r="U10" s="148"/>
      <c r="V10" s="146" t="s">
        <v>107</v>
      </c>
      <c r="W10" s="148"/>
      <c r="Y10" s="148"/>
      <c r="AA10" s="148"/>
      <c r="AC10" s="148"/>
    </row>
    <row r="11" spans="1:30" ht="20.100000000000001" customHeight="1">
      <c r="A11" s="142"/>
      <c r="B11" s="142"/>
      <c r="C11" s="142"/>
      <c r="D11" s="143"/>
      <c r="E11" s="147"/>
      <c r="G11" s="148"/>
      <c r="I11" s="148"/>
      <c r="J11" s="343" t="s">
        <v>18</v>
      </c>
      <c r="K11" s="343"/>
      <c r="L11" s="343"/>
      <c r="M11" s="343"/>
      <c r="N11" s="343"/>
      <c r="O11" s="148"/>
      <c r="P11" s="146" t="s">
        <v>78</v>
      </c>
      <c r="Q11" s="151"/>
      <c r="R11" s="151" t="s">
        <v>287</v>
      </c>
      <c r="S11" s="151"/>
      <c r="T11" s="146" t="s">
        <v>200</v>
      </c>
      <c r="U11" s="148"/>
      <c r="V11" s="146" t="s">
        <v>108</v>
      </c>
      <c r="W11" s="148"/>
      <c r="Y11" s="148"/>
      <c r="AA11" s="148"/>
      <c r="AC11" s="148"/>
    </row>
    <row r="12" spans="1:30" ht="20.100000000000001" customHeight="1">
      <c r="A12" s="142"/>
      <c r="B12" s="142"/>
      <c r="C12" s="142"/>
      <c r="D12" s="143"/>
      <c r="E12" s="147"/>
      <c r="F12" s="148" t="s">
        <v>41</v>
      </c>
      <c r="G12" s="148"/>
      <c r="H12" s="148"/>
      <c r="I12" s="148"/>
      <c r="J12" s="148" t="s">
        <v>51</v>
      </c>
      <c r="K12" s="145"/>
      <c r="L12" s="148"/>
      <c r="M12" s="148"/>
      <c r="N12" s="146" t="s">
        <v>129</v>
      </c>
      <c r="O12" s="148"/>
      <c r="P12" s="146" t="s">
        <v>79</v>
      </c>
      <c r="Q12" s="148"/>
      <c r="R12" s="148" t="s">
        <v>291</v>
      </c>
      <c r="S12" s="148"/>
      <c r="T12" s="146" t="s">
        <v>202</v>
      </c>
      <c r="U12" s="148"/>
      <c r="V12" s="146" t="s">
        <v>109</v>
      </c>
      <c r="W12" s="148"/>
      <c r="X12" s="146" t="s">
        <v>29</v>
      </c>
      <c r="Y12" s="148"/>
      <c r="Z12" s="146" t="s">
        <v>26</v>
      </c>
      <c r="AA12" s="148"/>
      <c r="AB12" s="146" t="s">
        <v>42</v>
      </c>
      <c r="AC12" s="148"/>
      <c r="AD12" s="148"/>
    </row>
    <row r="13" spans="1:30" ht="20.100000000000001" customHeight="1">
      <c r="A13" s="142"/>
      <c r="B13" s="142"/>
      <c r="C13" s="142"/>
      <c r="D13" s="143"/>
      <c r="E13" s="147"/>
      <c r="F13" s="148" t="s">
        <v>71</v>
      </c>
      <c r="G13" s="148"/>
      <c r="H13" s="148" t="s">
        <v>115</v>
      </c>
      <c r="I13" s="148"/>
      <c r="J13" s="152" t="s">
        <v>53</v>
      </c>
      <c r="K13" s="145"/>
      <c r="L13" s="148"/>
      <c r="M13" s="148"/>
      <c r="N13" s="146" t="s">
        <v>127</v>
      </c>
      <c r="O13" s="148"/>
      <c r="P13" s="146" t="s">
        <v>80</v>
      </c>
      <c r="Q13" s="148"/>
      <c r="R13" s="148" t="s">
        <v>290</v>
      </c>
      <c r="S13" s="148"/>
      <c r="T13" s="146" t="s">
        <v>45</v>
      </c>
      <c r="U13" s="148"/>
      <c r="V13" s="146" t="s">
        <v>106</v>
      </c>
      <c r="W13" s="148"/>
      <c r="X13" s="146" t="s">
        <v>50</v>
      </c>
      <c r="Y13" s="148"/>
      <c r="Z13" s="146" t="s">
        <v>203</v>
      </c>
      <c r="AA13" s="148"/>
      <c r="AB13" s="146" t="s">
        <v>43</v>
      </c>
      <c r="AC13" s="148"/>
      <c r="AD13" s="148" t="s">
        <v>29</v>
      </c>
    </row>
    <row r="14" spans="1:30" ht="20.100000000000001" customHeight="1">
      <c r="A14" s="142"/>
      <c r="B14" s="142"/>
      <c r="C14" s="142"/>
      <c r="D14" s="143"/>
      <c r="E14" s="147"/>
      <c r="F14" s="153" t="s">
        <v>199</v>
      </c>
      <c r="G14" s="148"/>
      <c r="H14" s="153" t="s">
        <v>116</v>
      </c>
      <c r="I14" s="148"/>
      <c r="J14" s="153" t="s">
        <v>52</v>
      </c>
      <c r="K14" s="148"/>
      <c r="L14" s="153" t="s">
        <v>27</v>
      </c>
      <c r="M14" s="148"/>
      <c r="N14" s="154" t="s">
        <v>125</v>
      </c>
      <c r="O14" s="148"/>
      <c r="P14" s="153" t="s">
        <v>76</v>
      </c>
      <c r="Q14" s="148"/>
      <c r="R14" s="153" t="s">
        <v>289</v>
      </c>
      <c r="S14" s="148"/>
      <c r="T14" s="154" t="s">
        <v>44</v>
      </c>
      <c r="U14" s="148"/>
      <c r="V14" s="154" t="s">
        <v>181</v>
      </c>
      <c r="W14" s="148"/>
      <c r="X14" s="154" t="s">
        <v>174</v>
      </c>
      <c r="Y14" s="148"/>
      <c r="Z14" s="154" t="s">
        <v>28</v>
      </c>
      <c r="AA14" s="148"/>
      <c r="AB14" s="154" t="s">
        <v>68</v>
      </c>
      <c r="AC14" s="148"/>
      <c r="AD14" s="153" t="s">
        <v>149</v>
      </c>
    </row>
    <row r="15" spans="1:30" ht="20.100000000000001" customHeight="1">
      <c r="A15" s="155" t="s">
        <v>142</v>
      </c>
      <c r="B15" s="155"/>
      <c r="C15" s="155"/>
      <c r="D15" s="143"/>
      <c r="E15" s="142"/>
    </row>
    <row r="16" spans="1:30" ht="20.100000000000001" customHeight="1">
      <c r="A16" s="155"/>
      <c r="B16" s="155" t="s">
        <v>182</v>
      </c>
      <c r="C16" s="155"/>
      <c r="D16" s="143"/>
      <c r="E16" s="142"/>
    </row>
    <row r="17" spans="1:30" ht="20.100000000000001" customHeight="1">
      <c r="A17" s="155"/>
      <c r="B17" s="155" t="s">
        <v>157</v>
      </c>
      <c r="C17" s="155"/>
      <c r="D17" s="143"/>
      <c r="E17" s="142"/>
      <c r="F17" s="149">
        <v>2800000000</v>
      </c>
      <c r="H17" s="149">
        <v>3274182000</v>
      </c>
      <c r="J17" s="149">
        <v>205638348</v>
      </c>
      <c r="L17" s="149">
        <v>3484695781</v>
      </c>
      <c r="N17" s="149">
        <v>-31610280</v>
      </c>
      <c r="P17" s="149">
        <v>701719893</v>
      </c>
      <c r="R17" s="149">
        <v>0</v>
      </c>
      <c r="T17" s="149">
        <v>-94381843</v>
      </c>
      <c r="V17" s="149">
        <v>-47698531</v>
      </c>
      <c r="X17" s="149">
        <f>SUM(T17,V17)</f>
        <v>-142080374</v>
      </c>
      <c r="Z17" s="149">
        <f>SUM(X17,P17,N17,L17,J17,H17,F17)</f>
        <v>10292545368</v>
      </c>
      <c r="AB17" s="149">
        <v>22731037</v>
      </c>
      <c r="AD17" s="149">
        <f>SUM(Z17,AB17)</f>
        <v>10315276405</v>
      </c>
    </row>
    <row r="18" spans="1:30" ht="20.100000000000001" customHeight="1">
      <c r="A18" s="155" t="s">
        <v>81</v>
      </c>
      <c r="B18" s="156"/>
      <c r="C18" s="156"/>
      <c r="D18" s="143"/>
      <c r="E18" s="142"/>
      <c r="F18" s="157"/>
      <c r="G18" s="157"/>
      <c r="H18" s="157"/>
      <c r="I18" s="157"/>
      <c r="J18" s="157"/>
      <c r="K18" s="157"/>
      <c r="L18" s="157"/>
      <c r="M18" s="157"/>
      <c r="N18" s="158"/>
      <c r="O18" s="157"/>
      <c r="P18" s="157"/>
      <c r="Q18" s="157"/>
      <c r="R18" s="157"/>
      <c r="S18" s="157"/>
      <c r="T18" s="157"/>
      <c r="U18" s="157"/>
      <c r="V18" s="157"/>
      <c r="W18" s="157"/>
      <c r="X18" s="158"/>
      <c r="Y18" s="157"/>
      <c r="Z18" s="158"/>
      <c r="AA18" s="157"/>
      <c r="AB18" s="157"/>
      <c r="AC18" s="157"/>
      <c r="AD18" s="157"/>
    </row>
    <row r="19" spans="1:30" ht="20.100000000000001" customHeight="1">
      <c r="B19" s="155" t="s">
        <v>153</v>
      </c>
      <c r="C19" s="155"/>
      <c r="D19" s="143"/>
      <c r="E19" s="142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</row>
    <row r="20" spans="1:30" ht="20.100000000000001" customHeight="1">
      <c r="A20" s="144" t="s">
        <v>248</v>
      </c>
      <c r="D20" s="143"/>
      <c r="E20" s="142"/>
      <c r="F20" s="158">
        <v>0</v>
      </c>
      <c r="G20" s="157"/>
      <c r="H20" s="158">
        <v>0</v>
      </c>
      <c r="I20" s="157"/>
      <c r="J20" s="158">
        <v>29979652</v>
      </c>
      <c r="K20" s="157"/>
      <c r="L20" s="158">
        <v>-29979652</v>
      </c>
      <c r="M20" s="157"/>
      <c r="N20" s="158">
        <v>0</v>
      </c>
      <c r="O20" s="157"/>
      <c r="P20" s="158">
        <v>0</v>
      </c>
      <c r="Q20" s="157"/>
      <c r="R20" s="157">
        <v>0</v>
      </c>
      <c r="S20" s="157"/>
      <c r="T20" s="158">
        <v>0</v>
      </c>
      <c r="U20" s="157"/>
      <c r="V20" s="158">
        <v>0</v>
      </c>
      <c r="W20" s="157"/>
      <c r="X20" s="158">
        <v>0</v>
      </c>
      <c r="Y20" s="157"/>
      <c r="Z20" s="158">
        <v>0</v>
      </c>
      <c r="AA20" s="157"/>
      <c r="AB20" s="158">
        <v>0</v>
      </c>
      <c r="AC20" s="157"/>
      <c r="AD20" s="158">
        <v>0</v>
      </c>
    </row>
    <row r="21" spans="1:30" ht="20.100000000000001" customHeight="1">
      <c r="A21" s="144" t="s">
        <v>249</v>
      </c>
      <c r="D21" s="143"/>
      <c r="E21" s="142"/>
      <c r="F21" s="158">
        <v>0</v>
      </c>
      <c r="G21" s="157"/>
      <c r="H21" s="158">
        <v>0</v>
      </c>
      <c r="I21" s="157"/>
      <c r="J21" s="158">
        <v>0</v>
      </c>
      <c r="K21" s="157"/>
      <c r="L21" s="158">
        <v>-671999204</v>
      </c>
      <c r="M21" s="157"/>
      <c r="N21" s="158">
        <v>0</v>
      </c>
      <c r="O21" s="157"/>
      <c r="P21" s="158">
        <v>0</v>
      </c>
      <c r="Q21" s="157"/>
      <c r="R21" s="157">
        <v>0</v>
      </c>
      <c r="S21" s="157"/>
      <c r="T21" s="158">
        <v>0</v>
      </c>
      <c r="U21" s="157"/>
      <c r="V21" s="158">
        <v>0</v>
      </c>
      <c r="W21" s="157"/>
      <c r="X21" s="158">
        <v>0</v>
      </c>
      <c r="Y21" s="157"/>
      <c r="Z21" s="158">
        <v>-671999204</v>
      </c>
      <c r="AA21" s="157"/>
      <c r="AB21" s="158">
        <v>0</v>
      </c>
      <c r="AC21" s="157"/>
      <c r="AD21" s="158">
        <v>-671999204</v>
      </c>
    </row>
    <row r="22" spans="1:30" ht="20.100000000000001" customHeight="1">
      <c r="A22" s="144" t="s">
        <v>133</v>
      </c>
      <c r="B22" s="142"/>
      <c r="C22" s="142"/>
      <c r="D22" s="159"/>
      <c r="E22" s="142"/>
      <c r="F22" s="158">
        <v>0</v>
      </c>
      <c r="G22" s="157"/>
      <c r="H22" s="158">
        <v>0</v>
      </c>
      <c r="I22" s="157"/>
      <c r="J22" s="158">
        <v>0</v>
      </c>
      <c r="K22" s="157"/>
      <c r="L22" s="158">
        <v>757357459</v>
      </c>
      <c r="M22" s="157"/>
      <c r="N22" s="158">
        <v>0</v>
      </c>
      <c r="O22" s="157"/>
      <c r="P22" s="158">
        <v>0</v>
      </c>
      <c r="Q22" s="157"/>
      <c r="R22" s="157">
        <v>0</v>
      </c>
      <c r="S22" s="157"/>
      <c r="T22" s="158">
        <v>0</v>
      </c>
      <c r="U22" s="157"/>
      <c r="V22" s="158">
        <v>0</v>
      </c>
      <c r="W22" s="157"/>
      <c r="X22" s="158">
        <v>0</v>
      </c>
      <c r="Y22" s="157"/>
      <c r="Z22" s="158">
        <v>757357459</v>
      </c>
      <c r="AA22" s="157"/>
      <c r="AB22" s="158">
        <v>-2624143</v>
      </c>
      <c r="AC22" s="157"/>
      <c r="AD22" s="158">
        <v>754733316</v>
      </c>
    </row>
    <row r="23" spans="1:30" ht="20.100000000000001" customHeight="1">
      <c r="A23" s="144" t="s">
        <v>166</v>
      </c>
      <c r="B23" s="142"/>
      <c r="C23" s="142"/>
      <c r="D23" s="159"/>
      <c r="E23" s="142"/>
      <c r="F23" s="160">
        <v>0</v>
      </c>
      <c r="G23" s="157"/>
      <c r="H23" s="160">
        <v>0</v>
      </c>
      <c r="I23" s="157"/>
      <c r="J23" s="160">
        <v>0</v>
      </c>
      <c r="K23" s="157"/>
      <c r="L23" s="160">
        <v>0</v>
      </c>
      <c r="M23" s="157"/>
      <c r="N23" s="160">
        <v>-25925587</v>
      </c>
      <c r="O23" s="157"/>
      <c r="P23" s="160">
        <v>0</v>
      </c>
      <c r="Q23" s="157"/>
      <c r="R23" s="160">
        <v>0</v>
      </c>
      <c r="S23" s="157"/>
      <c r="T23" s="160">
        <v>-76207090</v>
      </c>
      <c r="U23" s="158"/>
      <c r="V23" s="160">
        <v>-26953221</v>
      </c>
      <c r="W23" s="157"/>
      <c r="X23" s="160">
        <v>-103160311</v>
      </c>
      <c r="Y23" s="157"/>
      <c r="Z23" s="160">
        <v>-129085898</v>
      </c>
      <c r="AA23" s="157"/>
      <c r="AB23" s="161">
        <v>-425962</v>
      </c>
      <c r="AC23" s="157"/>
      <c r="AD23" s="160">
        <v>-129511860</v>
      </c>
    </row>
    <row r="24" spans="1:30" ht="8.1" customHeight="1">
      <c r="B24" s="142"/>
      <c r="C24" s="142"/>
      <c r="D24" s="143"/>
      <c r="E24" s="14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</row>
    <row r="25" spans="1:30" ht="20.100000000000001" customHeight="1">
      <c r="A25" s="155" t="s">
        <v>147</v>
      </c>
      <c r="B25" s="142"/>
      <c r="C25" s="142"/>
      <c r="D25" s="143"/>
      <c r="E25" s="142"/>
    </row>
    <row r="26" spans="1:30" ht="20.100000000000001" customHeight="1">
      <c r="B26" s="155" t="s">
        <v>281</v>
      </c>
      <c r="C26" s="155"/>
      <c r="D26" s="143"/>
      <c r="E26" s="142"/>
    </row>
    <row r="27" spans="1:30" ht="20.100000000000001" customHeight="1" thickBot="1">
      <c r="B27" s="155" t="s">
        <v>158</v>
      </c>
      <c r="C27" s="155"/>
      <c r="D27" s="143"/>
      <c r="E27" s="142"/>
      <c r="F27" s="163">
        <f>SUM(F17:F23)</f>
        <v>2800000000</v>
      </c>
      <c r="G27" s="157"/>
      <c r="H27" s="163">
        <f>SUM(H17:H23)</f>
        <v>3274182000</v>
      </c>
      <c r="I27" s="157"/>
      <c r="J27" s="163">
        <f>SUM(J17:J23)</f>
        <v>235618000</v>
      </c>
      <c r="K27" s="157"/>
      <c r="L27" s="163">
        <f>SUM(L17:L23)</f>
        <v>3540074384</v>
      </c>
      <c r="M27" s="157"/>
      <c r="N27" s="163">
        <f>SUM(N17:N23)</f>
        <v>-57535867</v>
      </c>
      <c r="O27" s="157"/>
      <c r="P27" s="163">
        <f>SUM(P17:P23)</f>
        <v>701719893</v>
      </c>
      <c r="Q27" s="157"/>
      <c r="R27" s="163">
        <f>SUM(R17:R23)</f>
        <v>0</v>
      </c>
      <c r="S27" s="157"/>
      <c r="T27" s="163">
        <f>SUM(T17:T23)</f>
        <v>-170588933</v>
      </c>
      <c r="U27" s="157"/>
      <c r="V27" s="163">
        <f>SUM(V17:V23)</f>
        <v>-74651752</v>
      </c>
      <c r="W27" s="157"/>
      <c r="X27" s="163">
        <f>SUM(X17:X23)</f>
        <v>-245240685</v>
      </c>
      <c r="Y27" s="157"/>
      <c r="Z27" s="163">
        <f>SUM(Z17:Z23)</f>
        <v>10248817725</v>
      </c>
      <c r="AA27" s="157"/>
      <c r="AB27" s="163">
        <f>SUM(AB17:AB23)</f>
        <v>19680932</v>
      </c>
      <c r="AC27" s="157"/>
      <c r="AD27" s="163">
        <f>SUM(AD17:AD23)</f>
        <v>10268498657</v>
      </c>
    </row>
    <row r="28" spans="1:30" ht="21" customHeight="1" thickTop="1">
      <c r="B28" s="155"/>
      <c r="C28" s="155"/>
      <c r="D28" s="143"/>
      <c r="E28" s="142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41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</row>
    <row r="29" spans="1:30" ht="21" customHeight="1">
      <c r="B29" s="155"/>
      <c r="C29" s="155"/>
      <c r="D29" s="143"/>
      <c r="E29" s="142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41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</row>
    <row r="30" spans="1:30" ht="21" customHeight="1">
      <c r="B30" s="155"/>
      <c r="C30" s="155"/>
      <c r="D30" s="143"/>
      <c r="E30" s="142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41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</row>
    <row r="31" spans="1:30" ht="21" customHeight="1">
      <c r="B31" s="155"/>
      <c r="C31" s="155"/>
      <c r="D31" s="143"/>
      <c r="E31" s="142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41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</row>
    <row r="32" spans="1:30" ht="21" customHeight="1">
      <c r="B32" s="155"/>
      <c r="C32" s="155"/>
      <c r="D32" s="143"/>
      <c r="E32" s="142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41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</row>
    <row r="33" spans="1:30" ht="21.95" customHeight="1">
      <c r="A33" s="323" t="str">
        <f>+'P 7-8 (9m)'!A48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33" s="325"/>
      <c r="C33" s="325"/>
      <c r="D33" s="326"/>
      <c r="E33" s="325"/>
      <c r="F33" s="327"/>
      <c r="G33" s="327"/>
      <c r="H33" s="327"/>
      <c r="I33" s="327"/>
      <c r="J33" s="327"/>
      <c r="K33" s="327"/>
      <c r="L33" s="327"/>
      <c r="M33" s="327"/>
      <c r="N33" s="327"/>
      <c r="O33" s="327"/>
      <c r="P33" s="327"/>
      <c r="Q33" s="327"/>
      <c r="R33" s="327"/>
      <c r="S33" s="327"/>
      <c r="T33" s="327"/>
      <c r="U33" s="327"/>
      <c r="V33" s="327"/>
      <c r="W33" s="327"/>
      <c r="X33" s="327"/>
      <c r="Y33" s="327"/>
      <c r="Z33" s="327"/>
      <c r="AA33" s="327"/>
      <c r="AB33" s="327"/>
      <c r="AC33" s="327"/>
      <c r="AD33" s="327"/>
    </row>
    <row r="34" spans="1:30" ht="19.149999999999999" customHeight="1">
      <c r="A34" s="320" t="str">
        <f>+A1</f>
        <v>บริษัท อีสเทิร์นโพลีเมอร์ กรุ๊ป จำกัด (มหาชน)</v>
      </c>
    </row>
    <row r="35" spans="1:30" s="139" customFormat="1" ht="19.149999999999999" customHeight="1">
      <c r="A35" s="138" t="s">
        <v>222</v>
      </c>
      <c r="D35" s="140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</row>
    <row r="36" spans="1:30" s="139" customFormat="1" ht="19.149999999999999" customHeight="1">
      <c r="A36" s="322" t="str">
        <f>+A3</f>
        <v>สำหรับงวดเก้าเดือนสิ้นสุดวันที่ 31 ธันวาคม พ.ศ. 2563</v>
      </c>
      <c r="B36" s="323"/>
      <c r="C36" s="323"/>
      <c r="D36" s="324"/>
      <c r="E36" s="323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202"/>
    </row>
    <row r="37" spans="1:30" s="139" customFormat="1" ht="7.5" customHeight="1">
      <c r="A37" s="138"/>
      <c r="D37" s="140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</row>
    <row r="38" spans="1:30" ht="18.600000000000001" customHeight="1">
      <c r="A38" s="142"/>
      <c r="B38" s="142"/>
      <c r="C38" s="142"/>
      <c r="D38" s="143"/>
      <c r="E38" s="142"/>
      <c r="F38" s="343" t="s">
        <v>156</v>
      </c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</row>
    <row r="39" spans="1:30" ht="18.95" customHeight="1">
      <c r="A39" s="142"/>
      <c r="B39" s="142"/>
      <c r="C39" s="142"/>
      <c r="D39" s="143"/>
      <c r="E39" s="142"/>
      <c r="F39" s="344" t="s">
        <v>284</v>
      </c>
      <c r="G39" s="344"/>
      <c r="H39" s="344"/>
      <c r="I39" s="344"/>
      <c r="J39" s="344"/>
      <c r="K39" s="344"/>
      <c r="L39" s="344"/>
      <c r="M39" s="344"/>
      <c r="N39" s="344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344"/>
      <c r="Z39" s="344"/>
      <c r="AA39" s="344"/>
      <c r="AB39" s="344"/>
      <c r="AC39" s="344"/>
      <c r="AD39" s="344"/>
    </row>
    <row r="40" spans="1:30" ht="18.600000000000001" customHeight="1">
      <c r="A40" s="142"/>
      <c r="B40" s="142"/>
      <c r="C40" s="142"/>
      <c r="D40" s="143"/>
      <c r="E40" s="142"/>
      <c r="F40" s="343" t="s">
        <v>163</v>
      </c>
      <c r="G40" s="343"/>
      <c r="H40" s="343"/>
      <c r="I40" s="343"/>
      <c r="J40" s="343"/>
      <c r="K40" s="343"/>
      <c r="L40" s="343"/>
      <c r="M40" s="343"/>
      <c r="N40" s="343"/>
      <c r="O40" s="343"/>
      <c r="P40" s="343"/>
      <c r="Q40" s="343"/>
      <c r="R40" s="343"/>
      <c r="S40" s="343"/>
      <c r="T40" s="343"/>
      <c r="U40" s="343"/>
      <c r="V40" s="343"/>
      <c r="W40" s="343"/>
      <c r="X40" s="343"/>
      <c r="Y40" s="343"/>
      <c r="Z40" s="343"/>
      <c r="AA40" s="145"/>
      <c r="AB40" s="145"/>
      <c r="AC40" s="145"/>
      <c r="AD40" s="145"/>
    </row>
    <row r="41" spans="1:30" ht="18.95" customHeight="1">
      <c r="A41" s="142"/>
      <c r="B41" s="142"/>
      <c r="C41" s="142"/>
      <c r="D41" s="143"/>
      <c r="E41" s="142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6"/>
      <c r="Q41" s="145"/>
      <c r="R41" s="145"/>
      <c r="S41" s="145"/>
      <c r="T41" s="344" t="s">
        <v>150</v>
      </c>
      <c r="U41" s="344"/>
      <c r="V41" s="344"/>
      <c r="W41" s="344"/>
      <c r="X41" s="344"/>
      <c r="Y41" s="145"/>
      <c r="Z41" s="145"/>
      <c r="AA41" s="145"/>
      <c r="AB41" s="145"/>
      <c r="AC41" s="145"/>
      <c r="AD41" s="145"/>
    </row>
    <row r="42" spans="1:30" ht="18.95" customHeight="1">
      <c r="A42" s="142"/>
      <c r="B42" s="142"/>
      <c r="C42" s="142"/>
      <c r="D42" s="143"/>
      <c r="E42" s="147"/>
      <c r="F42" s="148"/>
      <c r="G42" s="148"/>
      <c r="H42" s="148"/>
      <c r="I42" s="148"/>
      <c r="O42" s="145"/>
      <c r="Q42" s="148"/>
      <c r="R42" s="148"/>
      <c r="S42" s="148"/>
      <c r="T42" s="344" t="s">
        <v>67</v>
      </c>
      <c r="U42" s="344"/>
      <c r="V42" s="344"/>
      <c r="W42" s="150"/>
      <c r="X42" s="145"/>
      <c r="Y42" s="148"/>
      <c r="Z42" s="148"/>
      <c r="AA42" s="148"/>
      <c r="AC42" s="148"/>
      <c r="AD42" s="148"/>
    </row>
    <row r="43" spans="1:30" ht="18.600000000000001" customHeight="1">
      <c r="A43" s="142"/>
      <c r="B43" s="142"/>
      <c r="C43" s="142"/>
      <c r="D43" s="143"/>
      <c r="E43" s="147"/>
      <c r="G43" s="148"/>
      <c r="I43" s="148"/>
      <c r="O43" s="148"/>
      <c r="P43" s="146" t="s">
        <v>77</v>
      </c>
      <c r="Q43" s="151"/>
      <c r="S43" s="151"/>
      <c r="T43" s="146" t="s">
        <v>201</v>
      </c>
      <c r="U43" s="148"/>
      <c r="V43" s="146" t="s">
        <v>107</v>
      </c>
      <c r="W43" s="148"/>
      <c r="Y43" s="148"/>
      <c r="AA43" s="148"/>
      <c r="AC43" s="148"/>
    </row>
    <row r="44" spans="1:30" ht="18.600000000000001" customHeight="1">
      <c r="A44" s="142"/>
      <c r="B44" s="142"/>
      <c r="C44" s="142"/>
      <c r="D44" s="143"/>
      <c r="E44" s="147"/>
      <c r="G44" s="148"/>
      <c r="I44" s="148"/>
      <c r="J44" s="343" t="s">
        <v>18</v>
      </c>
      <c r="K44" s="343"/>
      <c r="L44" s="343"/>
      <c r="M44" s="343"/>
      <c r="N44" s="343"/>
      <c r="O44" s="148"/>
      <c r="P44" s="146" t="s">
        <v>78</v>
      </c>
      <c r="Q44" s="151"/>
      <c r="S44" s="151"/>
      <c r="T44" s="146" t="s">
        <v>200</v>
      </c>
      <c r="U44" s="148"/>
      <c r="V44" s="146" t="s">
        <v>108</v>
      </c>
      <c r="W44" s="148"/>
      <c r="Y44" s="148"/>
      <c r="AA44" s="148"/>
      <c r="AC44" s="148"/>
    </row>
    <row r="45" spans="1:30" ht="18.600000000000001" customHeight="1">
      <c r="A45" s="142"/>
      <c r="B45" s="142"/>
      <c r="C45" s="142"/>
      <c r="D45" s="143"/>
      <c r="E45" s="147"/>
      <c r="F45" s="148" t="s">
        <v>41</v>
      </c>
      <c r="G45" s="148"/>
      <c r="H45" s="148"/>
      <c r="I45" s="148"/>
      <c r="J45" s="148" t="s">
        <v>51</v>
      </c>
      <c r="K45" s="145"/>
      <c r="L45" s="148"/>
      <c r="M45" s="148"/>
      <c r="N45" s="146" t="s">
        <v>129</v>
      </c>
      <c r="O45" s="148"/>
      <c r="P45" s="146" t="s">
        <v>79</v>
      </c>
      <c r="Q45" s="148"/>
      <c r="R45" s="151" t="s">
        <v>292</v>
      </c>
      <c r="S45" s="148"/>
      <c r="T45" s="146" t="s">
        <v>202</v>
      </c>
      <c r="U45" s="148"/>
      <c r="V45" s="146" t="s">
        <v>109</v>
      </c>
      <c r="W45" s="148"/>
      <c r="X45" s="146" t="s">
        <v>29</v>
      </c>
      <c r="Y45" s="148"/>
      <c r="Z45" s="146" t="s">
        <v>26</v>
      </c>
      <c r="AA45" s="148"/>
      <c r="AB45" s="146" t="s">
        <v>42</v>
      </c>
      <c r="AC45" s="148"/>
      <c r="AD45" s="148"/>
    </row>
    <row r="46" spans="1:30" ht="18.600000000000001" customHeight="1">
      <c r="A46" s="142"/>
      <c r="B46" s="142"/>
      <c r="C46" s="142"/>
      <c r="D46" s="143"/>
      <c r="E46" s="147"/>
      <c r="F46" s="148" t="s">
        <v>71</v>
      </c>
      <c r="G46" s="148"/>
      <c r="H46" s="148" t="s">
        <v>115</v>
      </c>
      <c r="I46" s="148"/>
      <c r="J46" s="152" t="s">
        <v>53</v>
      </c>
      <c r="K46" s="145"/>
      <c r="L46" s="148"/>
      <c r="M46" s="148"/>
      <c r="N46" s="146" t="s">
        <v>127</v>
      </c>
      <c r="O46" s="148"/>
      <c r="P46" s="146" t="s">
        <v>80</v>
      </c>
      <c r="Q46" s="148"/>
      <c r="R46" s="151" t="s">
        <v>293</v>
      </c>
      <c r="S46" s="148"/>
      <c r="T46" s="146" t="s">
        <v>45</v>
      </c>
      <c r="U46" s="148"/>
      <c r="V46" s="146" t="s">
        <v>106</v>
      </c>
      <c r="W46" s="148"/>
      <c r="X46" s="146" t="s">
        <v>50</v>
      </c>
      <c r="Y46" s="148"/>
      <c r="Z46" s="146" t="s">
        <v>203</v>
      </c>
      <c r="AA46" s="148"/>
      <c r="AB46" s="146" t="s">
        <v>43</v>
      </c>
      <c r="AC46" s="148"/>
      <c r="AD46" s="148" t="s">
        <v>29</v>
      </c>
    </row>
    <row r="47" spans="1:30" ht="18.600000000000001" customHeight="1">
      <c r="A47" s="142"/>
      <c r="B47" s="142"/>
      <c r="C47" s="142"/>
      <c r="D47" s="297" t="s">
        <v>0</v>
      </c>
      <c r="E47" s="147"/>
      <c r="F47" s="153" t="s">
        <v>199</v>
      </c>
      <c r="G47" s="148"/>
      <c r="H47" s="153" t="s">
        <v>116</v>
      </c>
      <c r="I47" s="148"/>
      <c r="J47" s="153" t="s">
        <v>52</v>
      </c>
      <c r="K47" s="148"/>
      <c r="L47" s="153" t="s">
        <v>27</v>
      </c>
      <c r="M47" s="148"/>
      <c r="N47" s="154" t="s">
        <v>125</v>
      </c>
      <c r="O47" s="148"/>
      <c r="P47" s="153" t="s">
        <v>76</v>
      </c>
      <c r="Q47" s="148"/>
      <c r="R47" s="153" t="s">
        <v>289</v>
      </c>
      <c r="S47" s="148"/>
      <c r="T47" s="154" t="s">
        <v>44</v>
      </c>
      <c r="U47" s="148"/>
      <c r="V47" s="154" t="s">
        <v>181</v>
      </c>
      <c r="W47" s="148"/>
      <c r="X47" s="154" t="s">
        <v>174</v>
      </c>
      <c r="Y47" s="148"/>
      <c r="Z47" s="154" t="s">
        <v>28</v>
      </c>
      <c r="AA47" s="148"/>
      <c r="AB47" s="154" t="s">
        <v>68</v>
      </c>
      <c r="AC47" s="148"/>
      <c r="AD47" s="153" t="s">
        <v>149</v>
      </c>
    </row>
    <row r="48" spans="1:30" ht="18.600000000000001" customHeight="1">
      <c r="A48" s="155" t="s">
        <v>142</v>
      </c>
      <c r="B48" s="155"/>
      <c r="C48" s="155"/>
      <c r="D48" s="143"/>
      <c r="E48" s="142"/>
      <c r="F48" s="164"/>
      <c r="H48" s="164"/>
      <c r="J48" s="164"/>
      <c r="L48" s="164"/>
      <c r="N48" s="164"/>
      <c r="P48" s="164"/>
      <c r="R48" s="164"/>
      <c r="T48" s="164"/>
      <c r="V48" s="164"/>
      <c r="X48" s="164"/>
      <c r="Z48" s="164"/>
      <c r="AB48" s="164"/>
      <c r="AD48" s="164"/>
    </row>
    <row r="49" spans="1:31" ht="18.600000000000001" customHeight="1">
      <c r="A49" s="155"/>
      <c r="B49" s="155" t="s">
        <v>204</v>
      </c>
      <c r="C49" s="155"/>
      <c r="D49" s="143"/>
      <c r="E49" s="142"/>
      <c r="F49" s="164"/>
      <c r="H49" s="164"/>
      <c r="J49" s="164"/>
      <c r="L49" s="164"/>
      <c r="N49" s="164"/>
      <c r="P49" s="164"/>
      <c r="R49" s="164"/>
      <c r="T49" s="164"/>
      <c r="V49" s="164"/>
      <c r="X49" s="164"/>
      <c r="Z49" s="164"/>
      <c r="AB49" s="164"/>
      <c r="AD49" s="164"/>
    </row>
    <row r="50" spans="1:31" ht="18.600000000000001" customHeight="1">
      <c r="A50" s="155"/>
      <c r="B50" s="155" t="s">
        <v>157</v>
      </c>
      <c r="C50" s="155"/>
      <c r="D50" s="143"/>
      <c r="E50" s="142"/>
      <c r="F50" s="164">
        <v>2800000000</v>
      </c>
      <c r="H50" s="164">
        <v>3274182000</v>
      </c>
      <c r="J50" s="164">
        <v>235618000</v>
      </c>
      <c r="L50" s="164">
        <v>3785512888</v>
      </c>
      <c r="N50" s="164">
        <v>-43236736</v>
      </c>
      <c r="P50" s="164">
        <v>701719893</v>
      </c>
      <c r="R50" s="164">
        <v>0</v>
      </c>
      <c r="T50" s="164">
        <v>-132446455</v>
      </c>
      <c r="V50" s="164">
        <v>-66223813</v>
      </c>
      <c r="X50" s="164">
        <f>SUM(V50:W50,T50)</f>
        <v>-198670268</v>
      </c>
      <c r="Z50" s="164">
        <f>SUM(P50,N50,L50,J50,H50,F50,X50)</f>
        <v>10555125777</v>
      </c>
      <c r="AB50" s="164">
        <v>19102833</v>
      </c>
      <c r="AD50" s="164">
        <f>SUM(AB50:AC50,Z50)</f>
        <v>10574228610</v>
      </c>
    </row>
    <row r="51" spans="1:31" ht="17.45" customHeight="1">
      <c r="A51" s="144" t="s">
        <v>206</v>
      </c>
      <c r="B51" s="155"/>
      <c r="C51" s="155"/>
      <c r="D51" s="143"/>
      <c r="E51" s="142"/>
      <c r="F51" s="164"/>
      <c r="H51" s="164"/>
      <c r="J51" s="164"/>
      <c r="L51" s="164"/>
      <c r="N51" s="164"/>
      <c r="P51" s="164"/>
      <c r="R51" s="164"/>
      <c r="T51" s="164"/>
      <c r="V51" s="164"/>
      <c r="X51" s="164"/>
      <c r="Z51" s="164"/>
      <c r="AB51" s="164"/>
      <c r="AD51" s="164"/>
    </row>
    <row r="52" spans="1:31" ht="17.45" customHeight="1">
      <c r="B52" s="144" t="s">
        <v>207</v>
      </c>
      <c r="D52" s="159">
        <v>5</v>
      </c>
      <c r="E52" s="142"/>
      <c r="F52" s="335">
        <v>0</v>
      </c>
      <c r="H52" s="335">
        <v>0</v>
      </c>
      <c r="J52" s="335">
        <v>0</v>
      </c>
      <c r="L52" s="183">
        <v>-188706908</v>
      </c>
      <c r="N52" s="335">
        <v>0</v>
      </c>
      <c r="P52" s="335">
        <v>0</v>
      </c>
      <c r="R52" s="335">
        <v>0</v>
      </c>
      <c r="T52" s="183">
        <v>-44797</v>
      </c>
      <c r="V52" s="335">
        <v>0</v>
      </c>
      <c r="X52" s="183">
        <f>SUM(V52:W52,T52)</f>
        <v>-44797</v>
      </c>
      <c r="Z52" s="183">
        <f>SUM(P52,N52,L52,J52,H52,F52,X52)</f>
        <v>-188751705</v>
      </c>
      <c r="AB52" s="335">
        <v>0</v>
      </c>
      <c r="AD52" s="183">
        <f>SUM(AB52:AC52,Z52)</f>
        <v>-188751705</v>
      </c>
    </row>
    <row r="53" spans="1:31" ht="3" customHeight="1">
      <c r="D53" s="159"/>
      <c r="E53" s="142"/>
      <c r="F53" s="203"/>
      <c r="H53" s="203"/>
      <c r="J53" s="203"/>
      <c r="L53" s="203"/>
      <c r="N53" s="203"/>
      <c r="P53" s="203"/>
      <c r="R53" s="203"/>
      <c r="T53" s="203"/>
      <c r="V53" s="203"/>
      <c r="X53" s="203"/>
      <c r="Z53" s="203"/>
      <c r="AB53" s="203"/>
      <c r="AD53" s="203"/>
    </row>
    <row r="54" spans="1:31" ht="18.600000000000001" customHeight="1">
      <c r="A54" s="155" t="s">
        <v>208</v>
      </c>
      <c r="B54" s="142"/>
      <c r="C54" s="142"/>
      <c r="D54" s="143"/>
      <c r="E54" s="142"/>
      <c r="F54" s="164"/>
      <c r="H54" s="164"/>
      <c r="J54" s="164"/>
      <c r="L54" s="164"/>
      <c r="N54" s="164"/>
      <c r="P54" s="164"/>
      <c r="R54" s="164"/>
      <c r="T54" s="164"/>
      <c r="V54" s="164"/>
      <c r="X54" s="164"/>
      <c r="Z54" s="164"/>
      <c r="AB54" s="164"/>
      <c r="AD54" s="164"/>
    </row>
    <row r="55" spans="1:31" ht="18.600000000000001" customHeight="1">
      <c r="B55" s="155" t="s">
        <v>193</v>
      </c>
      <c r="C55" s="155"/>
      <c r="D55" s="143"/>
      <c r="E55" s="142"/>
      <c r="F55" s="164"/>
      <c r="H55" s="164"/>
      <c r="J55" s="164"/>
      <c r="L55" s="164"/>
      <c r="N55" s="164"/>
      <c r="P55" s="164"/>
      <c r="R55" s="164"/>
      <c r="T55" s="164"/>
      <c r="V55" s="164"/>
      <c r="X55" s="164"/>
      <c r="Z55" s="164"/>
      <c r="AB55" s="164"/>
      <c r="AD55" s="164"/>
    </row>
    <row r="56" spans="1:31" ht="18.600000000000001" customHeight="1">
      <c r="B56" s="155" t="s">
        <v>209</v>
      </c>
      <c r="C56" s="155"/>
      <c r="D56" s="143"/>
      <c r="E56" s="142"/>
      <c r="F56" s="164">
        <f>SUM(F50:F55)</f>
        <v>2800000000</v>
      </c>
      <c r="H56" s="164">
        <f t="shared" ref="H56:V56" si="0">SUM(H50:H55)</f>
        <v>3274182000</v>
      </c>
      <c r="J56" s="164">
        <f t="shared" si="0"/>
        <v>235618000</v>
      </c>
      <c r="L56" s="164">
        <f t="shared" si="0"/>
        <v>3596805980</v>
      </c>
      <c r="N56" s="164">
        <f t="shared" si="0"/>
        <v>-43236736</v>
      </c>
      <c r="P56" s="164">
        <f t="shared" si="0"/>
        <v>701719893</v>
      </c>
      <c r="R56" s="164">
        <f t="shared" si="0"/>
        <v>0</v>
      </c>
      <c r="T56" s="164">
        <f t="shared" si="0"/>
        <v>-132491252</v>
      </c>
      <c r="V56" s="164">
        <f t="shared" si="0"/>
        <v>-66223813</v>
      </c>
      <c r="X56" s="164">
        <f>SUM(X50:X55)</f>
        <v>-198715065</v>
      </c>
      <c r="Z56" s="164">
        <f>SUM(Z50:Z55)</f>
        <v>10366374072</v>
      </c>
      <c r="AB56" s="164">
        <f>SUM(AB50:AB55)</f>
        <v>19102833</v>
      </c>
      <c r="AD56" s="164">
        <f>SUM(AD50:AD55)</f>
        <v>10385476905</v>
      </c>
    </row>
    <row r="57" spans="1:31" ht="18.600000000000001" customHeight="1">
      <c r="A57" s="155" t="s">
        <v>81</v>
      </c>
      <c r="B57" s="156"/>
      <c r="C57" s="156"/>
      <c r="D57" s="143"/>
      <c r="E57" s="142"/>
      <c r="F57" s="165"/>
      <c r="G57" s="157"/>
      <c r="H57" s="165"/>
      <c r="I57" s="157"/>
      <c r="J57" s="165"/>
      <c r="K57" s="157"/>
      <c r="L57" s="165"/>
      <c r="M57" s="157"/>
      <c r="N57" s="166"/>
      <c r="O57" s="157"/>
      <c r="P57" s="165"/>
      <c r="Q57" s="157"/>
      <c r="R57" s="165"/>
      <c r="S57" s="157"/>
      <c r="T57" s="165"/>
      <c r="U57" s="157"/>
      <c r="V57" s="165"/>
      <c r="W57" s="157"/>
      <c r="X57" s="166"/>
      <c r="Y57" s="157"/>
      <c r="Z57" s="166"/>
      <c r="AA57" s="157"/>
      <c r="AB57" s="165"/>
      <c r="AC57" s="157"/>
      <c r="AD57" s="165"/>
    </row>
    <row r="58" spans="1:31" ht="18.600000000000001" customHeight="1">
      <c r="B58" s="155" t="s">
        <v>153</v>
      </c>
      <c r="C58" s="155"/>
      <c r="D58" s="143"/>
      <c r="E58" s="142"/>
      <c r="F58" s="165"/>
      <c r="G58" s="157"/>
      <c r="H58" s="165"/>
      <c r="I58" s="157"/>
      <c r="J58" s="165"/>
      <c r="K58" s="157"/>
      <c r="L58" s="165"/>
      <c r="M58" s="157"/>
      <c r="N58" s="165"/>
      <c r="O58" s="157"/>
      <c r="P58" s="165"/>
      <c r="Q58" s="157"/>
      <c r="R58" s="165"/>
      <c r="S58" s="157"/>
      <c r="T58" s="165"/>
      <c r="U58" s="157"/>
      <c r="V58" s="165"/>
      <c r="W58" s="157"/>
      <c r="X58" s="165"/>
      <c r="Y58" s="157"/>
      <c r="Z58" s="165"/>
      <c r="AA58" s="157"/>
      <c r="AB58" s="165"/>
      <c r="AC58" s="157"/>
      <c r="AD58" s="165"/>
    </row>
    <row r="59" spans="1:31" ht="17.45" customHeight="1">
      <c r="A59" s="144" t="s">
        <v>248</v>
      </c>
      <c r="B59" s="155"/>
      <c r="C59" s="155"/>
      <c r="D59" s="159">
        <v>27</v>
      </c>
      <c r="E59" s="142"/>
      <c r="F59" s="165">
        <v>0</v>
      </c>
      <c r="G59" s="157"/>
      <c r="H59" s="165">
        <v>0</v>
      </c>
      <c r="I59" s="157"/>
      <c r="J59" s="165">
        <v>44382000</v>
      </c>
      <c r="K59" s="157"/>
      <c r="L59" s="165">
        <v>-44382000</v>
      </c>
      <c r="M59" s="157"/>
      <c r="N59" s="165">
        <v>0</v>
      </c>
      <c r="O59" s="157"/>
      <c r="P59" s="165">
        <v>0</v>
      </c>
      <c r="Q59" s="157"/>
      <c r="R59" s="165">
        <v>0</v>
      </c>
      <c r="S59" s="157"/>
      <c r="T59" s="165">
        <v>0</v>
      </c>
      <c r="U59" s="157"/>
      <c r="V59" s="165">
        <v>0</v>
      </c>
      <c r="W59" s="157"/>
      <c r="X59" s="165">
        <v>0</v>
      </c>
      <c r="Y59" s="157"/>
      <c r="Z59" s="165">
        <f t="shared" ref="Z59:Z61" si="1">SUM(F59:R59)+X59</f>
        <v>0</v>
      </c>
      <c r="AA59" s="157"/>
      <c r="AB59" s="165">
        <v>0</v>
      </c>
      <c r="AC59" s="157"/>
      <c r="AD59" s="165">
        <f>SUM(AB59,Z59)</f>
        <v>0</v>
      </c>
    </row>
    <row r="60" spans="1:31" ht="17.45" customHeight="1">
      <c r="A60" s="144" t="s">
        <v>249</v>
      </c>
      <c r="B60" s="155"/>
      <c r="C60" s="155"/>
      <c r="D60" s="159">
        <v>27</v>
      </c>
      <c r="E60" s="142"/>
      <c r="F60" s="165">
        <v>0</v>
      </c>
      <c r="G60" s="157"/>
      <c r="H60" s="165">
        <v>0</v>
      </c>
      <c r="I60" s="157"/>
      <c r="J60" s="165">
        <v>0</v>
      </c>
      <c r="K60" s="157"/>
      <c r="L60" s="165">
        <v>-587990018</v>
      </c>
      <c r="M60" s="157"/>
      <c r="N60" s="165">
        <v>0</v>
      </c>
      <c r="O60" s="157"/>
      <c r="P60" s="165">
        <v>0</v>
      </c>
      <c r="Q60" s="157"/>
      <c r="R60" s="165">
        <v>0</v>
      </c>
      <c r="S60" s="157"/>
      <c r="T60" s="165">
        <v>0</v>
      </c>
      <c r="U60" s="157"/>
      <c r="V60" s="165">
        <v>0</v>
      </c>
      <c r="W60" s="157"/>
      <c r="X60" s="165">
        <v>0</v>
      </c>
      <c r="Y60" s="157"/>
      <c r="Z60" s="165">
        <f t="shared" si="1"/>
        <v>-587990018</v>
      </c>
      <c r="AA60" s="157"/>
      <c r="AB60" s="165">
        <v>0</v>
      </c>
      <c r="AC60" s="157"/>
      <c r="AD60" s="165">
        <f>SUM(AB60,Z60)</f>
        <v>-587990018</v>
      </c>
    </row>
    <row r="61" spans="1:31" ht="17.45" customHeight="1">
      <c r="A61" s="144" t="s">
        <v>133</v>
      </c>
      <c r="B61" s="142"/>
      <c r="C61" s="142"/>
      <c r="D61" s="159"/>
      <c r="E61" s="142"/>
      <c r="F61" s="177">
        <v>0</v>
      </c>
      <c r="G61" s="181"/>
      <c r="H61" s="177">
        <v>0</v>
      </c>
      <c r="I61" s="181"/>
      <c r="J61" s="177">
        <v>0</v>
      </c>
      <c r="K61" s="181"/>
      <c r="L61" s="177">
        <v>815158015</v>
      </c>
      <c r="M61" s="181"/>
      <c r="N61" s="177">
        <v>0</v>
      </c>
      <c r="O61" s="181"/>
      <c r="P61" s="177">
        <v>0</v>
      </c>
      <c r="Q61" s="181"/>
      <c r="R61" s="177">
        <v>0</v>
      </c>
      <c r="S61" s="181"/>
      <c r="T61" s="177">
        <v>0</v>
      </c>
      <c r="U61" s="181"/>
      <c r="V61" s="177">
        <v>0</v>
      </c>
      <c r="W61" s="178"/>
      <c r="X61" s="177">
        <f>SUM(T61:V61)</f>
        <v>0</v>
      </c>
      <c r="Y61" s="178"/>
      <c r="Z61" s="177">
        <f t="shared" si="1"/>
        <v>815158015</v>
      </c>
      <c r="AA61" s="178"/>
      <c r="AB61" s="177">
        <v>498991</v>
      </c>
      <c r="AC61" s="157"/>
      <c r="AD61" s="166">
        <f>SUM(AB61,Z61)</f>
        <v>815657006</v>
      </c>
    </row>
    <row r="62" spans="1:31" ht="17.45" customHeight="1">
      <c r="A62" s="144" t="s">
        <v>166</v>
      </c>
      <c r="B62" s="142"/>
      <c r="C62" s="142"/>
      <c r="D62" s="159"/>
      <c r="E62" s="142"/>
      <c r="F62" s="336">
        <v>0</v>
      </c>
      <c r="G62" s="337"/>
      <c r="H62" s="336">
        <v>0</v>
      </c>
      <c r="I62" s="337"/>
      <c r="J62" s="336">
        <v>0</v>
      </c>
      <c r="K62" s="337"/>
      <c r="L62" s="336">
        <v>0</v>
      </c>
      <c r="M62" s="337"/>
      <c r="N62" s="336">
        <v>0</v>
      </c>
      <c r="O62" s="337"/>
      <c r="P62" s="336">
        <v>0</v>
      </c>
      <c r="Q62" s="337"/>
      <c r="R62" s="336">
        <v>0</v>
      </c>
      <c r="S62" s="337"/>
      <c r="T62" s="336">
        <v>-39892991</v>
      </c>
      <c r="U62" s="338"/>
      <c r="V62" s="336">
        <v>-7904048</v>
      </c>
      <c r="W62" s="339"/>
      <c r="X62" s="336">
        <f>SUM(T62:V62)</f>
        <v>-47797039</v>
      </c>
      <c r="Y62" s="339"/>
      <c r="Z62" s="336">
        <f>SUM(F62:R62)+X62</f>
        <v>-47797039</v>
      </c>
      <c r="AA62" s="339"/>
      <c r="AB62" s="340">
        <v>-165767</v>
      </c>
      <c r="AC62" s="157"/>
      <c r="AD62" s="166">
        <f>SUM(AB62,Z62)</f>
        <v>-47962806</v>
      </c>
      <c r="AE62" s="139"/>
    </row>
    <row r="63" spans="1:31" ht="17.45" customHeight="1">
      <c r="A63" s="144" t="s">
        <v>294</v>
      </c>
      <c r="B63" s="142"/>
      <c r="C63" s="142"/>
      <c r="D63" s="159"/>
      <c r="E63" s="142"/>
      <c r="F63" s="179">
        <v>0</v>
      </c>
      <c r="G63" s="181"/>
      <c r="H63" s="179">
        <v>0</v>
      </c>
      <c r="I63" s="181"/>
      <c r="J63" s="179">
        <v>0</v>
      </c>
      <c r="K63" s="181"/>
      <c r="L63" s="179">
        <v>0</v>
      </c>
      <c r="M63" s="181"/>
      <c r="N63" s="179">
        <v>0</v>
      </c>
      <c r="O63" s="181"/>
      <c r="P63" s="179">
        <v>0</v>
      </c>
      <c r="Q63" s="181"/>
      <c r="R63" s="179">
        <v>-6197998</v>
      </c>
      <c r="S63" s="181"/>
      <c r="T63" s="179">
        <v>0</v>
      </c>
      <c r="U63" s="182"/>
      <c r="V63" s="179">
        <v>0</v>
      </c>
      <c r="W63" s="178"/>
      <c r="X63" s="179">
        <f>SUM(T63:V63)</f>
        <v>0</v>
      </c>
      <c r="Y63" s="178"/>
      <c r="Z63" s="179">
        <f>SUM(F63:R63)+X63</f>
        <v>-6197998</v>
      </c>
      <c r="AA63" s="178"/>
      <c r="AB63" s="180">
        <v>-202002</v>
      </c>
      <c r="AC63" s="157"/>
      <c r="AD63" s="167">
        <f>SUM(AB63,Z63)</f>
        <v>-6400000</v>
      </c>
    </row>
    <row r="64" spans="1:31" ht="2.4500000000000002" customHeight="1">
      <c r="B64" s="142"/>
      <c r="C64" s="142"/>
      <c r="D64" s="143"/>
      <c r="E64" s="142"/>
      <c r="F64" s="168"/>
      <c r="G64" s="162"/>
      <c r="H64" s="168"/>
      <c r="I64" s="162"/>
      <c r="J64" s="168"/>
      <c r="K64" s="162"/>
      <c r="L64" s="168"/>
      <c r="M64" s="162"/>
      <c r="N64" s="168"/>
      <c r="O64" s="162"/>
      <c r="P64" s="168"/>
      <c r="Q64" s="162"/>
      <c r="R64" s="168"/>
      <c r="S64" s="162"/>
      <c r="T64" s="168"/>
      <c r="U64" s="162"/>
      <c r="V64" s="168"/>
      <c r="W64" s="162"/>
      <c r="X64" s="168"/>
      <c r="Y64" s="162"/>
      <c r="Z64" s="168"/>
      <c r="AA64" s="162"/>
      <c r="AB64" s="168"/>
      <c r="AC64" s="162"/>
      <c r="AD64" s="168"/>
    </row>
    <row r="65" spans="1:30" ht="18.600000000000001" customHeight="1">
      <c r="A65" s="155" t="s">
        <v>147</v>
      </c>
      <c r="B65" s="142"/>
      <c r="C65" s="142"/>
      <c r="D65" s="143"/>
      <c r="E65" s="142"/>
      <c r="F65" s="164"/>
      <c r="H65" s="164"/>
      <c r="J65" s="164"/>
      <c r="L65" s="164"/>
      <c r="N65" s="164"/>
      <c r="P65" s="164"/>
      <c r="R65" s="164"/>
      <c r="T65" s="164"/>
      <c r="V65" s="164"/>
      <c r="X65" s="164"/>
      <c r="Z65" s="164"/>
      <c r="AB65" s="164"/>
      <c r="AD65" s="164"/>
    </row>
    <row r="66" spans="1:30" ht="18.600000000000001" customHeight="1">
      <c r="B66" s="155" t="s">
        <v>278</v>
      </c>
      <c r="C66" s="155"/>
      <c r="D66" s="143"/>
      <c r="E66" s="142"/>
      <c r="F66" s="164"/>
      <c r="H66" s="164"/>
      <c r="J66" s="164"/>
      <c r="L66" s="164"/>
      <c r="N66" s="164"/>
      <c r="P66" s="164"/>
      <c r="R66" s="164"/>
      <c r="T66" s="164"/>
      <c r="V66" s="164"/>
      <c r="X66" s="164"/>
      <c r="Z66" s="164"/>
      <c r="AB66" s="164"/>
      <c r="AD66" s="164"/>
    </row>
    <row r="67" spans="1:30" ht="18.600000000000001" customHeight="1" thickBot="1">
      <c r="B67" s="155" t="s">
        <v>158</v>
      </c>
      <c r="C67" s="155"/>
      <c r="D67" s="143"/>
      <c r="E67" s="142"/>
      <c r="F67" s="169">
        <f>SUM(F56:F63)</f>
        <v>2800000000</v>
      </c>
      <c r="G67" s="157"/>
      <c r="H67" s="169">
        <f>SUM(H56:H63)</f>
        <v>3274182000</v>
      </c>
      <c r="I67" s="157"/>
      <c r="J67" s="169">
        <f>SUM(J56:J63)</f>
        <v>280000000</v>
      </c>
      <c r="K67" s="157"/>
      <c r="L67" s="169">
        <f>SUM(L56:L63)</f>
        <v>3779591977</v>
      </c>
      <c r="M67" s="157"/>
      <c r="N67" s="169">
        <f>SUM(N56:N63)</f>
        <v>-43236736</v>
      </c>
      <c r="O67" s="157"/>
      <c r="P67" s="169">
        <f>SUM(P56:P63)</f>
        <v>701719893</v>
      </c>
      <c r="Q67" s="157"/>
      <c r="R67" s="169">
        <f>SUM(R59:R66)</f>
        <v>-6197998</v>
      </c>
      <c r="S67" s="157"/>
      <c r="T67" s="169">
        <f>SUM(T56:T63)</f>
        <v>-172384243</v>
      </c>
      <c r="U67" s="157"/>
      <c r="V67" s="169">
        <f>SUM(V56:V63)</f>
        <v>-74127861</v>
      </c>
      <c r="W67" s="157"/>
      <c r="X67" s="169">
        <f>SUM(X56:X63)</f>
        <v>-246512104</v>
      </c>
      <c r="Y67" s="157"/>
      <c r="Z67" s="169">
        <f>SUM(Z56:Z63)</f>
        <v>10539547032</v>
      </c>
      <c r="AA67" s="157"/>
      <c r="AB67" s="169">
        <f>SUM(AB56:AB63)</f>
        <v>19234055</v>
      </c>
      <c r="AC67" s="157"/>
      <c r="AD67" s="169">
        <f>SUM(AD56:AD63)</f>
        <v>10558781087</v>
      </c>
    </row>
    <row r="68" spans="1:30" ht="17.25" thickTop="1">
      <c r="B68" s="155"/>
      <c r="C68" s="155"/>
      <c r="D68" s="143"/>
      <c r="E68" s="142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  <c r="AA68" s="157"/>
      <c r="AB68" s="157"/>
      <c r="AC68" s="157"/>
      <c r="AD68" s="157"/>
    </row>
    <row r="69" spans="1:30" ht="16.5">
      <c r="B69" s="155"/>
      <c r="C69" s="155"/>
      <c r="D69" s="143"/>
      <c r="E69" s="142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</row>
    <row r="70" spans="1:30" ht="16.5">
      <c r="B70" s="155"/>
      <c r="C70" s="155"/>
      <c r="D70" s="143"/>
      <c r="E70" s="142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</row>
    <row r="71" spans="1:30" ht="21.95" customHeight="1">
      <c r="A71" s="323" t="str">
        <f>+'P 7-8 (9m)'!A48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71" s="325"/>
      <c r="C71" s="325"/>
      <c r="D71" s="326"/>
      <c r="E71" s="325"/>
      <c r="F71" s="327"/>
      <c r="G71" s="327"/>
      <c r="H71" s="327"/>
      <c r="I71" s="327"/>
      <c r="J71" s="327"/>
      <c r="K71" s="327"/>
      <c r="L71" s="327"/>
      <c r="M71" s="327"/>
      <c r="N71" s="327"/>
      <c r="O71" s="327"/>
      <c r="P71" s="327"/>
      <c r="Q71" s="327"/>
      <c r="R71" s="327"/>
      <c r="S71" s="327"/>
      <c r="T71" s="327"/>
      <c r="U71" s="327"/>
      <c r="V71" s="327"/>
      <c r="W71" s="327"/>
      <c r="X71" s="327"/>
      <c r="Y71" s="327"/>
      <c r="Z71" s="327"/>
      <c r="AA71" s="327"/>
      <c r="AB71" s="327"/>
      <c r="AC71" s="327"/>
      <c r="AD71" s="327"/>
    </row>
  </sheetData>
  <mergeCells count="12">
    <mergeCell ref="T41:X41"/>
    <mergeCell ref="T42:V42"/>
    <mergeCell ref="J44:N44"/>
    <mergeCell ref="F38:AD38"/>
    <mergeCell ref="F39:AD39"/>
    <mergeCell ref="F40:Z40"/>
    <mergeCell ref="J11:N11"/>
    <mergeCell ref="F5:AD5"/>
    <mergeCell ref="F6:AD6"/>
    <mergeCell ref="F7:Z7"/>
    <mergeCell ref="T8:X8"/>
    <mergeCell ref="T9:V9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3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1"/>
  <sheetViews>
    <sheetView topLeftCell="A25" zoomScale="92" zoomScaleNormal="100" zoomScaleSheetLayoutView="100" workbookViewId="0">
      <selection activeCell="K34" sqref="K34"/>
    </sheetView>
  </sheetViews>
  <sheetFormatPr defaultColWidth="9.140625" defaultRowHeight="18" customHeight="1"/>
  <cols>
    <col min="1" max="1" width="1.28515625" style="34" customWidth="1"/>
    <col min="2" max="2" width="52.85546875" style="34" customWidth="1"/>
    <col min="3" max="3" width="8.5703125" style="34" customWidth="1"/>
    <col min="4" max="4" width="8" style="118" customWidth="1"/>
    <col min="5" max="5" width="0.85546875" style="34" customWidth="1"/>
    <col min="6" max="6" width="13.140625" style="118" customWidth="1"/>
    <col min="7" max="7" width="0.85546875" style="20" customWidth="1"/>
    <col min="8" max="8" width="12.42578125" style="118" bestFit="1" customWidth="1"/>
    <col min="9" max="9" width="0.85546875" style="20" customWidth="1"/>
    <col min="10" max="10" width="11.42578125" style="118" customWidth="1"/>
    <col min="11" max="11" width="0.85546875" style="118" customWidth="1"/>
    <col min="12" max="12" width="12.28515625" style="118" customWidth="1"/>
    <col min="13" max="13" width="0.85546875" style="118" customWidth="1"/>
    <col min="14" max="14" width="17.5703125" style="118" customWidth="1"/>
    <col min="15" max="15" width="0.85546875" style="118" customWidth="1"/>
    <col min="16" max="16" width="13.140625" style="118" customWidth="1"/>
    <col min="17" max="16384" width="9.140625" style="34"/>
  </cols>
  <sheetData>
    <row r="1" spans="1:16" ht="18" customHeight="1">
      <c r="A1" s="2" t="str">
        <f>'2-4'!A1</f>
        <v>บริษัท อีสเทิร์นโพลีเมอร์ กรุ๊ป จำกัด (มหาชน)</v>
      </c>
      <c r="B1" s="2"/>
      <c r="C1" s="2"/>
      <c r="D1" s="111"/>
      <c r="E1" s="2"/>
      <c r="F1" s="111"/>
      <c r="G1" s="112"/>
      <c r="H1" s="113"/>
      <c r="I1" s="112"/>
      <c r="J1" s="113"/>
      <c r="K1" s="113"/>
      <c r="L1" s="111"/>
      <c r="M1" s="111"/>
      <c r="N1" s="111"/>
      <c r="O1" s="111"/>
      <c r="P1" s="111"/>
    </row>
    <row r="2" spans="1:16" s="97" customFormat="1" ht="18" customHeight="1">
      <c r="A2" s="105" t="s">
        <v>222</v>
      </c>
      <c r="B2" s="89"/>
      <c r="C2" s="89"/>
      <c r="D2" s="113"/>
      <c r="E2" s="89"/>
      <c r="F2" s="113"/>
      <c r="G2" s="112"/>
      <c r="H2" s="113"/>
      <c r="I2" s="112"/>
      <c r="J2" s="113"/>
      <c r="K2" s="113"/>
      <c r="L2" s="113"/>
      <c r="M2" s="113"/>
      <c r="N2" s="113"/>
      <c r="O2" s="113"/>
      <c r="P2" s="113"/>
    </row>
    <row r="3" spans="1:16" ht="18" customHeight="1">
      <c r="A3" s="9" t="str">
        <f>+'9-10'!A3</f>
        <v>สำหรับงวดเก้าเดือนสิ้นสุดวันที่ 31 ธันวาคม พ.ศ. 2563</v>
      </c>
      <c r="B3" s="114"/>
      <c r="C3" s="114"/>
      <c r="D3" s="110"/>
      <c r="E3" s="114"/>
      <c r="F3" s="110"/>
      <c r="G3" s="107"/>
      <c r="H3" s="110"/>
      <c r="I3" s="107"/>
      <c r="J3" s="110"/>
      <c r="K3" s="110"/>
      <c r="L3" s="110"/>
      <c r="M3" s="110"/>
      <c r="N3" s="110"/>
      <c r="O3" s="110"/>
      <c r="P3" s="110"/>
    </row>
    <row r="4" spans="1:16" ht="6" customHeight="1">
      <c r="A4" s="105"/>
      <c r="B4" s="115"/>
      <c r="C4" s="115"/>
      <c r="D4" s="108"/>
      <c r="E4" s="115"/>
      <c r="F4" s="108"/>
      <c r="G4" s="61"/>
      <c r="H4" s="108"/>
      <c r="I4" s="61"/>
      <c r="J4" s="108"/>
      <c r="K4" s="108"/>
      <c r="L4" s="108"/>
      <c r="M4" s="108"/>
      <c r="N4" s="108"/>
      <c r="O4" s="108"/>
      <c r="P4" s="108"/>
    </row>
    <row r="5" spans="1:16" ht="17.100000000000001" customHeight="1">
      <c r="A5" s="116"/>
      <c r="B5" s="116"/>
      <c r="C5" s="17"/>
      <c r="D5" s="116"/>
      <c r="E5" s="17"/>
      <c r="F5" s="342" t="s">
        <v>175</v>
      </c>
      <c r="G5" s="342"/>
      <c r="H5" s="342"/>
      <c r="I5" s="342"/>
      <c r="J5" s="342"/>
      <c r="K5" s="342"/>
      <c r="L5" s="342"/>
      <c r="M5" s="342"/>
      <c r="N5" s="342"/>
      <c r="O5" s="342"/>
      <c r="P5" s="342"/>
    </row>
    <row r="6" spans="1:16" ht="21.6" customHeight="1">
      <c r="A6" s="116"/>
      <c r="B6" s="116"/>
      <c r="C6" s="17"/>
      <c r="D6" s="116"/>
      <c r="E6" s="17"/>
      <c r="F6" s="342" t="s">
        <v>285</v>
      </c>
      <c r="G6" s="342"/>
      <c r="H6" s="342"/>
      <c r="I6" s="342"/>
      <c r="J6" s="342"/>
      <c r="K6" s="342"/>
      <c r="L6" s="342"/>
      <c r="M6" s="342"/>
      <c r="N6" s="342"/>
      <c r="O6" s="342"/>
      <c r="P6" s="342"/>
    </row>
    <row r="7" spans="1:16" ht="17.100000000000001" customHeight="1">
      <c r="A7" s="116"/>
      <c r="B7" s="116"/>
      <c r="C7" s="117"/>
      <c r="E7" s="117"/>
      <c r="G7" s="19"/>
      <c r="H7" s="20"/>
      <c r="I7" s="19"/>
      <c r="J7" s="345" t="s">
        <v>18</v>
      </c>
      <c r="K7" s="345"/>
      <c r="L7" s="345"/>
      <c r="M7" s="345"/>
      <c r="N7" s="345"/>
      <c r="O7" s="119"/>
      <c r="P7" s="120"/>
    </row>
    <row r="8" spans="1:16" ht="17.100000000000001" customHeight="1">
      <c r="A8" s="116"/>
      <c r="B8" s="116"/>
      <c r="C8" s="117"/>
      <c r="D8" s="20"/>
      <c r="E8" s="117"/>
      <c r="F8" s="20"/>
      <c r="H8" s="20"/>
      <c r="J8" s="20"/>
      <c r="K8" s="20"/>
      <c r="L8" s="20"/>
      <c r="M8" s="119"/>
      <c r="N8" s="120" t="s">
        <v>108</v>
      </c>
      <c r="O8" s="49"/>
      <c r="P8" s="120"/>
    </row>
    <row r="9" spans="1:16" ht="17.100000000000001" customHeight="1">
      <c r="A9" s="116"/>
      <c r="B9" s="116"/>
      <c r="C9" s="117"/>
      <c r="D9" s="120"/>
      <c r="E9" s="117"/>
      <c r="F9" s="120" t="s">
        <v>41</v>
      </c>
      <c r="G9" s="19"/>
      <c r="H9" s="120"/>
      <c r="I9" s="19"/>
      <c r="J9" s="120" t="s">
        <v>51</v>
      </c>
      <c r="K9" s="120"/>
      <c r="L9" s="48"/>
      <c r="M9" s="119"/>
      <c r="N9" s="120" t="s">
        <v>126</v>
      </c>
      <c r="O9" s="120"/>
      <c r="P9" s="120"/>
    </row>
    <row r="10" spans="1:16" ht="17.100000000000001" customHeight="1">
      <c r="A10" s="116"/>
      <c r="B10" s="116"/>
      <c r="C10" s="117"/>
      <c r="D10" s="120"/>
      <c r="E10" s="117"/>
      <c r="F10" s="120" t="s">
        <v>71</v>
      </c>
      <c r="G10" s="19"/>
      <c r="H10" s="120" t="s">
        <v>115</v>
      </c>
      <c r="I10" s="19"/>
      <c r="J10" s="121" t="s">
        <v>53</v>
      </c>
      <c r="K10" s="120"/>
      <c r="L10" s="120"/>
      <c r="M10" s="122"/>
      <c r="N10" s="120" t="s">
        <v>127</v>
      </c>
      <c r="O10" s="120"/>
      <c r="P10" s="120" t="s">
        <v>29</v>
      </c>
    </row>
    <row r="11" spans="1:16" ht="17.100000000000001" customHeight="1">
      <c r="A11" s="116"/>
      <c r="B11" s="116"/>
      <c r="C11" s="117"/>
      <c r="D11" s="119"/>
      <c r="E11" s="117"/>
      <c r="F11" s="76" t="s">
        <v>199</v>
      </c>
      <c r="G11" s="19"/>
      <c r="H11" s="76" t="s">
        <v>116</v>
      </c>
      <c r="I11" s="19"/>
      <c r="J11" s="76" t="s">
        <v>52</v>
      </c>
      <c r="K11" s="120"/>
      <c r="L11" s="76" t="s">
        <v>27</v>
      </c>
      <c r="M11" s="120"/>
      <c r="N11" s="76" t="s">
        <v>125</v>
      </c>
      <c r="O11" s="120"/>
      <c r="P11" s="76" t="s">
        <v>149</v>
      </c>
    </row>
    <row r="12" spans="1:16" ht="3.95" customHeight="1">
      <c r="B12" s="17"/>
      <c r="C12" s="17"/>
      <c r="D12" s="48"/>
      <c r="E12" s="17"/>
      <c r="F12" s="48"/>
      <c r="G12" s="49"/>
      <c r="H12" s="48"/>
      <c r="I12" s="49"/>
      <c r="J12" s="48"/>
      <c r="K12" s="48"/>
      <c r="L12" s="48"/>
      <c r="M12" s="48"/>
      <c r="N12" s="48"/>
      <c r="O12" s="48"/>
      <c r="P12" s="48"/>
    </row>
    <row r="13" spans="1:16" ht="17.100000000000001" customHeight="1">
      <c r="A13" s="30" t="s">
        <v>176</v>
      </c>
      <c r="B13" s="123"/>
      <c r="C13" s="17"/>
      <c r="D13" s="41"/>
      <c r="E13" s="17"/>
      <c r="F13" s="41">
        <v>2800000000</v>
      </c>
      <c r="G13" s="41"/>
      <c r="H13" s="108">
        <v>3274182000</v>
      </c>
      <c r="I13" s="41"/>
      <c r="J13" s="41">
        <v>205638348</v>
      </c>
      <c r="K13" s="41"/>
      <c r="L13" s="41">
        <v>642534503</v>
      </c>
      <c r="M13" s="41"/>
      <c r="N13" s="108">
        <v>-4520939</v>
      </c>
      <c r="O13" s="108"/>
      <c r="P13" s="41">
        <v>6917833912</v>
      </c>
    </row>
    <row r="14" spans="1:16" ht="17.100000000000001" customHeight="1">
      <c r="A14" s="30" t="s">
        <v>154</v>
      </c>
      <c r="B14" s="17"/>
      <c r="C14" s="17"/>
      <c r="D14" s="41"/>
      <c r="E14" s="17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 ht="17.100000000000001" customHeight="1">
      <c r="A15" s="34" t="s">
        <v>248</v>
      </c>
      <c r="C15" s="17"/>
      <c r="D15" s="41"/>
      <c r="E15" s="17"/>
      <c r="F15" s="41">
        <v>0</v>
      </c>
      <c r="G15" s="41"/>
      <c r="H15" s="41">
        <v>0</v>
      </c>
      <c r="I15" s="41"/>
      <c r="J15" s="41">
        <v>29979652</v>
      </c>
      <c r="K15" s="41"/>
      <c r="L15" s="41">
        <v>-29979652</v>
      </c>
      <c r="M15" s="41"/>
      <c r="N15" s="41">
        <v>0</v>
      </c>
      <c r="O15" s="41"/>
      <c r="P15" s="41">
        <v>0</v>
      </c>
    </row>
    <row r="16" spans="1:16" ht="17.100000000000001" customHeight="1">
      <c r="A16" s="34" t="s">
        <v>249</v>
      </c>
      <c r="C16" s="17"/>
      <c r="D16" s="41"/>
      <c r="E16" s="17"/>
      <c r="F16" s="41">
        <v>0</v>
      </c>
      <c r="G16" s="41"/>
      <c r="H16" s="41">
        <v>0</v>
      </c>
      <c r="I16" s="41"/>
      <c r="J16" s="41">
        <v>0</v>
      </c>
      <c r="K16" s="41"/>
      <c r="L16" s="41">
        <v>-671999204</v>
      </c>
      <c r="M16" s="41"/>
      <c r="N16" s="41">
        <v>0</v>
      </c>
      <c r="O16" s="41"/>
      <c r="P16" s="41">
        <v>-671999204</v>
      </c>
    </row>
    <row r="17" spans="1:16" ht="17.100000000000001" customHeight="1">
      <c r="A17" s="34" t="s">
        <v>250</v>
      </c>
      <c r="C17" s="17"/>
      <c r="D17" s="41"/>
      <c r="E17" s="17"/>
      <c r="F17" s="108">
        <v>0</v>
      </c>
      <c r="H17" s="108">
        <v>0</v>
      </c>
      <c r="I17" s="41"/>
      <c r="J17" s="108">
        <v>0</v>
      </c>
      <c r="K17" s="41"/>
      <c r="L17" s="41">
        <v>405732684</v>
      </c>
      <c r="M17" s="41"/>
      <c r="N17" s="41">
        <v>0</v>
      </c>
      <c r="O17" s="108"/>
      <c r="P17" s="41">
        <v>405732684</v>
      </c>
    </row>
    <row r="18" spans="1:16" ht="17.100000000000001" customHeight="1">
      <c r="A18" s="80" t="s">
        <v>166</v>
      </c>
      <c r="B18" s="17"/>
      <c r="C18" s="17"/>
      <c r="D18" s="41"/>
      <c r="E18" s="17"/>
      <c r="F18" s="110">
        <v>0</v>
      </c>
      <c r="H18" s="110">
        <v>0</v>
      </c>
      <c r="I18" s="41"/>
      <c r="J18" s="110">
        <v>0</v>
      </c>
      <c r="K18" s="41"/>
      <c r="L18" s="110" t="s">
        <v>280</v>
      </c>
      <c r="M18" s="41"/>
      <c r="N18" s="51">
        <v>-1673002</v>
      </c>
      <c r="O18" s="108"/>
      <c r="P18" s="42">
        <v>-1673002</v>
      </c>
    </row>
    <row r="19" spans="1:16" ht="3.95" customHeight="1">
      <c r="B19" s="17"/>
      <c r="C19" s="17"/>
      <c r="D19" s="41"/>
      <c r="E19" s="17"/>
      <c r="F19" s="48"/>
      <c r="G19" s="49"/>
      <c r="H19" s="48"/>
      <c r="I19" s="49"/>
      <c r="J19" s="48"/>
      <c r="K19" s="48"/>
      <c r="L19" s="48"/>
      <c r="M19" s="48"/>
      <c r="N19" s="48"/>
      <c r="O19" s="48"/>
      <c r="P19" s="48"/>
    </row>
    <row r="20" spans="1:16" ht="17.100000000000001" customHeight="1" thickBot="1">
      <c r="A20" s="30" t="s">
        <v>282</v>
      </c>
      <c r="B20" s="17"/>
      <c r="C20" s="17"/>
      <c r="D20" s="41"/>
      <c r="E20" s="17"/>
      <c r="F20" s="124">
        <f>SUM(F13:F18)</f>
        <v>2800000000</v>
      </c>
      <c r="G20" s="41"/>
      <c r="H20" s="124">
        <f>SUM(H13:H18)</f>
        <v>3274182000</v>
      </c>
      <c r="I20" s="41"/>
      <c r="J20" s="124">
        <f>SUM(J13:J18)</f>
        <v>235618000</v>
      </c>
      <c r="K20" s="41"/>
      <c r="L20" s="124">
        <f>SUM(L13:L18)</f>
        <v>346288331</v>
      </c>
      <c r="M20" s="41"/>
      <c r="N20" s="124">
        <f>SUM(N13:N18)</f>
        <v>-6193941</v>
      </c>
      <c r="O20" s="108"/>
      <c r="P20" s="124">
        <f>SUM(P13:P18)</f>
        <v>6649894390</v>
      </c>
    </row>
    <row r="21" spans="1:16" ht="7.5" customHeight="1" thickTop="1">
      <c r="A21" s="30"/>
      <c r="B21" s="17"/>
      <c r="C21" s="17"/>
      <c r="D21" s="41"/>
      <c r="E21" s="17"/>
      <c r="F21" s="108"/>
      <c r="G21" s="41"/>
      <c r="H21" s="108"/>
      <c r="I21" s="41"/>
      <c r="J21" s="108"/>
      <c r="K21" s="41"/>
      <c r="L21" s="108"/>
      <c r="M21" s="41"/>
      <c r="N21" s="108"/>
      <c r="O21" s="108"/>
      <c r="P21" s="108"/>
    </row>
    <row r="22" spans="1:16" ht="17.100000000000001" customHeight="1">
      <c r="A22" s="30"/>
      <c r="B22" s="17"/>
      <c r="C22" s="17"/>
      <c r="D22" s="116"/>
      <c r="E22" s="17"/>
      <c r="F22" s="342" t="s">
        <v>175</v>
      </c>
      <c r="G22" s="342"/>
      <c r="H22" s="342"/>
      <c r="I22" s="342"/>
      <c r="J22" s="342"/>
      <c r="K22" s="342"/>
      <c r="L22" s="342"/>
      <c r="M22" s="342"/>
      <c r="N22" s="342"/>
      <c r="O22" s="342"/>
      <c r="P22" s="342"/>
    </row>
    <row r="23" spans="1:16" ht="21.6" customHeight="1">
      <c r="A23" s="30"/>
      <c r="B23" s="17"/>
      <c r="C23" s="17"/>
      <c r="D23" s="116"/>
      <c r="E23" s="17"/>
      <c r="F23" s="342" t="s">
        <v>284</v>
      </c>
      <c r="G23" s="342"/>
      <c r="H23" s="342"/>
      <c r="I23" s="342"/>
      <c r="J23" s="342"/>
      <c r="K23" s="342"/>
      <c r="L23" s="342"/>
      <c r="M23" s="342"/>
      <c r="N23" s="342"/>
      <c r="O23" s="342"/>
      <c r="P23" s="342"/>
    </row>
    <row r="24" spans="1:16" ht="17.100000000000001" customHeight="1">
      <c r="A24" s="30"/>
      <c r="B24" s="17"/>
      <c r="C24" s="17"/>
      <c r="E24" s="117"/>
      <c r="G24" s="19"/>
      <c r="H24" s="20"/>
      <c r="I24" s="19"/>
      <c r="J24" s="345" t="s">
        <v>18</v>
      </c>
      <c r="K24" s="345"/>
      <c r="L24" s="345"/>
      <c r="M24" s="345"/>
      <c r="N24" s="345"/>
      <c r="O24" s="119"/>
      <c r="P24" s="120"/>
    </row>
    <row r="25" spans="1:16" ht="17.100000000000001" customHeight="1">
      <c r="A25" s="30"/>
      <c r="B25" s="17"/>
      <c r="C25" s="17"/>
      <c r="D25" s="20"/>
      <c r="E25" s="117"/>
      <c r="F25" s="20"/>
      <c r="H25" s="20"/>
      <c r="J25" s="20"/>
      <c r="K25" s="20"/>
      <c r="L25" s="20"/>
      <c r="M25" s="119"/>
      <c r="N25" s="120" t="s">
        <v>108</v>
      </c>
      <c r="O25" s="49"/>
      <c r="P25" s="120"/>
    </row>
    <row r="26" spans="1:16" ht="17.100000000000001" customHeight="1">
      <c r="A26" s="30"/>
      <c r="B26" s="17"/>
      <c r="C26" s="17"/>
      <c r="D26" s="120"/>
      <c r="E26" s="117"/>
      <c r="F26" s="120" t="s">
        <v>41</v>
      </c>
      <c r="G26" s="19"/>
      <c r="H26" s="120"/>
      <c r="I26" s="19"/>
      <c r="J26" s="120" t="s">
        <v>51</v>
      </c>
      <c r="K26" s="120"/>
      <c r="L26" s="48"/>
      <c r="M26" s="119"/>
      <c r="N26" s="120" t="s">
        <v>126</v>
      </c>
      <c r="O26" s="120"/>
      <c r="P26" s="120"/>
    </row>
    <row r="27" spans="1:16" ht="17.100000000000001" customHeight="1">
      <c r="A27" s="30"/>
      <c r="B27" s="17"/>
      <c r="C27" s="17"/>
      <c r="D27" s="120"/>
      <c r="E27" s="117"/>
      <c r="F27" s="120" t="s">
        <v>71</v>
      </c>
      <c r="G27" s="19"/>
      <c r="H27" s="120" t="s">
        <v>115</v>
      </c>
      <c r="I27" s="19"/>
      <c r="J27" s="121" t="s">
        <v>53</v>
      </c>
      <c r="K27" s="120"/>
      <c r="L27" s="120"/>
      <c r="M27" s="122"/>
      <c r="N27" s="120" t="s">
        <v>127</v>
      </c>
      <c r="O27" s="120"/>
      <c r="P27" s="120" t="s">
        <v>29</v>
      </c>
    </row>
    <row r="28" spans="1:16" ht="17.100000000000001" customHeight="1">
      <c r="A28" s="30"/>
      <c r="B28" s="17"/>
      <c r="C28" s="17"/>
      <c r="D28" s="137" t="s">
        <v>0</v>
      </c>
      <c r="E28" s="117"/>
      <c r="F28" s="76" t="s">
        <v>199</v>
      </c>
      <c r="G28" s="19"/>
      <c r="H28" s="76" t="s">
        <v>116</v>
      </c>
      <c r="I28" s="19"/>
      <c r="J28" s="76" t="s">
        <v>52</v>
      </c>
      <c r="K28" s="120"/>
      <c r="L28" s="76" t="s">
        <v>27</v>
      </c>
      <c r="M28" s="120"/>
      <c r="N28" s="76" t="s">
        <v>125</v>
      </c>
      <c r="O28" s="120"/>
      <c r="P28" s="76" t="s">
        <v>149</v>
      </c>
    </row>
    <row r="29" spans="1:16" ht="3.95" customHeight="1">
      <c r="A29" s="30"/>
      <c r="B29" s="17"/>
      <c r="C29" s="17"/>
      <c r="D29" s="41"/>
      <c r="E29" s="17"/>
      <c r="F29" s="37"/>
      <c r="G29" s="41"/>
      <c r="H29" s="37"/>
      <c r="I29" s="41"/>
      <c r="J29" s="37"/>
      <c r="K29" s="41"/>
      <c r="L29" s="37"/>
      <c r="M29" s="41"/>
      <c r="N29" s="37"/>
      <c r="O29" s="108"/>
      <c r="P29" s="37"/>
    </row>
    <row r="30" spans="1:16" ht="17.100000000000001" customHeight="1">
      <c r="A30" s="30" t="s">
        <v>210</v>
      </c>
      <c r="B30" s="123"/>
      <c r="C30" s="17"/>
      <c r="D30" s="41"/>
      <c r="E30" s="17"/>
      <c r="F30" s="133">
        <v>2800000000</v>
      </c>
      <c r="G30" s="134"/>
      <c r="H30" s="133">
        <v>3274182000</v>
      </c>
      <c r="I30" s="134"/>
      <c r="J30" s="133">
        <v>235618000</v>
      </c>
      <c r="K30" s="135"/>
      <c r="L30" s="133">
        <v>733155106</v>
      </c>
      <c r="M30" s="136"/>
      <c r="N30" s="133">
        <v>-5279745</v>
      </c>
      <c r="O30" s="108"/>
      <c r="P30" s="35">
        <f>SUM(N30:O30,L30,J30,H30,F30)</f>
        <v>7037675361</v>
      </c>
    </row>
    <row r="31" spans="1:16" ht="17.100000000000001" customHeight="1">
      <c r="A31" s="34" t="s">
        <v>205</v>
      </c>
      <c r="B31" s="30"/>
      <c r="C31" s="17"/>
      <c r="D31" s="4">
        <v>5</v>
      </c>
      <c r="E31" s="17"/>
      <c r="F31" s="39">
        <v>0</v>
      </c>
      <c r="H31" s="39">
        <v>0</v>
      </c>
      <c r="I31" s="41"/>
      <c r="J31" s="39">
        <v>0</v>
      </c>
      <c r="K31" s="41"/>
      <c r="L31" s="39">
        <v>0</v>
      </c>
      <c r="M31" s="136"/>
      <c r="N31" s="39">
        <v>0</v>
      </c>
      <c r="O31" s="108"/>
      <c r="P31" s="39">
        <v>0</v>
      </c>
    </row>
    <row r="32" spans="1:16" ht="3.95" customHeight="1">
      <c r="B32" s="30"/>
      <c r="C32" s="17"/>
      <c r="D32" s="4"/>
      <c r="E32" s="17"/>
      <c r="F32" s="184"/>
      <c r="G32" s="134"/>
      <c r="H32" s="184"/>
      <c r="I32" s="134"/>
      <c r="J32" s="184"/>
      <c r="K32" s="135"/>
      <c r="L32" s="184"/>
      <c r="M32" s="136"/>
      <c r="N32" s="184"/>
      <c r="O32" s="108"/>
      <c r="P32" s="35"/>
    </row>
    <row r="33" spans="1:16" s="97" customFormat="1" ht="17.100000000000001" customHeight="1">
      <c r="A33" s="93" t="s">
        <v>211</v>
      </c>
      <c r="B33" s="36"/>
      <c r="C33" s="36"/>
      <c r="D33" s="41"/>
      <c r="E33" s="36"/>
      <c r="F33" s="184">
        <f>SUM(F30:F32)</f>
        <v>2800000000</v>
      </c>
      <c r="G33" s="185"/>
      <c r="H33" s="184">
        <f>SUM(H30:H32)</f>
        <v>3274182000</v>
      </c>
      <c r="I33" s="185"/>
      <c r="J33" s="184">
        <f>SUM(J30:J32)</f>
        <v>235618000</v>
      </c>
      <c r="K33" s="186"/>
      <c r="L33" s="184">
        <f>SUM(L30:L32)</f>
        <v>733155106</v>
      </c>
      <c r="M33" s="187"/>
      <c r="N33" s="184">
        <f>SUM(N30:N32)</f>
        <v>-5279745</v>
      </c>
      <c r="O33" s="108"/>
      <c r="P33" s="35">
        <f>SUM(P30:P32)</f>
        <v>7037675361</v>
      </c>
    </row>
    <row r="34" spans="1:16" ht="17.100000000000001" customHeight="1">
      <c r="A34" s="30" t="s">
        <v>154</v>
      </c>
      <c r="B34" s="17"/>
      <c r="C34" s="17"/>
      <c r="D34" s="41"/>
      <c r="E34" s="17"/>
      <c r="F34" s="35"/>
      <c r="G34" s="41"/>
      <c r="H34" s="35"/>
      <c r="I34" s="41"/>
      <c r="J34" s="35"/>
      <c r="K34" s="41"/>
      <c r="L34" s="35"/>
      <c r="M34" s="41"/>
      <c r="N34" s="35"/>
      <c r="O34" s="41"/>
      <c r="P34" s="35"/>
    </row>
    <row r="35" spans="1:16" ht="17.100000000000001" customHeight="1">
      <c r="A35" s="34" t="s">
        <v>248</v>
      </c>
      <c r="B35" s="17"/>
      <c r="C35" s="17"/>
      <c r="D35" s="4">
        <v>27</v>
      </c>
      <c r="E35" s="17"/>
      <c r="F35" s="35">
        <v>0</v>
      </c>
      <c r="G35" s="41"/>
      <c r="H35" s="35">
        <v>0</v>
      </c>
      <c r="I35" s="41"/>
      <c r="J35" s="35">
        <v>44382000</v>
      </c>
      <c r="K35" s="41"/>
      <c r="L35" s="35">
        <v>-44382000</v>
      </c>
      <c r="M35" s="41"/>
      <c r="N35" s="35">
        <v>0</v>
      </c>
      <c r="O35" s="41"/>
      <c r="P35" s="35">
        <f>SUM(N35:O35,L35,J35,H35,F35)</f>
        <v>0</v>
      </c>
    </row>
    <row r="36" spans="1:16" ht="17.100000000000001" customHeight="1">
      <c r="A36" s="34" t="s">
        <v>249</v>
      </c>
      <c r="B36" s="17"/>
      <c r="C36" s="17"/>
      <c r="D36" s="4">
        <v>27</v>
      </c>
      <c r="E36" s="17"/>
      <c r="F36" s="35">
        <v>0</v>
      </c>
      <c r="G36" s="41"/>
      <c r="H36" s="35">
        <v>0</v>
      </c>
      <c r="I36" s="41"/>
      <c r="J36" s="35">
        <v>0</v>
      </c>
      <c r="K36" s="41"/>
      <c r="L36" s="35">
        <v>-587990018</v>
      </c>
      <c r="M36" s="41"/>
      <c r="N36" s="35">
        <v>0</v>
      </c>
      <c r="O36" s="41"/>
      <c r="P36" s="35">
        <f>SUM(N36:O36,L36,J36,H36,F36)</f>
        <v>-587990018</v>
      </c>
    </row>
    <row r="37" spans="1:16" ht="17.100000000000001" customHeight="1">
      <c r="A37" s="34" t="s">
        <v>232</v>
      </c>
      <c r="B37" s="17"/>
      <c r="C37" s="17"/>
      <c r="D37" s="41"/>
      <c r="E37" s="17"/>
      <c r="F37" s="109">
        <v>0</v>
      </c>
      <c r="G37" s="49"/>
      <c r="H37" s="109">
        <v>0</v>
      </c>
      <c r="I37" s="41"/>
      <c r="J37" s="109">
        <v>0</v>
      </c>
      <c r="K37" s="41"/>
      <c r="L37" s="39">
        <v>315627871</v>
      </c>
      <c r="M37" s="41"/>
      <c r="N37" s="46">
        <v>0</v>
      </c>
      <c r="O37" s="108"/>
      <c r="P37" s="39">
        <f>SUM(N37:O37,L37,J37,H37,F37)</f>
        <v>315627871</v>
      </c>
    </row>
    <row r="38" spans="1:16" ht="3.95" customHeight="1">
      <c r="B38" s="17"/>
      <c r="C38" s="17"/>
      <c r="D38" s="41"/>
      <c r="E38" s="17"/>
      <c r="F38" s="47"/>
      <c r="G38" s="49"/>
      <c r="H38" s="47"/>
      <c r="I38" s="49"/>
      <c r="J38" s="47"/>
      <c r="K38" s="48"/>
      <c r="L38" s="47"/>
      <c r="M38" s="48"/>
      <c r="N38" s="47"/>
      <c r="O38" s="48"/>
      <c r="P38" s="47"/>
    </row>
    <row r="39" spans="1:16" ht="17.100000000000001" customHeight="1" thickBot="1">
      <c r="A39" s="30" t="s">
        <v>283</v>
      </c>
      <c r="B39" s="17"/>
      <c r="C39" s="17"/>
      <c r="D39" s="41"/>
      <c r="E39" s="17"/>
      <c r="F39" s="125">
        <f>SUM(F33:F37)</f>
        <v>2800000000</v>
      </c>
      <c r="G39" s="41"/>
      <c r="H39" s="125">
        <f>SUM(H33:H37)</f>
        <v>3274182000</v>
      </c>
      <c r="I39" s="41"/>
      <c r="J39" s="125">
        <f>SUM(J33:J37)</f>
        <v>280000000</v>
      </c>
      <c r="K39" s="41"/>
      <c r="L39" s="125">
        <f>SUM(L33:L37)</f>
        <v>416410959</v>
      </c>
      <c r="M39" s="41"/>
      <c r="N39" s="125">
        <f>SUM(N33:N37)</f>
        <v>-5279745</v>
      </c>
      <c r="O39" s="108"/>
      <c r="P39" s="125">
        <f>SUM(P33:P37)</f>
        <v>6765313214</v>
      </c>
    </row>
    <row r="40" spans="1:16" ht="6" customHeight="1" thickTop="1">
      <c r="B40" s="30"/>
      <c r="C40" s="17"/>
      <c r="D40" s="108"/>
      <c r="E40" s="17"/>
      <c r="F40" s="108"/>
      <c r="G40" s="41"/>
      <c r="H40" s="108"/>
      <c r="I40" s="41"/>
      <c r="J40" s="108"/>
      <c r="K40" s="41"/>
      <c r="L40" s="108"/>
      <c r="M40" s="41"/>
      <c r="N40" s="108"/>
      <c r="O40" s="108"/>
      <c r="P40" s="108"/>
    </row>
    <row r="41" spans="1:16" ht="20.100000000000001" customHeight="1">
      <c r="A41" s="106" t="str">
        <f>'2-4'!A53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41" s="56"/>
      <c r="C41" s="56"/>
      <c r="D41" s="51"/>
      <c r="E41" s="56"/>
      <c r="F41" s="51"/>
      <c r="G41" s="63"/>
      <c r="H41" s="51"/>
      <c r="I41" s="63"/>
      <c r="J41" s="51"/>
      <c r="K41" s="51"/>
      <c r="L41" s="51"/>
      <c r="M41" s="51"/>
      <c r="N41" s="51"/>
      <c r="O41" s="51"/>
      <c r="P41" s="51"/>
    </row>
  </sheetData>
  <mergeCells count="6">
    <mergeCell ref="J24:N24"/>
    <mergeCell ref="F5:P5"/>
    <mergeCell ref="J7:N7"/>
    <mergeCell ref="F6:P6"/>
    <mergeCell ref="F22:P22"/>
    <mergeCell ref="F23:P23"/>
  </mergeCells>
  <pageMargins left="0.7" right="0.7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  <ignoredErrors>
    <ignoredError sqref="F39:N3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9"/>
  <sheetViews>
    <sheetView tabSelected="1" topLeftCell="A164" zoomScale="113" zoomScaleNormal="115" zoomScaleSheetLayoutView="115" workbookViewId="0">
      <selection activeCell="Q172" sqref="Q172"/>
    </sheetView>
  </sheetViews>
  <sheetFormatPr defaultColWidth="9.140625" defaultRowHeight="21.75" customHeight="1"/>
  <cols>
    <col min="1" max="1" width="1.7109375" style="227" customWidth="1"/>
    <col min="2" max="2" width="1.5703125" style="227" customWidth="1"/>
    <col min="3" max="3" width="37.85546875" style="129" customWidth="1"/>
    <col min="4" max="4" width="7" style="207" customWidth="1"/>
    <col min="5" max="5" width="0.85546875" style="207" customWidth="1"/>
    <col min="6" max="6" width="13.7109375" style="127" customWidth="1"/>
    <col min="7" max="7" width="0.7109375" style="127" customWidth="1"/>
    <col min="8" max="8" width="13.28515625" style="127" customWidth="1"/>
    <col min="9" max="9" width="0.7109375" style="127" customWidth="1"/>
    <col min="10" max="10" width="13.7109375" style="127" customWidth="1"/>
    <col min="11" max="11" width="0.7109375" style="127" customWidth="1"/>
    <col min="12" max="12" width="13.7109375" style="127" customWidth="1"/>
    <col min="13" max="16384" width="9.140625" style="129"/>
  </cols>
  <sheetData>
    <row r="1" spans="1:12" s="209" customFormat="1" ht="21.4" customHeight="1">
      <c r="A1" s="205" t="str">
        <f>'2-4'!A1</f>
        <v>บริษัท อีสเทิร์นโพลีเมอร์ กรุ๊ป จำกัด (มหาชน)</v>
      </c>
      <c r="B1" s="205"/>
      <c r="C1" s="206"/>
      <c r="D1" s="207"/>
      <c r="E1" s="207"/>
      <c r="F1" s="208"/>
      <c r="G1" s="208"/>
      <c r="H1" s="208"/>
      <c r="I1" s="208"/>
      <c r="J1" s="208"/>
      <c r="K1" s="208"/>
      <c r="L1" s="208"/>
    </row>
    <row r="2" spans="1:12" s="214" customFormat="1" ht="21.4" customHeight="1">
      <c r="A2" s="210" t="s">
        <v>213</v>
      </c>
      <c r="B2" s="210"/>
      <c r="C2" s="211"/>
      <c r="D2" s="212"/>
      <c r="E2" s="212"/>
      <c r="F2" s="213"/>
      <c r="G2" s="213"/>
      <c r="H2" s="213"/>
      <c r="I2" s="213"/>
      <c r="J2" s="213"/>
      <c r="K2" s="213"/>
      <c r="L2" s="213"/>
    </row>
    <row r="3" spans="1:12" s="209" customFormat="1" ht="21.4" customHeight="1">
      <c r="A3" s="215" t="str">
        <f>+'11'!A3</f>
        <v>สำหรับงวดเก้าเดือนสิ้นสุดวันที่ 31 ธันวาคม พ.ศ. 2563</v>
      </c>
      <c r="B3" s="216"/>
      <c r="C3" s="217"/>
      <c r="D3" s="218"/>
      <c r="E3" s="218"/>
      <c r="F3" s="219"/>
      <c r="G3" s="219"/>
      <c r="H3" s="219"/>
      <c r="I3" s="219"/>
      <c r="J3" s="219"/>
      <c r="K3" s="219"/>
      <c r="L3" s="219"/>
    </row>
    <row r="4" spans="1:12" ht="20.100000000000001" customHeight="1">
      <c r="A4" s="220"/>
      <c r="B4" s="220"/>
      <c r="C4" s="221"/>
      <c r="F4" s="222"/>
      <c r="G4" s="223"/>
      <c r="H4" s="222"/>
      <c r="I4" s="223"/>
      <c r="J4" s="222"/>
      <c r="K4" s="223"/>
      <c r="L4" s="222"/>
    </row>
    <row r="5" spans="1:12" s="209" customFormat="1" ht="18.600000000000001" customHeight="1">
      <c r="C5" s="224"/>
      <c r="D5" s="207"/>
      <c r="E5" s="207"/>
      <c r="F5" s="346" t="s">
        <v>97</v>
      </c>
      <c r="G5" s="346"/>
      <c r="H5" s="346"/>
      <c r="I5" s="225"/>
      <c r="J5" s="346" t="s">
        <v>155</v>
      </c>
      <c r="K5" s="346"/>
      <c r="L5" s="346"/>
    </row>
    <row r="6" spans="1:12" s="209" customFormat="1" ht="18.600000000000001" customHeight="1">
      <c r="C6" s="224"/>
      <c r="D6" s="207"/>
      <c r="E6" s="207"/>
      <c r="F6" s="226" t="s">
        <v>158</v>
      </c>
      <c r="G6" s="226"/>
      <c r="H6" s="226" t="s">
        <v>158</v>
      </c>
      <c r="I6" s="127"/>
      <c r="J6" s="226" t="s">
        <v>158</v>
      </c>
      <c r="K6" s="226"/>
      <c r="L6" s="226" t="s">
        <v>158</v>
      </c>
    </row>
    <row r="7" spans="1:12" s="209" customFormat="1" ht="18.600000000000001" customHeight="1">
      <c r="C7" s="224"/>
      <c r="D7" s="207"/>
      <c r="E7" s="207"/>
      <c r="F7" s="306" t="s">
        <v>277</v>
      </c>
      <c r="G7" s="306"/>
      <c r="H7" s="333" t="s">
        <v>277</v>
      </c>
      <c r="I7" s="307"/>
      <c r="J7" s="306" t="s">
        <v>277</v>
      </c>
      <c r="K7" s="306"/>
      <c r="L7" s="333" t="s">
        <v>277</v>
      </c>
    </row>
    <row r="8" spans="1:12" ht="18.600000000000001" customHeight="1">
      <c r="D8" s="228"/>
      <c r="E8" s="229"/>
      <c r="F8" s="226" t="s">
        <v>188</v>
      </c>
      <c r="G8" s="230"/>
      <c r="H8" s="226" t="s">
        <v>177</v>
      </c>
      <c r="I8" s="226"/>
      <c r="J8" s="226" t="s">
        <v>188</v>
      </c>
      <c r="K8" s="230"/>
      <c r="L8" s="226" t="s">
        <v>177</v>
      </c>
    </row>
    <row r="9" spans="1:12" ht="18.600000000000001" customHeight="1">
      <c r="D9" s="231" t="s">
        <v>0</v>
      </c>
      <c r="E9" s="232"/>
      <c r="F9" s="233" t="s">
        <v>1</v>
      </c>
      <c r="G9" s="234"/>
      <c r="H9" s="233" t="s">
        <v>1</v>
      </c>
      <c r="I9" s="225"/>
      <c r="J9" s="233" t="s">
        <v>1</v>
      </c>
      <c r="K9" s="234"/>
      <c r="L9" s="233" t="s">
        <v>1</v>
      </c>
    </row>
    <row r="10" spans="1:12" ht="18.600000000000001" customHeight="1">
      <c r="A10" s="235" t="s">
        <v>36</v>
      </c>
      <c r="B10" s="235"/>
      <c r="C10" s="236"/>
      <c r="E10" s="212"/>
      <c r="F10" s="237"/>
      <c r="G10" s="223"/>
      <c r="H10" s="223"/>
      <c r="J10" s="237"/>
      <c r="K10" s="223"/>
      <c r="L10" s="223"/>
    </row>
    <row r="11" spans="1:12" ht="18.600000000000001" customHeight="1">
      <c r="A11" s="220" t="s">
        <v>139</v>
      </c>
      <c r="B11" s="220"/>
      <c r="E11" s="212"/>
      <c r="F11" s="308">
        <f>'P 7-8 (9m)'!F33</f>
        <v>832570700</v>
      </c>
      <c r="G11" s="309"/>
      <c r="H11" s="282">
        <v>823303036</v>
      </c>
      <c r="I11" s="310"/>
      <c r="J11" s="308">
        <f>'P 7-8 (9m)'!J33</f>
        <v>318760060</v>
      </c>
      <c r="K11" s="309"/>
      <c r="L11" s="282">
        <v>414112455</v>
      </c>
    </row>
    <row r="12" spans="1:12" ht="18.600000000000001" customHeight="1">
      <c r="A12" s="220" t="s">
        <v>167</v>
      </c>
      <c r="B12" s="220"/>
      <c r="F12" s="238"/>
      <c r="G12" s="223"/>
      <c r="H12" s="262"/>
      <c r="I12" s="223"/>
      <c r="J12" s="240"/>
      <c r="K12" s="223"/>
      <c r="L12" s="239"/>
    </row>
    <row r="13" spans="1:12" ht="18.600000000000001" customHeight="1">
      <c r="B13" s="220" t="s">
        <v>241</v>
      </c>
      <c r="C13" s="220"/>
      <c r="F13" s="240">
        <v>23424923</v>
      </c>
      <c r="G13" s="309"/>
      <c r="H13" s="239">
        <v>-4929423</v>
      </c>
      <c r="I13" s="309"/>
      <c r="J13" s="240">
        <v>0</v>
      </c>
      <c r="K13" s="309"/>
      <c r="L13" s="239">
        <v>0</v>
      </c>
    </row>
    <row r="14" spans="1:12" ht="18.600000000000001" customHeight="1">
      <c r="B14" s="220" t="s">
        <v>257</v>
      </c>
      <c r="C14" s="220"/>
      <c r="D14" s="129"/>
      <c r="E14" s="129"/>
      <c r="F14" s="241">
        <v>5810243</v>
      </c>
      <c r="G14" s="309"/>
      <c r="H14" s="127">
        <v>-4847966</v>
      </c>
      <c r="I14" s="309"/>
      <c r="J14" s="247">
        <v>0</v>
      </c>
      <c r="K14" s="309"/>
      <c r="L14" s="242">
        <v>0</v>
      </c>
    </row>
    <row r="15" spans="1:12" ht="18.600000000000001" customHeight="1">
      <c r="B15" s="220" t="s">
        <v>267</v>
      </c>
      <c r="C15" s="220"/>
      <c r="D15" s="129"/>
      <c r="E15" s="129"/>
      <c r="F15" s="238"/>
      <c r="H15" s="262"/>
      <c r="J15" s="241"/>
      <c r="K15" s="223"/>
    </row>
    <row r="16" spans="1:12" ht="18.600000000000001" customHeight="1">
      <c r="B16" s="129" t="s">
        <v>268</v>
      </c>
      <c r="C16" s="220"/>
      <c r="F16" s="240">
        <v>-2599886</v>
      </c>
      <c r="G16" s="309"/>
      <c r="H16" s="239">
        <v>-683717</v>
      </c>
      <c r="I16" s="309"/>
      <c r="J16" s="247">
        <v>0</v>
      </c>
      <c r="K16" s="309"/>
      <c r="L16" s="242">
        <v>0</v>
      </c>
    </row>
    <row r="17" spans="1:12" ht="18.600000000000001" customHeight="1">
      <c r="A17" s="243"/>
      <c r="B17" s="243" t="s">
        <v>82</v>
      </c>
      <c r="C17" s="243"/>
      <c r="F17" s="238"/>
      <c r="G17" s="223"/>
      <c r="H17" s="262"/>
      <c r="I17" s="223"/>
      <c r="J17" s="240"/>
      <c r="K17" s="223"/>
      <c r="L17" s="239"/>
    </row>
    <row r="18" spans="1:12" ht="18.600000000000001" customHeight="1">
      <c r="A18" s="243"/>
      <c r="B18" s="243"/>
      <c r="C18" s="243" t="s">
        <v>120</v>
      </c>
      <c r="D18" s="207" t="s">
        <v>231</v>
      </c>
      <c r="F18" s="237">
        <v>350169</v>
      </c>
      <c r="G18" s="309"/>
      <c r="H18" s="223">
        <v>-347600</v>
      </c>
      <c r="I18" s="309"/>
      <c r="J18" s="247">
        <v>2505000</v>
      </c>
      <c r="K18" s="309"/>
      <c r="L18" s="242">
        <v>0</v>
      </c>
    </row>
    <row r="19" spans="1:12" ht="18.600000000000001" customHeight="1">
      <c r="A19" s="243"/>
      <c r="B19" s="243"/>
      <c r="C19" s="243" t="s">
        <v>83</v>
      </c>
      <c r="D19" s="207" t="s">
        <v>231</v>
      </c>
      <c r="F19" s="237">
        <v>899348</v>
      </c>
      <c r="G19" s="309"/>
      <c r="H19" s="223">
        <v>-2484167</v>
      </c>
      <c r="I19" s="309"/>
      <c r="J19" s="247">
        <v>-16200</v>
      </c>
      <c r="K19" s="309"/>
      <c r="L19" s="242">
        <v>1668200</v>
      </c>
    </row>
    <row r="20" spans="1:12" ht="18.600000000000001" customHeight="1">
      <c r="B20" s="220" t="s">
        <v>230</v>
      </c>
      <c r="C20" s="220"/>
      <c r="D20" s="207">
        <v>12</v>
      </c>
      <c r="F20" s="245">
        <v>-73404335</v>
      </c>
      <c r="G20" s="309"/>
      <c r="H20" s="244">
        <v>-144844415</v>
      </c>
      <c r="I20" s="309"/>
      <c r="J20" s="247">
        <v>0</v>
      </c>
      <c r="K20" s="309"/>
      <c r="L20" s="242">
        <v>0</v>
      </c>
    </row>
    <row r="21" spans="1:12" ht="18.600000000000001" customHeight="1">
      <c r="B21" s="220" t="s">
        <v>223</v>
      </c>
      <c r="C21" s="220"/>
      <c r="D21" s="207">
        <v>14</v>
      </c>
      <c r="F21" s="311">
        <v>32159377</v>
      </c>
      <c r="G21" s="309"/>
      <c r="H21" s="246">
        <v>22997951</v>
      </c>
      <c r="I21" s="309"/>
      <c r="J21" s="247">
        <v>0</v>
      </c>
      <c r="K21" s="309"/>
      <c r="L21" s="242">
        <v>0</v>
      </c>
    </row>
    <row r="22" spans="1:12" ht="18.600000000000001" customHeight="1">
      <c r="B22" s="243" t="s">
        <v>258</v>
      </c>
      <c r="C22" s="220"/>
      <c r="F22" s="238">
        <v>9265560</v>
      </c>
      <c r="G22" s="223"/>
      <c r="H22" s="242">
        <v>0</v>
      </c>
      <c r="I22" s="223"/>
      <c r="J22" s="245">
        <v>0</v>
      </c>
      <c r="K22" s="223"/>
      <c r="L22" s="242">
        <v>0</v>
      </c>
    </row>
    <row r="23" spans="1:12" ht="18.600000000000001" customHeight="1">
      <c r="B23" s="220" t="s">
        <v>30</v>
      </c>
      <c r="C23" s="209"/>
      <c r="F23" s="238"/>
      <c r="G23" s="223"/>
      <c r="H23" s="262"/>
      <c r="I23" s="223"/>
      <c r="J23" s="240"/>
      <c r="K23" s="223"/>
      <c r="L23" s="239"/>
    </row>
    <row r="24" spans="1:12" ht="18.600000000000001" customHeight="1">
      <c r="B24" s="220"/>
      <c r="C24" s="243" t="s">
        <v>123</v>
      </c>
      <c r="D24" s="207">
        <v>15</v>
      </c>
      <c r="F24" s="247">
        <v>0</v>
      </c>
      <c r="G24" s="309"/>
      <c r="H24" s="242">
        <v>0</v>
      </c>
      <c r="I24" s="309"/>
      <c r="J24" s="240">
        <v>6996729</v>
      </c>
      <c r="K24" s="309"/>
      <c r="L24" s="239">
        <v>7038841</v>
      </c>
    </row>
    <row r="25" spans="1:12" ht="18.600000000000001" customHeight="1">
      <c r="B25" s="220"/>
      <c r="C25" s="243" t="s">
        <v>103</v>
      </c>
      <c r="D25" s="207">
        <v>16</v>
      </c>
      <c r="F25" s="240">
        <v>479238173</v>
      </c>
      <c r="G25" s="309"/>
      <c r="H25" s="239">
        <v>466326471</v>
      </c>
      <c r="I25" s="309"/>
      <c r="J25" s="240">
        <v>2087147</v>
      </c>
      <c r="K25" s="309"/>
      <c r="L25" s="239">
        <v>3487482</v>
      </c>
    </row>
    <row r="26" spans="1:12" ht="18.600000000000001" customHeight="1">
      <c r="B26" s="220"/>
      <c r="C26" s="243" t="s">
        <v>224</v>
      </c>
      <c r="D26" s="207">
        <v>17</v>
      </c>
      <c r="F26" s="238">
        <v>85905529</v>
      </c>
      <c r="G26" s="223"/>
      <c r="H26" s="242">
        <v>0</v>
      </c>
      <c r="I26" s="223"/>
      <c r="J26" s="245">
        <v>5819221</v>
      </c>
      <c r="K26" s="223"/>
      <c r="L26" s="242">
        <v>0</v>
      </c>
    </row>
    <row r="27" spans="1:12" ht="18.600000000000001" customHeight="1">
      <c r="B27" s="220" t="s">
        <v>37</v>
      </c>
      <c r="C27" s="220"/>
      <c r="D27" s="207">
        <v>18</v>
      </c>
      <c r="F27" s="240">
        <v>38185374</v>
      </c>
      <c r="G27" s="309"/>
      <c r="H27" s="239">
        <v>42816476</v>
      </c>
      <c r="I27" s="309"/>
      <c r="J27" s="240">
        <v>95068</v>
      </c>
      <c r="K27" s="309"/>
      <c r="L27" s="239">
        <v>52456</v>
      </c>
    </row>
    <row r="28" spans="1:12" ht="18.600000000000001" customHeight="1">
      <c r="B28" s="220" t="s">
        <v>243</v>
      </c>
      <c r="C28" s="243"/>
      <c r="F28" s="238">
        <v>292379</v>
      </c>
      <c r="G28" s="223"/>
      <c r="H28" s="242">
        <v>0</v>
      </c>
      <c r="I28" s="223"/>
      <c r="J28" s="240">
        <v>0</v>
      </c>
      <c r="K28" s="223"/>
      <c r="L28" s="242">
        <v>0</v>
      </c>
    </row>
    <row r="29" spans="1:12" ht="18.600000000000001" customHeight="1">
      <c r="B29" s="220" t="s">
        <v>168</v>
      </c>
      <c r="C29" s="220"/>
      <c r="D29" s="207">
        <v>16</v>
      </c>
      <c r="F29" s="247">
        <v>126066</v>
      </c>
      <c r="G29" s="309"/>
      <c r="H29" s="242">
        <v>567913</v>
      </c>
      <c r="I29" s="309"/>
      <c r="J29" s="274">
        <v>12182</v>
      </c>
      <c r="K29" s="309"/>
      <c r="L29" s="242">
        <v>0</v>
      </c>
    </row>
    <row r="30" spans="1:12" ht="18.600000000000001" customHeight="1">
      <c r="B30" s="220" t="s">
        <v>54</v>
      </c>
      <c r="C30" s="220"/>
      <c r="F30" s="238"/>
      <c r="G30" s="223"/>
      <c r="H30" s="242"/>
      <c r="I30" s="223"/>
      <c r="J30" s="247"/>
      <c r="K30" s="223"/>
      <c r="L30" s="242"/>
    </row>
    <row r="31" spans="1:12" ht="18.600000000000001" customHeight="1">
      <c r="B31" s="220"/>
      <c r="C31" s="243" t="s">
        <v>123</v>
      </c>
      <c r="F31" s="247">
        <v>0</v>
      </c>
      <c r="G31" s="309"/>
      <c r="H31" s="242">
        <v>0</v>
      </c>
      <c r="I31" s="309"/>
      <c r="J31" s="247">
        <v>0</v>
      </c>
      <c r="K31" s="309"/>
      <c r="L31" s="248">
        <v>60886</v>
      </c>
    </row>
    <row r="32" spans="1:12" ht="18.600000000000001" customHeight="1">
      <c r="B32" s="220"/>
      <c r="C32" s="243" t="s">
        <v>103</v>
      </c>
      <c r="F32" s="247">
        <v>-7820802</v>
      </c>
      <c r="G32" s="309"/>
      <c r="H32" s="242">
        <v>-14584541</v>
      </c>
      <c r="I32" s="309"/>
      <c r="J32" s="247">
        <v>-722629</v>
      </c>
      <c r="K32" s="309"/>
      <c r="L32" s="242">
        <v>-759103</v>
      </c>
    </row>
    <row r="33" spans="1:12" ht="18.600000000000001" customHeight="1">
      <c r="B33" s="220" t="s">
        <v>46</v>
      </c>
      <c r="D33" s="207">
        <v>26</v>
      </c>
      <c r="F33" s="247">
        <v>14960919</v>
      </c>
      <c r="G33" s="309"/>
      <c r="H33" s="242">
        <v>17479345</v>
      </c>
      <c r="I33" s="309"/>
      <c r="J33" s="245">
        <v>1992771</v>
      </c>
      <c r="K33" s="309"/>
      <c r="L33" s="244">
        <v>1972521</v>
      </c>
    </row>
    <row r="34" spans="1:12" ht="18.600000000000001" customHeight="1">
      <c r="B34" s="220" t="s">
        <v>144</v>
      </c>
      <c r="F34" s="238"/>
      <c r="G34" s="223"/>
      <c r="H34" s="262"/>
      <c r="I34" s="223"/>
      <c r="J34" s="247"/>
      <c r="K34" s="223"/>
      <c r="L34" s="242"/>
    </row>
    <row r="35" spans="1:12" ht="18.600000000000001" customHeight="1">
      <c r="B35" s="220"/>
      <c r="C35" s="243" t="s">
        <v>136</v>
      </c>
      <c r="D35" s="207" t="s">
        <v>228</v>
      </c>
      <c r="F35" s="247">
        <v>0</v>
      </c>
      <c r="G35" s="309"/>
      <c r="H35" s="242">
        <v>0</v>
      </c>
      <c r="I35" s="309"/>
      <c r="J35" s="247">
        <v>-23850000</v>
      </c>
      <c r="K35" s="309"/>
      <c r="L35" s="242">
        <v>-64800000</v>
      </c>
    </row>
    <row r="36" spans="1:12" ht="18.600000000000001" customHeight="1">
      <c r="B36" s="220"/>
      <c r="C36" s="243" t="s">
        <v>140</v>
      </c>
      <c r="D36" s="207" t="s">
        <v>228</v>
      </c>
      <c r="F36" s="247">
        <v>0</v>
      </c>
      <c r="G36" s="309"/>
      <c r="H36" s="242">
        <v>0</v>
      </c>
      <c r="I36" s="309"/>
      <c r="J36" s="247">
        <v>-254999939</v>
      </c>
      <c r="K36" s="309"/>
      <c r="L36" s="242">
        <v>-309999957</v>
      </c>
    </row>
    <row r="37" spans="1:12" ht="18.600000000000001" customHeight="1">
      <c r="B37" s="220" t="s">
        <v>21</v>
      </c>
      <c r="C37" s="221"/>
      <c r="F37" s="249">
        <v>-11337443</v>
      </c>
      <c r="G37" s="309"/>
      <c r="H37" s="222">
        <v>-7844108</v>
      </c>
      <c r="I37" s="309"/>
      <c r="J37" s="249">
        <v>-63594895</v>
      </c>
      <c r="K37" s="309"/>
      <c r="L37" s="222">
        <v>-57238493</v>
      </c>
    </row>
    <row r="38" spans="1:12" ht="18.600000000000001" customHeight="1">
      <c r="B38" s="220" t="s">
        <v>47</v>
      </c>
      <c r="C38" s="221"/>
      <c r="F38" s="250">
        <v>41299661</v>
      </c>
      <c r="G38" s="309"/>
      <c r="H38" s="251">
        <v>8891894</v>
      </c>
      <c r="I38" s="309"/>
      <c r="J38" s="250">
        <v>15514887</v>
      </c>
      <c r="K38" s="309"/>
      <c r="L38" s="251">
        <v>2213</v>
      </c>
    </row>
    <row r="39" spans="1:12" ht="6" customHeight="1">
      <c r="A39" s="220"/>
      <c r="B39" s="220"/>
      <c r="C39" s="221"/>
      <c r="F39" s="249"/>
      <c r="G39" s="223"/>
      <c r="H39" s="222"/>
      <c r="I39" s="223"/>
      <c r="J39" s="249"/>
      <c r="K39" s="223"/>
      <c r="L39" s="222"/>
    </row>
    <row r="40" spans="1:12" ht="18.600000000000001" customHeight="1">
      <c r="A40" s="220"/>
      <c r="B40" s="220"/>
      <c r="C40" s="221"/>
      <c r="F40" s="250">
        <f>SUM(F11:F38)</f>
        <v>1469325955</v>
      </c>
      <c r="G40" s="223"/>
      <c r="H40" s="251">
        <f>SUM(H11:H38)</f>
        <v>1201817149</v>
      </c>
      <c r="I40" s="223"/>
      <c r="J40" s="250">
        <f>SUM(J11:J38)</f>
        <v>10599402</v>
      </c>
      <c r="K40" s="223"/>
      <c r="L40" s="251">
        <f>SUM(L11:L38)</f>
        <v>-4402499</v>
      </c>
    </row>
    <row r="41" spans="1:12" ht="18.600000000000001" customHeight="1">
      <c r="A41" s="220"/>
      <c r="B41" s="220"/>
      <c r="C41" s="221"/>
      <c r="D41" s="212"/>
      <c r="E41" s="212"/>
      <c r="F41" s="222"/>
      <c r="G41" s="275"/>
      <c r="H41" s="222"/>
      <c r="I41" s="275"/>
      <c r="J41" s="222"/>
      <c r="K41" s="275"/>
      <c r="L41" s="222"/>
    </row>
    <row r="42" spans="1:12" ht="18.600000000000001" customHeight="1">
      <c r="A42" s="220"/>
      <c r="B42" s="220"/>
      <c r="C42" s="221"/>
      <c r="D42" s="212"/>
      <c r="E42" s="212"/>
      <c r="F42" s="222"/>
      <c r="G42" s="275"/>
      <c r="H42" s="222"/>
      <c r="I42" s="275"/>
      <c r="J42" s="222"/>
      <c r="K42" s="275"/>
      <c r="L42" s="222"/>
    </row>
    <row r="43" spans="1:12" ht="18.600000000000001" customHeight="1">
      <c r="A43" s="220"/>
      <c r="B43" s="220"/>
      <c r="C43" s="221"/>
      <c r="D43" s="212"/>
      <c r="E43" s="212"/>
      <c r="F43" s="222"/>
      <c r="G43" s="275"/>
      <c r="H43" s="222"/>
      <c r="I43" s="275"/>
      <c r="J43" s="222"/>
      <c r="K43" s="275"/>
      <c r="L43" s="222"/>
    </row>
    <row r="44" spans="1:12" ht="18.600000000000001" customHeight="1">
      <c r="A44" s="220"/>
      <c r="B44" s="220"/>
      <c r="C44" s="221"/>
      <c r="D44" s="212"/>
      <c r="E44" s="212"/>
      <c r="F44" s="222"/>
      <c r="G44" s="275"/>
      <c r="H44" s="222"/>
      <c r="I44" s="275"/>
      <c r="J44" s="222"/>
      <c r="K44" s="275"/>
      <c r="L44" s="222"/>
    </row>
    <row r="45" spans="1:12" ht="18.600000000000001" customHeight="1">
      <c r="A45" s="220"/>
      <c r="B45" s="220"/>
      <c r="C45" s="221"/>
      <c r="D45" s="212"/>
      <c r="E45" s="212"/>
      <c r="F45" s="222"/>
      <c r="G45" s="275"/>
      <c r="H45" s="222"/>
      <c r="I45" s="275"/>
      <c r="J45" s="222"/>
      <c r="K45" s="275"/>
      <c r="L45" s="222"/>
    </row>
    <row r="46" spans="1:12" ht="18.600000000000001" customHeight="1">
      <c r="A46" s="220"/>
      <c r="B46" s="220"/>
      <c r="C46" s="221"/>
      <c r="D46" s="212"/>
      <c r="E46" s="212"/>
      <c r="F46" s="222"/>
      <c r="G46" s="275"/>
      <c r="H46" s="222"/>
      <c r="I46" s="275"/>
      <c r="J46" s="222"/>
      <c r="K46" s="275"/>
      <c r="L46" s="222"/>
    </row>
    <row r="47" spans="1:12" ht="18.600000000000001" customHeight="1">
      <c r="A47" s="220"/>
      <c r="B47" s="220"/>
      <c r="C47" s="221"/>
      <c r="D47" s="212"/>
      <c r="E47" s="212"/>
      <c r="F47" s="222"/>
      <c r="G47" s="275"/>
      <c r="H47" s="222"/>
      <c r="I47" s="275"/>
      <c r="J47" s="222"/>
      <c r="K47" s="275"/>
      <c r="L47" s="222"/>
    </row>
    <row r="48" spans="1:12" ht="20.25" customHeight="1">
      <c r="A48" s="220"/>
      <c r="B48" s="220"/>
      <c r="C48" s="221"/>
      <c r="D48" s="212"/>
      <c r="E48" s="212"/>
      <c r="F48" s="222"/>
      <c r="G48" s="275"/>
      <c r="H48" s="222"/>
      <c r="I48" s="275"/>
      <c r="J48" s="222"/>
      <c r="K48" s="275"/>
      <c r="L48" s="222"/>
    </row>
    <row r="49" spans="1:12" ht="21.95" customHeight="1">
      <c r="A49" s="252" t="str">
        <f>+'2-4'!A53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49" s="253"/>
      <c r="C49" s="131"/>
      <c r="D49" s="218"/>
      <c r="E49" s="218"/>
      <c r="F49" s="132"/>
      <c r="G49" s="132"/>
      <c r="H49" s="132"/>
      <c r="I49" s="254"/>
      <c r="J49" s="132"/>
      <c r="K49" s="132"/>
      <c r="L49" s="132"/>
    </row>
    <row r="50" spans="1:12" s="209" customFormat="1" ht="21.75" customHeight="1">
      <c r="A50" s="205" t="str">
        <f>A1</f>
        <v>บริษัท อีสเทิร์นโพลีเมอร์ กรุ๊ป จำกัด (มหาชน)</v>
      </c>
      <c r="B50" s="205"/>
      <c r="C50" s="206"/>
      <c r="D50" s="207"/>
      <c r="E50" s="207"/>
      <c r="F50" s="208"/>
      <c r="G50" s="208"/>
      <c r="H50" s="208"/>
      <c r="I50" s="208"/>
      <c r="J50" s="208"/>
      <c r="K50" s="208"/>
      <c r="L50" s="208"/>
    </row>
    <row r="51" spans="1:12" s="214" customFormat="1" ht="21.75" customHeight="1">
      <c r="A51" s="210" t="str">
        <f>A2</f>
        <v xml:space="preserve">งบกระแสเงินสด </v>
      </c>
      <c r="B51" s="210"/>
      <c r="C51" s="211"/>
      <c r="D51" s="212"/>
      <c r="E51" s="212"/>
      <c r="F51" s="213"/>
      <c r="G51" s="213"/>
      <c r="H51" s="213"/>
      <c r="I51" s="213"/>
      <c r="J51" s="213"/>
      <c r="K51" s="213"/>
      <c r="L51" s="213"/>
    </row>
    <row r="52" spans="1:12" s="209" customFormat="1" ht="21.75" customHeight="1">
      <c r="A52" s="215" t="str">
        <f>A3</f>
        <v>สำหรับงวดเก้าเดือนสิ้นสุดวันที่ 31 ธันวาคม พ.ศ. 2563</v>
      </c>
      <c r="B52" s="216"/>
      <c r="C52" s="217"/>
      <c r="D52" s="218"/>
      <c r="E52" s="218"/>
      <c r="F52" s="219"/>
      <c r="G52" s="219"/>
      <c r="H52" s="219"/>
      <c r="I52" s="219"/>
      <c r="J52" s="219"/>
      <c r="K52" s="219"/>
      <c r="L52" s="219"/>
    </row>
    <row r="53" spans="1:12" s="209" customFormat="1" ht="21.75" customHeight="1">
      <c r="C53" s="224"/>
      <c r="D53" s="207"/>
      <c r="E53" s="207"/>
      <c r="F53" s="208"/>
      <c r="G53" s="208"/>
      <c r="H53" s="208"/>
      <c r="I53" s="208"/>
      <c r="J53" s="208"/>
      <c r="K53" s="208"/>
      <c r="L53" s="208"/>
    </row>
    <row r="54" spans="1:12" ht="21.4" customHeight="1">
      <c r="F54" s="346" t="s">
        <v>97</v>
      </c>
      <c r="G54" s="346"/>
      <c r="H54" s="346"/>
      <c r="I54" s="225"/>
      <c r="J54" s="346" t="s">
        <v>155</v>
      </c>
      <c r="K54" s="346"/>
      <c r="L54" s="346"/>
    </row>
    <row r="55" spans="1:12" ht="21.4" customHeight="1">
      <c r="F55" s="226" t="s">
        <v>158</v>
      </c>
      <c r="G55" s="226"/>
      <c r="H55" s="226" t="s">
        <v>158</v>
      </c>
      <c r="J55" s="226" t="s">
        <v>158</v>
      </c>
      <c r="K55" s="226"/>
      <c r="L55" s="226" t="s">
        <v>158</v>
      </c>
    </row>
    <row r="56" spans="1:12" ht="21.4" customHeight="1">
      <c r="F56" s="306" t="s">
        <v>277</v>
      </c>
      <c r="G56" s="306"/>
      <c r="H56" s="333" t="s">
        <v>277</v>
      </c>
      <c r="I56" s="307"/>
      <c r="J56" s="306" t="s">
        <v>277</v>
      </c>
      <c r="K56" s="306"/>
      <c r="L56" s="333" t="s">
        <v>277</v>
      </c>
    </row>
    <row r="57" spans="1:12" ht="21.4" customHeight="1">
      <c r="D57" s="228"/>
      <c r="E57" s="228"/>
      <c r="F57" s="226" t="s">
        <v>188</v>
      </c>
      <c r="G57" s="230"/>
      <c r="H57" s="226" t="s">
        <v>177</v>
      </c>
      <c r="I57" s="226"/>
      <c r="J57" s="226" t="s">
        <v>188</v>
      </c>
      <c r="K57" s="230"/>
      <c r="L57" s="226" t="s">
        <v>177</v>
      </c>
    </row>
    <row r="58" spans="1:12" ht="21.4" customHeight="1">
      <c r="D58" s="231" t="s">
        <v>0</v>
      </c>
      <c r="E58" s="232"/>
      <c r="F58" s="233" t="s">
        <v>1</v>
      </c>
      <c r="G58" s="234"/>
      <c r="H58" s="233" t="s">
        <v>1</v>
      </c>
      <c r="I58" s="225"/>
      <c r="J58" s="233" t="s">
        <v>1</v>
      </c>
      <c r="K58" s="234"/>
      <c r="L58" s="233" t="s">
        <v>1</v>
      </c>
    </row>
    <row r="59" spans="1:12" ht="21.4" customHeight="1">
      <c r="D59" s="232"/>
      <c r="E59" s="232"/>
      <c r="F59" s="255"/>
      <c r="G59" s="234"/>
      <c r="H59" s="226"/>
      <c r="I59" s="225"/>
      <c r="J59" s="255"/>
      <c r="K59" s="234"/>
      <c r="L59" s="226"/>
    </row>
    <row r="60" spans="1:12" ht="21.4" customHeight="1">
      <c r="A60" s="227" t="s">
        <v>134</v>
      </c>
      <c r="D60" s="232"/>
      <c r="E60" s="232"/>
      <c r="F60" s="255"/>
      <c r="G60" s="234"/>
      <c r="H60" s="226"/>
      <c r="I60" s="225"/>
      <c r="J60" s="255"/>
      <c r="K60" s="234"/>
      <c r="L60" s="226"/>
    </row>
    <row r="61" spans="1:12" ht="21.4" customHeight="1">
      <c r="A61" s="129"/>
      <c r="B61" s="227" t="s">
        <v>38</v>
      </c>
      <c r="D61" s="256"/>
      <c r="E61" s="256"/>
      <c r="F61" s="257"/>
      <c r="G61" s="258"/>
      <c r="H61" s="258"/>
      <c r="J61" s="257"/>
      <c r="K61" s="258"/>
      <c r="L61" s="258"/>
    </row>
    <row r="62" spans="1:12" ht="21.4" customHeight="1">
      <c r="B62" s="129"/>
      <c r="C62" s="220" t="s">
        <v>57</v>
      </c>
      <c r="F62" s="245">
        <v>-27458946</v>
      </c>
      <c r="G62" s="312"/>
      <c r="H62" s="244">
        <v>34425297</v>
      </c>
      <c r="I62" s="310"/>
      <c r="J62" s="245">
        <v>-294381</v>
      </c>
      <c r="K62" s="312"/>
      <c r="L62" s="244">
        <v>-439096</v>
      </c>
    </row>
    <row r="63" spans="1:12" ht="21.4" customHeight="1">
      <c r="B63" s="129"/>
      <c r="C63" s="220" t="s">
        <v>39</v>
      </c>
      <c r="F63" s="245">
        <v>26285733</v>
      </c>
      <c r="G63" s="312"/>
      <c r="H63" s="244">
        <v>-191100131</v>
      </c>
      <c r="I63" s="310"/>
      <c r="J63" s="247">
        <v>0</v>
      </c>
      <c r="K63" s="312"/>
      <c r="L63" s="242">
        <v>0</v>
      </c>
    </row>
    <row r="64" spans="1:12" ht="21.4" customHeight="1">
      <c r="B64" s="129"/>
      <c r="C64" s="220" t="s">
        <v>73</v>
      </c>
      <c r="F64" s="245">
        <v>-2344253</v>
      </c>
      <c r="G64" s="312"/>
      <c r="H64" s="244">
        <v>292705</v>
      </c>
      <c r="I64" s="310"/>
      <c r="J64" s="245">
        <v>0</v>
      </c>
      <c r="K64" s="312"/>
      <c r="L64" s="244">
        <v>0</v>
      </c>
    </row>
    <row r="65" spans="1:12" ht="21.4" customHeight="1">
      <c r="B65" s="129"/>
      <c r="C65" s="220" t="s">
        <v>65</v>
      </c>
      <c r="F65" s="245">
        <v>-4000474</v>
      </c>
      <c r="G65" s="312"/>
      <c r="H65" s="244">
        <v>607360</v>
      </c>
      <c r="I65" s="310"/>
      <c r="J65" s="247">
        <v>0</v>
      </c>
      <c r="K65" s="312"/>
      <c r="L65" s="242">
        <v>0</v>
      </c>
    </row>
    <row r="66" spans="1:12" ht="21.4" customHeight="1">
      <c r="B66" s="129"/>
      <c r="C66" s="220" t="s">
        <v>6</v>
      </c>
      <c r="F66" s="245">
        <v>2039299</v>
      </c>
      <c r="G66" s="312"/>
      <c r="H66" s="244">
        <v>1931635</v>
      </c>
      <c r="I66" s="310"/>
      <c r="J66" s="247">
        <v>50940</v>
      </c>
      <c r="K66" s="312"/>
      <c r="L66" s="242">
        <v>730349</v>
      </c>
    </row>
    <row r="67" spans="1:12" ht="21.4" customHeight="1">
      <c r="A67" s="129"/>
      <c r="B67" s="227" t="s">
        <v>40</v>
      </c>
      <c r="F67" s="238"/>
      <c r="G67" s="258"/>
      <c r="H67" s="262"/>
      <c r="I67" s="258"/>
      <c r="J67" s="245"/>
      <c r="L67" s="244"/>
    </row>
    <row r="68" spans="1:12" ht="21.4" customHeight="1">
      <c r="B68" s="129"/>
      <c r="C68" s="126" t="s">
        <v>58</v>
      </c>
      <c r="F68" s="245">
        <v>188152899</v>
      </c>
      <c r="G68" s="312"/>
      <c r="H68" s="244">
        <v>-17459752</v>
      </c>
      <c r="I68" s="310"/>
      <c r="J68" s="245">
        <v>1446629</v>
      </c>
      <c r="K68" s="312"/>
      <c r="L68" s="244">
        <v>1069031</v>
      </c>
    </row>
    <row r="69" spans="1:12" ht="21.4" customHeight="1">
      <c r="B69" s="129"/>
      <c r="C69" s="126" t="s">
        <v>73</v>
      </c>
      <c r="F69" s="245">
        <v>0</v>
      </c>
      <c r="G69" s="312"/>
      <c r="H69" s="242">
        <v>0</v>
      </c>
      <c r="I69" s="310"/>
      <c r="J69" s="245">
        <v>95879</v>
      </c>
      <c r="K69" s="312"/>
      <c r="L69" s="244">
        <v>113584</v>
      </c>
    </row>
    <row r="70" spans="1:12" ht="21.4" customHeight="1">
      <c r="B70" s="129"/>
      <c r="C70" s="220" t="s">
        <v>11</v>
      </c>
      <c r="F70" s="245">
        <v>75732620</v>
      </c>
      <c r="G70" s="312"/>
      <c r="H70" s="244">
        <v>11281859</v>
      </c>
      <c r="I70" s="310"/>
      <c r="J70" s="245">
        <v>8047529</v>
      </c>
      <c r="K70" s="312"/>
      <c r="L70" s="244">
        <v>8539630</v>
      </c>
    </row>
    <row r="71" spans="1:12" ht="21.4" customHeight="1">
      <c r="B71" s="129"/>
      <c r="C71" s="220" t="s">
        <v>135</v>
      </c>
      <c r="D71" s="207">
        <v>26</v>
      </c>
      <c r="F71" s="259">
        <v>-6290089</v>
      </c>
      <c r="G71" s="312"/>
      <c r="H71" s="260">
        <v>-1711072</v>
      </c>
      <c r="I71" s="310"/>
      <c r="J71" s="313">
        <v>0</v>
      </c>
      <c r="K71" s="312"/>
      <c r="L71" s="261">
        <v>0</v>
      </c>
    </row>
    <row r="72" spans="1:12" ht="6" customHeight="1">
      <c r="B72" s="129"/>
      <c r="C72" s="220"/>
      <c r="F72" s="238"/>
      <c r="G72" s="258"/>
      <c r="H72" s="262"/>
      <c r="J72" s="238"/>
      <c r="K72" s="258"/>
      <c r="L72" s="262"/>
    </row>
    <row r="73" spans="1:12" ht="21.4" customHeight="1">
      <c r="B73" s="220" t="s">
        <v>259</v>
      </c>
      <c r="F73" s="241"/>
      <c r="J73" s="241"/>
    </row>
    <row r="74" spans="1:12" ht="21.4" customHeight="1">
      <c r="B74" s="220"/>
      <c r="C74" s="220" t="s">
        <v>271</v>
      </c>
      <c r="F74" s="245">
        <f>SUM(F59:F71,F40)</f>
        <v>1721442744</v>
      </c>
      <c r="G74" s="312"/>
      <c r="H74" s="244">
        <f>SUM(H59:H71,H40)</f>
        <v>1040085050</v>
      </c>
      <c r="I74" s="310"/>
      <c r="J74" s="245">
        <f>SUM(J59:J71,J40)</f>
        <v>19945998</v>
      </c>
      <c r="K74" s="312"/>
      <c r="L74" s="244">
        <f>SUM(L59:L71,L40)</f>
        <v>5610999</v>
      </c>
    </row>
    <row r="75" spans="1:12" ht="21.4" customHeight="1">
      <c r="B75" s="220"/>
      <c r="C75" s="220" t="s">
        <v>21</v>
      </c>
      <c r="D75" s="220"/>
      <c r="E75" s="220"/>
      <c r="F75" s="245">
        <v>7428026</v>
      </c>
      <c r="G75" s="312"/>
      <c r="H75" s="244">
        <v>5967488</v>
      </c>
      <c r="I75" s="310"/>
      <c r="J75" s="245">
        <v>62092538</v>
      </c>
      <c r="K75" s="312"/>
      <c r="L75" s="244">
        <v>55335446</v>
      </c>
    </row>
    <row r="76" spans="1:12" ht="21.4" customHeight="1">
      <c r="C76" s="243" t="s">
        <v>212</v>
      </c>
      <c r="D76" s="220"/>
      <c r="E76" s="220"/>
      <c r="F76" s="245">
        <v>-36665986</v>
      </c>
      <c r="G76" s="314"/>
      <c r="H76" s="244">
        <v>-8001392</v>
      </c>
      <c r="I76" s="309"/>
      <c r="J76" s="245">
        <v>-10487593</v>
      </c>
      <c r="K76" s="309"/>
      <c r="L76" s="244">
        <v>-2213</v>
      </c>
    </row>
    <row r="77" spans="1:12" ht="21.4" customHeight="1">
      <c r="B77" s="220" t="s">
        <v>24</v>
      </c>
      <c r="C77" s="220" t="s">
        <v>183</v>
      </c>
      <c r="D77" s="220"/>
      <c r="E77" s="220"/>
      <c r="F77" s="245">
        <v>3693261</v>
      </c>
      <c r="G77" s="312"/>
      <c r="H77" s="244">
        <v>30126319</v>
      </c>
      <c r="I77" s="310"/>
      <c r="J77" s="245">
        <v>3693261</v>
      </c>
      <c r="K77" s="312"/>
      <c r="L77" s="244">
        <v>30126319</v>
      </c>
    </row>
    <row r="78" spans="1:12" ht="21.4" customHeight="1">
      <c r="B78" s="220"/>
      <c r="C78" s="220" t="s">
        <v>184</v>
      </c>
      <c r="D78" s="220"/>
      <c r="E78" s="220"/>
      <c r="F78" s="259">
        <v>-55819157</v>
      </c>
      <c r="G78" s="312"/>
      <c r="H78" s="260">
        <v>-53625426</v>
      </c>
      <c r="I78" s="310"/>
      <c r="J78" s="259">
        <v>-5905602</v>
      </c>
      <c r="K78" s="312"/>
      <c r="L78" s="260">
        <v>-3629979</v>
      </c>
    </row>
    <row r="79" spans="1:12" ht="6" customHeight="1">
      <c r="B79" s="220"/>
      <c r="C79" s="220"/>
      <c r="D79" s="220"/>
      <c r="E79" s="220"/>
      <c r="F79" s="264"/>
      <c r="G79" s="263"/>
      <c r="H79" s="263"/>
      <c r="I79" s="223"/>
      <c r="J79" s="245"/>
      <c r="K79" s="223"/>
      <c r="L79" s="244"/>
    </row>
    <row r="80" spans="1:12" ht="21.4" customHeight="1">
      <c r="A80" s="265" t="s">
        <v>255</v>
      </c>
      <c r="F80" s="259">
        <f>SUM(F74:F78)</f>
        <v>1640078888</v>
      </c>
      <c r="G80" s="223"/>
      <c r="H80" s="260">
        <f>SUM(H74:H78)</f>
        <v>1014552039</v>
      </c>
      <c r="I80" s="223"/>
      <c r="J80" s="259">
        <f>SUM(J74:J78)</f>
        <v>69338602</v>
      </c>
      <c r="K80" s="223"/>
      <c r="L80" s="260">
        <f>SUM(L74:L78)</f>
        <v>87440572</v>
      </c>
    </row>
    <row r="81" spans="1:12" ht="21.4" customHeight="1">
      <c r="A81" s="265"/>
      <c r="F81" s="262"/>
      <c r="G81" s="223"/>
      <c r="H81" s="262"/>
      <c r="I81" s="223"/>
      <c r="J81" s="262"/>
      <c r="K81" s="223"/>
      <c r="L81" s="262"/>
    </row>
    <row r="82" spans="1:12" ht="21.4" customHeight="1">
      <c r="A82" s="265"/>
      <c r="F82" s="262"/>
      <c r="G82" s="223"/>
      <c r="H82" s="262"/>
      <c r="I82" s="223"/>
      <c r="J82" s="262"/>
      <c r="K82" s="223"/>
      <c r="L82" s="262"/>
    </row>
    <row r="83" spans="1:12" ht="21.4" customHeight="1">
      <c r="A83" s="265"/>
      <c r="F83" s="262"/>
      <c r="G83" s="223"/>
      <c r="H83" s="262"/>
      <c r="I83" s="223"/>
      <c r="J83" s="262"/>
      <c r="K83" s="223"/>
      <c r="L83" s="262"/>
    </row>
    <row r="84" spans="1:12" ht="21.4" customHeight="1">
      <c r="A84" s="265"/>
      <c r="F84" s="262"/>
      <c r="G84" s="223"/>
      <c r="H84" s="262"/>
      <c r="I84" s="223"/>
      <c r="J84" s="262"/>
      <c r="K84" s="223"/>
      <c r="L84" s="262"/>
    </row>
    <row r="85" spans="1:12" ht="21.4" customHeight="1">
      <c r="A85" s="265"/>
      <c r="F85" s="262"/>
      <c r="G85" s="223"/>
      <c r="H85" s="262"/>
      <c r="I85" s="223"/>
      <c r="J85" s="262"/>
      <c r="K85" s="223"/>
      <c r="L85" s="262"/>
    </row>
    <row r="86" spans="1:12" ht="21.4" customHeight="1">
      <c r="A86" s="265"/>
      <c r="F86" s="262"/>
      <c r="G86" s="223"/>
      <c r="H86" s="262"/>
      <c r="I86" s="223"/>
      <c r="J86" s="262"/>
      <c r="K86" s="223"/>
      <c r="L86" s="262"/>
    </row>
    <row r="87" spans="1:12" ht="21.4" customHeight="1">
      <c r="A87" s="265"/>
      <c r="F87" s="262"/>
      <c r="G87" s="223"/>
      <c r="H87" s="262"/>
      <c r="I87" s="223"/>
      <c r="J87" s="262"/>
      <c r="K87" s="223"/>
      <c r="L87" s="262"/>
    </row>
    <row r="88" spans="1:12" ht="21.4" customHeight="1">
      <c r="A88" s="265"/>
      <c r="F88" s="262"/>
      <c r="G88" s="223"/>
      <c r="H88" s="262"/>
      <c r="I88" s="223"/>
      <c r="J88" s="262"/>
      <c r="K88" s="223"/>
      <c r="L88" s="262"/>
    </row>
    <row r="89" spans="1:12" ht="21.4" customHeight="1">
      <c r="A89" s="265"/>
      <c r="F89" s="262"/>
      <c r="G89" s="223"/>
      <c r="H89" s="262"/>
      <c r="I89" s="223"/>
      <c r="J89" s="262"/>
      <c r="K89" s="223"/>
      <c r="L89" s="262"/>
    </row>
    <row r="90" spans="1:12" ht="21.4" customHeight="1">
      <c r="A90" s="265"/>
      <c r="F90" s="262"/>
      <c r="G90" s="223"/>
      <c r="H90" s="262"/>
      <c r="I90" s="223"/>
      <c r="J90" s="262"/>
      <c r="K90" s="223"/>
      <c r="L90" s="262"/>
    </row>
    <row r="91" spans="1:12" ht="30" customHeight="1">
      <c r="A91" s="265"/>
      <c r="F91" s="262"/>
      <c r="G91" s="223"/>
      <c r="H91" s="262"/>
      <c r="I91" s="223"/>
      <c r="J91" s="262"/>
      <c r="K91" s="223"/>
      <c r="L91" s="262"/>
    </row>
    <row r="92" spans="1:12" ht="13.5" customHeight="1">
      <c r="A92" s="265"/>
      <c r="F92" s="262"/>
      <c r="G92" s="223"/>
      <c r="H92" s="262"/>
      <c r="I92" s="223"/>
      <c r="J92" s="262"/>
      <c r="K92" s="223"/>
      <c r="L92" s="262"/>
    </row>
    <row r="93" spans="1:12" ht="21.95" customHeight="1">
      <c r="A93" s="266" t="str">
        <f>+A49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93" s="253"/>
      <c r="C93" s="131"/>
      <c r="D93" s="218"/>
      <c r="E93" s="218"/>
      <c r="F93" s="260"/>
      <c r="G93" s="267"/>
      <c r="H93" s="260"/>
      <c r="I93" s="267"/>
      <c r="J93" s="260"/>
      <c r="K93" s="267"/>
      <c r="L93" s="260"/>
    </row>
    <row r="94" spans="1:12" s="209" customFormat="1" ht="21.75" customHeight="1">
      <c r="A94" s="205" t="str">
        <f>A50</f>
        <v>บริษัท อีสเทิร์นโพลีเมอร์ กรุ๊ป จำกัด (มหาชน)</v>
      </c>
      <c r="B94" s="205"/>
      <c r="C94" s="206"/>
      <c r="D94" s="207"/>
      <c r="E94" s="207"/>
      <c r="F94" s="208"/>
      <c r="G94" s="208"/>
      <c r="H94" s="208"/>
      <c r="I94" s="208"/>
      <c r="J94" s="208"/>
      <c r="K94" s="208"/>
      <c r="L94" s="208"/>
    </row>
    <row r="95" spans="1:12" s="214" customFormat="1" ht="21.75" customHeight="1">
      <c r="A95" s="210" t="str">
        <f>A51</f>
        <v xml:space="preserve">งบกระแสเงินสด </v>
      </c>
      <c r="B95" s="210"/>
      <c r="C95" s="211"/>
      <c r="D95" s="212"/>
      <c r="E95" s="212"/>
      <c r="F95" s="213"/>
      <c r="G95" s="213"/>
      <c r="H95" s="213"/>
      <c r="I95" s="213"/>
      <c r="J95" s="213"/>
      <c r="K95" s="213"/>
      <c r="L95" s="213"/>
    </row>
    <row r="96" spans="1:12" s="214" customFormat="1" ht="21.75" customHeight="1">
      <c r="A96" s="215" t="str">
        <f>A52</f>
        <v>สำหรับงวดเก้าเดือนสิ้นสุดวันที่ 31 ธันวาคม พ.ศ. 2563</v>
      </c>
      <c r="B96" s="215"/>
      <c r="C96" s="217"/>
      <c r="D96" s="218"/>
      <c r="E96" s="218"/>
      <c r="F96" s="219"/>
      <c r="G96" s="219"/>
      <c r="H96" s="219"/>
      <c r="I96" s="219"/>
      <c r="J96" s="219"/>
      <c r="K96" s="219"/>
      <c r="L96" s="219"/>
    </row>
    <row r="97" spans="1:12" s="209" customFormat="1" ht="19.5" customHeight="1">
      <c r="C97" s="224"/>
      <c r="D97" s="207"/>
      <c r="E97" s="207"/>
      <c r="F97" s="208"/>
      <c r="G97" s="208"/>
      <c r="H97" s="208"/>
      <c r="I97" s="208"/>
      <c r="J97" s="208"/>
      <c r="K97" s="208"/>
      <c r="L97" s="208"/>
    </row>
    <row r="98" spans="1:12" ht="19.5" customHeight="1">
      <c r="F98" s="346" t="s">
        <v>97</v>
      </c>
      <c r="G98" s="346"/>
      <c r="H98" s="346"/>
      <c r="I98" s="225"/>
      <c r="J98" s="346" t="s">
        <v>155</v>
      </c>
      <c r="K98" s="346"/>
      <c r="L98" s="346"/>
    </row>
    <row r="99" spans="1:12" ht="19.5" customHeight="1">
      <c r="F99" s="226" t="s">
        <v>158</v>
      </c>
      <c r="G99" s="226"/>
      <c r="H99" s="226" t="s">
        <v>158</v>
      </c>
      <c r="J99" s="226" t="s">
        <v>158</v>
      </c>
      <c r="K99" s="226"/>
      <c r="L99" s="226" t="s">
        <v>158</v>
      </c>
    </row>
    <row r="100" spans="1:12" ht="19.5" customHeight="1">
      <c r="F100" s="306" t="s">
        <v>277</v>
      </c>
      <c r="G100" s="306"/>
      <c r="H100" s="333" t="s">
        <v>277</v>
      </c>
      <c r="I100" s="307"/>
      <c r="J100" s="306" t="s">
        <v>277</v>
      </c>
      <c r="K100" s="306"/>
      <c r="L100" s="333" t="s">
        <v>277</v>
      </c>
    </row>
    <row r="101" spans="1:12" ht="19.5" customHeight="1">
      <c r="D101" s="228"/>
      <c r="E101" s="228"/>
      <c r="F101" s="226" t="s">
        <v>188</v>
      </c>
      <c r="G101" s="230"/>
      <c r="H101" s="226" t="s">
        <v>177</v>
      </c>
      <c r="I101" s="226"/>
      <c r="J101" s="226" t="s">
        <v>188</v>
      </c>
      <c r="K101" s="230"/>
      <c r="L101" s="226" t="s">
        <v>177</v>
      </c>
    </row>
    <row r="102" spans="1:12" ht="19.5" customHeight="1">
      <c r="D102" s="231" t="s">
        <v>0</v>
      </c>
      <c r="E102" s="232"/>
      <c r="F102" s="233" t="s">
        <v>1</v>
      </c>
      <c r="G102" s="234"/>
      <c r="H102" s="233" t="s">
        <v>1</v>
      </c>
      <c r="I102" s="225"/>
      <c r="J102" s="233" t="s">
        <v>1</v>
      </c>
      <c r="K102" s="234"/>
      <c r="L102" s="233" t="s">
        <v>1</v>
      </c>
    </row>
    <row r="103" spans="1:12" ht="19.5" customHeight="1">
      <c r="A103" s="268" t="s">
        <v>69</v>
      </c>
      <c r="B103" s="268"/>
      <c r="C103" s="236"/>
      <c r="F103" s="269"/>
      <c r="G103" s="270"/>
      <c r="H103" s="271"/>
      <c r="J103" s="269"/>
      <c r="K103" s="270"/>
      <c r="L103" s="271"/>
    </row>
    <row r="104" spans="1:12" ht="19.5" customHeight="1">
      <c r="A104" s="126" t="s">
        <v>273</v>
      </c>
      <c r="C104" s="236"/>
      <c r="F104" s="269">
        <v>-100000000</v>
      </c>
      <c r="G104" s="270"/>
      <c r="H104" s="244">
        <v>0</v>
      </c>
      <c r="I104" s="310"/>
      <c r="J104" s="245">
        <v>-100000000</v>
      </c>
      <c r="K104" s="315"/>
      <c r="L104" s="244">
        <v>0</v>
      </c>
    </row>
    <row r="105" spans="1:12" ht="19.5" customHeight="1">
      <c r="A105" s="126" t="s">
        <v>260</v>
      </c>
      <c r="B105" s="130"/>
      <c r="C105" s="273"/>
      <c r="F105" s="276">
        <v>22703490</v>
      </c>
      <c r="G105" s="315"/>
      <c r="H105" s="316">
        <v>1999192</v>
      </c>
      <c r="I105" s="310"/>
      <c r="J105" s="245">
        <v>0</v>
      </c>
      <c r="K105" s="312"/>
      <c r="L105" s="244">
        <v>0</v>
      </c>
    </row>
    <row r="106" spans="1:12" ht="19.5" customHeight="1">
      <c r="A106" s="220" t="s">
        <v>102</v>
      </c>
      <c r="B106" s="220"/>
      <c r="C106" s="236"/>
      <c r="F106" s="241"/>
      <c r="G106" s="270"/>
      <c r="I106" s="270"/>
      <c r="J106" s="241"/>
    </row>
    <row r="107" spans="1:12" ht="19.5" customHeight="1">
      <c r="A107" s="129"/>
      <c r="B107" s="243" t="s">
        <v>103</v>
      </c>
      <c r="C107" s="236"/>
      <c r="F107" s="240">
        <v>-467113473</v>
      </c>
      <c r="G107" s="315"/>
      <c r="H107" s="239">
        <v>-664203533</v>
      </c>
      <c r="I107" s="310"/>
      <c r="J107" s="245">
        <v>-5917215</v>
      </c>
      <c r="K107" s="315"/>
      <c r="L107" s="244">
        <v>-293937</v>
      </c>
    </row>
    <row r="108" spans="1:12" ht="19.5" customHeight="1">
      <c r="A108" s="129"/>
      <c r="B108" s="243" t="s">
        <v>104</v>
      </c>
      <c r="C108" s="236"/>
      <c r="F108" s="274">
        <v>-23359571</v>
      </c>
      <c r="G108" s="315"/>
      <c r="H108" s="248">
        <v>-27369700</v>
      </c>
      <c r="I108" s="310"/>
      <c r="J108" s="245">
        <v>-354900</v>
      </c>
      <c r="K108" s="315"/>
      <c r="L108" s="244">
        <v>-31900</v>
      </c>
    </row>
    <row r="109" spans="1:12" ht="19.5" customHeight="1">
      <c r="A109" s="220" t="s">
        <v>179</v>
      </c>
      <c r="B109" s="220"/>
      <c r="C109" s="236"/>
      <c r="F109" s="274"/>
      <c r="G109" s="270"/>
      <c r="H109" s="248"/>
      <c r="I109" s="270"/>
      <c r="J109" s="274"/>
      <c r="L109" s="248"/>
    </row>
    <row r="110" spans="1:12" ht="19.5" customHeight="1">
      <c r="A110" s="220"/>
      <c r="B110" s="243" t="s">
        <v>123</v>
      </c>
      <c r="C110" s="236"/>
      <c r="F110" s="245">
        <v>0</v>
      </c>
      <c r="G110" s="315"/>
      <c r="H110" s="244">
        <v>0</v>
      </c>
      <c r="I110" s="310"/>
      <c r="J110" s="245">
        <v>0</v>
      </c>
      <c r="K110" s="315"/>
      <c r="L110" s="244">
        <v>5933</v>
      </c>
    </row>
    <row r="111" spans="1:12" ht="19.5" customHeight="1">
      <c r="A111" s="220"/>
      <c r="B111" s="243" t="s">
        <v>103</v>
      </c>
      <c r="C111" s="236"/>
      <c r="F111" s="274">
        <v>31143639</v>
      </c>
      <c r="G111" s="315"/>
      <c r="H111" s="248">
        <v>44412343</v>
      </c>
      <c r="I111" s="310"/>
      <c r="J111" s="245">
        <v>1842430</v>
      </c>
      <c r="K111" s="315"/>
      <c r="L111" s="244">
        <v>2463855</v>
      </c>
    </row>
    <row r="112" spans="1:12" ht="19.5" customHeight="1">
      <c r="A112" s="220"/>
      <c r="B112" s="243" t="s">
        <v>224</v>
      </c>
      <c r="C112" s="236"/>
      <c r="F112" s="238">
        <v>4352568</v>
      </c>
      <c r="G112" s="270"/>
      <c r="H112" s="262">
        <v>0</v>
      </c>
      <c r="I112" s="270"/>
      <c r="J112" s="274">
        <v>0</v>
      </c>
      <c r="L112" s="248">
        <v>0</v>
      </c>
    </row>
    <row r="113" spans="1:12" ht="19.5" customHeight="1">
      <c r="A113" s="220" t="s">
        <v>111</v>
      </c>
      <c r="B113" s="220"/>
      <c r="C113" s="236"/>
      <c r="F113" s="238"/>
      <c r="G113" s="275"/>
      <c r="H113" s="262"/>
      <c r="I113" s="275"/>
      <c r="J113" s="241"/>
      <c r="K113" s="275"/>
    </row>
    <row r="114" spans="1:12" ht="19.5" customHeight="1">
      <c r="A114" s="220"/>
      <c r="B114" s="243" t="s">
        <v>145</v>
      </c>
      <c r="C114" s="236"/>
      <c r="D114" s="207" t="s">
        <v>226</v>
      </c>
      <c r="F114" s="245">
        <v>-20400000</v>
      </c>
      <c r="G114" s="309"/>
      <c r="H114" s="244">
        <v>0</v>
      </c>
      <c r="I114" s="309"/>
      <c r="J114" s="249">
        <v>-1039200000</v>
      </c>
      <c r="K114" s="309"/>
      <c r="L114" s="222">
        <v>-2450700000</v>
      </c>
    </row>
    <row r="115" spans="1:12" ht="19.5" customHeight="1">
      <c r="A115" s="220"/>
      <c r="B115" s="243" t="s">
        <v>94</v>
      </c>
      <c r="C115" s="236"/>
      <c r="D115" s="207" t="s">
        <v>226</v>
      </c>
      <c r="F115" s="245">
        <v>20400000</v>
      </c>
      <c r="G115" s="309"/>
      <c r="H115" s="244">
        <v>0</v>
      </c>
      <c r="I115" s="309"/>
      <c r="J115" s="245">
        <v>1260000000</v>
      </c>
      <c r="K115" s="309"/>
      <c r="L115" s="244">
        <v>2455000000</v>
      </c>
    </row>
    <row r="116" spans="1:12" ht="19.5" customHeight="1">
      <c r="A116" s="277" t="s">
        <v>251</v>
      </c>
      <c r="B116" s="278"/>
      <c r="C116" s="273"/>
      <c r="F116" s="238"/>
      <c r="G116" s="275"/>
      <c r="H116" s="262"/>
      <c r="I116" s="275"/>
      <c r="J116" s="276"/>
      <c r="K116" s="275"/>
      <c r="L116" s="316"/>
    </row>
    <row r="117" spans="1:12" ht="19.5" customHeight="1">
      <c r="A117" s="277"/>
      <c r="B117" s="278" t="s">
        <v>145</v>
      </c>
      <c r="C117" s="273"/>
      <c r="D117" s="207" t="s">
        <v>227</v>
      </c>
      <c r="F117" s="274">
        <v>-40607438</v>
      </c>
      <c r="G117" s="309"/>
      <c r="H117" s="248">
        <v>-26586692</v>
      </c>
      <c r="I117" s="309"/>
      <c r="J117" s="245">
        <v>0</v>
      </c>
      <c r="K117" s="309"/>
      <c r="L117" s="244">
        <v>0</v>
      </c>
    </row>
    <row r="118" spans="1:12" ht="19.5" customHeight="1">
      <c r="A118" s="277"/>
      <c r="B118" s="278" t="s">
        <v>94</v>
      </c>
      <c r="C118" s="273"/>
      <c r="D118" s="207" t="s">
        <v>227</v>
      </c>
      <c r="F118" s="274">
        <v>0</v>
      </c>
      <c r="G118" s="309"/>
      <c r="H118" s="242">
        <v>0</v>
      </c>
      <c r="I118" s="309"/>
      <c r="J118" s="245">
        <v>15090000</v>
      </c>
      <c r="K118" s="309"/>
      <c r="L118" s="244">
        <v>0</v>
      </c>
    </row>
    <row r="119" spans="1:12" ht="19.5" customHeight="1">
      <c r="A119" s="220" t="s">
        <v>180</v>
      </c>
      <c r="B119" s="243"/>
      <c r="C119" s="243"/>
      <c r="F119" s="238"/>
      <c r="G119" s="279"/>
      <c r="H119" s="262"/>
      <c r="I119" s="279"/>
      <c r="J119" s="238"/>
      <c r="K119" s="128"/>
      <c r="L119" s="262"/>
    </row>
    <row r="120" spans="1:12" ht="19.5" customHeight="1">
      <c r="A120" s="220"/>
      <c r="B120" s="243" t="s">
        <v>136</v>
      </c>
      <c r="C120" s="243"/>
      <c r="D120" s="207" t="s">
        <v>228</v>
      </c>
      <c r="F120" s="245">
        <v>29790000</v>
      </c>
      <c r="G120" s="314"/>
      <c r="H120" s="244">
        <v>79083333</v>
      </c>
      <c r="I120" s="310"/>
      <c r="J120" s="295">
        <v>29790000</v>
      </c>
      <c r="K120" s="312"/>
      <c r="L120" s="280">
        <v>74250000</v>
      </c>
    </row>
    <row r="121" spans="1:12" ht="19.5" customHeight="1">
      <c r="A121" s="220"/>
      <c r="B121" s="243" t="s">
        <v>140</v>
      </c>
      <c r="C121" s="243"/>
      <c r="D121" s="207" t="s">
        <v>228</v>
      </c>
      <c r="F121" s="259">
        <v>0</v>
      </c>
      <c r="G121" s="314"/>
      <c r="H121" s="260">
        <v>0</v>
      </c>
      <c r="I121" s="310"/>
      <c r="J121" s="317">
        <v>254999939</v>
      </c>
      <c r="K121" s="312"/>
      <c r="L121" s="281">
        <v>489999897</v>
      </c>
    </row>
    <row r="122" spans="1:12" ht="6" customHeight="1">
      <c r="A122" s="220"/>
      <c r="B122" s="220"/>
      <c r="C122" s="236"/>
      <c r="F122" s="241"/>
      <c r="G122" s="270"/>
      <c r="J122" s="240"/>
      <c r="K122" s="270"/>
      <c r="L122" s="239"/>
    </row>
    <row r="123" spans="1:12" ht="19.5" customHeight="1">
      <c r="A123" s="268" t="s">
        <v>164</v>
      </c>
      <c r="B123" s="268"/>
      <c r="C123" s="236"/>
      <c r="F123" s="250">
        <f>SUM(F104:G121)</f>
        <v>-543090785</v>
      </c>
      <c r="G123" s="270"/>
      <c r="H123" s="251">
        <f>SUM(H104:I121)</f>
        <v>-592665057</v>
      </c>
      <c r="J123" s="250">
        <f>SUM(J104:K121)</f>
        <v>416250254</v>
      </c>
      <c r="K123" s="270"/>
      <c r="L123" s="251">
        <f>SUM(L104:M121)</f>
        <v>570693848</v>
      </c>
    </row>
    <row r="124" spans="1:12" ht="9.9499999999999993" customHeight="1">
      <c r="A124" s="268"/>
      <c r="B124" s="268"/>
      <c r="C124" s="236"/>
      <c r="F124" s="249"/>
      <c r="G124" s="270"/>
      <c r="H124" s="222"/>
      <c r="J124" s="249"/>
      <c r="K124" s="270"/>
      <c r="L124" s="222"/>
    </row>
    <row r="125" spans="1:12" ht="19.5" customHeight="1">
      <c r="A125" s="268" t="s">
        <v>70</v>
      </c>
      <c r="B125" s="268"/>
      <c r="C125" s="236"/>
      <c r="F125" s="237"/>
      <c r="G125" s="223"/>
      <c r="H125" s="223"/>
      <c r="I125" s="223"/>
      <c r="J125" s="237"/>
      <c r="K125" s="223"/>
      <c r="L125" s="223"/>
    </row>
    <row r="126" spans="1:12" ht="19.5" customHeight="1">
      <c r="A126" s="126" t="s">
        <v>299</v>
      </c>
      <c r="B126" s="130"/>
      <c r="C126" s="273"/>
      <c r="F126" s="276"/>
      <c r="G126" s="315"/>
      <c r="H126" s="316"/>
      <c r="I126" s="310"/>
      <c r="J126" s="245"/>
      <c r="K126" s="312"/>
      <c r="L126" s="244"/>
    </row>
    <row r="127" spans="1:12" ht="19.5" customHeight="1">
      <c r="A127" s="126"/>
      <c r="B127" s="126" t="s">
        <v>140</v>
      </c>
      <c r="C127" s="273"/>
      <c r="F127" s="276">
        <v>-6400000</v>
      </c>
      <c r="G127" s="315"/>
      <c r="H127" s="316">
        <v>0</v>
      </c>
      <c r="I127" s="310"/>
      <c r="J127" s="245">
        <v>0</v>
      </c>
      <c r="K127" s="312"/>
      <c r="L127" s="244">
        <v>0</v>
      </c>
    </row>
    <row r="128" spans="1:12" ht="19.5" customHeight="1">
      <c r="A128" s="126"/>
      <c r="B128" s="341" t="s">
        <v>185</v>
      </c>
      <c r="C128" s="273"/>
      <c r="F128" s="276">
        <v>-50999980</v>
      </c>
      <c r="G128" s="315"/>
      <c r="H128" s="316">
        <v>0</v>
      </c>
      <c r="I128" s="310"/>
      <c r="J128" s="245">
        <v>0</v>
      </c>
      <c r="K128" s="312"/>
      <c r="L128" s="244">
        <v>0</v>
      </c>
    </row>
    <row r="129" spans="1:12" ht="19.5" customHeight="1">
      <c r="A129" s="220" t="s">
        <v>10</v>
      </c>
      <c r="B129" s="268"/>
      <c r="C129" s="236"/>
      <c r="F129" s="237"/>
      <c r="G129" s="223"/>
      <c r="H129" s="223"/>
      <c r="I129" s="223"/>
      <c r="J129" s="237"/>
      <c r="K129" s="223"/>
      <c r="L129" s="223"/>
    </row>
    <row r="130" spans="1:12" ht="19.5" customHeight="1">
      <c r="A130" s="129"/>
      <c r="B130" s="227" t="s">
        <v>270</v>
      </c>
      <c r="C130" s="236"/>
      <c r="F130" s="240">
        <v>-391728400</v>
      </c>
      <c r="G130" s="309"/>
      <c r="H130" s="239">
        <v>285202660</v>
      </c>
      <c r="I130" s="309"/>
      <c r="J130" s="245">
        <v>0</v>
      </c>
      <c r="K130" s="309"/>
      <c r="L130" s="244">
        <v>0</v>
      </c>
    </row>
    <row r="131" spans="1:12" ht="19.5" customHeight="1">
      <c r="A131" s="220" t="s">
        <v>105</v>
      </c>
      <c r="B131" s="268"/>
      <c r="C131" s="236"/>
      <c r="F131" s="238"/>
      <c r="G131" s="223"/>
      <c r="H131" s="262"/>
      <c r="I131" s="223"/>
      <c r="J131" s="240"/>
      <c r="K131" s="223"/>
      <c r="L131" s="239"/>
    </row>
    <row r="132" spans="1:12" ht="19.5" customHeight="1">
      <c r="A132" s="220"/>
      <c r="B132" s="126" t="s">
        <v>252</v>
      </c>
      <c r="C132" s="236"/>
      <c r="D132" s="207">
        <v>23</v>
      </c>
      <c r="F132" s="276">
        <v>100343856</v>
      </c>
      <c r="G132" s="309"/>
      <c r="H132" s="316">
        <v>109535500</v>
      </c>
      <c r="I132" s="310"/>
      <c r="J132" s="318">
        <v>0</v>
      </c>
      <c r="K132" s="312"/>
      <c r="L132" s="272">
        <v>0</v>
      </c>
    </row>
    <row r="133" spans="1:12" ht="19.5" customHeight="1">
      <c r="A133" s="129"/>
      <c r="B133" s="243" t="s">
        <v>95</v>
      </c>
      <c r="C133" s="243"/>
      <c r="D133" s="207">
        <v>23</v>
      </c>
      <c r="F133" s="245">
        <v>-87534894</v>
      </c>
      <c r="G133" s="309"/>
      <c r="H133" s="244">
        <v>-173689883</v>
      </c>
      <c r="I133" s="309"/>
      <c r="J133" s="245">
        <v>0</v>
      </c>
      <c r="K133" s="309"/>
      <c r="L133" s="244">
        <v>0</v>
      </c>
    </row>
    <row r="134" spans="1:12" ht="19.5" customHeight="1">
      <c r="A134" s="220" t="s">
        <v>225</v>
      </c>
      <c r="B134" s="220"/>
      <c r="F134" s="237">
        <v>0</v>
      </c>
      <c r="G134" s="309"/>
      <c r="H134" s="223">
        <v>-3930897</v>
      </c>
      <c r="I134" s="309"/>
      <c r="J134" s="245">
        <v>0</v>
      </c>
      <c r="K134" s="309"/>
      <c r="L134" s="244">
        <v>0</v>
      </c>
    </row>
    <row r="135" spans="1:12" ht="19.5" customHeight="1">
      <c r="A135" s="220" t="s">
        <v>253</v>
      </c>
      <c r="B135" s="220"/>
      <c r="F135" s="283">
        <v>-587990018</v>
      </c>
      <c r="G135" s="319"/>
      <c r="H135" s="275">
        <v>-671999204</v>
      </c>
      <c r="I135" s="319"/>
      <c r="J135" s="238">
        <v>-587990018</v>
      </c>
      <c r="K135" s="319"/>
      <c r="L135" s="262">
        <v>-671999204</v>
      </c>
    </row>
    <row r="136" spans="1:12" ht="19.5" customHeight="1">
      <c r="A136" s="220" t="s">
        <v>214</v>
      </c>
      <c r="B136" s="220"/>
      <c r="F136" s="283"/>
      <c r="G136" s="275"/>
      <c r="H136" s="275"/>
      <c r="I136" s="275"/>
      <c r="J136" s="283"/>
      <c r="K136" s="275"/>
      <c r="L136" s="275"/>
    </row>
    <row r="137" spans="1:12" ht="19.5" customHeight="1">
      <c r="A137" s="220"/>
      <c r="B137" s="243" t="s">
        <v>215</v>
      </c>
      <c r="F137" s="284">
        <v>-30458771</v>
      </c>
      <c r="G137" s="275"/>
      <c r="H137" s="260">
        <v>0</v>
      </c>
      <c r="I137" s="275"/>
      <c r="J137" s="284">
        <v>-5041023</v>
      </c>
      <c r="K137" s="275"/>
      <c r="L137" s="260">
        <v>0</v>
      </c>
    </row>
    <row r="138" spans="1:12" ht="6" customHeight="1">
      <c r="A138" s="220"/>
      <c r="B138" s="220"/>
      <c r="C138" s="236"/>
      <c r="F138" s="241"/>
      <c r="G138" s="270"/>
      <c r="J138" s="240"/>
      <c r="K138" s="270"/>
      <c r="L138" s="239"/>
    </row>
    <row r="139" spans="1:12" ht="19.5" customHeight="1">
      <c r="A139" s="268" t="s">
        <v>256</v>
      </c>
      <c r="B139" s="268"/>
      <c r="F139" s="259">
        <f>SUM(F127:F137)</f>
        <v>-1054768207</v>
      </c>
      <c r="G139" s="223"/>
      <c r="H139" s="260">
        <f>SUM(H127:H137)</f>
        <v>-454881824</v>
      </c>
      <c r="I139" s="223"/>
      <c r="J139" s="259">
        <f>SUM(J127:J137)</f>
        <v>-593031041</v>
      </c>
      <c r="K139" s="223"/>
      <c r="L139" s="260">
        <f>SUM(L127:L137)</f>
        <v>-671999204</v>
      </c>
    </row>
    <row r="140" spans="1:12" ht="24.75" customHeight="1">
      <c r="A140" s="268"/>
      <c r="B140" s="268"/>
      <c r="F140" s="262"/>
      <c r="G140" s="223"/>
      <c r="H140" s="262"/>
      <c r="I140" s="223"/>
      <c r="J140" s="262"/>
      <c r="K140" s="223"/>
      <c r="L140" s="262"/>
    </row>
    <row r="141" spans="1:12" ht="21.95" customHeight="1">
      <c r="A141" s="285" t="str">
        <f>+A93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141" s="285"/>
      <c r="C141" s="286"/>
      <c r="D141" s="218"/>
      <c r="E141" s="218"/>
      <c r="F141" s="251"/>
      <c r="G141" s="132"/>
      <c r="H141" s="251"/>
      <c r="I141" s="254"/>
      <c r="J141" s="251"/>
      <c r="K141" s="132"/>
      <c r="L141" s="251"/>
    </row>
    <row r="142" spans="1:12" s="209" customFormat="1" ht="19.149999999999999" customHeight="1">
      <c r="A142" s="205" t="str">
        <f>A94</f>
        <v>บริษัท อีสเทิร์นโพลีเมอร์ กรุ๊ป จำกัด (มหาชน)</v>
      </c>
      <c r="B142" s="205"/>
      <c r="C142" s="206"/>
      <c r="D142" s="207"/>
      <c r="E142" s="207"/>
      <c r="F142" s="208"/>
      <c r="G142" s="208"/>
      <c r="H142" s="208"/>
      <c r="I142" s="208"/>
      <c r="J142" s="208"/>
      <c r="K142" s="208"/>
      <c r="L142" s="208"/>
    </row>
    <row r="143" spans="1:12" s="214" customFormat="1" ht="19.149999999999999" customHeight="1">
      <c r="A143" s="210" t="str">
        <f>A95</f>
        <v xml:space="preserve">งบกระแสเงินสด </v>
      </c>
      <c r="B143" s="210"/>
      <c r="C143" s="211"/>
      <c r="D143" s="212"/>
      <c r="E143" s="212"/>
      <c r="F143" s="213"/>
      <c r="G143" s="213"/>
      <c r="H143" s="213"/>
      <c r="I143" s="213"/>
      <c r="J143" s="213"/>
      <c r="K143" s="213"/>
      <c r="L143" s="213"/>
    </row>
    <row r="144" spans="1:12" s="214" customFormat="1" ht="19.149999999999999" customHeight="1">
      <c r="A144" s="215" t="str">
        <f>A96</f>
        <v>สำหรับงวดเก้าเดือนสิ้นสุดวันที่ 31 ธันวาคม พ.ศ. 2563</v>
      </c>
      <c r="B144" s="215"/>
      <c r="C144" s="217"/>
      <c r="D144" s="218"/>
      <c r="E144" s="218"/>
      <c r="F144" s="219"/>
      <c r="G144" s="219"/>
      <c r="H144" s="219"/>
      <c r="I144" s="219"/>
      <c r="J144" s="219"/>
      <c r="K144" s="219"/>
      <c r="L144" s="219"/>
    </row>
    <row r="145" spans="1:12" s="209" customFormat="1" ht="20.25" customHeight="1">
      <c r="C145" s="224"/>
      <c r="D145" s="207"/>
      <c r="E145" s="207"/>
      <c r="F145" s="208"/>
      <c r="G145" s="208"/>
      <c r="H145" s="208"/>
      <c r="I145" s="208"/>
      <c r="J145" s="208"/>
      <c r="K145" s="208"/>
      <c r="L145" s="208"/>
    </row>
    <row r="146" spans="1:12" s="288" customFormat="1" ht="19.149999999999999" customHeight="1">
      <c r="A146" s="287"/>
      <c r="B146" s="287"/>
      <c r="D146" s="289"/>
      <c r="E146" s="289"/>
      <c r="F146" s="346" t="s">
        <v>97</v>
      </c>
      <c r="G146" s="346"/>
      <c r="H146" s="346"/>
      <c r="I146" s="225"/>
      <c r="J146" s="346" t="s">
        <v>155</v>
      </c>
      <c r="K146" s="346"/>
      <c r="L146" s="346"/>
    </row>
    <row r="147" spans="1:12" s="288" customFormat="1" ht="19.149999999999999" customHeight="1">
      <c r="A147" s="287"/>
      <c r="B147" s="287"/>
      <c r="D147" s="289"/>
      <c r="E147" s="289"/>
      <c r="F147" s="226" t="s">
        <v>158</v>
      </c>
      <c r="G147" s="226"/>
      <c r="H147" s="226" t="s">
        <v>158</v>
      </c>
      <c r="I147" s="127"/>
      <c r="J147" s="226" t="s">
        <v>158</v>
      </c>
      <c r="K147" s="226"/>
      <c r="L147" s="226" t="s">
        <v>158</v>
      </c>
    </row>
    <row r="148" spans="1:12" s="288" customFormat="1" ht="19.149999999999999" customHeight="1">
      <c r="A148" s="287"/>
      <c r="B148" s="287"/>
      <c r="D148" s="289"/>
      <c r="E148" s="289"/>
      <c r="F148" s="306" t="s">
        <v>277</v>
      </c>
      <c r="G148" s="306"/>
      <c r="H148" s="333" t="s">
        <v>277</v>
      </c>
      <c r="I148" s="307"/>
      <c r="J148" s="306" t="s">
        <v>277</v>
      </c>
      <c r="K148" s="306"/>
      <c r="L148" s="333" t="s">
        <v>277</v>
      </c>
    </row>
    <row r="149" spans="1:12" s="288" customFormat="1" ht="19.149999999999999" customHeight="1">
      <c r="A149" s="287"/>
      <c r="B149" s="287"/>
      <c r="D149" s="290"/>
      <c r="E149" s="290"/>
      <c r="F149" s="226" t="s">
        <v>188</v>
      </c>
      <c r="G149" s="230"/>
      <c r="H149" s="226" t="s">
        <v>177</v>
      </c>
      <c r="I149" s="226"/>
      <c r="J149" s="226" t="s">
        <v>188</v>
      </c>
      <c r="K149" s="230"/>
      <c r="L149" s="226" t="s">
        <v>177</v>
      </c>
    </row>
    <row r="150" spans="1:12" ht="19.149999999999999" customHeight="1">
      <c r="D150" s="229"/>
      <c r="E150" s="229"/>
      <c r="F150" s="233" t="s">
        <v>1</v>
      </c>
      <c r="G150" s="234"/>
      <c r="H150" s="233" t="s">
        <v>1</v>
      </c>
      <c r="I150" s="225"/>
      <c r="J150" s="233" t="s">
        <v>1</v>
      </c>
      <c r="K150" s="234"/>
      <c r="L150" s="233" t="s">
        <v>1</v>
      </c>
    </row>
    <row r="151" spans="1:12" ht="19.149999999999999" customHeight="1">
      <c r="D151" s="229"/>
      <c r="E151" s="229"/>
      <c r="F151" s="283"/>
      <c r="G151" s="223"/>
      <c r="H151" s="129"/>
      <c r="I151" s="129"/>
      <c r="J151" s="283"/>
      <c r="K151" s="234"/>
      <c r="L151" s="226"/>
    </row>
    <row r="152" spans="1:12" ht="18.95" customHeight="1">
      <c r="A152" s="268" t="s">
        <v>261</v>
      </c>
      <c r="B152" s="268"/>
      <c r="F152" s="283">
        <f>SUM(F80,F123,F139)</f>
        <v>42219896</v>
      </c>
      <c r="G152" s="223"/>
      <c r="H152" s="275">
        <f>SUM(H80,H123,H139)</f>
        <v>-32994842</v>
      </c>
      <c r="I152" s="129"/>
      <c r="J152" s="283">
        <f>SUM(J80,J123,J139)</f>
        <v>-107442185</v>
      </c>
      <c r="K152" s="223"/>
      <c r="L152" s="275">
        <f>SUM(L80,L123,L139)</f>
        <v>-13864784</v>
      </c>
    </row>
    <row r="153" spans="1:12" ht="18.95" customHeight="1">
      <c r="A153" s="291" t="s">
        <v>132</v>
      </c>
      <c r="B153" s="291"/>
      <c r="C153" s="291"/>
      <c r="F153" s="283"/>
      <c r="G153" s="223"/>
      <c r="H153" s="275"/>
      <c r="I153" s="223"/>
      <c r="J153" s="283"/>
      <c r="K153" s="223"/>
      <c r="L153" s="275"/>
    </row>
    <row r="154" spans="1:12" ht="18.95" customHeight="1">
      <c r="A154" s="291"/>
      <c r="B154" s="291" t="s">
        <v>84</v>
      </c>
      <c r="C154" s="291"/>
      <c r="F154" s="292">
        <v>-36756322</v>
      </c>
      <c r="G154" s="223"/>
      <c r="H154" s="334">
        <v>18850581</v>
      </c>
      <c r="I154" s="223"/>
      <c r="J154" s="283">
        <v>0</v>
      </c>
      <c r="K154" s="223"/>
      <c r="L154" s="275">
        <v>0</v>
      </c>
    </row>
    <row r="155" spans="1:12" ht="18.95" customHeight="1">
      <c r="A155" s="291" t="s">
        <v>124</v>
      </c>
      <c r="B155" s="291"/>
      <c r="C155" s="209"/>
      <c r="F155" s="284">
        <f>'2-4'!H14</f>
        <v>1032468833</v>
      </c>
      <c r="G155" s="223"/>
      <c r="H155" s="267">
        <v>503166905</v>
      </c>
      <c r="I155" s="223"/>
      <c r="J155" s="284">
        <f>'2-4'!L14</f>
        <v>494389299</v>
      </c>
      <c r="K155" s="223"/>
      <c r="L155" s="267">
        <v>162567867</v>
      </c>
    </row>
    <row r="156" spans="1:12" ht="6" customHeight="1">
      <c r="A156" s="291"/>
      <c r="B156" s="291"/>
      <c r="C156" s="209"/>
      <c r="F156" s="283"/>
      <c r="G156" s="223"/>
      <c r="H156" s="275"/>
      <c r="I156" s="223"/>
      <c r="J156" s="283"/>
      <c r="K156" s="223"/>
      <c r="L156" s="275"/>
    </row>
    <row r="157" spans="1:12" ht="18.95" customHeight="1">
      <c r="A157" s="205" t="s">
        <v>165</v>
      </c>
      <c r="B157" s="205"/>
      <c r="C157" s="221"/>
      <c r="F157" s="284">
        <f>SUM(F152:F155)</f>
        <v>1037932407</v>
      </c>
      <c r="G157" s="223"/>
      <c r="H157" s="267">
        <f>SUM(H152:H155)</f>
        <v>489022644</v>
      </c>
      <c r="I157" s="223"/>
      <c r="J157" s="284">
        <f>SUM(J152:J155)</f>
        <v>386947114</v>
      </c>
      <c r="K157" s="223"/>
      <c r="L157" s="267">
        <f>SUM(L152:L155)</f>
        <v>148703083</v>
      </c>
    </row>
    <row r="158" spans="1:12" ht="18.95" customHeight="1">
      <c r="A158" s="205"/>
      <c r="B158" s="205"/>
      <c r="C158" s="221"/>
      <c r="F158" s="283"/>
      <c r="G158" s="223"/>
      <c r="H158" s="275"/>
      <c r="I158" s="223"/>
      <c r="J158" s="283"/>
      <c r="K158" s="223"/>
      <c r="L158" s="275"/>
    </row>
    <row r="159" spans="1:12" ht="18.95" customHeight="1">
      <c r="A159" s="268" t="s">
        <v>25</v>
      </c>
      <c r="F159" s="241"/>
      <c r="J159" s="241"/>
    </row>
    <row r="160" spans="1:12" ht="18.95" customHeight="1">
      <c r="A160" s="291" t="s">
        <v>130</v>
      </c>
      <c r="B160" s="291"/>
      <c r="F160" s="241"/>
      <c r="J160" s="241"/>
    </row>
    <row r="161" spans="1:12" ht="18.95" customHeight="1">
      <c r="A161" s="291"/>
      <c r="B161" s="293" t="s">
        <v>137</v>
      </c>
      <c r="F161" s="241">
        <v>1493370</v>
      </c>
      <c r="H161" s="280">
        <v>0</v>
      </c>
      <c r="J161" s="241">
        <v>0</v>
      </c>
      <c r="L161" s="270">
        <v>0</v>
      </c>
    </row>
    <row r="162" spans="1:12" ht="18.95" customHeight="1">
      <c r="A162" s="291"/>
      <c r="B162" s="294" t="s">
        <v>185</v>
      </c>
      <c r="F162" s="241">
        <v>64017032</v>
      </c>
      <c r="H162" s="280">
        <v>64017032</v>
      </c>
      <c r="J162" s="241">
        <v>0</v>
      </c>
      <c r="L162" s="280">
        <v>0</v>
      </c>
    </row>
    <row r="163" spans="1:12" ht="18.95" customHeight="1">
      <c r="A163" s="291" t="s">
        <v>186</v>
      </c>
      <c r="B163" s="294"/>
      <c r="F163" s="295"/>
      <c r="H163" s="280"/>
      <c r="J163" s="295"/>
      <c r="L163" s="280"/>
    </row>
    <row r="164" spans="1:12" ht="18.95" customHeight="1">
      <c r="A164" s="291"/>
      <c r="B164" s="294" t="s">
        <v>187</v>
      </c>
      <c r="F164" s="295">
        <v>0</v>
      </c>
      <c r="H164" s="280">
        <v>0</v>
      </c>
      <c r="J164" s="295">
        <v>0</v>
      </c>
      <c r="L164" s="280">
        <v>17534308</v>
      </c>
    </row>
    <row r="165" spans="1:12" ht="18.95" customHeight="1">
      <c r="A165" s="293" t="s">
        <v>138</v>
      </c>
      <c r="B165" s="129"/>
      <c r="F165" s="241"/>
      <c r="J165" s="241"/>
    </row>
    <row r="166" spans="1:12" ht="18.95" customHeight="1">
      <c r="A166" s="293"/>
      <c r="B166" s="293" t="s">
        <v>137</v>
      </c>
      <c r="F166" s="295">
        <v>16449379</v>
      </c>
      <c r="H166" s="280">
        <v>60746664</v>
      </c>
      <c r="J166" s="295">
        <v>170574</v>
      </c>
      <c r="L166" s="280">
        <v>41623</v>
      </c>
    </row>
    <row r="167" spans="1:12" ht="18.95" customHeight="1">
      <c r="A167" s="293"/>
      <c r="B167" s="293" t="s">
        <v>131</v>
      </c>
      <c r="F167" s="295">
        <v>719539</v>
      </c>
      <c r="H167" s="280">
        <v>4605148</v>
      </c>
      <c r="J167" s="295">
        <v>0</v>
      </c>
      <c r="L167" s="280">
        <v>0</v>
      </c>
    </row>
    <row r="168" spans="1:12" ht="18.95" customHeight="1">
      <c r="A168" s="294" t="s">
        <v>128</v>
      </c>
      <c r="B168" s="205"/>
      <c r="F168" s="295">
        <v>2846468</v>
      </c>
      <c r="H168" s="280">
        <v>11931135</v>
      </c>
      <c r="J168" s="295">
        <v>0</v>
      </c>
      <c r="L168" s="280">
        <v>0</v>
      </c>
    </row>
    <row r="169" spans="1:12" ht="18.95" customHeight="1">
      <c r="A169" s="296" t="s">
        <v>254</v>
      </c>
      <c r="B169" s="205"/>
      <c r="F169" s="295">
        <v>0</v>
      </c>
      <c r="H169" s="280">
        <v>2850449</v>
      </c>
      <c r="J169" s="295">
        <v>0</v>
      </c>
      <c r="L169" s="280">
        <v>0</v>
      </c>
    </row>
    <row r="170" spans="1:12" ht="18.95" customHeight="1">
      <c r="A170" s="291" t="s">
        <v>297</v>
      </c>
      <c r="B170" s="291"/>
      <c r="F170" s="241"/>
      <c r="J170" s="241"/>
    </row>
    <row r="171" spans="1:12" ht="18.95" customHeight="1">
      <c r="A171" s="291"/>
      <c r="B171" s="293" t="s">
        <v>244</v>
      </c>
      <c r="F171" s="241"/>
      <c r="J171" s="241"/>
    </row>
    <row r="172" spans="1:12" ht="18.95" customHeight="1">
      <c r="A172" s="291"/>
      <c r="B172" s="293"/>
      <c r="C172" s="129" t="s">
        <v>266</v>
      </c>
      <c r="F172" s="241">
        <v>651278568</v>
      </c>
      <c r="H172" s="127">
        <v>0</v>
      </c>
      <c r="J172" s="241">
        <v>77589613</v>
      </c>
      <c r="L172" s="127">
        <v>0</v>
      </c>
    </row>
    <row r="173" spans="1:12" ht="18.95" customHeight="1">
      <c r="A173" s="291"/>
      <c r="B173" s="293" t="s">
        <v>238</v>
      </c>
      <c r="F173" s="241">
        <v>22441879</v>
      </c>
      <c r="H173" s="280">
        <v>0</v>
      </c>
      <c r="J173" s="241">
        <v>0</v>
      </c>
      <c r="L173" s="127">
        <v>0</v>
      </c>
    </row>
    <row r="174" spans="1:12" ht="18.95" customHeight="1">
      <c r="A174" s="291"/>
      <c r="B174" s="294" t="s">
        <v>274</v>
      </c>
      <c r="F174" s="241">
        <v>-30458771</v>
      </c>
      <c r="H174" s="280">
        <v>0</v>
      </c>
      <c r="J174" s="241">
        <v>-5041023</v>
      </c>
      <c r="L174" s="127">
        <v>0</v>
      </c>
    </row>
    <row r="175" spans="1:12" ht="18.95" customHeight="1">
      <c r="A175" s="291"/>
      <c r="B175" s="294" t="s">
        <v>300</v>
      </c>
      <c r="F175" s="241">
        <v>-821617</v>
      </c>
      <c r="H175" s="280">
        <v>0</v>
      </c>
      <c r="J175" s="241">
        <v>0</v>
      </c>
      <c r="L175" s="127">
        <v>0</v>
      </c>
    </row>
    <row r="176" spans="1:12" ht="18.95" customHeight="1">
      <c r="A176" s="291"/>
      <c r="B176" s="294" t="s">
        <v>275</v>
      </c>
      <c r="F176" s="241">
        <v>13749484</v>
      </c>
      <c r="H176" s="280">
        <v>0</v>
      </c>
      <c r="J176" s="241">
        <v>0</v>
      </c>
      <c r="L176" s="127">
        <v>0</v>
      </c>
    </row>
    <row r="177" spans="1:12" ht="18.95" customHeight="1">
      <c r="A177" s="291"/>
      <c r="B177" s="294" t="s">
        <v>286</v>
      </c>
      <c r="F177" s="241">
        <v>656189543</v>
      </c>
      <c r="H177" s="280">
        <v>0</v>
      </c>
      <c r="J177" s="241">
        <v>72548590</v>
      </c>
      <c r="L177" s="127">
        <v>0</v>
      </c>
    </row>
    <row r="178" spans="1:12" ht="18.95" customHeight="1">
      <c r="A178" s="291"/>
      <c r="B178" s="294"/>
      <c r="F178" s="280"/>
      <c r="H178" s="280"/>
      <c r="J178" s="280"/>
      <c r="L178" s="244"/>
    </row>
    <row r="179" spans="1:12" ht="18.95" customHeight="1">
      <c r="A179" s="291"/>
      <c r="B179" s="294"/>
      <c r="F179" s="280"/>
      <c r="H179" s="280"/>
      <c r="J179" s="280"/>
      <c r="L179" s="244"/>
    </row>
    <row r="180" spans="1:12" ht="18.95" customHeight="1">
      <c r="A180" s="291"/>
      <c r="B180" s="294"/>
      <c r="F180" s="280"/>
      <c r="H180" s="280"/>
      <c r="J180" s="280"/>
      <c r="L180" s="244"/>
    </row>
    <row r="181" spans="1:12" ht="18.95" customHeight="1">
      <c r="A181" s="291"/>
      <c r="B181" s="294"/>
      <c r="F181" s="280"/>
      <c r="H181" s="280"/>
      <c r="J181" s="280"/>
      <c r="L181" s="244"/>
    </row>
    <row r="182" spans="1:12" ht="18.95" customHeight="1">
      <c r="A182" s="291"/>
      <c r="B182" s="294"/>
      <c r="F182" s="280"/>
      <c r="H182" s="280"/>
      <c r="J182" s="280"/>
      <c r="L182" s="244"/>
    </row>
    <row r="183" spans="1:12" ht="18.95" customHeight="1">
      <c r="A183" s="291"/>
      <c r="B183" s="294"/>
      <c r="F183" s="280"/>
      <c r="H183" s="280"/>
      <c r="J183" s="280"/>
      <c r="L183" s="244"/>
    </row>
    <row r="184" spans="1:12" ht="18.95" customHeight="1">
      <c r="A184" s="291"/>
      <c r="B184" s="294"/>
      <c r="F184" s="280"/>
      <c r="H184" s="280"/>
      <c r="J184" s="280"/>
      <c r="L184" s="244"/>
    </row>
    <row r="185" spans="1:12" ht="20.25" customHeight="1">
      <c r="A185" s="291"/>
      <c r="B185" s="294"/>
      <c r="F185" s="280"/>
      <c r="H185" s="280"/>
      <c r="J185" s="280"/>
      <c r="L185" s="244"/>
    </row>
    <row r="186" spans="1:12" ht="20.25" customHeight="1">
      <c r="A186" s="291"/>
      <c r="B186" s="294"/>
      <c r="F186" s="280"/>
      <c r="H186" s="280"/>
      <c r="J186" s="280"/>
      <c r="L186" s="244"/>
    </row>
    <row r="187" spans="1:12" ht="23.25" customHeight="1">
      <c r="A187" s="291"/>
      <c r="B187" s="294"/>
      <c r="F187" s="280"/>
      <c r="H187" s="280"/>
      <c r="J187" s="280"/>
      <c r="L187" s="244"/>
    </row>
    <row r="189" spans="1:12" ht="21.95" customHeight="1">
      <c r="A189" s="252" t="str">
        <f>+A141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189" s="253"/>
      <c r="C189" s="131"/>
      <c r="D189" s="218"/>
      <c r="E189" s="218"/>
      <c r="F189" s="132"/>
      <c r="G189" s="132"/>
      <c r="H189" s="132"/>
      <c r="I189" s="254"/>
      <c r="J189" s="254"/>
      <c r="K189" s="254"/>
      <c r="L189" s="254"/>
    </row>
  </sheetData>
  <customSheetViews>
    <customSheetView guid="{E3B4DA63-CF84-4E75-A22F-949B93BCF851}" scale="120" showRuler="0" topLeftCell="A37">
      <selection activeCell="C82" sqref="C82"/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5B931486-9772-4EB9-8BDC-4E9231AF05FB}" scale="120" showRuler="0" topLeftCell="A103">
      <selection activeCell="D111" sqref="D111"/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30BE53D6-358F-4507-8547-3F9DEFB0F9B7}" scale="120" showRuler="0" topLeftCell="A76">
      <selection activeCell="C82" sqref="C82"/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9B0EB865-C472-4305-A902-A000E518E140}" scale="120" showRuler="0" topLeftCell="A127">
      <selection activeCell="J151" sqref="J151"/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8">
    <mergeCell ref="J98:L98"/>
    <mergeCell ref="F146:H146"/>
    <mergeCell ref="J146:L146"/>
    <mergeCell ref="F5:H5"/>
    <mergeCell ref="J5:L5"/>
    <mergeCell ref="F54:H54"/>
    <mergeCell ref="J54:L54"/>
    <mergeCell ref="F98:H98"/>
  </mergeCells>
  <pageMargins left="0.8" right="0.5" top="0.5" bottom="0.6" header="0.49" footer="0.4"/>
  <pageSetup paperSize="9" scale="85" firstPageNumber="12" orientation="portrait" useFirstPageNumber="1" horizontalDpi="1200" verticalDpi="1200" r:id="rId5"/>
  <headerFooter>
    <oddFooter>&amp;R&amp;"Browallia New,Regular"&amp;13&amp;P</oddFooter>
  </headerFooter>
  <rowBreaks count="3" manualBreakCount="3">
    <brk id="49" max="11" man="1"/>
    <brk id="93" max="11" man="1"/>
    <brk id="1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 5-6 (3m)</vt:lpstr>
      <vt:lpstr>P 7-8 (9m)</vt:lpstr>
      <vt:lpstr>9-10</vt:lpstr>
      <vt:lpstr>11</vt:lpstr>
      <vt:lpstr>12-15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Kodchawan Srikaewpraphan</cp:lastModifiedBy>
  <cp:lastPrinted>2021-02-11T01:35:01Z</cp:lastPrinted>
  <dcterms:created xsi:type="dcterms:W3CDTF">2011-11-11T09:35:26Z</dcterms:created>
  <dcterms:modified xsi:type="dcterms:W3CDTF">2021-02-11T01:35:13Z</dcterms:modified>
</cp:coreProperties>
</file>