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\Eastern Polymer Group (EPG) _Dec 2020 [Q3]\"/>
    </mc:Choice>
  </mc:AlternateContent>
  <xr:revisionPtr revIDLastSave="0" documentId="13_ncr:1_{E278D2F1-A8CA-426C-B91D-AE8EBAACA718}" xr6:coauthVersionLast="45" xr6:coauthVersionMax="45" xr10:uidLastSave="{00000000-0000-0000-0000-000000000000}"/>
  <bookViews>
    <workbookView xWindow="-108" yWindow="-108" windowWidth="23256" windowHeight="12576" activeTab="5" xr2:uid="{E72C2C64-4258-44E3-933C-B8C768648B89}"/>
  </bookViews>
  <sheets>
    <sheet name="2-4" sheetId="1" r:id="rId1"/>
    <sheet name="P&amp;L 5-6 (3m)" sheetId="3" r:id="rId2"/>
    <sheet name="P&amp;L 7-8 (9m)" sheetId="2" r:id="rId3"/>
    <sheet name="9" sheetId="4" r:id="rId4"/>
    <sheet name="10" sheetId="5" r:id="rId5"/>
    <sheet name="11-14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D">#REF!</definedName>
    <definedName name="\F">#REF!</definedName>
    <definedName name="\M">#REF!</definedName>
    <definedName name="\O">#REF!</definedName>
    <definedName name="\P">#REF!</definedName>
    <definedName name="\q">[1]MOULD!#REF!</definedName>
    <definedName name="\S">#REF!</definedName>
    <definedName name="\Y">#REF!</definedName>
    <definedName name="\Z">#REF!</definedName>
    <definedName name="__" hidden="1">'[2]Rental Prop'!#REF!</definedName>
    <definedName name="_______________________________________________________________________________________fac1">#REF!</definedName>
    <definedName name="____________________________________________________________________________________fac1">#REF!</definedName>
    <definedName name="___________________________________________________________________________________fac1">#REF!</definedName>
    <definedName name="____________________________________________________________________________fac1">#REF!</definedName>
    <definedName name="___________________________________________________________________________fac1">#REF!</definedName>
    <definedName name="__________________________________________________________________________fac1">#REF!</definedName>
    <definedName name="_________________________________________________________________________fac1">#REF!</definedName>
    <definedName name="________________________________________________________________________fac1">#REF!</definedName>
    <definedName name="_______________________________________________________________________fac1">#REF!</definedName>
    <definedName name="______________________________________________________________________fac1">#REF!</definedName>
    <definedName name="___________________________________________________________________fac1">#REF!</definedName>
    <definedName name="__________________________________________________________________fac1">#REF!</definedName>
    <definedName name="_________________________________________________________________fac1">#REF!</definedName>
    <definedName name="________________________________________________________________fac1">#REF!</definedName>
    <definedName name="______________________________________________________________ae1" localSheetId="4" hidden="1">{"Japan_Capers_Ed_Pub",#N/A,FALSE,"DI 2 YEAR MASTER SCHEDULE"}</definedName>
    <definedName name="______________________________________________________________ae1" hidden="1">{"Japan_Capers_Ed_Pub",#N/A,FALSE,"DI 2 YEAR MASTER SCHEDULE"}</definedName>
    <definedName name="__________________________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aq1" localSheetId="4" hidden="1">{#N/A,#N/A,FALSE,"DI 2 YEAR MASTER SCHEDULE"}</definedName>
    <definedName name="______________________________________________________________aq1" hidden="1">{#N/A,#N/A,FALSE,"DI 2 YEAR MASTER SCHEDULE"}</definedName>
    <definedName name="______________________________________________________________f1" localSheetId="4" hidden="1">{#N/A,#N/A,FALSE,"DI 2 YEAR MASTER SCHEDULE"}</definedName>
    <definedName name="______________________________________________________________f1" hidden="1">{#N/A,#N/A,FALSE,"DI 2 YEAR MASTER SCHEDULE"}</definedName>
    <definedName name="__________________________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__f2" localSheetId="4" hidden="1">{"Japan_Capers_Ed_Pub",#N/A,FALSE,"DI 2 YEAR MASTER SCHEDULE"}</definedName>
    <definedName name="______________________________________________________________f2" hidden="1">{"Japan_Capers_Ed_Pub",#N/A,FALSE,"DI 2 YEAR MASTER SCHEDULE"}</definedName>
    <definedName name="______________________________________________________________f3" localSheetId="4" hidden="1">{#N/A,#N/A,FALSE,"DI 2 YEAR MASTER SCHEDULE"}</definedName>
    <definedName name="______________________________________________________________f3" hidden="1">{#N/A,#N/A,FALSE,"DI 2 YEAR MASTER SCHEDULE"}</definedName>
    <definedName name="______________________________________________________________f4" localSheetId="4" hidden="1">{#N/A,#N/A,FALSE,"PRJCTED MNTHLY QTY's"}</definedName>
    <definedName name="______________________________________________________________f4" hidden="1">{#N/A,#N/A,FALSE,"PRJCTED MNTHLY QTY's"}</definedName>
    <definedName name="______________________________________________________________f5" localSheetId="4" hidden="1">{#N/A,#N/A,FALSE,"PRJCTED QTRLY $'s"}</definedName>
    <definedName name="______________________________________________________________f5" hidden="1">{#N/A,#N/A,FALSE,"PRJCTED QTRLY $'s"}</definedName>
    <definedName name="______________________________________________________________f6" localSheetId="4" hidden="1">{#N/A,#N/A,FALSE,"PRJCTED QTRLY QTY's"}</definedName>
    <definedName name="______________________________________________________________f6" hidden="1">{#N/A,#N/A,FALSE,"PRJCTED QTRLY QTY's"}</definedName>
    <definedName name="__________________________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__fac1">#REF!</definedName>
    <definedName name="______________________________________________________________kpi1" localSheetId="4" hidden="1">{#N/A,#N/A,FALSE,"DI 2 YEAR MASTER SCHEDULE"}</definedName>
    <definedName name="______________________________________________________________kpi1" hidden="1">{#N/A,#N/A,FALSE,"DI 2 YEAR MASTER SCHEDULE"}</definedName>
    <definedName name="_____________________________________________________________fac1">#REF!</definedName>
    <definedName name="____________________________________________________________ae1" localSheetId="4" hidden="1">{"Japan_Capers_Ed_Pub",#N/A,FALSE,"DI 2 YEAR MASTER SCHEDULE"}</definedName>
    <definedName name="____________________________________________________________ae1" hidden="1">{"Japan_Capers_Ed_Pub",#N/A,FALSE,"DI 2 YEAR MASTER SCHEDULE"}</definedName>
    <definedName name="________________________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aq1" localSheetId="4" hidden="1">{#N/A,#N/A,FALSE,"DI 2 YEAR MASTER SCHEDULE"}</definedName>
    <definedName name="____________________________________________________________aq1" hidden="1">{#N/A,#N/A,FALSE,"DI 2 YEAR MASTER SCHEDULE"}</definedName>
    <definedName name="____________________________________________________________f1" localSheetId="4" hidden="1">{#N/A,#N/A,FALSE,"DI 2 YEAR MASTER SCHEDULE"}</definedName>
    <definedName name="____________________________________________________________f1" hidden="1">{#N/A,#N/A,FALSE,"DI 2 YEAR MASTER SCHEDULE"}</definedName>
    <definedName name="________________________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f2" localSheetId="4" hidden="1">{"Japan_Capers_Ed_Pub",#N/A,FALSE,"DI 2 YEAR MASTER SCHEDULE"}</definedName>
    <definedName name="____________________________________________________________f2" hidden="1">{"Japan_Capers_Ed_Pub",#N/A,FALSE,"DI 2 YEAR MASTER SCHEDULE"}</definedName>
    <definedName name="____________________________________________________________f3" localSheetId="4" hidden="1">{#N/A,#N/A,FALSE,"DI 2 YEAR MASTER SCHEDULE"}</definedName>
    <definedName name="____________________________________________________________f3" hidden="1">{#N/A,#N/A,FALSE,"DI 2 YEAR MASTER SCHEDULE"}</definedName>
    <definedName name="____________________________________________________________f4" localSheetId="4" hidden="1">{#N/A,#N/A,FALSE,"PRJCTED MNTHLY QTY's"}</definedName>
    <definedName name="____________________________________________________________f4" hidden="1">{#N/A,#N/A,FALSE,"PRJCTED MNTHLY QTY's"}</definedName>
    <definedName name="____________________________________________________________f5" localSheetId="4" hidden="1">{#N/A,#N/A,FALSE,"PRJCTED QTRLY $'s"}</definedName>
    <definedName name="____________________________________________________________f5" hidden="1">{#N/A,#N/A,FALSE,"PRJCTED QTRLY $'s"}</definedName>
    <definedName name="____________________________________________________________f6" localSheetId="4" hidden="1">{#N/A,#N/A,FALSE,"PRJCTED QTRLY QTY's"}</definedName>
    <definedName name="____________________________________________________________f6" hidden="1">{#N/A,#N/A,FALSE,"PRJCTED QTRLY QTY's"}</definedName>
    <definedName name="________________________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fac1">#REF!</definedName>
    <definedName name="____________________________________________________________kpi1" localSheetId="4" hidden="1">{#N/A,#N/A,FALSE,"DI 2 YEAR MASTER SCHEDULE"}</definedName>
    <definedName name="____________________________________________________________kpi1" hidden="1">{#N/A,#N/A,FALSE,"DI 2 YEAR MASTER SCHEDULE"}</definedName>
    <definedName name="___________________________________________________________ae1" localSheetId="4" hidden="1">{"Japan_Capers_Ed_Pub",#N/A,FALSE,"DI 2 YEAR MASTER SCHEDULE"}</definedName>
    <definedName name="___________________________________________________________ae1" hidden="1">{"Japan_Capers_Ed_Pub",#N/A,FALSE,"DI 2 YEAR MASTER SCHEDULE"}</definedName>
    <definedName name="_______________________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aq1" localSheetId="4" hidden="1">{#N/A,#N/A,FALSE,"DI 2 YEAR MASTER SCHEDULE"}</definedName>
    <definedName name="___________________________________________________________aq1" hidden="1">{#N/A,#N/A,FALSE,"DI 2 YEAR MASTER SCHEDULE"}</definedName>
    <definedName name="___________________________________________________________f1" localSheetId="4" hidden="1">{#N/A,#N/A,FALSE,"DI 2 YEAR MASTER SCHEDULE"}</definedName>
    <definedName name="___________________________________________________________f1" hidden="1">{#N/A,#N/A,FALSE,"DI 2 YEAR MASTER SCHEDULE"}</definedName>
    <definedName name="_______________________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f2" localSheetId="4" hidden="1">{"Japan_Capers_Ed_Pub",#N/A,FALSE,"DI 2 YEAR MASTER SCHEDULE"}</definedName>
    <definedName name="___________________________________________________________f2" hidden="1">{"Japan_Capers_Ed_Pub",#N/A,FALSE,"DI 2 YEAR MASTER SCHEDULE"}</definedName>
    <definedName name="___________________________________________________________f3" localSheetId="4" hidden="1">{#N/A,#N/A,FALSE,"DI 2 YEAR MASTER SCHEDULE"}</definedName>
    <definedName name="___________________________________________________________f3" hidden="1">{#N/A,#N/A,FALSE,"DI 2 YEAR MASTER SCHEDULE"}</definedName>
    <definedName name="___________________________________________________________f4" localSheetId="4" hidden="1">{#N/A,#N/A,FALSE,"PRJCTED MNTHLY QTY's"}</definedName>
    <definedName name="___________________________________________________________f4" hidden="1">{#N/A,#N/A,FALSE,"PRJCTED MNTHLY QTY's"}</definedName>
    <definedName name="___________________________________________________________f5" localSheetId="4" hidden="1">{#N/A,#N/A,FALSE,"PRJCTED QTRLY $'s"}</definedName>
    <definedName name="___________________________________________________________f5" hidden="1">{#N/A,#N/A,FALSE,"PRJCTED QTRLY $'s"}</definedName>
    <definedName name="___________________________________________________________f6" localSheetId="4" hidden="1">{#N/A,#N/A,FALSE,"PRJCTED QTRLY QTY's"}</definedName>
    <definedName name="___________________________________________________________f6" hidden="1">{#N/A,#N/A,FALSE,"PRJCTED QTRLY QTY's"}</definedName>
    <definedName name="_______________________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fac1">#REF!</definedName>
    <definedName name="___________________________________________________________kp2" localSheetId="4" hidden="1">{#N/A,#N/A,FALSE,"DI 2 YEAR MASTER SCHEDULE"}</definedName>
    <definedName name="___________________________________________________________kp2" hidden="1">{#N/A,#N/A,FALSE,"DI 2 YEAR MASTER SCHEDULE"}</definedName>
    <definedName name="___________________________________________________________kpi1" localSheetId="4" hidden="1">{#N/A,#N/A,FALSE,"DI 2 YEAR MASTER SCHEDULE"}</definedName>
    <definedName name="___________________________________________________________kpi1" hidden="1">{#N/A,#N/A,FALSE,"DI 2 YEAR MASTER SCHEDULE"}</definedName>
    <definedName name="__________________________________________________________ae1" localSheetId="4" hidden="1">{"Japan_Capers_Ed_Pub",#N/A,FALSE,"DI 2 YEAR MASTER SCHEDULE"}</definedName>
    <definedName name="__________________________________________________________ae1" hidden="1">{"Japan_Capers_Ed_Pub",#N/A,FALSE,"DI 2 YEAR MASTER SCHEDULE"}</definedName>
    <definedName name="______________________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aq1" localSheetId="4" hidden="1">{#N/A,#N/A,FALSE,"DI 2 YEAR MASTER SCHEDULE"}</definedName>
    <definedName name="__________________________________________________________aq1" hidden="1">{#N/A,#N/A,FALSE,"DI 2 YEAR MASTER SCHEDULE"}</definedName>
    <definedName name="__________________________________________________________f1" localSheetId="4" hidden="1">{#N/A,#N/A,FALSE,"DI 2 YEAR MASTER SCHEDULE"}</definedName>
    <definedName name="__________________________________________________________f1" hidden="1">{#N/A,#N/A,FALSE,"DI 2 YEAR MASTER SCHEDULE"}</definedName>
    <definedName name="______________________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f2" localSheetId="4" hidden="1">{"Japan_Capers_Ed_Pub",#N/A,FALSE,"DI 2 YEAR MASTER SCHEDULE"}</definedName>
    <definedName name="__________________________________________________________f2" hidden="1">{"Japan_Capers_Ed_Pub",#N/A,FALSE,"DI 2 YEAR MASTER SCHEDULE"}</definedName>
    <definedName name="__________________________________________________________f3" localSheetId="4" hidden="1">{#N/A,#N/A,FALSE,"DI 2 YEAR MASTER SCHEDULE"}</definedName>
    <definedName name="__________________________________________________________f3" hidden="1">{#N/A,#N/A,FALSE,"DI 2 YEAR MASTER SCHEDULE"}</definedName>
    <definedName name="__________________________________________________________f4" localSheetId="4" hidden="1">{#N/A,#N/A,FALSE,"PRJCTED MNTHLY QTY's"}</definedName>
    <definedName name="__________________________________________________________f4" hidden="1">{#N/A,#N/A,FALSE,"PRJCTED MNTHLY QTY's"}</definedName>
    <definedName name="__________________________________________________________f5" localSheetId="4" hidden="1">{#N/A,#N/A,FALSE,"PRJCTED QTRLY $'s"}</definedName>
    <definedName name="__________________________________________________________f5" hidden="1">{#N/A,#N/A,FALSE,"PRJCTED QTRLY $'s"}</definedName>
    <definedName name="__________________________________________________________f6" localSheetId="4" hidden="1">{#N/A,#N/A,FALSE,"PRJCTED QTRLY QTY's"}</definedName>
    <definedName name="__________________________________________________________f6" hidden="1">{#N/A,#N/A,FALSE,"PRJCTED QTRLY QTY's"}</definedName>
    <definedName name="______________________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fac1">#REF!</definedName>
    <definedName name="__________________________________________________________kpi1" localSheetId="4" hidden="1">{#N/A,#N/A,FALSE,"DI 2 YEAR MASTER SCHEDULE"}</definedName>
    <definedName name="__________________________________________________________kpi1" hidden="1">{#N/A,#N/A,FALSE,"DI 2 YEAR MASTER SCHEDULE"}</definedName>
    <definedName name="_________________________________________________________ae1" localSheetId="4" hidden="1">{"Japan_Capers_Ed_Pub",#N/A,FALSE,"DI 2 YEAR MASTER SCHEDULE"}</definedName>
    <definedName name="_________________________________________________________ae1" hidden="1">{"Japan_Capers_Ed_Pub",#N/A,FALSE,"DI 2 YEAR MASTER SCHEDULE"}</definedName>
    <definedName name="_____________________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aq1" localSheetId="4" hidden="1">{#N/A,#N/A,FALSE,"DI 2 YEAR MASTER SCHEDULE"}</definedName>
    <definedName name="_________________________________________________________aq1" hidden="1">{#N/A,#N/A,FALSE,"DI 2 YEAR MASTER SCHEDULE"}</definedName>
    <definedName name="_________________________________________________________f1" localSheetId="4" hidden="1">{#N/A,#N/A,FALSE,"DI 2 YEAR MASTER SCHEDULE"}</definedName>
    <definedName name="_________________________________________________________f1" hidden="1">{#N/A,#N/A,FALSE,"DI 2 YEAR MASTER SCHEDULE"}</definedName>
    <definedName name="_____________________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f2" localSheetId="4" hidden="1">{"Japan_Capers_Ed_Pub",#N/A,FALSE,"DI 2 YEAR MASTER SCHEDULE"}</definedName>
    <definedName name="_________________________________________________________f2" hidden="1">{"Japan_Capers_Ed_Pub",#N/A,FALSE,"DI 2 YEAR MASTER SCHEDULE"}</definedName>
    <definedName name="_________________________________________________________f3" localSheetId="4" hidden="1">{#N/A,#N/A,FALSE,"DI 2 YEAR MASTER SCHEDULE"}</definedName>
    <definedName name="_________________________________________________________f3" hidden="1">{#N/A,#N/A,FALSE,"DI 2 YEAR MASTER SCHEDULE"}</definedName>
    <definedName name="_________________________________________________________f4" localSheetId="4" hidden="1">{#N/A,#N/A,FALSE,"PRJCTED MNTHLY QTY's"}</definedName>
    <definedName name="_________________________________________________________f4" hidden="1">{#N/A,#N/A,FALSE,"PRJCTED MNTHLY QTY's"}</definedName>
    <definedName name="_________________________________________________________f5" localSheetId="4" hidden="1">{#N/A,#N/A,FALSE,"PRJCTED QTRLY $'s"}</definedName>
    <definedName name="_________________________________________________________f5" hidden="1">{#N/A,#N/A,FALSE,"PRJCTED QTRLY $'s"}</definedName>
    <definedName name="_________________________________________________________f6" localSheetId="4" hidden="1">{#N/A,#N/A,FALSE,"PRJCTED QTRLY QTY's"}</definedName>
    <definedName name="_________________________________________________________f6" hidden="1">{#N/A,#N/A,FALSE,"PRJCTED QTRLY QTY's"}</definedName>
    <definedName name="_____________________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fac1">#REF!</definedName>
    <definedName name="_________________________________________________________kp2" localSheetId="4" hidden="1">{#N/A,#N/A,FALSE,"DI 2 YEAR MASTER SCHEDULE"}</definedName>
    <definedName name="_________________________________________________________kp2" hidden="1">{#N/A,#N/A,FALSE,"DI 2 YEAR MASTER SCHEDULE"}</definedName>
    <definedName name="_________________________________________________________kpi1" localSheetId="4" hidden="1">{#N/A,#N/A,FALSE,"DI 2 YEAR MASTER SCHEDULE"}</definedName>
    <definedName name="_________________________________________________________kpi1" hidden="1">{#N/A,#N/A,FALSE,"DI 2 YEAR MASTER SCHEDULE"}</definedName>
    <definedName name="________________________________________________________ae1" localSheetId="4" hidden="1">{"Japan_Capers_Ed_Pub",#N/A,FALSE,"DI 2 YEAR MASTER SCHEDULE"}</definedName>
    <definedName name="________________________________________________________ae1" hidden="1">{"Japan_Capers_Ed_Pub",#N/A,FALSE,"DI 2 YEAR MASTER SCHEDULE"}</definedName>
    <definedName name="____________________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aq1" localSheetId="4" hidden="1">{#N/A,#N/A,FALSE,"DI 2 YEAR MASTER SCHEDULE"}</definedName>
    <definedName name="________________________________________________________aq1" hidden="1">{#N/A,#N/A,FALSE,"DI 2 YEAR MASTER SCHEDULE"}</definedName>
    <definedName name="________________________________________________________f1" localSheetId="4" hidden="1">{#N/A,#N/A,FALSE,"DI 2 YEAR MASTER SCHEDULE"}</definedName>
    <definedName name="________________________________________________________f1" hidden="1">{#N/A,#N/A,FALSE,"DI 2 YEAR MASTER SCHEDULE"}</definedName>
    <definedName name="____________________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f2" localSheetId="4" hidden="1">{"Japan_Capers_Ed_Pub",#N/A,FALSE,"DI 2 YEAR MASTER SCHEDULE"}</definedName>
    <definedName name="________________________________________________________f2" hidden="1">{"Japan_Capers_Ed_Pub",#N/A,FALSE,"DI 2 YEAR MASTER SCHEDULE"}</definedName>
    <definedName name="________________________________________________________f3" localSheetId="4" hidden="1">{#N/A,#N/A,FALSE,"DI 2 YEAR MASTER SCHEDULE"}</definedName>
    <definedName name="________________________________________________________f3" hidden="1">{#N/A,#N/A,FALSE,"DI 2 YEAR MASTER SCHEDULE"}</definedName>
    <definedName name="________________________________________________________f4" localSheetId="4" hidden="1">{#N/A,#N/A,FALSE,"PRJCTED MNTHLY QTY's"}</definedName>
    <definedName name="________________________________________________________f4" hidden="1">{#N/A,#N/A,FALSE,"PRJCTED MNTHLY QTY's"}</definedName>
    <definedName name="________________________________________________________f5" localSheetId="4" hidden="1">{#N/A,#N/A,FALSE,"PRJCTED QTRLY $'s"}</definedName>
    <definedName name="________________________________________________________f5" hidden="1">{#N/A,#N/A,FALSE,"PRJCTED QTRLY $'s"}</definedName>
    <definedName name="________________________________________________________f6" localSheetId="4" hidden="1">{#N/A,#N/A,FALSE,"PRJCTED QTRLY QTY's"}</definedName>
    <definedName name="________________________________________________________f6" hidden="1">{#N/A,#N/A,FALSE,"PRJCTED QTRLY QTY's"}</definedName>
    <definedName name="____________________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fac1">#REF!</definedName>
    <definedName name="________________________________________________________kp2" localSheetId="4" hidden="1">{#N/A,#N/A,FALSE,"DI 2 YEAR MASTER SCHEDULE"}</definedName>
    <definedName name="________________________________________________________kp2" hidden="1">{#N/A,#N/A,FALSE,"DI 2 YEAR MASTER SCHEDULE"}</definedName>
    <definedName name="________________________________________________________kpi1" localSheetId="4" hidden="1">{#N/A,#N/A,FALSE,"DI 2 YEAR MASTER SCHEDULE"}</definedName>
    <definedName name="________________________________________________________kpi1" hidden="1">{#N/A,#N/A,FALSE,"DI 2 YEAR MASTER SCHEDULE"}</definedName>
    <definedName name="_______________________________________________________ae1" localSheetId="4" hidden="1">{"Japan_Capers_Ed_Pub",#N/A,FALSE,"DI 2 YEAR MASTER SCHEDULE"}</definedName>
    <definedName name="_______________________________________________________ae1" hidden="1">{"Japan_Capers_Ed_Pub",#N/A,FALSE,"DI 2 YEAR MASTER SCHEDULE"}</definedName>
    <definedName name="___________________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aq1" localSheetId="4" hidden="1">{#N/A,#N/A,FALSE,"DI 2 YEAR MASTER SCHEDULE"}</definedName>
    <definedName name="_______________________________________________________aq1" hidden="1">{#N/A,#N/A,FALSE,"DI 2 YEAR MASTER SCHEDULE"}</definedName>
    <definedName name="_______________________________________________________f1" localSheetId="4" hidden="1">{#N/A,#N/A,FALSE,"DI 2 YEAR MASTER SCHEDULE"}</definedName>
    <definedName name="_______________________________________________________f1" hidden="1">{#N/A,#N/A,FALSE,"DI 2 YEAR MASTER SCHEDULE"}</definedName>
    <definedName name="___________________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f2" localSheetId="4" hidden="1">{"Japan_Capers_Ed_Pub",#N/A,FALSE,"DI 2 YEAR MASTER SCHEDULE"}</definedName>
    <definedName name="_______________________________________________________f2" hidden="1">{"Japan_Capers_Ed_Pub",#N/A,FALSE,"DI 2 YEAR MASTER SCHEDULE"}</definedName>
    <definedName name="_______________________________________________________f3" localSheetId="4" hidden="1">{#N/A,#N/A,FALSE,"DI 2 YEAR MASTER SCHEDULE"}</definedName>
    <definedName name="_______________________________________________________f3" hidden="1">{#N/A,#N/A,FALSE,"DI 2 YEAR MASTER SCHEDULE"}</definedName>
    <definedName name="_______________________________________________________f4" localSheetId="4" hidden="1">{#N/A,#N/A,FALSE,"PRJCTED MNTHLY QTY's"}</definedName>
    <definedName name="_______________________________________________________f4" hidden="1">{#N/A,#N/A,FALSE,"PRJCTED MNTHLY QTY's"}</definedName>
    <definedName name="_______________________________________________________f5" localSheetId="4" hidden="1">{#N/A,#N/A,FALSE,"PRJCTED QTRLY $'s"}</definedName>
    <definedName name="_______________________________________________________f5" hidden="1">{#N/A,#N/A,FALSE,"PRJCTED QTRLY $'s"}</definedName>
    <definedName name="_______________________________________________________f6" localSheetId="4" hidden="1">{#N/A,#N/A,FALSE,"PRJCTED QTRLY QTY's"}</definedName>
    <definedName name="_______________________________________________________f6" hidden="1">{#N/A,#N/A,FALSE,"PRJCTED QTRLY QTY's"}</definedName>
    <definedName name="___________________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fac1">#REF!</definedName>
    <definedName name="_______________________________________________________kp2" localSheetId="4" hidden="1">{#N/A,#N/A,FALSE,"DI 2 YEAR MASTER SCHEDULE"}</definedName>
    <definedName name="_______________________________________________________kp2" hidden="1">{#N/A,#N/A,FALSE,"DI 2 YEAR MASTER SCHEDULE"}</definedName>
    <definedName name="_______________________________________________________kpi1" localSheetId="4" hidden="1">{#N/A,#N/A,FALSE,"DI 2 YEAR MASTER SCHEDULE"}</definedName>
    <definedName name="_______________________________________________________kpi1" hidden="1">{#N/A,#N/A,FALSE,"DI 2 YEAR MASTER SCHEDULE"}</definedName>
    <definedName name="______________________________________________________ae1" localSheetId="4" hidden="1">{"Japan_Capers_Ed_Pub",#N/A,FALSE,"DI 2 YEAR MASTER SCHEDULE"}</definedName>
    <definedName name="______________________________________________________ae1" hidden="1">{"Japan_Capers_Ed_Pub",#N/A,FALSE,"DI 2 YEAR MASTER SCHEDULE"}</definedName>
    <definedName name="__________________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aq1" localSheetId="4" hidden="1">{#N/A,#N/A,FALSE,"DI 2 YEAR MASTER SCHEDULE"}</definedName>
    <definedName name="______________________________________________________aq1" hidden="1">{#N/A,#N/A,FALSE,"DI 2 YEAR MASTER SCHEDULE"}</definedName>
    <definedName name="______________________________________________________f1" localSheetId="4" hidden="1">{#N/A,#N/A,FALSE,"DI 2 YEAR MASTER SCHEDULE"}</definedName>
    <definedName name="______________________________________________________f1" hidden="1">{#N/A,#N/A,FALSE,"DI 2 YEAR MASTER SCHEDULE"}</definedName>
    <definedName name="__________________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f2" localSheetId="4" hidden="1">{"Japan_Capers_Ed_Pub",#N/A,FALSE,"DI 2 YEAR MASTER SCHEDULE"}</definedName>
    <definedName name="______________________________________________________f2" hidden="1">{"Japan_Capers_Ed_Pub",#N/A,FALSE,"DI 2 YEAR MASTER SCHEDULE"}</definedName>
    <definedName name="______________________________________________________f3" localSheetId="4" hidden="1">{#N/A,#N/A,FALSE,"DI 2 YEAR MASTER SCHEDULE"}</definedName>
    <definedName name="______________________________________________________f3" hidden="1">{#N/A,#N/A,FALSE,"DI 2 YEAR MASTER SCHEDULE"}</definedName>
    <definedName name="______________________________________________________f4" localSheetId="4" hidden="1">{#N/A,#N/A,FALSE,"PRJCTED MNTHLY QTY's"}</definedName>
    <definedName name="______________________________________________________f4" hidden="1">{#N/A,#N/A,FALSE,"PRJCTED MNTHLY QTY's"}</definedName>
    <definedName name="______________________________________________________f5" localSheetId="4" hidden="1">{#N/A,#N/A,FALSE,"PRJCTED QTRLY $'s"}</definedName>
    <definedName name="______________________________________________________f5" hidden="1">{#N/A,#N/A,FALSE,"PRJCTED QTRLY $'s"}</definedName>
    <definedName name="______________________________________________________f6" localSheetId="4" hidden="1">{#N/A,#N/A,FALSE,"PRJCTED QTRLY QTY's"}</definedName>
    <definedName name="______________________________________________________f6" hidden="1">{#N/A,#N/A,FALSE,"PRJCTED QTRLY QTY's"}</definedName>
    <definedName name="__________________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fac1">#REF!</definedName>
    <definedName name="______________________________________________________kp2" localSheetId="4" hidden="1">{#N/A,#N/A,FALSE,"DI 2 YEAR MASTER SCHEDULE"}</definedName>
    <definedName name="______________________________________________________kp2" hidden="1">{#N/A,#N/A,FALSE,"DI 2 YEAR MASTER SCHEDULE"}</definedName>
    <definedName name="______________________________________________________kpi1" localSheetId="4" hidden="1">{#N/A,#N/A,FALSE,"DI 2 YEAR MASTER SCHEDULE"}</definedName>
    <definedName name="______________________________________________________kpi1" hidden="1">{#N/A,#N/A,FALSE,"DI 2 YEAR MASTER SCHEDULE"}</definedName>
    <definedName name="_____________________________________________________ae1" localSheetId="4" hidden="1">{"Japan_Capers_Ed_Pub",#N/A,FALSE,"DI 2 YEAR MASTER SCHEDULE"}</definedName>
    <definedName name="_____________________________________________________ae1" hidden="1">{"Japan_Capers_Ed_Pub",#N/A,FALSE,"DI 2 YEAR MASTER SCHEDULE"}</definedName>
    <definedName name="_________________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aq1" localSheetId="4" hidden="1">{#N/A,#N/A,FALSE,"DI 2 YEAR MASTER SCHEDULE"}</definedName>
    <definedName name="_____________________________________________________aq1" hidden="1">{#N/A,#N/A,FALSE,"DI 2 YEAR MASTER SCHEDULE"}</definedName>
    <definedName name="_____________________________________________________f1" localSheetId="4" hidden="1">{#N/A,#N/A,FALSE,"DI 2 YEAR MASTER SCHEDULE"}</definedName>
    <definedName name="_____________________________________________________f1" hidden="1">{#N/A,#N/A,FALSE,"DI 2 YEAR MASTER SCHEDULE"}</definedName>
    <definedName name="_________________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f2" localSheetId="4" hidden="1">{"Japan_Capers_Ed_Pub",#N/A,FALSE,"DI 2 YEAR MASTER SCHEDULE"}</definedName>
    <definedName name="_____________________________________________________f2" hidden="1">{"Japan_Capers_Ed_Pub",#N/A,FALSE,"DI 2 YEAR MASTER SCHEDULE"}</definedName>
    <definedName name="_____________________________________________________f3" localSheetId="4" hidden="1">{#N/A,#N/A,FALSE,"DI 2 YEAR MASTER SCHEDULE"}</definedName>
    <definedName name="_____________________________________________________f3" hidden="1">{#N/A,#N/A,FALSE,"DI 2 YEAR MASTER SCHEDULE"}</definedName>
    <definedName name="_____________________________________________________f4" localSheetId="4" hidden="1">{#N/A,#N/A,FALSE,"PRJCTED MNTHLY QTY's"}</definedName>
    <definedName name="_____________________________________________________f4" hidden="1">{#N/A,#N/A,FALSE,"PRJCTED MNTHLY QTY's"}</definedName>
    <definedName name="_____________________________________________________f5" localSheetId="4" hidden="1">{#N/A,#N/A,FALSE,"PRJCTED QTRLY $'s"}</definedName>
    <definedName name="_____________________________________________________f5" hidden="1">{#N/A,#N/A,FALSE,"PRJCTED QTRLY $'s"}</definedName>
    <definedName name="_____________________________________________________f6" localSheetId="4" hidden="1">{#N/A,#N/A,FALSE,"PRJCTED QTRLY QTY's"}</definedName>
    <definedName name="_____________________________________________________f6" hidden="1">{#N/A,#N/A,FALSE,"PRJCTED QTRLY QTY's"}</definedName>
    <definedName name="_________________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fac1">#REF!</definedName>
    <definedName name="_____________________________________________________kp2" localSheetId="4" hidden="1">{#N/A,#N/A,FALSE,"DI 2 YEAR MASTER SCHEDULE"}</definedName>
    <definedName name="_____________________________________________________kp2" hidden="1">{#N/A,#N/A,FALSE,"DI 2 YEAR MASTER SCHEDULE"}</definedName>
    <definedName name="_____________________________________________________kpi1" localSheetId="4" hidden="1">{#N/A,#N/A,FALSE,"DI 2 YEAR MASTER SCHEDULE"}</definedName>
    <definedName name="_____________________________________________________kpi1" hidden="1">{#N/A,#N/A,FALSE,"DI 2 YEAR MASTER SCHEDULE"}</definedName>
    <definedName name="____________________________________________________ae1" localSheetId="4" hidden="1">{"Japan_Capers_Ed_Pub",#N/A,FALSE,"DI 2 YEAR MASTER SCHEDULE"}</definedName>
    <definedName name="____________________________________________________ae1" hidden="1">{"Japan_Capers_Ed_Pub",#N/A,FALSE,"DI 2 YEAR MASTER SCHEDULE"}</definedName>
    <definedName name="________________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aq1" localSheetId="4" hidden="1">{#N/A,#N/A,FALSE,"DI 2 YEAR MASTER SCHEDULE"}</definedName>
    <definedName name="____________________________________________________aq1" hidden="1">{#N/A,#N/A,FALSE,"DI 2 YEAR MASTER SCHEDULE"}</definedName>
    <definedName name="____________________________________________________f1" localSheetId="4" hidden="1">{#N/A,#N/A,FALSE,"DI 2 YEAR MASTER SCHEDULE"}</definedName>
    <definedName name="____________________________________________________f1" hidden="1">{#N/A,#N/A,FALSE,"DI 2 YEAR MASTER SCHEDULE"}</definedName>
    <definedName name="________________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f2" localSheetId="4" hidden="1">{"Japan_Capers_Ed_Pub",#N/A,FALSE,"DI 2 YEAR MASTER SCHEDULE"}</definedName>
    <definedName name="____________________________________________________f2" hidden="1">{"Japan_Capers_Ed_Pub",#N/A,FALSE,"DI 2 YEAR MASTER SCHEDULE"}</definedName>
    <definedName name="____________________________________________________f3" localSheetId="4" hidden="1">{#N/A,#N/A,FALSE,"DI 2 YEAR MASTER SCHEDULE"}</definedName>
    <definedName name="____________________________________________________f3" hidden="1">{#N/A,#N/A,FALSE,"DI 2 YEAR MASTER SCHEDULE"}</definedName>
    <definedName name="____________________________________________________f4" localSheetId="4" hidden="1">{#N/A,#N/A,FALSE,"PRJCTED MNTHLY QTY's"}</definedName>
    <definedName name="____________________________________________________f4" hidden="1">{#N/A,#N/A,FALSE,"PRJCTED MNTHLY QTY's"}</definedName>
    <definedName name="____________________________________________________f5" localSheetId="4" hidden="1">{#N/A,#N/A,FALSE,"PRJCTED QTRLY $'s"}</definedName>
    <definedName name="____________________________________________________f5" hidden="1">{#N/A,#N/A,FALSE,"PRJCTED QTRLY $'s"}</definedName>
    <definedName name="____________________________________________________f6" localSheetId="4" hidden="1">{#N/A,#N/A,FALSE,"PRJCTED QTRLY QTY's"}</definedName>
    <definedName name="____________________________________________________f6" hidden="1">{#N/A,#N/A,FALSE,"PRJCTED QTRLY QTY's"}</definedName>
    <definedName name="________________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fac1">#REF!</definedName>
    <definedName name="____________________________________________________kp2" localSheetId="4" hidden="1">{#N/A,#N/A,FALSE,"DI 2 YEAR MASTER SCHEDULE"}</definedName>
    <definedName name="____________________________________________________kp2" hidden="1">{#N/A,#N/A,FALSE,"DI 2 YEAR MASTER SCHEDULE"}</definedName>
    <definedName name="____________________________________________________kpi1" localSheetId="4" hidden="1">{#N/A,#N/A,FALSE,"DI 2 YEAR MASTER SCHEDULE"}</definedName>
    <definedName name="____________________________________________________kpi1" hidden="1">{#N/A,#N/A,FALSE,"DI 2 YEAR MASTER SCHEDULE"}</definedName>
    <definedName name="___________________________________________________ae1" localSheetId="4" hidden="1">{"Japan_Capers_Ed_Pub",#N/A,FALSE,"DI 2 YEAR MASTER SCHEDULE"}</definedName>
    <definedName name="___________________________________________________ae1" hidden="1">{"Japan_Capers_Ed_Pub",#N/A,FALSE,"DI 2 YEAR MASTER SCHEDULE"}</definedName>
    <definedName name="_______________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aq1" localSheetId="4" hidden="1">{#N/A,#N/A,FALSE,"DI 2 YEAR MASTER SCHEDULE"}</definedName>
    <definedName name="___________________________________________________aq1" hidden="1">{#N/A,#N/A,FALSE,"DI 2 YEAR MASTER SCHEDULE"}</definedName>
    <definedName name="___________________________________________________f1" localSheetId="4" hidden="1">{#N/A,#N/A,FALSE,"DI 2 YEAR MASTER SCHEDULE"}</definedName>
    <definedName name="___________________________________________________f1" hidden="1">{#N/A,#N/A,FALSE,"DI 2 YEAR MASTER SCHEDULE"}</definedName>
    <definedName name="_______________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f2" localSheetId="4" hidden="1">{"Japan_Capers_Ed_Pub",#N/A,FALSE,"DI 2 YEAR MASTER SCHEDULE"}</definedName>
    <definedName name="___________________________________________________f2" hidden="1">{"Japan_Capers_Ed_Pub",#N/A,FALSE,"DI 2 YEAR MASTER SCHEDULE"}</definedName>
    <definedName name="___________________________________________________f3" localSheetId="4" hidden="1">{#N/A,#N/A,FALSE,"DI 2 YEAR MASTER SCHEDULE"}</definedName>
    <definedName name="___________________________________________________f3" hidden="1">{#N/A,#N/A,FALSE,"DI 2 YEAR MASTER SCHEDULE"}</definedName>
    <definedName name="___________________________________________________f4" localSheetId="4" hidden="1">{#N/A,#N/A,FALSE,"PRJCTED MNTHLY QTY's"}</definedName>
    <definedName name="___________________________________________________f4" hidden="1">{#N/A,#N/A,FALSE,"PRJCTED MNTHLY QTY's"}</definedName>
    <definedName name="___________________________________________________f5" localSheetId="4" hidden="1">{#N/A,#N/A,FALSE,"PRJCTED QTRLY $'s"}</definedName>
    <definedName name="___________________________________________________f5" hidden="1">{#N/A,#N/A,FALSE,"PRJCTED QTRLY $'s"}</definedName>
    <definedName name="___________________________________________________f6" localSheetId="4" hidden="1">{#N/A,#N/A,FALSE,"PRJCTED QTRLY QTY's"}</definedName>
    <definedName name="___________________________________________________f6" hidden="1">{#N/A,#N/A,FALSE,"PRJCTED QTRLY QTY's"}</definedName>
    <definedName name="_______________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fac1">#REF!</definedName>
    <definedName name="___________________________________________________kp2" localSheetId="4" hidden="1">{#N/A,#N/A,FALSE,"DI 2 YEAR MASTER SCHEDULE"}</definedName>
    <definedName name="___________________________________________________kp2" hidden="1">{#N/A,#N/A,FALSE,"DI 2 YEAR MASTER SCHEDULE"}</definedName>
    <definedName name="___________________________________________________kpi1" localSheetId="4" hidden="1">{#N/A,#N/A,FALSE,"DI 2 YEAR MASTER SCHEDULE"}</definedName>
    <definedName name="___________________________________________________kpi1" hidden="1">{#N/A,#N/A,FALSE,"DI 2 YEAR MASTER SCHEDULE"}</definedName>
    <definedName name="__________________________________________________ae1" localSheetId="4" hidden="1">{"Japan_Capers_Ed_Pub",#N/A,FALSE,"DI 2 YEAR MASTER SCHEDULE"}</definedName>
    <definedName name="__________________________________________________ae1" hidden="1">{"Japan_Capers_Ed_Pub",#N/A,FALSE,"DI 2 YEAR MASTER SCHEDULE"}</definedName>
    <definedName name="______________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aq1" localSheetId="4" hidden="1">{#N/A,#N/A,FALSE,"DI 2 YEAR MASTER SCHEDULE"}</definedName>
    <definedName name="__________________________________________________aq1" hidden="1">{#N/A,#N/A,FALSE,"DI 2 YEAR MASTER SCHEDULE"}</definedName>
    <definedName name="__________________________________________________f1" localSheetId="4" hidden="1">{#N/A,#N/A,FALSE,"DI 2 YEAR MASTER SCHEDULE"}</definedName>
    <definedName name="__________________________________________________f1" hidden="1">{#N/A,#N/A,FALSE,"DI 2 YEAR MASTER SCHEDULE"}</definedName>
    <definedName name="______________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f2" localSheetId="4" hidden="1">{"Japan_Capers_Ed_Pub",#N/A,FALSE,"DI 2 YEAR MASTER SCHEDULE"}</definedName>
    <definedName name="__________________________________________________f2" hidden="1">{"Japan_Capers_Ed_Pub",#N/A,FALSE,"DI 2 YEAR MASTER SCHEDULE"}</definedName>
    <definedName name="__________________________________________________f3" localSheetId="4" hidden="1">{#N/A,#N/A,FALSE,"DI 2 YEAR MASTER SCHEDULE"}</definedName>
    <definedName name="__________________________________________________f3" hidden="1">{#N/A,#N/A,FALSE,"DI 2 YEAR MASTER SCHEDULE"}</definedName>
    <definedName name="__________________________________________________f4" localSheetId="4" hidden="1">{#N/A,#N/A,FALSE,"PRJCTED MNTHLY QTY's"}</definedName>
    <definedName name="__________________________________________________f4" hidden="1">{#N/A,#N/A,FALSE,"PRJCTED MNTHLY QTY's"}</definedName>
    <definedName name="__________________________________________________f5" localSheetId="4" hidden="1">{#N/A,#N/A,FALSE,"PRJCTED QTRLY $'s"}</definedName>
    <definedName name="__________________________________________________f5" hidden="1">{#N/A,#N/A,FALSE,"PRJCTED QTRLY $'s"}</definedName>
    <definedName name="__________________________________________________f6" localSheetId="4" hidden="1">{#N/A,#N/A,FALSE,"PRJCTED QTRLY QTY's"}</definedName>
    <definedName name="__________________________________________________f6" hidden="1">{#N/A,#N/A,FALSE,"PRJCTED QTRLY QTY's"}</definedName>
    <definedName name="______________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fac1">#REF!</definedName>
    <definedName name="__________________________________________________kp2" localSheetId="4" hidden="1">{#N/A,#N/A,FALSE,"DI 2 YEAR MASTER SCHEDULE"}</definedName>
    <definedName name="__________________________________________________kp2" hidden="1">{#N/A,#N/A,FALSE,"DI 2 YEAR MASTER SCHEDULE"}</definedName>
    <definedName name="__________________________________________________kpi1" localSheetId="4" hidden="1">{#N/A,#N/A,FALSE,"DI 2 YEAR MASTER SCHEDULE"}</definedName>
    <definedName name="__________________________________________________kpi1" hidden="1">{#N/A,#N/A,FALSE,"DI 2 YEAR MASTER SCHEDULE"}</definedName>
    <definedName name="_________________________________________________ae1" localSheetId="4" hidden="1">{"Japan_Capers_Ed_Pub",#N/A,FALSE,"DI 2 YEAR MASTER SCHEDULE"}</definedName>
    <definedName name="_________________________________________________ae1" hidden="1">{"Japan_Capers_Ed_Pub",#N/A,FALSE,"DI 2 YEAR MASTER SCHEDULE"}</definedName>
    <definedName name="_____________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aq1" localSheetId="4" hidden="1">{#N/A,#N/A,FALSE,"DI 2 YEAR MASTER SCHEDULE"}</definedName>
    <definedName name="_________________________________________________aq1" hidden="1">{#N/A,#N/A,FALSE,"DI 2 YEAR MASTER SCHEDULE"}</definedName>
    <definedName name="_________________________________________________f1" localSheetId="4" hidden="1">{#N/A,#N/A,FALSE,"DI 2 YEAR MASTER SCHEDULE"}</definedName>
    <definedName name="_________________________________________________f1" hidden="1">{#N/A,#N/A,FALSE,"DI 2 YEAR MASTER SCHEDULE"}</definedName>
    <definedName name="_____________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f2" localSheetId="4" hidden="1">{"Japan_Capers_Ed_Pub",#N/A,FALSE,"DI 2 YEAR MASTER SCHEDULE"}</definedName>
    <definedName name="_________________________________________________f2" hidden="1">{"Japan_Capers_Ed_Pub",#N/A,FALSE,"DI 2 YEAR MASTER SCHEDULE"}</definedName>
    <definedName name="_________________________________________________f3" localSheetId="4" hidden="1">{#N/A,#N/A,FALSE,"DI 2 YEAR MASTER SCHEDULE"}</definedName>
    <definedName name="_________________________________________________f3" hidden="1">{#N/A,#N/A,FALSE,"DI 2 YEAR MASTER SCHEDULE"}</definedName>
    <definedName name="_________________________________________________f4" localSheetId="4" hidden="1">{#N/A,#N/A,FALSE,"PRJCTED MNTHLY QTY's"}</definedName>
    <definedName name="_________________________________________________f4" hidden="1">{#N/A,#N/A,FALSE,"PRJCTED MNTHLY QTY's"}</definedName>
    <definedName name="_________________________________________________f5" localSheetId="4" hidden="1">{#N/A,#N/A,FALSE,"PRJCTED QTRLY $'s"}</definedName>
    <definedName name="_________________________________________________f5" hidden="1">{#N/A,#N/A,FALSE,"PRJCTED QTRLY $'s"}</definedName>
    <definedName name="_________________________________________________f6" localSheetId="4" hidden="1">{#N/A,#N/A,FALSE,"PRJCTED QTRLY QTY's"}</definedName>
    <definedName name="_________________________________________________f6" hidden="1">{#N/A,#N/A,FALSE,"PRJCTED QTRLY QTY's"}</definedName>
    <definedName name="_____________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fac1">#REF!</definedName>
    <definedName name="_________________________________________________kp2" localSheetId="4" hidden="1">{#N/A,#N/A,FALSE,"DI 2 YEAR MASTER SCHEDULE"}</definedName>
    <definedName name="_________________________________________________kp2" hidden="1">{#N/A,#N/A,FALSE,"DI 2 YEAR MASTER SCHEDULE"}</definedName>
    <definedName name="_________________________________________________kpi1" localSheetId="4" hidden="1">{#N/A,#N/A,FALSE,"DI 2 YEAR MASTER SCHEDULE"}</definedName>
    <definedName name="_________________________________________________kpi1" hidden="1">{#N/A,#N/A,FALSE,"DI 2 YEAR MASTER SCHEDULE"}</definedName>
    <definedName name="________________________________________________ae1" localSheetId="4" hidden="1">{"Japan_Capers_Ed_Pub",#N/A,FALSE,"DI 2 YEAR MASTER SCHEDULE"}</definedName>
    <definedName name="________________________________________________ae1" hidden="1">{"Japan_Capers_Ed_Pub",#N/A,FALSE,"DI 2 YEAR MASTER SCHEDULE"}</definedName>
    <definedName name="____________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aq1" localSheetId="4" hidden="1">{#N/A,#N/A,FALSE,"DI 2 YEAR MASTER SCHEDULE"}</definedName>
    <definedName name="________________________________________________aq1" hidden="1">{#N/A,#N/A,FALSE,"DI 2 YEAR MASTER SCHEDULE"}</definedName>
    <definedName name="________________________________________________f1" localSheetId="4" hidden="1">{#N/A,#N/A,FALSE,"DI 2 YEAR MASTER SCHEDULE"}</definedName>
    <definedName name="________________________________________________f1" hidden="1">{#N/A,#N/A,FALSE,"DI 2 YEAR MASTER SCHEDULE"}</definedName>
    <definedName name="____________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f2" localSheetId="4" hidden="1">{"Japan_Capers_Ed_Pub",#N/A,FALSE,"DI 2 YEAR MASTER SCHEDULE"}</definedName>
    <definedName name="________________________________________________f2" hidden="1">{"Japan_Capers_Ed_Pub",#N/A,FALSE,"DI 2 YEAR MASTER SCHEDULE"}</definedName>
    <definedName name="________________________________________________f3" localSheetId="4" hidden="1">{#N/A,#N/A,FALSE,"DI 2 YEAR MASTER SCHEDULE"}</definedName>
    <definedName name="________________________________________________f3" hidden="1">{#N/A,#N/A,FALSE,"DI 2 YEAR MASTER SCHEDULE"}</definedName>
    <definedName name="________________________________________________f4" localSheetId="4" hidden="1">{#N/A,#N/A,FALSE,"PRJCTED MNTHLY QTY's"}</definedName>
    <definedName name="________________________________________________f4" hidden="1">{#N/A,#N/A,FALSE,"PRJCTED MNTHLY QTY's"}</definedName>
    <definedName name="________________________________________________f5" localSheetId="4" hidden="1">{#N/A,#N/A,FALSE,"PRJCTED QTRLY $'s"}</definedName>
    <definedName name="________________________________________________f5" hidden="1">{#N/A,#N/A,FALSE,"PRJCTED QTRLY $'s"}</definedName>
    <definedName name="________________________________________________f6" localSheetId="4" hidden="1">{#N/A,#N/A,FALSE,"PRJCTED QTRLY QTY's"}</definedName>
    <definedName name="________________________________________________f6" hidden="1">{#N/A,#N/A,FALSE,"PRJCTED QTRLY QTY's"}</definedName>
    <definedName name="____________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fac1">#REF!</definedName>
    <definedName name="________________________________________________kp2" localSheetId="4" hidden="1">{#N/A,#N/A,FALSE,"DI 2 YEAR MASTER SCHEDULE"}</definedName>
    <definedName name="________________________________________________kp2" hidden="1">{#N/A,#N/A,FALSE,"DI 2 YEAR MASTER SCHEDULE"}</definedName>
    <definedName name="________________________________________________kpi1" localSheetId="4" hidden="1">{#N/A,#N/A,FALSE,"DI 2 YEAR MASTER SCHEDULE"}</definedName>
    <definedName name="________________________________________________kpi1" hidden="1">{#N/A,#N/A,FALSE,"DI 2 YEAR MASTER SCHEDULE"}</definedName>
    <definedName name="_______________________________________________ae1" localSheetId="4" hidden="1">{"Japan_Capers_Ed_Pub",#N/A,FALSE,"DI 2 YEAR MASTER SCHEDULE"}</definedName>
    <definedName name="_______________________________________________ae1" hidden="1">{"Japan_Capers_Ed_Pub",#N/A,FALSE,"DI 2 YEAR MASTER SCHEDULE"}</definedName>
    <definedName name="___________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aq1" localSheetId="4" hidden="1">{#N/A,#N/A,FALSE,"DI 2 YEAR MASTER SCHEDULE"}</definedName>
    <definedName name="_______________________________________________aq1" hidden="1">{#N/A,#N/A,FALSE,"DI 2 YEAR MASTER SCHEDULE"}</definedName>
    <definedName name="_______________________________________________f1" localSheetId="4" hidden="1">{#N/A,#N/A,FALSE,"DI 2 YEAR MASTER SCHEDULE"}</definedName>
    <definedName name="_______________________________________________f1" hidden="1">{#N/A,#N/A,FALSE,"DI 2 YEAR MASTER SCHEDULE"}</definedName>
    <definedName name="___________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f2" localSheetId="4" hidden="1">{"Japan_Capers_Ed_Pub",#N/A,FALSE,"DI 2 YEAR MASTER SCHEDULE"}</definedName>
    <definedName name="_______________________________________________f2" hidden="1">{"Japan_Capers_Ed_Pub",#N/A,FALSE,"DI 2 YEAR MASTER SCHEDULE"}</definedName>
    <definedName name="_______________________________________________f3" localSheetId="4" hidden="1">{#N/A,#N/A,FALSE,"DI 2 YEAR MASTER SCHEDULE"}</definedName>
    <definedName name="_______________________________________________f3" hidden="1">{#N/A,#N/A,FALSE,"DI 2 YEAR MASTER SCHEDULE"}</definedName>
    <definedName name="_______________________________________________f4" localSheetId="4" hidden="1">{#N/A,#N/A,FALSE,"PRJCTED MNTHLY QTY's"}</definedName>
    <definedName name="_______________________________________________f4" hidden="1">{#N/A,#N/A,FALSE,"PRJCTED MNTHLY QTY's"}</definedName>
    <definedName name="_______________________________________________f5" localSheetId="4" hidden="1">{#N/A,#N/A,FALSE,"PRJCTED QTRLY $'s"}</definedName>
    <definedName name="_______________________________________________f5" hidden="1">{#N/A,#N/A,FALSE,"PRJCTED QTRLY $'s"}</definedName>
    <definedName name="_______________________________________________f6" localSheetId="4" hidden="1">{#N/A,#N/A,FALSE,"PRJCTED QTRLY QTY's"}</definedName>
    <definedName name="_______________________________________________f6" hidden="1">{#N/A,#N/A,FALSE,"PRJCTED QTRLY QTY's"}</definedName>
    <definedName name="___________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fac1">#REF!</definedName>
    <definedName name="_______________________________________________kp2" localSheetId="4" hidden="1">{#N/A,#N/A,FALSE,"DI 2 YEAR MASTER SCHEDULE"}</definedName>
    <definedName name="_______________________________________________kp2" hidden="1">{#N/A,#N/A,FALSE,"DI 2 YEAR MASTER SCHEDULE"}</definedName>
    <definedName name="_______________________________________________kpi1" localSheetId="4" hidden="1">{#N/A,#N/A,FALSE,"DI 2 YEAR MASTER SCHEDULE"}</definedName>
    <definedName name="_______________________________________________kpi1" hidden="1">{#N/A,#N/A,FALSE,"DI 2 YEAR MASTER SCHEDULE"}</definedName>
    <definedName name="______________________________________________ae1" localSheetId="4" hidden="1">{"Japan_Capers_Ed_Pub",#N/A,FALSE,"DI 2 YEAR MASTER SCHEDULE"}</definedName>
    <definedName name="______________________________________________ae1" hidden="1">{"Japan_Capers_Ed_Pub",#N/A,FALSE,"DI 2 YEAR MASTER SCHEDULE"}</definedName>
    <definedName name="__________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aq1" localSheetId="4" hidden="1">{#N/A,#N/A,FALSE,"DI 2 YEAR MASTER SCHEDULE"}</definedName>
    <definedName name="______________________________________________aq1" hidden="1">{#N/A,#N/A,FALSE,"DI 2 YEAR MASTER SCHEDULE"}</definedName>
    <definedName name="______________________________________________f1" localSheetId="4" hidden="1">{#N/A,#N/A,FALSE,"DI 2 YEAR MASTER SCHEDULE"}</definedName>
    <definedName name="______________________________________________f1" hidden="1">{#N/A,#N/A,FALSE,"DI 2 YEAR MASTER SCHEDULE"}</definedName>
    <definedName name="__________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f2" localSheetId="4" hidden="1">{"Japan_Capers_Ed_Pub",#N/A,FALSE,"DI 2 YEAR MASTER SCHEDULE"}</definedName>
    <definedName name="______________________________________________f2" hidden="1">{"Japan_Capers_Ed_Pub",#N/A,FALSE,"DI 2 YEAR MASTER SCHEDULE"}</definedName>
    <definedName name="______________________________________________f3" localSheetId="4" hidden="1">{#N/A,#N/A,FALSE,"DI 2 YEAR MASTER SCHEDULE"}</definedName>
    <definedName name="______________________________________________f3" hidden="1">{#N/A,#N/A,FALSE,"DI 2 YEAR MASTER SCHEDULE"}</definedName>
    <definedName name="______________________________________________f4" localSheetId="4" hidden="1">{#N/A,#N/A,FALSE,"PRJCTED MNTHLY QTY's"}</definedName>
    <definedName name="______________________________________________f4" hidden="1">{#N/A,#N/A,FALSE,"PRJCTED MNTHLY QTY's"}</definedName>
    <definedName name="______________________________________________f5" localSheetId="4" hidden="1">{#N/A,#N/A,FALSE,"PRJCTED QTRLY $'s"}</definedName>
    <definedName name="______________________________________________f5" hidden="1">{#N/A,#N/A,FALSE,"PRJCTED QTRLY $'s"}</definedName>
    <definedName name="______________________________________________f6" localSheetId="4" hidden="1">{#N/A,#N/A,FALSE,"PRJCTED QTRLY QTY's"}</definedName>
    <definedName name="______________________________________________f6" hidden="1">{#N/A,#N/A,FALSE,"PRJCTED QTRLY QTY's"}</definedName>
    <definedName name="__________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fac1">#REF!</definedName>
    <definedName name="______________________________________________kp2" localSheetId="4" hidden="1">{#N/A,#N/A,FALSE,"DI 2 YEAR MASTER SCHEDULE"}</definedName>
    <definedName name="______________________________________________kp2" hidden="1">{#N/A,#N/A,FALSE,"DI 2 YEAR MASTER SCHEDULE"}</definedName>
    <definedName name="______________________________________________kpi1" localSheetId="4" hidden="1">{#N/A,#N/A,FALSE,"DI 2 YEAR MASTER SCHEDULE"}</definedName>
    <definedName name="______________________________________________kpi1" hidden="1">{#N/A,#N/A,FALSE,"DI 2 YEAR MASTER SCHEDULE"}</definedName>
    <definedName name="_____________________________________________ae1" localSheetId="4" hidden="1">{"Japan_Capers_Ed_Pub",#N/A,FALSE,"DI 2 YEAR MASTER SCHEDULE"}</definedName>
    <definedName name="_____________________________________________ae1" hidden="1">{"Japan_Capers_Ed_Pub",#N/A,FALSE,"DI 2 YEAR MASTER SCHEDULE"}</definedName>
    <definedName name="_________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aq1" localSheetId="4" hidden="1">{#N/A,#N/A,FALSE,"DI 2 YEAR MASTER SCHEDULE"}</definedName>
    <definedName name="_____________________________________________aq1" hidden="1">{#N/A,#N/A,FALSE,"DI 2 YEAR MASTER SCHEDULE"}</definedName>
    <definedName name="_____________________________________________f1" localSheetId="4" hidden="1">{#N/A,#N/A,FALSE,"DI 2 YEAR MASTER SCHEDULE"}</definedName>
    <definedName name="_____________________________________________f1" hidden="1">{#N/A,#N/A,FALSE,"DI 2 YEAR MASTER SCHEDULE"}</definedName>
    <definedName name="_________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f2" localSheetId="4" hidden="1">{"Japan_Capers_Ed_Pub",#N/A,FALSE,"DI 2 YEAR MASTER SCHEDULE"}</definedName>
    <definedName name="_____________________________________________f2" hidden="1">{"Japan_Capers_Ed_Pub",#N/A,FALSE,"DI 2 YEAR MASTER SCHEDULE"}</definedName>
    <definedName name="_____________________________________________f3" localSheetId="4" hidden="1">{#N/A,#N/A,FALSE,"DI 2 YEAR MASTER SCHEDULE"}</definedName>
    <definedName name="_____________________________________________f3" hidden="1">{#N/A,#N/A,FALSE,"DI 2 YEAR MASTER SCHEDULE"}</definedName>
    <definedName name="_____________________________________________f4" localSheetId="4" hidden="1">{#N/A,#N/A,FALSE,"PRJCTED MNTHLY QTY's"}</definedName>
    <definedName name="_____________________________________________f4" hidden="1">{#N/A,#N/A,FALSE,"PRJCTED MNTHLY QTY's"}</definedName>
    <definedName name="_____________________________________________f5" localSheetId="4" hidden="1">{#N/A,#N/A,FALSE,"PRJCTED QTRLY $'s"}</definedName>
    <definedName name="_____________________________________________f5" hidden="1">{#N/A,#N/A,FALSE,"PRJCTED QTRLY $'s"}</definedName>
    <definedName name="_____________________________________________f6" localSheetId="4" hidden="1">{#N/A,#N/A,FALSE,"PRJCTED QTRLY QTY's"}</definedName>
    <definedName name="_____________________________________________f6" hidden="1">{#N/A,#N/A,FALSE,"PRJCTED QTRLY QTY's"}</definedName>
    <definedName name="_________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fac1">#REF!</definedName>
    <definedName name="_____________________________________________kp2" localSheetId="4" hidden="1">{#N/A,#N/A,FALSE,"DI 2 YEAR MASTER SCHEDULE"}</definedName>
    <definedName name="_____________________________________________kp2" hidden="1">{#N/A,#N/A,FALSE,"DI 2 YEAR MASTER SCHEDULE"}</definedName>
    <definedName name="_____________________________________________kpi1" localSheetId="4" hidden="1">{#N/A,#N/A,FALSE,"DI 2 YEAR MASTER SCHEDULE"}</definedName>
    <definedName name="_____________________________________________kpi1" hidden="1">{#N/A,#N/A,FALSE,"DI 2 YEAR MASTER SCHEDULE"}</definedName>
    <definedName name="____________________________________________ae1" localSheetId="4" hidden="1">{"Japan_Capers_Ed_Pub",#N/A,FALSE,"DI 2 YEAR MASTER SCHEDULE"}</definedName>
    <definedName name="____________________________________________ae1" hidden="1">{"Japan_Capers_Ed_Pub",#N/A,FALSE,"DI 2 YEAR MASTER SCHEDULE"}</definedName>
    <definedName name="________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aq1" localSheetId="4" hidden="1">{#N/A,#N/A,FALSE,"DI 2 YEAR MASTER SCHEDULE"}</definedName>
    <definedName name="____________________________________________aq1" hidden="1">{#N/A,#N/A,FALSE,"DI 2 YEAR MASTER SCHEDULE"}</definedName>
    <definedName name="____________________________________________f1" localSheetId="4" hidden="1">{#N/A,#N/A,FALSE,"DI 2 YEAR MASTER SCHEDULE"}</definedName>
    <definedName name="____________________________________________f1" hidden="1">{#N/A,#N/A,FALSE,"DI 2 YEAR MASTER SCHEDULE"}</definedName>
    <definedName name="________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f2" localSheetId="4" hidden="1">{"Japan_Capers_Ed_Pub",#N/A,FALSE,"DI 2 YEAR MASTER SCHEDULE"}</definedName>
    <definedName name="____________________________________________f2" hidden="1">{"Japan_Capers_Ed_Pub",#N/A,FALSE,"DI 2 YEAR MASTER SCHEDULE"}</definedName>
    <definedName name="____________________________________________f3" localSheetId="4" hidden="1">{#N/A,#N/A,FALSE,"DI 2 YEAR MASTER SCHEDULE"}</definedName>
    <definedName name="____________________________________________f3" hidden="1">{#N/A,#N/A,FALSE,"DI 2 YEAR MASTER SCHEDULE"}</definedName>
    <definedName name="____________________________________________f4" localSheetId="4" hidden="1">{#N/A,#N/A,FALSE,"PRJCTED MNTHLY QTY's"}</definedName>
    <definedName name="____________________________________________f4" hidden="1">{#N/A,#N/A,FALSE,"PRJCTED MNTHLY QTY's"}</definedName>
    <definedName name="____________________________________________f5" localSheetId="4" hidden="1">{#N/A,#N/A,FALSE,"PRJCTED QTRLY $'s"}</definedName>
    <definedName name="____________________________________________f5" hidden="1">{#N/A,#N/A,FALSE,"PRJCTED QTRLY $'s"}</definedName>
    <definedName name="____________________________________________f6" localSheetId="4" hidden="1">{#N/A,#N/A,FALSE,"PRJCTED QTRLY QTY's"}</definedName>
    <definedName name="____________________________________________f6" hidden="1">{#N/A,#N/A,FALSE,"PRJCTED QTRLY QTY's"}</definedName>
    <definedName name="________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fac1">#REF!</definedName>
    <definedName name="____________________________________________kp2" localSheetId="4" hidden="1">{#N/A,#N/A,FALSE,"DI 2 YEAR MASTER SCHEDULE"}</definedName>
    <definedName name="____________________________________________kp2" hidden="1">{#N/A,#N/A,FALSE,"DI 2 YEAR MASTER SCHEDULE"}</definedName>
    <definedName name="____________________________________________kpi1" localSheetId="4" hidden="1">{#N/A,#N/A,FALSE,"DI 2 YEAR MASTER SCHEDULE"}</definedName>
    <definedName name="____________________________________________kpi1" hidden="1">{#N/A,#N/A,FALSE,"DI 2 YEAR MASTER SCHEDULE"}</definedName>
    <definedName name="___________________________________________ae1" localSheetId="4" hidden="1">{"Japan_Capers_Ed_Pub",#N/A,FALSE,"DI 2 YEAR MASTER SCHEDULE"}</definedName>
    <definedName name="___________________________________________ae1" hidden="1">{"Japan_Capers_Ed_Pub",#N/A,FALSE,"DI 2 YEAR MASTER SCHEDULE"}</definedName>
    <definedName name="_______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aq1" localSheetId="4" hidden="1">{#N/A,#N/A,FALSE,"DI 2 YEAR MASTER SCHEDULE"}</definedName>
    <definedName name="___________________________________________aq1" hidden="1">{#N/A,#N/A,FALSE,"DI 2 YEAR MASTER SCHEDULE"}</definedName>
    <definedName name="___________________________________________f1" localSheetId="4" hidden="1">{#N/A,#N/A,FALSE,"DI 2 YEAR MASTER SCHEDULE"}</definedName>
    <definedName name="___________________________________________f1" hidden="1">{#N/A,#N/A,FALSE,"DI 2 YEAR MASTER SCHEDULE"}</definedName>
    <definedName name="_______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f2" localSheetId="4" hidden="1">{"Japan_Capers_Ed_Pub",#N/A,FALSE,"DI 2 YEAR MASTER SCHEDULE"}</definedName>
    <definedName name="___________________________________________f2" hidden="1">{"Japan_Capers_Ed_Pub",#N/A,FALSE,"DI 2 YEAR MASTER SCHEDULE"}</definedName>
    <definedName name="___________________________________________f3" localSheetId="4" hidden="1">{#N/A,#N/A,FALSE,"DI 2 YEAR MASTER SCHEDULE"}</definedName>
    <definedName name="___________________________________________f3" hidden="1">{#N/A,#N/A,FALSE,"DI 2 YEAR MASTER SCHEDULE"}</definedName>
    <definedName name="___________________________________________f4" localSheetId="4" hidden="1">{#N/A,#N/A,FALSE,"PRJCTED MNTHLY QTY's"}</definedName>
    <definedName name="___________________________________________f4" hidden="1">{#N/A,#N/A,FALSE,"PRJCTED MNTHLY QTY's"}</definedName>
    <definedName name="___________________________________________f5" localSheetId="4" hidden="1">{#N/A,#N/A,FALSE,"PRJCTED QTRLY $'s"}</definedName>
    <definedName name="___________________________________________f5" hidden="1">{#N/A,#N/A,FALSE,"PRJCTED QTRLY $'s"}</definedName>
    <definedName name="___________________________________________f6" localSheetId="4" hidden="1">{#N/A,#N/A,FALSE,"PRJCTED QTRLY QTY's"}</definedName>
    <definedName name="___________________________________________f6" hidden="1">{#N/A,#N/A,FALSE,"PRJCTED QTRLY QTY's"}</definedName>
    <definedName name="_______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fac1">#REF!</definedName>
    <definedName name="___________________________________________kp2" localSheetId="4" hidden="1">{#N/A,#N/A,FALSE,"DI 2 YEAR MASTER SCHEDULE"}</definedName>
    <definedName name="___________________________________________kp2" hidden="1">{#N/A,#N/A,FALSE,"DI 2 YEAR MASTER SCHEDULE"}</definedName>
    <definedName name="___________________________________________kpi1" localSheetId="4" hidden="1">{#N/A,#N/A,FALSE,"DI 2 YEAR MASTER SCHEDULE"}</definedName>
    <definedName name="___________________________________________kpi1" hidden="1">{#N/A,#N/A,FALSE,"DI 2 YEAR MASTER SCHEDULE"}</definedName>
    <definedName name="__________________________________________ae1" localSheetId="4" hidden="1">{"Japan_Capers_Ed_Pub",#N/A,FALSE,"DI 2 YEAR MASTER SCHEDULE"}</definedName>
    <definedName name="__________________________________________ae1" hidden="1">{"Japan_Capers_Ed_Pub",#N/A,FALSE,"DI 2 YEAR MASTER SCHEDULE"}</definedName>
    <definedName name="______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aq1" localSheetId="4" hidden="1">{#N/A,#N/A,FALSE,"DI 2 YEAR MASTER SCHEDULE"}</definedName>
    <definedName name="__________________________________________aq1" hidden="1">{#N/A,#N/A,FALSE,"DI 2 YEAR MASTER SCHEDULE"}</definedName>
    <definedName name="__________________________________________f1" localSheetId="4" hidden="1">{#N/A,#N/A,FALSE,"DI 2 YEAR MASTER SCHEDULE"}</definedName>
    <definedName name="__________________________________________f1" hidden="1">{#N/A,#N/A,FALSE,"DI 2 YEAR MASTER SCHEDULE"}</definedName>
    <definedName name="______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f2" localSheetId="4" hidden="1">{"Japan_Capers_Ed_Pub",#N/A,FALSE,"DI 2 YEAR MASTER SCHEDULE"}</definedName>
    <definedName name="__________________________________________f2" hidden="1">{"Japan_Capers_Ed_Pub",#N/A,FALSE,"DI 2 YEAR MASTER SCHEDULE"}</definedName>
    <definedName name="__________________________________________f3" localSheetId="4" hidden="1">{#N/A,#N/A,FALSE,"DI 2 YEAR MASTER SCHEDULE"}</definedName>
    <definedName name="__________________________________________f3" hidden="1">{#N/A,#N/A,FALSE,"DI 2 YEAR MASTER SCHEDULE"}</definedName>
    <definedName name="__________________________________________f4" localSheetId="4" hidden="1">{#N/A,#N/A,FALSE,"PRJCTED MNTHLY QTY's"}</definedName>
    <definedName name="__________________________________________f4" hidden="1">{#N/A,#N/A,FALSE,"PRJCTED MNTHLY QTY's"}</definedName>
    <definedName name="__________________________________________f5" localSheetId="4" hidden="1">{#N/A,#N/A,FALSE,"PRJCTED QTRLY $'s"}</definedName>
    <definedName name="__________________________________________f5" hidden="1">{#N/A,#N/A,FALSE,"PRJCTED QTRLY $'s"}</definedName>
    <definedName name="__________________________________________f6" localSheetId="4" hidden="1">{#N/A,#N/A,FALSE,"PRJCTED QTRLY QTY's"}</definedName>
    <definedName name="__________________________________________f6" hidden="1">{#N/A,#N/A,FALSE,"PRJCTED QTRLY QTY's"}</definedName>
    <definedName name="______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fac1">#REF!</definedName>
    <definedName name="__________________________________________kp2" localSheetId="4" hidden="1">{#N/A,#N/A,FALSE,"DI 2 YEAR MASTER SCHEDULE"}</definedName>
    <definedName name="__________________________________________kp2" hidden="1">{#N/A,#N/A,FALSE,"DI 2 YEAR MASTER SCHEDULE"}</definedName>
    <definedName name="__________________________________________kpi1" localSheetId="4" hidden="1">{#N/A,#N/A,FALSE,"DI 2 YEAR MASTER SCHEDULE"}</definedName>
    <definedName name="__________________________________________kpi1" hidden="1">{#N/A,#N/A,FALSE,"DI 2 YEAR MASTER SCHEDULE"}</definedName>
    <definedName name="_________________________________________ae1" localSheetId="4" hidden="1">{"Japan_Capers_Ed_Pub",#N/A,FALSE,"DI 2 YEAR MASTER SCHEDULE"}</definedName>
    <definedName name="_________________________________________ae1" hidden="1">{"Japan_Capers_Ed_Pub",#N/A,FALSE,"DI 2 YEAR MASTER SCHEDULE"}</definedName>
    <definedName name="_____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aq1" localSheetId="4" hidden="1">{#N/A,#N/A,FALSE,"DI 2 YEAR MASTER SCHEDULE"}</definedName>
    <definedName name="_________________________________________aq1" hidden="1">{#N/A,#N/A,FALSE,"DI 2 YEAR MASTER SCHEDULE"}</definedName>
    <definedName name="_________________________________________f1" localSheetId="4" hidden="1">{#N/A,#N/A,FALSE,"DI 2 YEAR MASTER SCHEDULE"}</definedName>
    <definedName name="_________________________________________f1" hidden="1">{#N/A,#N/A,FALSE,"DI 2 YEAR MASTER SCHEDULE"}</definedName>
    <definedName name="_____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f2" localSheetId="4" hidden="1">{"Japan_Capers_Ed_Pub",#N/A,FALSE,"DI 2 YEAR MASTER SCHEDULE"}</definedName>
    <definedName name="_________________________________________f2" hidden="1">{"Japan_Capers_Ed_Pub",#N/A,FALSE,"DI 2 YEAR MASTER SCHEDULE"}</definedName>
    <definedName name="_________________________________________f3" localSheetId="4" hidden="1">{#N/A,#N/A,FALSE,"DI 2 YEAR MASTER SCHEDULE"}</definedName>
    <definedName name="_________________________________________f3" hidden="1">{#N/A,#N/A,FALSE,"DI 2 YEAR MASTER SCHEDULE"}</definedName>
    <definedName name="_________________________________________f4" localSheetId="4" hidden="1">{#N/A,#N/A,FALSE,"PRJCTED MNTHLY QTY's"}</definedName>
    <definedName name="_________________________________________f4" hidden="1">{#N/A,#N/A,FALSE,"PRJCTED MNTHLY QTY's"}</definedName>
    <definedName name="_________________________________________f5" localSheetId="4" hidden="1">{#N/A,#N/A,FALSE,"PRJCTED QTRLY $'s"}</definedName>
    <definedName name="_________________________________________f5" hidden="1">{#N/A,#N/A,FALSE,"PRJCTED QTRLY $'s"}</definedName>
    <definedName name="_________________________________________f6" localSheetId="4" hidden="1">{#N/A,#N/A,FALSE,"PRJCTED QTRLY QTY's"}</definedName>
    <definedName name="_________________________________________f6" hidden="1">{#N/A,#N/A,FALSE,"PRJCTED QTRLY QTY's"}</definedName>
    <definedName name="_____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fac1">#REF!</definedName>
    <definedName name="_________________________________________kp2" localSheetId="4" hidden="1">{#N/A,#N/A,FALSE,"DI 2 YEAR MASTER SCHEDULE"}</definedName>
    <definedName name="_________________________________________kp2" hidden="1">{#N/A,#N/A,FALSE,"DI 2 YEAR MASTER SCHEDULE"}</definedName>
    <definedName name="_________________________________________kpi1" localSheetId="4" hidden="1">{#N/A,#N/A,FALSE,"DI 2 YEAR MASTER SCHEDULE"}</definedName>
    <definedName name="_________________________________________kpi1" hidden="1">{#N/A,#N/A,FALSE,"DI 2 YEAR MASTER SCHEDULE"}</definedName>
    <definedName name="________________________________________ae1" localSheetId="4" hidden="1">{"Japan_Capers_Ed_Pub",#N/A,FALSE,"DI 2 YEAR MASTER SCHEDULE"}</definedName>
    <definedName name="________________________________________ae1" hidden="1">{"Japan_Capers_Ed_Pub",#N/A,FALSE,"DI 2 YEAR MASTER SCHEDULE"}</definedName>
    <definedName name="____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aq1" localSheetId="4" hidden="1">{#N/A,#N/A,FALSE,"DI 2 YEAR MASTER SCHEDULE"}</definedName>
    <definedName name="________________________________________aq1" hidden="1">{#N/A,#N/A,FALSE,"DI 2 YEAR MASTER SCHEDULE"}</definedName>
    <definedName name="________________________________________f1" localSheetId="4" hidden="1">{#N/A,#N/A,FALSE,"DI 2 YEAR MASTER SCHEDULE"}</definedName>
    <definedName name="________________________________________f1" hidden="1">{#N/A,#N/A,FALSE,"DI 2 YEAR MASTER SCHEDULE"}</definedName>
    <definedName name="____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f2" localSheetId="4" hidden="1">{"Japan_Capers_Ed_Pub",#N/A,FALSE,"DI 2 YEAR MASTER SCHEDULE"}</definedName>
    <definedName name="________________________________________f2" hidden="1">{"Japan_Capers_Ed_Pub",#N/A,FALSE,"DI 2 YEAR MASTER SCHEDULE"}</definedName>
    <definedName name="________________________________________f3" localSheetId="4" hidden="1">{#N/A,#N/A,FALSE,"DI 2 YEAR MASTER SCHEDULE"}</definedName>
    <definedName name="________________________________________f3" hidden="1">{#N/A,#N/A,FALSE,"DI 2 YEAR MASTER SCHEDULE"}</definedName>
    <definedName name="________________________________________f4" localSheetId="4" hidden="1">{#N/A,#N/A,FALSE,"PRJCTED MNTHLY QTY's"}</definedName>
    <definedName name="________________________________________f4" hidden="1">{#N/A,#N/A,FALSE,"PRJCTED MNTHLY QTY's"}</definedName>
    <definedName name="________________________________________f5" localSheetId="4" hidden="1">{#N/A,#N/A,FALSE,"PRJCTED QTRLY $'s"}</definedName>
    <definedName name="________________________________________f5" hidden="1">{#N/A,#N/A,FALSE,"PRJCTED QTRLY $'s"}</definedName>
    <definedName name="________________________________________f6" localSheetId="4" hidden="1">{#N/A,#N/A,FALSE,"PRJCTED QTRLY QTY's"}</definedName>
    <definedName name="________________________________________f6" hidden="1">{#N/A,#N/A,FALSE,"PRJCTED QTRLY QTY's"}</definedName>
    <definedName name="____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fac1">#REF!</definedName>
    <definedName name="________________________________________kp2" localSheetId="4" hidden="1">{#N/A,#N/A,FALSE,"DI 2 YEAR MASTER SCHEDULE"}</definedName>
    <definedName name="________________________________________kp2" hidden="1">{#N/A,#N/A,FALSE,"DI 2 YEAR MASTER SCHEDULE"}</definedName>
    <definedName name="________________________________________kpi1" localSheetId="4" hidden="1">{#N/A,#N/A,FALSE,"DI 2 YEAR MASTER SCHEDULE"}</definedName>
    <definedName name="________________________________________kpi1" hidden="1">{#N/A,#N/A,FALSE,"DI 2 YEAR MASTER SCHEDULE"}</definedName>
    <definedName name="_______________________________________ae1" localSheetId="4" hidden="1">{"Japan_Capers_Ed_Pub",#N/A,FALSE,"DI 2 YEAR MASTER SCHEDULE"}</definedName>
    <definedName name="_______________________________________ae1" hidden="1">{"Japan_Capers_Ed_Pub",#N/A,FALSE,"DI 2 YEAR MASTER SCHEDULE"}</definedName>
    <definedName name="___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aq1" localSheetId="4" hidden="1">{#N/A,#N/A,FALSE,"DI 2 YEAR MASTER SCHEDULE"}</definedName>
    <definedName name="_______________________________________aq1" hidden="1">{#N/A,#N/A,FALSE,"DI 2 YEAR MASTER SCHEDULE"}</definedName>
    <definedName name="_______________________________________f1" localSheetId="4" hidden="1">{#N/A,#N/A,FALSE,"DI 2 YEAR MASTER SCHEDULE"}</definedName>
    <definedName name="_______________________________________f1" hidden="1">{#N/A,#N/A,FALSE,"DI 2 YEAR MASTER SCHEDULE"}</definedName>
    <definedName name="___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f2" localSheetId="4" hidden="1">{"Japan_Capers_Ed_Pub",#N/A,FALSE,"DI 2 YEAR MASTER SCHEDULE"}</definedName>
    <definedName name="_______________________________________f2" hidden="1">{"Japan_Capers_Ed_Pub",#N/A,FALSE,"DI 2 YEAR MASTER SCHEDULE"}</definedName>
    <definedName name="_______________________________________f3" localSheetId="4" hidden="1">{#N/A,#N/A,FALSE,"DI 2 YEAR MASTER SCHEDULE"}</definedName>
    <definedName name="_______________________________________f3" hidden="1">{#N/A,#N/A,FALSE,"DI 2 YEAR MASTER SCHEDULE"}</definedName>
    <definedName name="_______________________________________f4" localSheetId="4" hidden="1">{#N/A,#N/A,FALSE,"PRJCTED MNTHLY QTY's"}</definedName>
    <definedName name="_______________________________________f4" hidden="1">{#N/A,#N/A,FALSE,"PRJCTED MNTHLY QTY's"}</definedName>
    <definedName name="_______________________________________f5" localSheetId="4" hidden="1">{#N/A,#N/A,FALSE,"PRJCTED QTRLY $'s"}</definedName>
    <definedName name="_______________________________________f5" hidden="1">{#N/A,#N/A,FALSE,"PRJCTED QTRLY $'s"}</definedName>
    <definedName name="_______________________________________f6" localSheetId="4" hidden="1">{#N/A,#N/A,FALSE,"PRJCTED QTRLY QTY's"}</definedName>
    <definedName name="_______________________________________f6" hidden="1">{#N/A,#N/A,FALSE,"PRJCTED QTRLY QTY's"}</definedName>
    <definedName name="___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fac1">#REF!</definedName>
    <definedName name="_______________________________________kp2" localSheetId="4" hidden="1">{#N/A,#N/A,FALSE,"DI 2 YEAR MASTER SCHEDULE"}</definedName>
    <definedName name="_______________________________________kp2" hidden="1">{#N/A,#N/A,FALSE,"DI 2 YEAR MASTER SCHEDULE"}</definedName>
    <definedName name="_______________________________________kpi1" localSheetId="4" hidden="1">{#N/A,#N/A,FALSE,"DI 2 YEAR MASTER SCHEDULE"}</definedName>
    <definedName name="_______________________________________kpi1" hidden="1">{#N/A,#N/A,FALSE,"DI 2 YEAR MASTER SCHEDULE"}</definedName>
    <definedName name="______________________________________ae1" localSheetId="4" hidden="1">{"Japan_Capers_Ed_Pub",#N/A,FALSE,"DI 2 YEAR MASTER SCHEDULE"}</definedName>
    <definedName name="______________________________________ae1" hidden="1">{"Japan_Capers_Ed_Pub",#N/A,FALSE,"DI 2 YEAR MASTER SCHEDULE"}</definedName>
    <definedName name="__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aq1" localSheetId="4" hidden="1">{#N/A,#N/A,FALSE,"DI 2 YEAR MASTER SCHEDULE"}</definedName>
    <definedName name="______________________________________aq1" hidden="1">{#N/A,#N/A,FALSE,"DI 2 YEAR MASTER SCHEDULE"}</definedName>
    <definedName name="______________________________________f1" localSheetId="4" hidden="1">{#N/A,#N/A,FALSE,"DI 2 YEAR MASTER SCHEDULE"}</definedName>
    <definedName name="______________________________________f1" hidden="1">{#N/A,#N/A,FALSE,"DI 2 YEAR MASTER SCHEDULE"}</definedName>
    <definedName name="__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f2" localSheetId="4" hidden="1">{"Japan_Capers_Ed_Pub",#N/A,FALSE,"DI 2 YEAR MASTER SCHEDULE"}</definedName>
    <definedName name="______________________________________f2" hidden="1">{"Japan_Capers_Ed_Pub",#N/A,FALSE,"DI 2 YEAR MASTER SCHEDULE"}</definedName>
    <definedName name="______________________________________f3" localSheetId="4" hidden="1">{#N/A,#N/A,FALSE,"DI 2 YEAR MASTER SCHEDULE"}</definedName>
    <definedName name="______________________________________f3" hidden="1">{#N/A,#N/A,FALSE,"DI 2 YEAR MASTER SCHEDULE"}</definedName>
    <definedName name="______________________________________f4" localSheetId="4" hidden="1">{#N/A,#N/A,FALSE,"PRJCTED MNTHLY QTY's"}</definedName>
    <definedName name="______________________________________f4" hidden="1">{#N/A,#N/A,FALSE,"PRJCTED MNTHLY QTY's"}</definedName>
    <definedName name="______________________________________f5" localSheetId="4" hidden="1">{#N/A,#N/A,FALSE,"PRJCTED QTRLY $'s"}</definedName>
    <definedName name="______________________________________f5" hidden="1">{#N/A,#N/A,FALSE,"PRJCTED QTRLY $'s"}</definedName>
    <definedName name="______________________________________f6" localSheetId="4" hidden="1">{#N/A,#N/A,FALSE,"PRJCTED QTRLY QTY's"}</definedName>
    <definedName name="______________________________________f6" hidden="1">{#N/A,#N/A,FALSE,"PRJCTED QTRLY QTY's"}</definedName>
    <definedName name="__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fac1">#REF!</definedName>
    <definedName name="______________________________________kp2" localSheetId="4" hidden="1">{#N/A,#N/A,FALSE,"DI 2 YEAR MASTER SCHEDULE"}</definedName>
    <definedName name="______________________________________kp2" hidden="1">{#N/A,#N/A,FALSE,"DI 2 YEAR MASTER SCHEDULE"}</definedName>
    <definedName name="______________________________________kpi1" localSheetId="4" hidden="1">{#N/A,#N/A,FALSE,"DI 2 YEAR MASTER SCHEDULE"}</definedName>
    <definedName name="______________________________________kpi1" hidden="1">{#N/A,#N/A,FALSE,"DI 2 YEAR MASTER SCHEDULE"}</definedName>
    <definedName name="_____________________________________ae1" localSheetId="4" hidden="1">{"Japan_Capers_Ed_Pub",#N/A,FALSE,"DI 2 YEAR MASTER SCHEDULE"}</definedName>
    <definedName name="_____________________________________ae1" hidden="1">{"Japan_Capers_Ed_Pub",#N/A,FALSE,"DI 2 YEAR MASTER SCHEDULE"}</definedName>
    <definedName name="_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aq1" localSheetId="4" hidden="1">{#N/A,#N/A,FALSE,"DI 2 YEAR MASTER SCHEDULE"}</definedName>
    <definedName name="_____________________________________aq1" hidden="1">{#N/A,#N/A,FALSE,"DI 2 YEAR MASTER SCHEDULE"}</definedName>
    <definedName name="_____________________________________f1" localSheetId="4" hidden="1">{#N/A,#N/A,FALSE,"DI 2 YEAR MASTER SCHEDULE"}</definedName>
    <definedName name="_____________________________________f1" hidden="1">{#N/A,#N/A,FALSE,"DI 2 YEAR MASTER SCHEDULE"}</definedName>
    <definedName name="_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f2" localSheetId="4" hidden="1">{"Japan_Capers_Ed_Pub",#N/A,FALSE,"DI 2 YEAR MASTER SCHEDULE"}</definedName>
    <definedName name="_____________________________________f2" hidden="1">{"Japan_Capers_Ed_Pub",#N/A,FALSE,"DI 2 YEAR MASTER SCHEDULE"}</definedName>
    <definedName name="_____________________________________f3" localSheetId="4" hidden="1">{#N/A,#N/A,FALSE,"DI 2 YEAR MASTER SCHEDULE"}</definedName>
    <definedName name="_____________________________________f3" hidden="1">{#N/A,#N/A,FALSE,"DI 2 YEAR MASTER SCHEDULE"}</definedName>
    <definedName name="_____________________________________f4" localSheetId="4" hidden="1">{#N/A,#N/A,FALSE,"PRJCTED MNTHLY QTY's"}</definedName>
    <definedName name="_____________________________________f4" hidden="1">{#N/A,#N/A,FALSE,"PRJCTED MNTHLY QTY's"}</definedName>
    <definedName name="_____________________________________f5" localSheetId="4" hidden="1">{#N/A,#N/A,FALSE,"PRJCTED QTRLY $'s"}</definedName>
    <definedName name="_____________________________________f5" hidden="1">{#N/A,#N/A,FALSE,"PRJCTED QTRLY $'s"}</definedName>
    <definedName name="_____________________________________f6" localSheetId="4" hidden="1">{#N/A,#N/A,FALSE,"PRJCTED QTRLY QTY's"}</definedName>
    <definedName name="_____________________________________f6" hidden="1">{#N/A,#N/A,FALSE,"PRJCTED QTRLY QTY's"}</definedName>
    <definedName name="_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fac1">#REF!</definedName>
    <definedName name="_____________________________________kp2" localSheetId="4" hidden="1">{#N/A,#N/A,FALSE,"DI 2 YEAR MASTER SCHEDULE"}</definedName>
    <definedName name="_____________________________________kp2" hidden="1">{#N/A,#N/A,FALSE,"DI 2 YEAR MASTER SCHEDULE"}</definedName>
    <definedName name="_____________________________________kpi1" localSheetId="4" hidden="1">{#N/A,#N/A,FALSE,"DI 2 YEAR MASTER SCHEDULE"}</definedName>
    <definedName name="_____________________________________kpi1" hidden="1">{#N/A,#N/A,FALSE,"DI 2 YEAR MASTER SCHEDULE"}</definedName>
    <definedName name="____________________________________ae1" localSheetId="4" hidden="1">{"Japan_Capers_Ed_Pub",#N/A,FALSE,"DI 2 YEAR MASTER SCHEDULE"}</definedName>
    <definedName name="____________________________________ae1" hidden="1">{"Japan_Capers_Ed_Pub",#N/A,FALSE,"DI 2 YEAR MASTER SCHEDULE"}</definedName>
    <definedName name="_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aq1" localSheetId="4" hidden="1">{#N/A,#N/A,FALSE,"DI 2 YEAR MASTER SCHEDULE"}</definedName>
    <definedName name="____________________________________aq1" hidden="1">{#N/A,#N/A,FALSE,"DI 2 YEAR MASTER SCHEDULE"}</definedName>
    <definedName name="____________________________________f1" localSheetId="4" hidden="1">{#N/A,#N/A,FALSE,"DI 2 YEAR MASTER SCHEDULE"}</definedName>
    <definedName name="____________________________________f1" hidden="1">{#N/A,#N/A,FALSE,"DI 2 YEAR MASTER SCHEDULE"}</definedName>
    <definedName name="_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f2" localSheetId="4" hidden="1">{"Japan_Capers_Ed_Pub",#N/A,FALSE,"DI 2 YEAR MASTER SCHEDULE"}</definedName>
    <definedName name="____________________________________f2" hidden="1">{"Japan_Capers_Ed_Pub",#N/A,FALSE,"DI 2 YEAR MASTER SCHEDULE"}</definedName>
    <definedName name="____________________________________f3" localSheetId="4" hidden="1">{#N/A,#N/A,FALSE,"DI 2 YEAR MASTER SCHEDULE"}</definedName>
    <definedName name="____________________________________f3" hidden="1">{#N/A,#N/A,FALSE,"DI 2 YEAR MASTER SCHEDULE"}</definedName>
    <definedName name="____________________________________f4" localSheetId="4" hidden="1">{#N/A,#N/A,FALSE,"PRJCTED MNTHLY QTY's"}</definedName>
    <definedName name="____________________________________f4" hidden="1">{#N/A,#N/A,FALSE,"PRJCTED MNTHLY QTY's"}</definedName>
    <definedName name="____________________________________f5" localSheetId="4" hidden="1">{#N/A,#N/A,FALSE,"PRJCTED QTRLY $'s"}</definedName>
    <definedName name="____________________________________f5" hidden="1">{#N/A,#N/A,FALSE,"PRJCTED QTRLY $'s"}</definedName>
    <definedName name="____________________________________f6" localSheetId="4" hidden="1">{#N/A,#N/A,FALSE,"PRJCTED QTRLY QTY's"}</definedName>
    <definedName name="____________________________________f6" hidden="1">{#N/A,#N/A,FALSE,"PRJCTED QTRLY QTY's"}</definedName>
    <definedName name="_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fac1">#REF!</definedName>
    <definedName name="____________________________________kp2" localSheetId="4" hidden="1">{#N/A,#N/A,FALSE,"DI 2 YEAR MASTER SCHEDULE"}</definedName>
    <definedName name="____________________________________kp2" hidden="1">{#N/A,#N/A,FALSE,"DI 2 YEAR MASTER SCHEDULE"}</definedName>
    <definedName name="____________________________________kpi1" localSheetId="4" hidden="1">{#N/A,#N/A,FALSE,"DI 2 YEAR MASTER SCHEDULE"}</definedName>
    <definedName name="____________________________________kpi1" hidden="1">{#N/A,#N/A,FALSE,"DI 2 YEAR MASTER SCHEDULE"}</definedName>
    <definedName name="___________________________________ae1" localSheetId="4" hidden="1">{"Japan_Capers_Ed_Pub",#N/A,FALSE,"DI 2 YEAR MASTER SCHEDULE"}</definedName>
    <definedName name="___________________________________ae1" hidden="1">{"Japan_Capers_Ed_Pub",#N/A,FALSE,"DI 2 YEAR MASTER SCHEDULE"}</definedName>
    <definedName name="_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aq1" localSheetId="4" hidden="1">{#N/A,#N/A,FALSE,"DI 2 YEAR MASTER SCHEDULE"}</definedName>
    <definedName name="___________________________________aq1" hidden="1">{#N/A,#N/A,FALSE,"DI 2 YEAR MASTER SCHEDULE"}</definedName>
    <definedName name="___________________________________f1" localSheetId="4" hidden="1">{#N/A,#N/A,FALSE,"DI 2 YEAR MASTER SCHEDULE"}</definedName>
    <definedName name="___________________________________f1" hidden="1">{#N/A,#N/A,FALSE,"DI 2 YEAR MASTER SCHEDULE"}</definedName>
    <definedName name="_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f2" localSheetId="4" hidden="1">{"Japan_Capers_Ed_Pub",#N/A,FALSE,"DI 2 YEAR MASTER SCHEDULE"}</definedName>
    <definedName name="___________________________________f2" hidden="1">{"Japan_Capers_Ed_Pub",#N/A,FALSE,"DI 2 YEAR MASTER SCHEDULE"}</definedName>
    <definedName name="___________________________________f3" localSheetId="4" hidden="1">{#N/A,#N/A,FALSE,"DI 2 YEAR MASTER SCHEDULE"}</definedName>
    <definedName name="___________________________________f3" hidden="1">{#N/A,#N/A,FALSE,"DI 2 YEAR MASTER SCHEDULE"}</definedName>
    <definedName name="___________________________________f4" localSheetId="4" hidden="1">{#N/A,#N/A,FALSE,"PRJCTED MNTHLY QTY's"}</definedName>
    <definedName name="___________________________________f4" hidden="1">{#N/A,#N/A,FALSE,"PRJCTED MNTHLY QTY's"}</definedName>
    <definedName name="___________________________________f5" localSheetId="4" hidden="1">{#N/A,#N/A,FALSE,"PRJCTED QTRLY $'s"}</definedName>
    <definedName name="___________________________________f5" hidden="1">{#N/A,#N/A,FALSE,"PRJCTED QTRLY $'s"}</definedName>
    <definedName name="___________________________________f6" localSheetId="4" hidden="1">{#N/A,#N/A,FALSE,"PRJCTED QTRLY QTY's"}</definedName>
    <definedName name="___________________________________f6" hidden="1">{#N/A,#N/A,FALSE,"PRJCTED QTRLY QTY's"}</definedName>
    <definedName name="_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fac1">#REF!</definedName>
    <definedName name="___________________________________kp2" localSheetId="4" hidden="1">{#N/A,#N/A,FALSE,"DI 2 YEAR MASTER SCHEDULE"}</definedName>
    <definedName name="___________________________________kp2" hidden="1">{#N/A,#N/A,FALSE,"DI 2 YEAR MASTER SCHEDULE"}</definedName>
    <definedName name="___________________________________kpi1" localSheetId="4" hidden="1">{#N/A,#N/A,FALSE,"DI 2 YEAR MASTER SCHEDULE"}</definedName>
    <definedName name="___________________________________kpi1" hidden="1">{#N/A,#N/A,FALSE,"DI 2 YEAR MASTER SCHEDULE"}</definedName>
    <definedName name="__________________________________ae1" localSheetId="4" hidden="1">{"Japan_Capers_Ed_Pub",#N/A,FALSE,"DI 2 YEAR MASTER SCHEDULE"}</definedName>
    <definedName name="__________________________________ae1" hidden="1">{"Japan_Capers_Ed_Pub",#N/A,FALSE,"DI 2 YEAR MASTER SCHEDULE"}</definedName>
    <definedName name="_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aq1" localSheetId="4" hidden="1">{#N/A,#N/A,FALSE,"DI 2 YEAR MASTER SCHEDULE"}</definedName>
    <definedName name="__________________________________aq1" hidden="1">{#N/A,#N/A,FALSE,"DI 2 YEAR MASTER SCHEDULE"}</definedName>
    <definedName name="__________________________________f1" localSheetId="4" hidden="1">{#N/A,#N/A,FALSE,"DI 2 YEAR MASTER SCHEDULE"}</definedName>
    <definedName name="__________________________________f1" hidden="1">{#N/A,#N/A,FALSE,"DI 2 YEAR MASTER SCHEDULE"}</definedName>
    <definedName name="_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f2" localSheetId="4" hidden="1">{"Japan_Capers_Ed_Pub",#N/A,FALSE,"DI 2 YEAR MASTER SCHEDULE"}</definedName>
    <definedName name="__________________________________f2" hidden="1">{"Japan_Capers_Ed_Pub",#N/A,FALSE,"DI 2 YEAR MASTER SCHEDULE"}</definedName>
    <definedName name="__________________________________f3" localSheetId="4" hidden="1">{#N/A,#N/A,FALSE,"DI 2 YEAR MASTER SCHEDULE"}</definedName>
    <definedName name="__________________________________f3" hidden="1">{#N/A,#N/A,FALSE,"DI 2 YEAR MASTER SCHEDULE"}</definedName>
    <definedName name="__________________________________f4" localSheetId="4" hidden="1">{#N/A,#N/A,FALSE,"PRJCTED MNTHLY QTY's"}</definedName>
    <definedName name="__________________________________f4" hidden="1">{#N/A,#N/A,FALSE,"PRJCTED MNTHLY QTY's"}</definedName>
    <definedName name="__________________________________f5" localSheetId="4" hidden="1">{#N/A,#N/A,FALSE,"PRJCTED QTRLY $'s"}</definedName>
    <definedName name="__________________________________f5" hidden="1">{#N/A,#N/A,FALSE,"PRJCTED QTRLY $'s"}</definedName>
    <definedName name="__________________________________f6" localSheetId="4" hidden="1">{#N/A,#N/A,FALSE,"PRJCTED QTRLY QTY's"}</definedName>
    <definedName name="__________________________________f6" hidden="1">{#N/A,#N/A,FALSE,"PRJCTED QTRLY QTY's"}</definedName>
    <definedName name="_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fac1">#REF!</definedName>
    <definedName name="__________________________________kp2" localSheetId="4" hidden="1">{#N/A,#N/A,FALSE,"DI 2 YEAR MASTER SCHEDULE"}</definedName>
    <definedName name="__________________________________kp2" hidden="1">{#N/A,#N/A,FALSE,"DI 2 YEAR MASTER SCHEDULE"}</definedName>
    <definedName name="__________________________________kpi1" localSheetId="4" hidden="1">{#N/A,#N/A,FALSE,"DI 2 YEAR MASTER SCHEDULE"}</definedName>
    <definedName name="__________________________________kpi1" hidden="1">{#N/A,#N/A,FALSE,"DI 2 YEAR MASTER SCHEDULE"}</definedName>
    <definedName name="_________________________________ae1" localSheetId="4" hidden="1">{"Japan_Capers_Ed_Pub",#N/A,FALSE,"DI 2 YEAR MASTER SCHEDULE"}</definedName>
    <definedName name="_________________________________ae1" hidden="1">{"Japan_Capers_Ed_Pub",#N/A,FALSE,"DI 2 YEAR MASTER SCHEDULE"}</definedName>
    <definedName name="_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aq1" localSheetId="4" hidden="1">{#N/A,#N/A,FALSE,"DI 2 YEAR MASTER SCHEDULE"}</definedName>
    <definedName name="_________________________________aq1" hidden="1">{#N/A,#N/A,FALSE,"DI 2 YEAR MASTER SCHEDULE"}</definedName>
    <definedName name="_________________________________f1" localSheetId="4" hidden="1">{#N/A,#N/A,FALSE,"DI 2 YEAR MASTER SCHEDULE"}</definedName>
    <definedName name="_________________________________f1" hidden="1">{#N/A,#N/A,FALSE,"DI 2 YEAR MASTER SCHEDULE"}</definedName>
    <definedName name="_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f2" localSheetId="4" hidden="1">{"Japan_Capers_Ed_Pub",#N/A,FALSE,"DI 2 YEAR MASTER SCHEDULE"}</definedName>
    <definedName name="_________________________________f2" hidden="1">{"Japan_Capers_Ed_Pub",#N/A,FALSE,"DI 2 YEAR MASTER SCHEDULE"}</definedName>
    <definedName name="_________________________________f3" localSheetId="4" hidden="1">{#N/A,#N/A,FALSE,"DI 2 YEAR MASTER SCHEDULE"}</definedName>
    <definedName name="_________________________________f3" hidden="1">{#N/A,#N/A,FALSE,"DI 2 YEAR MASTER SCHEDULE"}</definedName>
    <definedName name="_________________________________f4" localSheetId="4" hidden="1">{#N/A,#N/A,FALSE,"PRJCTED MNTHLY QTY's"}</definedName>
    <definedName name="_________________________________f4" hidden="1">{#N/A,#N/A,FALSE,"PRJCTED MNTHLY QTY's"}</definedName>
    <definedName name="_________________________________f5" localSheetId="4" hidden="1">{#N/A,#N/A,FALSE,"PRJCTED QTRLY $'s"}</definedName>
    <definedName name="_________________________________f5" hidden="1">{#N/A,#N/A,FALSE,"PRJCTED QTRLY $'s"}</definedName>
    <definedName name="_________________________________f6" localSheetId="4" hidden="1">{#N/A,#N/A,FALSE,"PRJCTED QTRLY QTY's"}</definedName>
    <definedName name="_________________________________f6" hidden="1">{#N/A,#N/A,FALSE,"PRJCTED QTRLY QTY's"}</definedName>
    <definedName name="_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fac1">#REF!</definedName>
    <definedName name="_________________________________kp2" localSheetId="4" hidden="1">{#N/A,#N/A,FALSE,"DI 2 YEAR MASTER SCHEDULE"}</definedName>
    <definedName name="_________________________________kp2" hidden="1">{#N/A,#N/A,FALSE,"DI 2 YEAR MASTER SCHEDULE"}</definedName>
    <definedName name="_________________________________kpi1" localSheetId="4" hidden="1">{#N/A,#N/A,FALSE,"DI 2 YEAR MASTER SCHEDULE"}</definedName>
    <definedName name="_________________________________kpi1" hidden="1">{#N/A,#N/A,FALSE,"DI 2 YEAR MASTER SCHEDULE"}</definedName>
    <definedName name="________________________________ae1" localSheetId="4" hidden="1">{"Japan_Capers_Ed_Pub",#N/A,FALSE,"DI 2 YEAR MASTER SCHEDULE"}</definedName>
    <definedName name="________________________________ae1" hidden="1">{"Japan_Capers_Ed_Pub",#N/A,FALSE,"DI 2 YEAR MASTER SCHEDULE"}</definedName>
    <definedName name="_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aq1" localSheetId="4" hidden="1">{#N/A,#N/A,FALSE,"DI 2 YEAR MASTER SCHEDULE"}</definedName>
    <definedName name="________________________________aq1" hidden="1">{#N/A,#N/A,FALSE,"DI 2 YEAR MASTER SCHEDULE"}</definedName>
    <definedName name="________________________________f1" localSheetId="4" hidden="1">{#N/A,#N/A,FALSE,"DI 2 YEAR MASTER SCHEDULE"}</definedName>
    <definedName name="________________________________f1" hidden="1">{#N/A,#N/A,FALSE,"DI 2 YEAR MASTER SCHEDULE"}</definedName>
    <definedName name="_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f2" localSheetId="4" hidden="1">{"Japan_Capers_Ed_Pub",#N/A,FALSE,"DI 2 YEAR MASTER SCHEDULE"}</definedName>
    <definedName name="________________________________f2" hidden="1">{"Japan_Capers_Ed_Pub",#N/A,FALSE,"DI 2 YEAR MASTER SCHEDULE"}</definedName>
    <definedName name="________________________________f3" localSheetId="4" hidden="1">{#N/A,#N/A,FALSE,"DI 2 YEAR MASTER SCHEDULE"}</definedName>
    <definedName name="________________________________f3" hidden="1">{#N/A,#N/A,FALSE,"DI 2 YEAR MASTER SCHEDULE"}</definedName>
    <definedName name="________________________________f4" localSheetId="4" hidden="1">{#N/A,#N/A,FALSE,"PRJCTED MNTHLY QTY's"}</definedName>
    <definedName name="________________________________f4" hidden="1">{#N/A,#N/A,FALSE,"PRJCTED MNTHLY QTY's"}</definedName>
    <definedName name="________________________________f5" localSheetId="4" hidden="1">{#N/A,#N/A,FALSE,"PRJCTED QTRLY $'s"}</definedName>
    <definedName name="________________________________f5" hidden="1">{#N/A,#N/A,FALSE,"PRJCTED QTRLY $'s"}</definedName>
    <definedName name="________________________________f6" localSheetId="4" hidden="1">{#N/A,#N/A,FALSE,"PRJCTED QTRLY QTY's"}</definedName>
    <definedName name="________________________________f6" hidden="1">{#N/A,#N/A,FALSE,"PRJCTED QTRLY QTY's"}</definedName>
    <definedName name="_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fac1">#REF!</definedName>
    <definedName name="________________________________kp2" localSheetId="4" hidden="1">{#N/A,#N/A,FALSE,"DI 2 YEAR MASTER SCHEDULE"}</definedName>
    <definedName name="________________________________kp2" hidden="1">{#N/A,#N/A,FALSE,"DI 2 YEAR MASTER SCHEDULE"}</definedName>
    <definedName name="________________________________kpi1" localSheetId="4" hidden="1">{#N/A,#N/A,FALSE,"DI 2 YEAR MASTER SCHEDULE"}</definedName>
    <definedName name="________________________________kpi1" hidden="1">{#N/A,#N/A,FALSE,"DI 2 YEAR MASTER SCHEDULE"}</definedName>
    <definedName name="_______________________________ae1" localSheetId="4" hidden="1">{"Japan_Capers_Ed_Pub",#N/A,FALSE,"DI 2 YEAR MASTER SCHEDULE"}</definedName>
    <definedName name="_______________________________ae1" hidden="1">{"Japan_Capers_Ed_Pub",#N/A,FALSE,"DI 2 YEAR MASTER SCHEDULE"}</definedName>
    <definedName name="_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aq1" localSheetId="4" hidden="1">{#N/A,#N/A,FALSE,"DI 2 YEAR MASTER SCHEDULE"}</definedName>
    <definedName name="_______________________________aq1" hidden="1">{#N/A,#N/A,FALSE,"DI 2 YEAR MASTER SCHEDULE"}</definedName>
    <definedName name="_______________________________f1" localSheetId="4" hidden="1">{#N/A,#N/A,FALSE,"DI 2 YEAR MASTER SCHEDULE"}</definedName>
    <definedName name="_______________________________f1" hidden="1">{#N/A,#N/A,FALSE,"DI 2 YEAR MASTER SCHEDULE"}</definedName>
    <definedName name="_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f2" localSheetId="4" hidden="1">{"Japan_Capers_Ed_Pub",#N/A,FALSE,"DI 2 YEAR MASTER SCHEDULE"}</definedName>
    <definedName name="_______________________________f2" hidden="1">{"Japan_Capers_Ed_Pub",#N/A,FALSE,"DI 2 YEAR MASTER SCHEDULE"}</definedName>
    <definedName name="_______________________________f3" localSheetId="4" hidden="1">{#N/A,#N/A,FALSE,"DI 2 YEAR MASTER SCHEDULE"}</definedName>
    <definedName name="_______________________________f3" hidden="1">{#N/A,#N/A,FALSE,"DI 2 YEAR MASTER SCHEDULE"}</definedName>
    <definedName name="_______________________________f4" localSheetId="4" hidden="1">{#N/A,#N/A,FALSE,"PRJCTED MNTHLY QTY's"}</definedName>
    <definedName name="_______________________________f4" hidden="1">{#N/A,#N/A,FALSE,"PRJCTED MNTHLY QTY's"}</definedName>
    <definedName name="_______________________________f5" localSheetId="4" hidden="1">{#N/A,#N/A,FALSE,"PRJCTED QTRLY $'s"}</definedName>
    <definedName name="_______________________________f5" hidden="1">{#N/A,#N/A,FALSE,"PRJCTED QTRLY $'s"}</definedName>
    <definedName name="_______________________________f6" localSheetId="4" hidden="1">{#N/A,#N/A,FALSE,"PRJCTED QTRLY QTY's"}</definedName>
    <definedName name="_______________________________f6" hidden="1">{#N/A,#N/A,FALSE,"PRJCTED QTRLY QTY's"}</definedName>
    <definedName name="_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fac1">#REF!</definedName>
    <definedName name="_______________________________kp2" localSheetId="4" hidden="1">{#N/A,#N/A,FALSE,"DI 2 YEAR MASTER SCHEDULE"}</definedName>
    <definedName name="_______________________________kp2" hidden="1">{#N/A,#N/A,FALSE,"DI 2 YEAR MASTER SCHEDULE"}</definedName>
    <definedName name="_______________________________kpi1" localSheetId="4" hidden="1">{#N/A,#N/A,FALSE,"DI 2 YEAR MASTER SCHEDULE"}</definedName>
    <definedName name="_______________________________kpi1" hidden="1">{#N/A,#N/A,FALSE,"DI 2 YEAR MASTER SCHEDULE"}</definedName>
    <definedName name="______________________________ae1" localSheetId="4" hidden="1">{"Japan_Capers_Ed_Pub",#N/A,FALSE,"DI 2 YEAR MASTER SCHEDULE"}</definedName>
    <definedName name="______________________________ae1" hidden="1">{"Japan_Capers_Ed_Pub",#N/A,FALSE,"DI 2 YEAR MASTER SCHEDULE"}</definedName>
    <definedName name="_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aq1" localSheetId="4" hidden="1">{#N/A,#N/A,FALSE,"DI 2 YEAR MASTER SCHEDULE"}</definedName>
    <definedName name="______________________________aq1" hidden="1">{#N/A,#N/A,FALSE,"DI 2 YEAR MASTER SCHEDULE"}</definedName>
    <definedName name="______________________________f1" localSheetId="4" hidden="1">{#N/A,#N/A,FALSE,"DI 2 YEAR MASTER SCHEDULE"}</definedName>
    <definedName name="______________________________f1" hidden="1">{#N/A,#N/A,FALSE,"DI 2 YEAR MASTER SCHEDULE"}</definedName>
    <definedName name="_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f2" localSheetId="4" hidden="1">{"Japan_Capers_Ed_Pub",#N/A,FALSE,"DI 2 YEAR MASTER SCHEDULE"}</definedName>
    <definedName name="______________________________f2" hidden="1">{"Japan_Capers_Ed_Pub",#N/A,FALSE,"DI 2 YEAR MASTER SCHEDULE"}</definedName>
    <definedName name="______________________________f3" localSheetId="4" hidden="1">{#N/A,#N/A,FALSE,"DI 2 YEAR MASTER SCHEDULE"}</definedName>
    <definedName name="______________________________f3" hidden="1">{#N/A,#N/A,FALSE,"DI 2 YEAR MASTER SCHEDULE"}</definedName>
    <definedName name="______________________________f4" localSheetId="4" hidden="1">{#N/A,#N/A,FALSE,"PRJCTED MNTHLY QTY's"}</definedName>
    <definedName name="______________________________f4" hidden="1">{#N/A,#N/A,FALSE,"PRJCTED MNTHLY QTY's"}</definedName>
    <definedName name="______________________________f5" localSheetId="4" hidden="1">{#N/A,#N/A,FALSE,"PRJCTED QTRLY $'s"}</definedName>
    <definedName name="______________________________f5" hidden="1">{#N/A,#N/A,FALSE,"PRJCTED QTRLY $'s"}</definedName>
    <definedName name="______________________________f6" localSheetId="4" hidden="1">{#N/A,#N/A,FALSE,"PRJCTED QTRLY QTY's"}</definedName>
    <definedName name="______________________________f6" hidden="1">{#N/A,#N/A,FALSE,"PRJCTED QTRLY QTY's"}</definedName>
    <definedName name="_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fac1">#REF!</definedName>
    <definedName name="______________________________kp2" localSheetId="4" hidden="1">{#N/A,#N/A,FALSE,"DI 2 YEAR MASTER SCHEDULE"}</definedName>
    <definedName name="______________________________kp2" hidden="1">{#N/A,#N/A,FALSE,"DI 2 YEAR MASTER SCHEDULE"}</definedName>
    <definedName name="______________________________kpi1" localSheetId="4" hidden="1">{#N/A,#N/A,FALSE,"DI 2 YEAR MASTER SCHEDULE"}</definedName>
    <definedName name="______________________________kpi1" hidden="1">{#N/A,#N/A,FALSE,"DI 2 YEAR MASTER SCHEDULE"}</definedName>
    <definedName name="_____________________________ae1" localSheetId="4" hidden="1">{"Japan_Capers_Ed_Pub",#N/A,FALSE,"DI 2 YEAR MASTER SCHEDULE"}</definedName>
    <definedName name="_____________________________ae1" hidden="1">{"Japan_Capers_Ed_Pub",#N/A,FALSE,"DI 2 YEAR MASTER SCHEDULE"}</definedName>
    <definedName name="_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aq1" localSheetId="4" hidden="1">{#N/A,#N/A,FALSE,"DI 2 YEAR MASTER SCHEDULE"}</definedName>
    <definedName name="_____________________________aq1" hidden="1">{#N/A,#N/A,FALSE,"DI 2 YEAR MASTER SCHEDULE"}</definedName>
    <definedName name="_____________________________f1" localSheetId="4" hidden="1">{#N/A,#N/A,FALSE,"DI 2 YEAR MASTER SCHEDULE"}</definedName>
    <definedName name="_____________________________f1" hidden="1">{#N/A,#N/A,FALSE,"DI 2 YEAR MASTER SCHEDULE"}</definedName>
    <definedName name="_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f2" localSheetId="4" hidden="1">{"Japan_Capers_Ed_Pub",#N/A,FALSE,"DI 2 YEAR MASTER SCHEDULE"}</definedName>
    <definedName name="_____________________________f2" hidden="1">{"Japan_Capers_Ed_Pub",#N/A,FALSE,"DI 2 YEAR MASTER SCHEDULE"}</definedName>
    <definedName name="_____________________________f3" localSheetId="4" hidden="1">{#N/A,#N/A,FALSE,"DI 2 YEAR MASTER SCHEDULE"}</definedName>
    <definedName name="_____________________________f3" hidden="1">{#N/A,#N/A,FALSE,"DI 2 YEAR MASTER SCHEDULE"}</definedName>
    <definedName name="_____________________________f4" localSheetId="4" hidden="1">{#N/A,#N/A,FALSE,"PRJCTED MNTHLY QTY's"}</definedName>
    <definedName name="_____________________________f4" hidden="1">{#N/A,#N/A,FALSE,"PRJCTED MNTHLY QTY's"}</definedName>
    <definedName name="_____________________________f5" localSheetId="4" hidden="1">{#N/A,#N/A,FALSE,"PRJCTED QTRLY $'s"}</definedName>
    <definedName name="_____________________________f5" hidden="1">{#N/A,#N/A,FALSE,"PRJCTED QTRLY $'s"}</definedName>
    <definedName name="_____________________________f6" localSheetId="4" hidden="1">{#N/A,#N/A,FALSE,"PRJCTED QTRLY QTY's"}</definedName>
    <definedName name="_____________________________f6" hidden="1">{#N/A,#N/A,FALSE,"PRJCTED QTRLY QTY's"}</definedName>
    <definedName name="_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fac1">#REF!</definedName>
    <definedName name="_____________________________kp2" localSheetId="4" hidden="1">{#N/A,#N/A,FALSE,"DI 2 YEAR MASTER SCHEDULE"}</definedName>
    <definedName name="_____________________________kp2" hidden="1">{#N/A,#N/A,FALSE,"DI 2 YEAR MASTER SCHEDULE"}</definedName>
    <definedName name="_____________________________kpi1" localSheetId="4" hidden="1">{#N/A,#N/A,FALSE,"DI 2 YEAR MASTER SCHEDULE"}</definedName>
    <definedName name="_____________________________kpi1" hidden="1">{#N/A,#N/A,FALSE,"DI 2 YEAR MASTER SCHEDULE"}</definedName>
    <definedName name="____________________________ae1" localSheetId="4" hidden="1">{"Japan_Capers_Ed_Pub",#N/A,FALSE,"DI 2 YEAR MASTER SCHEDULE"}</definedName>
    <definedName name="____________________________ae1" hidden="1">{"Japan_Capers_Ed_Pub",#N/A,FALSE,"DI 2 YEAR MASTER SCHEDULE"}</definedName>
    <definedName name="_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aq1" localSheetId="4" hidden="1">{#N/A,#N/A,FALSE,"DI 2 YEAR MASTER SCHEDULE"}</definedName>
    <definedName name="____________________________aq1" hidden="1">{#N/A,#N/A,FALSE,"DI 2 YEAR MASTER SCHEDULE"}</definedName>
    <definedName name="____________________________f1" localSheetId="4" hidden="1">{#N/A,#N/A,FALSE,"DI 2 YEAR MASTER SCHEDULE"}</definedName>
    <definedName name="____________________________f1" hidden="1">{#N/A,#N/A,FALSE,"DI 2 YEAR MASTER SCHEDULE"}</definedName>
    <definedName name="_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f2" localSheetId="4" hidden="1">{"Japan_Capers_Ed_Pub",#N/A,FALSE,"DI 2 YEAR MASTER SCHEDULE"}</definedName>
    <definedName name="____________________________f2" hidden="1">{"Japan_Capers_Ed_Pub",#N/A,FALSE,"DI 2 YEAR MASTER SCHEDULE"}</definedName>
    <definedName name="____________________________f3" localSheetId="4" hidden="1">{#N/A,#N/A,FALSE,"DI 2 YEAR MASTER SCHEDULE"}</definedName>
    <definedName name="____________________________f3" hidden="1">{#N/A,#N/A,FALSE,"DI 2 YEAR MASTER SCHEDULE"}</definedName>
    <definedName name="____________________________f4" localSheetId="4" hidden="1">{#N/A,#N/A,FALSE,"PRJCTED MNTHLY QTY's"}</definedName>
    <definedName name="____________________________f4" hidden="1">{#N/A,#N/A,FALSE,"PRJCTED MNTHLY QTY's"}</definedName>
    <definedName name="____________________________f5" localSheetId="4" hidden="1">{#N/A,#N/A,FALSE,"PRJCTED QTRLY $'s"}</definedName>
    <definedName name="____________________________f5" hidden="1">{#N/A,#N/A,FALSE,"PRJCTED QTRLY $'s"}</definedName>
    <definedName name="____________________________f6" localSheetId="4" hidden="1">{#N/A,#N/A,FALSE,"PRJCTED QTRLY QTY's"}</definedName>
    <definedName name="____________________________f6" hidden="1">{#N/A,#N/A,FALSE,"PRJCTED QTRLY QTY's"}</definedName>
    <definedName name="_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fac1">#REF!</definedName>
    <definedName name="____________________________kp2" localSheetId="4" hidden="1">{#N/A,#N/A,FALSE,"DI 2 YEAR MASTER SCHEDULE"}</definedName>
    <definedName name="____________________________kp2" hidden="1">{#N/A,#N/A,FALSE,"DI 2 YEAR MASTER SCHEDULE"}</definedName>
    <definedName name="____________________________kpi1" localSheetId="4" hidden="1">{#N/A,#N/A,FALSE,"DI 2 YEAR MASTER SCHEDULE"}</definedName>
    <definedName name="____________________________kpi1" hidden="1">{#N/A,#N/A,FALSE,"DI 2 YEAR MASTER SCHEDULE"}</definedName>
    <definedName name="___________________________ae1" localSheetId="4" hidden="1">{"Japan_Capers_Ed_Pub",#N/A,FALSE,"DI 2 YEAR MASTER SCHEDULE"}</definedName>
    <definedName name="___________________________ae1" hidden="1">{"Japan_Capers_Ed_Pub",#N/A,FALSE,"DI 2 YEAR MASTER SCHEDULE"}</definedName>
    <definedName name="_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aq1" localSheetId="4" hidden="1">{#N/A,#N/A,FALSE,"DI 2 YEAR MASTER SCHEDULE"}</definedName>
    <definedName name="___________________________aq1" hidden="1">{#N/A,#N/A,FALSE,"DI 2 YEAR MASTER SCHEDULE"}</definedName>
    <definedName name="___________________________f1" localSheetId="4" hidden="1">{#N/A,#N/A,FALSE,"DI 2 YEAR MASTER SCHEDULE"}</definedName>
    <definedName name="___________________________f1" hidden="1">{#N/A,#N/A,FALSE,"DI 2 YEAR MASTER SCHEDULE"}</definedName>
    <definedName name="_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f2" localSheetId="4" hidden="1">{"Japan_Capers_Ed_Pub",#N/A,FALSE,"DI 2 YEAR MASTER SCHEDULE"}</definedName>
    <definedName name="___________________________f2" hidden="1">{"Japan_Capers_Ed_Pub",#N/A,FALSE,"DI 2 YEAR MASTER SCHEDULE"}</definedName>
    <definedName name="___________________________f3" localSheetId="4" hidden="1">{#N/A,#N/A,FALSE,"DI 2 YEAR MASTER SCHEDULE"}</definedName>
    <definedName name="___________________________f3" hidden="1">{#N/A,#N/A,FALSE,"DI 2 YEAR MASTER SCHEDULE"}</definedName>
    <definedName name="___________________________f4" localSheetId="4" hidden="1">{#N/A,#N/A,FALSE,"PRJCTED MNTHLY QTY's"}</definedName>
    <definedName name="___________________________f4" hidden="1">{#N/A,#N/A,FALSE,"PRJCTED MNTHLY QTY's"}</definedName>
    <definedName name="___________________________f5" localSheetId="4" hidden="1">{#N/A,#N/A,FALSE,"PRJCTED QTRLY $'s"}</definedName>
    <definedName name="___________________________f5" hidden="1">{#N/A,#N/A,FALSE,"PRJCTED QTRLY $'s"}</definedName>
    <definedName name="___________________________f6" localSheetId="4" hidden="1">{#N/A,#N/A,FALSE,"PRJCTED QTRLY QTY's"}</definedName>
    <definedName name="___________________________f6" hidden="1">{#N/A,#N/A,FALSE,"PRJCTED QTRLY QTY's"}</definedName>
    <definedName name="_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fac1">#REF!</definedName>
    <definedName name="___________________________kp2" localSheetId="4" hidden="1">{#N/A,#N/A,FALSE,"DI 2 YEAR MASTER SCHEDULE"}</definedName>
    <definedName name="___________________________kp2" hidden="1">{#N/A,#N/A,FALSE,"DI 2 YEAR MASTER SCHEDULE"}</definedName>
    <definedName name="___________________________kpi1" localSheetId="4" hidden="1">{#N/A,#N/A,FALSE,"DI 2 YEAR MASTER SCHEDULE"}</definedName>
    <definedName name="___________________________kpi1" hidden="1">{#N/A,#N/A,FALSE,"DI 2 YEAR MASTER SCHEDULE"}</definedName>
    <definedName name="__________________________ae1" localSheetId="4" hidden="1">{"Japan_Capers_Ed_Pub",#N/A,FALSE,"DI 2 YEAR MASTER SCHEDULE"}</definedName>
    <definedName name="__________________________ae1" hidden="1">{"Japan_Capers_Ed_Pub",#N/A,FALSE,"DI 2 YEAR MASTER SCHEDULE"}</definedName>
    <definedName name="_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aq1" localSheetId="4" hidden="1">{#N/A,#N/A,FALSE,"DI 2 YEAR MASTER SCHEDULE"}</definedName>
    <definedName name="__________________________aq1" hidden="1">{#N/A,#N/A,FALSE,"DI 2 YEAR MASTER SCHEDULE"}</definedName>
    <definedName name="__________________________f1" localSheetId="4" hidden="1">{#N/A,#N/A,FALSE,"DI 2 YEAR MASTER SCHEDULE"}</definedName>
    <definedName name="__________________________f1" hidden="1">{#N/A,#N/A,FALSE,"DI 2 YEAR MASTER SCHEDULE"}</definedName>
    <definedName name="_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f2" localSheetId="4" hidden="1">{"Japan_Capers_Ed_Pub",#N/A,FALSE,"DI 2 YEAR MASTER SCHEDULE"}</definedName>
    <definedName name="__________________________f2" hidden="1">{"Japan_Capers_Ed_Pub",#N/A,FALSE,"DI 2 YEAR MASTER SCHEDULE"}</definedName>
    <definedName name="__________________________f3" localSheetId="4" hidden="1">{#N/A,#N/A,FALSE,"DI 2 YEAR MASTER SCHEDULE"}</definedName>
    <definedName name="__________________________f3" hidden="1">{#N/A,#N/A,FALSE,"DI 2 YEAR MASTER SCHEDULE"}</definedName>
    <definedName name="__________________________f4" localSheetId="4" hidden="1">{#N/A,#N/A,FALSE,"PRJCTED MNTHLY QTY's"}</definedName>
    <definedName name="__________________________f4" hidden="1">{#N/A,#N/A,FALSE,"PRJCTED MNTHLY QTY's"}</definedName>
    <definedName name="__________________________f5" localSheetId="4" hidden="1">{#N/A,#N/A,FALSE,"PRJCTED QTRLY $'s"}</definedName>
    <definedName name="__________________________f5" hidden="1">{#N/A,#N/A,FALSE,"PRJCTED QTRLY $'s"}</definedName>
    <definedName name="__________________________f6" localSheetId="4" hidden="1">{#N/A,#N/A,FALSE,"PRJCTED QTRLY QTY's"}</definedName>
    <definedName name="__________________________f6" hidden="1">{#N/A,#N/A,FALSE,"PRJCTED QTRLY QTY's"}</definedName>
    <definedName name="_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fac1">#REF!</definedName>
    <definedName name="__________________________kp2" localSheetId="4" hidden="1">{#N/A,#N/A,FALSE,"DI 2 YEAR MASTER SCHEDULE"}</definedName>
    <definedName name="__________________________kp2" hidden="1">{#N/A,#N/A,FALSE,"DI 2 YEAR MASTER SCHEDULE"}</definedName>
    <definedName name="__________________________kpi1" localSheetId="4" hidden="1">{#N/A,#N/A,FALSE,"DI 2 YEAR MASTER SCHEDULE"}</definedName>
    <definedName name="__________________________kpi1" hidden="1">{#N/A,#N/A,FALSE,"DI 2 YEAR MASTER SCHEDULE"}</definedName>
    <definedName name="_________________________ae1" localSheetId="4" hidden="1">{"Japan_Capers_Ed_Pub",#N/A,FALSE,"DI 2 YEAR MASTER SCHEDULE"}</definedName>
    <definedName name="_________________________ae1" hidden="1">{"Japan_Capers_Ed_Pub",#N/A,FALSE,"DI 2 YEAR MASTER SCHEDULE"}</definedName>
    <definedName name="_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aq1" localSheetId="4" hidden="1">{#N/A,#N/A,FALSE,"DI 2 YEAR MASTER SCHEDULE"}</definedName>
    <definedName name="_________________________aq1" hidden="1">{#N/A,#N/A,FALSE,"DI 2 YEAR MASTER SCHEDULE"}</definedName>
    <definedName name="_________________________f1" localSheetId="4" hidden="1">{#N/A,#N/A,FALSE,"DI 2 YEAR MASTER SCHEDULE"}</definedName>
    <definedName name="_________________________f1" hidden="1">{#N/A,#N/A,FALSE,"DI 2 YEAR MASTER SCHEDULE"}</definedName>
    <definedName name="_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f2" localSheetId="4" hidden="1">{"Japan_Capers_Ed_Pub",#N/A,FALSE,"DI 2 YEAR MASTER SCHEDULE"}</definedName>
    <definedName name="_________________________f2" hidden="1">{"Japan_Capers_Ed_Pub",#N/A,FALSE,"DI 2 YEAR MASTER SCHEDULE"}</definedName>
    <definedName name="_________________________f3" localSheetId="4" hidden="1">{#N/A,#N/A,FALSE,"DI 2 YEAR MASTER SCHEDULE"}</definedName>
    <definedName name="_________________________f3" hidden="1">{#N/A,#N/A,FALSE,"DI 2 YEAR MASTER SCHEDULE"}</definedName>
    <definedName name="_________________________f4" localSheetId="4" hidden="1">{#N/A,#N/A,FALSE,"PRJCTED MNTHLY QTY's"}</definedName>
    <definedName name="_________________________f4" hidden="1">{#N/A,#N/A,FALSE,"PRJCTED MNTHLY QTY's"}</definedName>
    <definedName name="_________________________f5" localSheetId="4" hidden="1">{#N/A,#N/A,FALSE,"PRJCTED QTRLY $'s"}</definedName>
    <definedName name="_________________________f5" hidden="1">{#N/A,#N/A,FALSE,"PRJCTED QTRLY $'s"}</definedName>
    <definedName name="_________________________f6" localSheetId="4" hidden="1">{#N/A,#N/A,FALSE,"PRJCTED QTRLY QTY's"}</definedName>
    <definedName name="_________________________f6" hidden="1">{#N/A,#N/A,FALSE,"PRJCTED QTRLY QTY's"}</definedName>
    <definedName name="_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fac1">#REF!</definedName>
    <definedName name="_________________________kp2" localSheetId="4" hidden="1">{#N/A,#N/A,FALSE,"DI 2 YEAR MASTER SCHEDULE"}</definedName>
    <definedName name="_________________________kp2" hidden="1">{#N/A,#N/A,FALSE,"DI 2 YEAR MASTER SCHEDULE"}</definedName>
    <definedName name="_________________________kpi1" localSheetId="4" hidden="1">{#N/A,#N/A,FALSE,"DI 2 YEAR MASTER SCHEDULE"}</definedName>
    <definedName name="_________________________kpi1" hidden="1">{#N/A,#N/A,FALSE,"DI 2 YEAR MASTER SCHEDULE"}</definedName>
    <definedName name="________________________ae1" localSheetId="4" hidden="1">{"Japan_Capers_Ed_Pub",#N/A,FALSE,"DI 2 YEAR MASTER SCHEDULE"}</definedName>
    <definedName name="________________________ae1" hidden="1">{"Japan_Capers_Ed_Pub",#N/A,FALSE,"DI 2 YEAR MASTER SCHEDULE"}</definedName>
    <definedName name="_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aq1" localSheetId="4" hidden="1">{#N/A,#N/A,FALSE,"DI 2 YEAR MASTER SCHEDULE"}</definedName>
    <definedName name="________________________aq1" hidden="1">{#N/A,#N/A,FALSE,"DI 2 YEAR MASTER SCHEDULE"}</definedName>
    <definedName name="________________________f1" localSheetId="4" hidden="1">{#N/A,#N/A,FALSE,"DI 2 YEAR MASTER SCHEDULE"}</definedName>
    <definedName name="________________________f1" hidden="1">{#N/A,#N/A,FALSE,"DI 2 YEAR MASTER SCHEDULE"}</definedName>
    <definedName name="_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f2" localSheetId="4" hidden="1">{"Japan_Capers_Ed_Pub",#N/A,FALSE,"DI 2 YEAR MASTER SCHEDULE"}</definedName>
    <definedName name="________________________f2" hidden="1">{"Japan_Capers_Ed_Pub",#N/A,FALSE,"DI 2 YEAR MASTER SCHEDULE"}</definedName>
    <definedName name="________________________f3" localSheetId="4" hidden="1">{#N/A,#N/A,FALSE,"DI 2 YEAR MASTER SCHEDULE"}</definedName>
    <definedName name="________________________f3" hidden="1">{#N/A,#N/A,FALSE,"DI 2 YEAR MASTER SCHEDULE"}</definedName>
    <definedName name="________________________f4" localSheetId="4" hidden="1">{#N/A,#N/A,FALSE,"PRJCTED MNTHLY QTY's"}</definedName>
    <definedName name="________________________f4" hidden="1">{#N/A,#N/A,FALSE,"PRJCTED MNTHLY QTY's"}</definedName>
    <definedName name="________________________f5" localSheetId="4" hidden="1">{#N/A,#N/A,FALSE,"PRJCTED QTRLY $'s"}</definedName>
    <definedName name="________________________f5" hidden="1">{#N/A,#N/A,FALSE,"PRJCTED QTRLY $'s"}</definedName>
    <definedName name="________________________f6" localSheetId="4" hidden="1">{#N/A,#N/A,FALSE,"PRJCTED QTRLY QTY's"}</definedName>
    <definedName name="________________________f6" hidden="1">{#N/A,#N/A,FALSE,"PRJCTED QTRLY QTY's"}</definedName>
    <definedName name="_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fac1">#REF!</definedName>
    <definedName name="________________________kp2" localSheetId="4" hidden="1">{#N/A,#N/A,FALSE,"DI 2 YEAR MASTER SCHEDULE"}</definedName>
    <definedName name="________________________kp2" hidden="1">{#N/A,#N/A,FALSE,"DI 2 YEAR MASTER SCHEDULE"}</definedName>
    <definedName name="________________________kpi1" localSheetId="4" hidden="1">{#N/A,#N/A,FALSE,"DI 2 YEAR MASTER SCHEDULE"}</definedName>
    <definedName name="________________________kpi1" hidden="1">{#N/A,#N/A,FALSE,"DI 2 YEAR MASTER SCHEDULE"}</definedName>
    <definedName name="_______________________ae1" localSheetId="4" hidden="1">{"Japan_Capers_Ed_Pub",#N/A,FALSE,"DI 2 YEAR MASTER SCHEDULE"}</definedName>
    <definedName name="_______________________ae1" hidden="1">{"Japan_Capers_Ed_Pub",#N/A,FALSE,"DI 2 YEAR MASTER SCHEDULE"}</definedName>
    <definedName name="_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aq1" localSheetId="4" hidden="1">{#N/A,#N/A,FALSE,"DI 2 YEAR MASTER SCHEDULE"}</definedName>
    <definedName name="_______________________aq1" hidden="1">{#N/A,#N/A,FALSE,"DI 2 YEAR MASTER SCHEDULE"}</definedName>
    <definedName name="_______________________f1" localSheetId="4" hidden="1">{#N/A,#N/A,FALSE,"DI 2 YEAR MASTER SCHEDULE"}</definedName>
    <definedName name="_______________________f1" hidden="1">{#N/A,#N/A,FALSE,"DI 2 YEAR MASTER SCHEDULE"}</definedName>
    <definedName name="_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f2" localSheetId="4" hidden="1">{"Japan_Capers_Ed_Pub",#N/A,FALSE,"DI 2 YEAR MASTER SCHEDULE"}</definedName>
    <definedName name="_______________________f2" hidden="1">{"Japan_Capers_Ed_Pub",#N/A,FALSE,"DI 2 YEAR MASTER SCHEDULE"}</definedName>
    <definedName name="_______________________f3" localSheetId="4" hidden="1">{#N/A,#N/A,FALSE,"DI 2 YEAR MASTER SCHEDULE"}</definedName>
    <definedName name="_______________________f3" hidden="1">{#N/A,#N/A,FALSE,"DI 2 YEAR MASTER SCHEDULE"}</definedName>
    <definedName name="_______________________f4" localSheetId="4" hidden="1">{#N/A,#N/A,FALSE,"PRJCTED MNTHLY QTY's"}</definedName>
    <definedName name="_______________________f4" hidden="1">{#N/A,#N/A,FALSE,"PRJCTED MNTHLY QTY's"}</definedName>
    <definedName name="_______________________f5" localSheetId="4" hidden="1">{#N/A,#N/A,FALSE,"PRJCTED QTRLY $'s"}</definedName>
    <definedName name="_______________________f5" hidden="1">{#N/A,#N/A,FALSE,"PRJCTED QTRLY $'s"}</definedName>
    <definedName name="_______________________f6" localSheetId="4" hidden="1">{#N/A,#N/A,FALSE,"PRJCTED QTRLY QTY's"}</definedName>
    <definedName name="_______________________f6" hidden="1">{#N/A,#N/A,FALSE,"PRJCTED QTRLY QTY's"}</definedName>
    <definedName name="_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fac1">#REF!</definedName>
    <definedName name="_______________________kp2" localSheetId="4" hidden="1">{#N/A,#N/A,FALSE,"DI 2 YEAR MASTER SCHEDULE"}</definedName>
    <definedName name="_______________________kp2" hidden="1">{#N/A,#N/A,FALSE,"DI 2 YEAR MASTER SCHEDULE"}</definedName>
    <definedName name="_______________________kpi1" localSheetId="4" hidden="1">{#N/A,#N/A,FALSE,"DI 2 YEAR MASTER SCHEDULE"}</definedName>
    <definedName name="_______________________kpi1" hidden="1">{#N/A,#N/A,FALSE,"DI 2 YEAR MASTER SCHEDULE"}</definedName>
    <definedName name="______________________ae1" localSheetId="4" hidden="1">{"Japan_Capers_Ed_Pub",#N/A,FALSE,"DI 2 YEAR MASTER SCHEDULE"}</definedName>
    <definedName name="______________________ae1" hidden="1">{"Japan_Capers_Ed_Pub",#N/A,FALSE,"DI 2 YEAR MASTER SCHEDULE"}</definedName>
    <definedName name="_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aq1" localSheetId="4" hidden="1">{#N/A,#N/A,FALSE,"DI 2 YEAR MASTER SCHEDULE"}</definedName>
    <definedName name="______________________aq1" hidden="1">{#N/A,#N/A,FALSE,"DI 2 YEAR MASTER SCHEDULE"}</definedName>
    <definedName name="______________________f1" localSheetId="4" hidden="1">{#N/A,#N/A,FALSE,"DI 2 YEAR MASTER SCHEDULE"}</definedName>
    <definedName name="______________________f1" hidden="1">{#N/A,#N/A,FALSE,"DI 2 YEAR MASTER SCHEDULE"}</definedName>
    <definedName name="_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f2" localSheetId="4" hidden="1">{"Japan_Capers_Ed_Pub",#N/A,FALSE,"DI 2 YEAR MASTER SCHEDULE"}</definedName>
    <definedName name="______________________f2" hidden="1">{"Japan_Capers_Ed_Pub",#N/A,FALSE,"DI 2 YEAR MASTER SCHEDULE"}</definedName>
    <definedName name="______________________f3" localSheetId="4" hidden="1">{#N/A,#N/A,FALSE,"DI 2 YEAR MASTER SCHEDULE"}</definedName>
    <definedName name="______________________f3" hidden="1">{#N/A,#N/A,FALSE,"DI 2 YEAR MASTER SCHEDULE"}</definedName>
    <definedName name="______________________f4" localSheetId="4" hidden="1">{#N/A,#N/A,FALSE,"PRJCTED MNTHLY QTY's"}</definedName>
    <definedName name="______________________f4" hidden="1">{#N/A,#N/A,FALSE,"PRJCTED MNTHLY QTY's"}</definedName>
    <definedName name="______________________f5" localSheetId="4" hidden="1">{#N/A,#N/A,FALSE,"PRJCTED QTRLY $'s"}</definedName>
    <definedName name="______________________f5" hidden="1">{#N/A,#N/A,FALSE,"PRJCTED QTRLY $'s"}</definedName>
    <definedName name="______________________f6" localSheetId="4" hidden="1">{#N/A,#N/A,FALSE,"PRJCTED QTRLY QTY's"}</definedName>
    <definedName name="______________________f6" hidden="1">{#N/A,#N/A,FALSE,"PRJCTED QTRLY QTY's"}</definedName>
    <definedName name="_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fac1">#REF!</definedName>
    <definedName name="______________________kp2" localSheetId="4" hidden="1">{#N/A,#N/A,FALSE,"DI 2 YEAR MASTER SCHEDULE"}</definedName>
    <definedName name="______________________kp2" hidden="1">{#N/A,#N/A,FALSE,"DI 2 YEAR MASTER SCHEDULE"}</definedName>
    <definedName name="______________________kpi1" localSheetId="4" hidden="1">{#N/A,#N/A,FALSE,"DI 2 YEAR MASTER SCHEDULE"}</definedName>
    <definedName name="______________________kpi1" hidden="1">{#N/A,#N/A,FALSE,"DI 2 YEAR MASTER SCHEDULE"}</definedName>
    <definedName name="_____________________ae1" localSheetId="4" hidden="1">{"Japan_Capers_Ed_Pub",#N/A,FALSE,"DI 2 YEAR MASTER SCHEDULE"}</definedName>
    <definedName name="_____________________ae1" hidden="1">{"Japan_Capers_Ed_Pub",#N/A,FALSE,"DI 2 YEAR MASTER SCHEDULE"}</definedName>
    <definedName name="_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aq1" localSheetId="4" hidden="1">{#N/A,#N/A,FALSE,"DI 2 YEAR MASTER SCHEDULE"}</definedName>
    <definedName name="_____________________aq1" hidden="1">{#N/A,#N/A,FALSE,"DI 2 YEAR MASTER SCHEDULE"}</definedName>
    <definedName name="_____________________f1" localSheetId="4" hidden="1">{#N/A,#N/A,FALSE,"DI 2 YEAR MASTER SCHEDULE"}</definedName>
    <definedName name="_____________________f1" hidden="1">{#N/A,#N/A,FALSE,"DI 2 YEAR MASTER SCHEDULE"}</definedName>
    <definedName name="_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f2" localSheetId="4" hidden="1">{"Japan_Capers_Ed_Pub",#N/A,FALSE,"DI 2 YEAR MASTER SCHEDULE"}</definedName>
    <definedName name="_____________________f2" hidden="1">{"Japan_Capers_Ed_Pub",#N/A,FALSE,"DI 2 YEAR MASTER SCHEDULE"}</definedName>
    <definedName name="_____________________f3" localSheetId="4" hidden="1">{#N/A,#N/A,FALSE,"DI 2 YEAR MASTER SCHEDULE"}</definedName>
    <definedName name="_____________________f3" hidden="1">{#N/A,#N/A,FALSE,"DI 2 YEAR MASTER SCHEDULE"}</definedName>
    <definedName name="_____________________f4" localSheetId="4" hidden="1">{#N/A,#N/A,FALSE,"PRJCTED MNTHLY QTY's"}</definedName>
    <definedName name="_____________________f4" hidden="1">{#N/A,#N/A,FALSE,"PRJCTED MNTHLY QTY's"}</definedName>
    <definedName name="_____________________f5" localSheetId="4" hidden="1">{#N/A,#N/A,FALSE,"PRJCTED QTRLY $'s"}</definedName>
    <definedName name="_____________________f5" hidden="1">{#N/A,#N/A,FALSE,"PRJCTED QTRLY $'s"}</definedName>
    <definedName name="_____________________f6" localSheetId="4" hidden="1">{#N/A,#N/A,FALSE,"PRJCTED QTRLY QTY's"}</definedName>
    <definedName name="_____________________f6" hidden="1">{#N/A,#N/A,FALSE,"PRJCTED QTRLY QTY's"}</definedName>
    <definedName name="_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fac1">#REF!</definedName>
    <definedName name="_____________________kp2" localSheetId="4" hidden="1">{#N/A,#N/A,FALSE,"DI 2 YEAR MASTER SCHEDULE"}</definedName>
    <definedName name="_____________________kp2" hidden="1">{#N/A,#N/A,FALSE,"DI 2 YEAR MASTER SCHEDULE"}</definedName>
    <definedName name="_____________________kpi1" localSheetId="4" hidden="1">{#N/A,#N/A,FALSE,"DI 2 YEAR MASTER SCHEDULE"}</definedName>
    <definedName name="_____________________kpi1" hidden="1">{#N/A,#N/A,FALSE,"DI 2 YEAR MASTER SCHEDULE"}</definedName>
    <definedName name="____________________ae1" localSheetId="4" hidden="1">{"Japan_Capers_Ed_Pub",#N/A,FALSE,"DI 2 YEAR MASTER SCHEDULE"}</definedName>
    <definedName name="____________________ae1" hidden="1">{"Japan_Capers_Ed_Pub",#N/A,FALSE,"DI 2 YEAR MASTER SCHEDULE"}</definedName>
    <definedName name="_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aq1" localSheetId="4" hidden="1">{#N/A,#N/A,FALSE,"DI 2 YEAR MASTER SCHEDULE"}</definedName>
    <definedName name="____________________aq1" hidden="1">{#N/A,#N/A,FALSE,"DI 2 YEAR MASTER SCHEDULE"}</definedName>
    <definedName name="____________________f1" localSheetId="4" hidden="1">{#N/A,#N/A,FALSE,"DI 2 YEAR MASTER SCHEDULE"}</definedName>
    <definedName name="____________________f1" hidden="1">{#N/A,#N/A,FALSE,"DI 2 YEAR MASTER SCHEDULE"}</definedName>
    <definedName name="_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f2" localSheetId="4" hidden="1">{"Japan_Capers_Ed_Pub",#N/A,FALSE,"DI 2 YEAR MASTER SCHEDULE"}</definedName>
    <definedName name="____________________f2" hidden="1">{"Japan_Capers_Ed_Pub",#N/A,FALSE,"DI 2 YEAR MASTER SCHEDULE"}</definedName>
    <definedName name="____________________f3" localSheetId="4" hidden="1">{#N/A,#N/A,FALSE,"DI 2 YEAR MASTER SCHEDULE"}</definedName>
    <definedName name="____________________f3" hidden="1">{#N/A,#N/A,FALSE,"DI 2 YEAR MASTER SCHEDULE"}</definedName>
    <definedName name="____________________f4" localSheetId="4" hidden="1">{#N/A,#N/A,FALSE,"PRJCTED MNTHLY QTY's"}</definedName>
    <definedName name="____________________f4" hidden="1">{#N/A,#N/A,FALSE,"PRJCTED MNTHLY QTY's"}</definedName>
    <definedName name="____________________f5" localSheetId="4" hidden="1">{#N/A,#N/A,FALSE,"PRJCTED QTRLY $'s"}</definedName>
    <definedName name="____________________f5" hidden="1">{#N/A,#N/A,FALSE,"PRJCTED QTRLY $'s"}</definedName>
    <definedName name="____________________f6" localSheetId="4" hidden="1">{#N/A,#N/A,FALSE,"PRJCTED QTRLY QTY's"}</definedName>
    <definedName name="____________________f6" hidden="1">{#N/A,#N/A,FALSE,"PRJCTED QTRLY QTY's"}</definedName>
    <definedName name="_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fac1">#REF!</definedName>
    <definedName name="____________________kp2" localSheetId="4" hidden="1">{#N/A,#N/A,FALSE,"DI 2 YEAR MASTER SCHEDULE"}</definedName>
    <definedName name="____________________kp2" hidden="1">{#N/A,#N/A,FALSE,"DI 2 YEAR MASTER SCHEDULE"}</definedName>
    <definedName name="____________________kpi1" localSheetId="4" hidden="1">{#N/A,#N/A,FALSE,"DI 2 YEAR MASTER SCHEDULE"}</definedName>
    <definedName name="____________________kpi1" hidden="1">{#N/A,#N/A,FALSE,"DI 2 YEAR MASTER SCHEDULE"}</definedName>
    <definedName name="___________________ae1" localSheetId="4" hidden="1">{"Japan_Capers_Ed_Pub",#N/A,FALSE,"DI 2 YEAR MASTER SCHEDULE"}</definedName>
    <definedName name="___________________ae1" hidden="1">{"Japan_Capers_Ed_Pub",#N/A,FALSE,"DI 2 YEAR MASTER SCHEDULE"}</definedName>
    <definedName name="_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aq1" localSheetId="4" hidden="1">{#N/A,#N/A,FALSE,"DI 2 YEAR MASTER SCHEDULE"}</definedName>
    <definedName name="___________________aq1" hidden="1">{#N/A,#N/A,FALSE,"DI 2 YEAR MASTER SCHEDULE"}</definedName>
    <definedName name="___________________f1" localSheetId="4" hidden="1">{#N/A,#N/A,FALSE,"DI 2 YEAR MASTER SCHEDULE"}</definedName>
    <definedName name="___________________f1" hidden="1">{#N/A,#N/A,FALSE,"DI 2 YEAR MASTER SCHEDULE"}</definedName>
    <definedName name="_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f2" localSheetId="4" hidden="1">{"Japan_Capers_Ed_Pub",#N/A,FALSE,"DI 2 YEAR MASTER SCHEDULE"}</definedName>
    <definedName name="___________________f2" hidden="1">{"Japan_Capers_Ed_Pub",#N/A,FALSE,"DI 2 YEAR MASTER SCHEDULE"}</definedName>
    <definedName name="___________________f3" localSheetId="4" hidden="1">{#N/A,#N/A,FALSE,"DI 2 YEAR MASTER SCHEDULE"}</definedName>
    <definedName name="___________________f3" hidden="1">{#N/A,#N/A,FALSE,"DI 2 YEAR MASTER SCHEDULE"}</definedName>
    <definedName name="___________________f4" localSheetId="4" hidden="1">{#N/A,#N/A,FALSE,"PRJCTED MNTHLY QTY's"}</definedName>
    <definedName name="___________________f4" hidden="1">{#N/A,#N/A,FALSE,"PRJCTED MNTHLY QTY's"}</definedName>
    <definedName name="___________________f5" localSheetId="4" hidden="1">{#N/A,#N/A,FALSE,"PRJCTED QTRLY $'s"}</definedName>
    <definedName name="___________________f5" hidden="1">{#N/A,#N/A,FALSE,"PRJCTED QTRLY $'s"}</definedName>
    <definedName name="___________________f6" localSheetId="4" hidden="1">{#N/A,#N/A,FALSE,"PRJCTED QTRLY QTY's"}</definedName>
    <definedName name="___________________f6" hidden="1">{#N/A,#N/A,FALSE,"PRJCTED QTRLY QTY's"}</definedName>
    <definedName name="_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fac1">#REF!</definedName>
    <definedName name="___________________kp2" localSheetId="4" hidden="1">{#N/A,#N/A,FALSE,"DI 2 YEAR MASTER SCHEDULE"}</definedName>
    <definedName name="___________________kp2" hidden="1">{#N/A,#N/A,FALSE,"DI 2 YEAR MASTER SCHEDULE"}</definedName>
    <definedName name="___________________kpi1" localSheetId="4" hidden="1">{#N/A,#N/A,FALSE,"DI 2 YEAR MASTER SCHEDULE"}</definedName>
    <definedName name="___________________kpi1" hidden="1">{#N/A,#N/A,FALSE,"DI 2 YEAR MASTER SCHEDULE"}</definedName>
    <definedName name="__________________ae1" localSheetId="4" hidden="1">{"Japan_Capers_Ed_Pub",#N/A,FALSE,"DI 2 YEAR MASTER SCHEDULE"}</definedName>
    <definedName name="__________________ae1" hidden="1">{"Japan_Capers_Ed_Pub",#N/A,FALSE,"DI 2 YEAR MASTER SCHEDULE"}</definedName>
    <definedName name="_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aq1" localSheetId="4" hidden="1">{#N/A,#N/A,FALSE,"DI 2 YEAR MASTER SCHEDULE"}</definedName>
    <definedName name="__________________aq1" hidden="1">{#N/A,#N/A,FALSE,"DI 2 YEAR MASTER SCHEDULE"}</definedName>
    <definedName name="__________________f1" localSheetId="4" hidden="1">{#N/A,#N/A,FALSE,"DI 2 YEAR MASTER SCHEDULE"}</definedName>
    <definedName name="__________________f1" hidden="1">{#N/A,#N/A,FALSE,"DI 2 YEAR MASTER SCHEDULE"}</definedName>
    <definedName name="_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f2" localSheetId="4" hidden="1">{"Japan_Capers_Ed_Pub",#N/A,FALSE,"DI 2 YEAR MASTER SCHEDULE"}</definedName>
    <definedName name="__________________f2" hidden="1">{"Japan_Capers_Ed_Pub",#N/A,FALSE,"DI 2 YEAR MASTER SCHEDULE"}</definedName>
    <definedName name="__________________f3" localSheetId="4" hidden="1">{#N/A,#N/A,FALSE,"DI 2 YEAR MASTER SCHEDULE"}</definedName>
    <definedName name="__________________f3" hidden="1">{#N/A,#N/A,FALSE,"DI 2 YEAR MASTER SCHEDULE"}</definedName>
    <definedName name="__________________f4" localSheetId="4" hidden="1">{#N/A,#N/A,FALSE,"PRJCTED MNTHLY QTY's"}</definedName>
    <definedName name="__________________f4" hidden="1">{#N/A,#N/A,FALSE,"PRJCTED MNTHLY QTY's"}</definedName>
    <definedName name="__________________f5" localSheetId="4" hidden="1">{#N/A,#N/A,FALSE,"PRJCTED QTRLY $'s"}</definedName>
    <definedName name="__________________f5" hidden="1">{#N/A,#N/A,FALSE,"PRJCTED QTRLY $'s"}</definedName>
    <definedName name="__________________f6" localSheetId="4" hidden="1">{#N/A,#N/A,FALSE,"PRJCTED QTRLY QTY's"}</definedName>
    <definedName name="__________________f6" hidden="1">{#N/A,#N/A,FALSE,"PRJCTED QTRLY QTY's"}</definedName>
    <definedName name="_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fac1">#REF!</definedName>
    <definedName name="__________________kp2" localSheetId="4" hidden="1">{#N/A,#N/A,FALSE,"DI 2 YEAR MASTER SCHEDULE"}</definedName>
    <definedName name="__________________kp2" hidden="1">{#N/A,#N/A,FALSE,"DI 2 YEAR MASTER SCHEDULE"}</definedName>
    <definedName name="__________________kpi1" localSheetId="4" hidden="1">{#N/A,#N/A,FALSE,"DI 2 YEAR MASTER SCHEDULE"}</definedName>
    <definedName name="__________________kpi1" hidden="1">{#N/A,#N/A,FALSE,"DI 2 YEAR MASTER SCHEDULE"}</definedName>
    <definedName name="_________________ae1" localSheetId="4" hidden="1">{"Japan_Capers_Ed_Pub",#N/A,FALSE,"DI 2 YEAR MASTER SCHEDULE"}</definedName>
    <definedName name="_________________ae1" hidden="1">{"Japan_Capers_Ed_Pub",#N/A,FALSE,"DI 2 YEAR MASTER SCHEDULE"}</definedName>
    <definedName name="_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aq1" localSheetId="4" hidden="1">{#N/A,#N/A,FALSE,"DI 2 YEAR MASTER SCHEDULE"}</definedName>
    <definedName name="_________________aq1" hidden="1">{#N/A,#N/A,FALSE,"DI 2 YEAR MASTER SCHEDULE"}</definedName>
    <definedName name="_________________f1" localSheetId="4" hidden="1">{#N/A,#N/A,FALSE,"DI 2 YEAR MASTER SCHEDULE"}</definedName>
    <definedName name="_________________f1" hidden="1">{#N/A,#N/A,FALSE,"DI 2 YEAR MASTER SCHEDULE"}</definedName>
    <definedName name="_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f2" localSheetId="4" hidden="1">{"Japan_Capers_Ed_Pub",#N/A,FALSE,"DI 2 YEAR MASTER SCHEDULE"}</definedName>
    <definedName name="_________________f2" hidden="1">{"Japan_Capers_Ed_Pub",#N/A,FALSE,"DI 2 YEAR MASTER SCHEDULE"}</definedName>
    <definedName name="_________________f3" localSheetId="4" hidden="1">{#N/A,#N/A,FALSE,"DI 2 YEAR MASTER SCHEDULE"}</definedName>
    <definedName name="_________________f3" hidden="1">{#N/A,#N/A,FALSE,"DI 2 YEAR MASTER SCHEDULE"}</definedName>
    <definedName name="_________________f4" localSheetId="4" hidden="1">{#N/A,#N/A,FALSE,"PRJCTED MNTHLY QTY's"}</definedName>
    <definedName name="_________________f4" hidden="1">{#N/A,#N/A,FALSE,"PRJCTED MNTHLY QTY's"}</definedName>
    <definedName name="_________________f5" localSheetId="4" hidden="1">{#N/A,#N/A,FALSE,"PRJCTED QTRLY $'s"}</definedName>
    <definedName name="_________________f5" hidden="1">{#N/A,#N/A,FALSE,"PRJCTED QTRLY $'s"}</definedName>
    <definedName name="_________________f6" localSheetId="4" hidden="1">{#N/A,#N/A,FALSE,"PRJCTED QTRLY QTY's"}</definedName>
    <definedName name="_________________f6" hidden="1">{#N/A,#N/A,FALSE,"PRJCTED QTRLY QTY's"}</definedName>
    <definedName name="_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fac1">#REF!</definedName>
    <definedName name="_________________kp2" localSheetId="4" hidden="1">{#N/A,#N/A,FALSE,"DI 2 YEAR MASTER SCHEDULE"}</definedName>
    <definedName name="_________________kp2" hidden="1">{#N/A,#N/A,FALSE,"DI 2 YEAR MASTER SCHEDULE"}</definedName>
    <definedName name="_________________kpi1" localSheetId="4" hidden="1">{#N/A,#N/A,FALSE,"DI 2 YEAR MASTER SCHEDULE"}</definedName>
    <definedName name="_________________kpi1" hidden="1">{#N/A,#N/A,FALSE,"DI 2 YEAR MASTER SCHEDULE"}</definedName>
    <definedName name="________________ae1" localSheetId="4" hidden="1">{"Japan_Capers_Ed_Pub",#N/A,FALSE,"DI 2 YEAR MASTER SCHEDULE"}</definedName>
    <definedName name="________________ae1" hidden="1">{"Japan_Capers_Ed_Pub",#N/A,FALSE,"DI 2 YEAR MASTER SCHEDULE"}</definedName>
    <definedName name="_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aq1" localSheetId="4" hidden="1">{#N/A,#N/A,FALSE,"DI 2 YEAR MASTER SCHEDULE"}</definedName>
    <definedName name="________________aq1" hidden="1">{#N/A,#N/A,FALSE,"DI 2 YEAR MASTER SCHEDULE"}</definedName>
    <definedName name="________________f1" localSheetId="4" hidden="1">{#N/A,#N/A,FALSE,"DI 2 YEAR MASTER SCHEDULE"}</definedName>
    <definedName name="________________f1" hidden="1">{#N/A,#N/A,FALSE,"DI 2 YEAR MASTER SCHEDULE"}</definedName>
    <definedName name="_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f2" localSheetId="4" hidden="1">{"Japan_Capers_Ed_Pub",#N/A,FALSE,"DI 2 YEAR MASTER SCHEDULE"}</definedName>
    <definedName name="________________f2" hidden="1">{"Japan_Capers_Ed_Pub",#N/A,FALSE,"DI 2 YEAR MASTER SCHEDULE"}</definedName>
    <definedName name="________________f3" localSheetId="4" hidden="1">{#N/A,#N/A,FALSE,"DI 2 YEAR MASTER SCHEDULE"}</definedName>
    <definedName name="________________f3" hidden="1">{#N/A,#N/A,FALSE,"DI 2 YEAR MASTER SCHEDULE"}</definedName>
    <definedName name="________________f4" localSheetId="4" hidden="1">{#N/A,#N/A,FALSE,"PRJCTED MNTHLY QTY's"}</definedName>
    <definedName name="________________f4" hidden="1">{#N/A,#N/A,FALSE,"PRJCTED MNTHLY QTY's"}</definedName>
    <definedName name="________________f5" localSheetId="4" hidden="1">{#N/A,#N/A,FALSE,"PRJCTED QTRLY $'s"}</definedName>
    <definedName name="________________f5" hidden="1">{#N/A,#N/A,FALSE,"PRJCTED QTRLY $'s"}</definedName>
    <definedName name="________________f6" localSheetId="4" hidden="1">{#N/A,#N/A,FALSE,"PRJCTED QTRLY QTY's"}</definedName>
    <definedName name="________________f6" hidden="1">{#N/A,#N/A,FALSE,"PRJCTED QTRLY QTY's"}</definedName>
    <definedName name="_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fac1">#REF!</definedName>
    <definedName name="________________kp2" localSheetId="4" hidden="1">{#N/A,#N/A,FALSE,"DI 2 YEAR MASTER SCHEDULE"}</definedName>
    <definedName name="________________kp2" hidden="1">{#N/A,#N/A,FALSE,"DI 2 YEAR MASTER SCHEDULE"}</definedName>
    <definedName name="________________kpi1" localSheetId="4" hidden="1">{#N/A,#N/A,FALSE,"DI 2 YEAR MASTER SCHEDULE"}</definedName>
    <definedName name="________________kpi1" hidden="1">{#N/A,#N/A,FALSE,"DI 2 YEAR MASTER SCHEDULE"}</definedName>
    <definedName name="_______________ae1" localSheetId="4" hidden="1">{"Japan_Capers_Ed_Pub",#N/A,FALSE,"DI 2 YEAR MASTER SCHEDULE"}</definedName>
    <definedName name="_______________ae1" hidden="1">{"Japan_Capers_Ed_Pub",#N/A,FALSE,"DI 2 YEAR MASTER SCHEDULE"}</definedName>
    <definedName name="_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aq1" localSheetId="4" hidden="1">{#N/A,#N/A,FALSE,"DI 2 YEAR MASTER SCHEDULE"}</definedName>
    <definedName name="_______________aq1" hidden="1">{#N/A,#N/A,FALSE,"DI 2 YEAR MASTER SCHEDULE"}</definedName>
    <definedName name="_______________f1" localSheetId="4" hidden="1">{#N/A,#N/A,FALSE,"DI 2 YEAR MASTER SCHEDULE"}</definedName>
    <definedName name="_______________f1" hidden="1">{#N/A,#N/A,FALSE,"DI 2 YEAR MASTER SCHEDULE"}</definedName>
    <definedName name="_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f2" localSheetId="4" hidden="1">{"Japan_Capers_Ed_Pub",#N/A,FALSE,"DI 2 YEAR MASTER SCHEDULE"}</definedName>
    <definedName name="_______________f2" hidden="1">{"Japan_Capers_Ed_Pub",#N/A,FALSE,"DI 2 YEAR MASTER SCHEDULE"}</definedName>
    <definedName name="_______________f3" localSheetId="4" hidden="1">{#N/A,#N/A,FALSE,"DI 2 YEAR MASTER SCHEDULE"}</definedName>
    <definedName name="_______________f3" hidden="1">{#N/A,#N/A,FALSE,"DI 2 YEAR MASTER SCHEDULE"}</definedName>
    <definedName name="_______________f4" localSheetId="4" hidden="1">{#N/A,#N/A,FALSE,"PRJCTED MNTHLY QTY's"}</definedName>
    <definedName name="_______________f4" hidden="1">{#N/A,#N/A,FALSE,"PRJCTED MNTHLY QTY's"}</definedName>
    <definedName name="_______________f5" localSheetId="4" hidden="1">{#N/A,#N/A,FALSE,"PRJCTED QTRLY $'s"}</definedName>
    <definedName name="_______________f5" hidden="1">{#N/A,#N/A,FALSE,"PRJCTED QTRLY $'s"}</definedName>
    <definedName name="_______________f6" localSheetId="4" hidden="1">{#N/A,#N/A,FALSE,"PRJCTED QTRLY QTY's"}</definedName>
    <definedName name="_______________f6" hidden="1">{#N/A,#N/A,FALSE,"PRJCTED QTRLY QTY's"}</definedName>
    <definedName name="_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fac1">#REF!</definedName>
    <definedName name="_______________kp2" localSheetId="4" hidden="1">{#N/A,#N/A,FALSE,"DI 2 YEAR MASTER SCHEDULE"}</definedName>
    <definedName name="_______________kp2" hidden="1">{#N/A,#N/A,FALSE,"DI 2 YEAR MASTER SCHEDULE"}</definedName>
    <definedName name="_______________kpi1" localSheetId="4" hidden="1">{#N/A,#N/A,FALSE,"DI 2 YEAR MASTER SCHEDULE"}</definedName>
    <definedName name="_______________kpi1" hidden="1">{#N/A,#N/A,FALSE,"DI 2 YEAR MASTER SCHEDULE"}</definedName>
    <definedName name="______________ae1" localSheetId="4" hidden="1">{"Japan_Capers_Ed_Pub",#N/A,FALSE,"DI 2 YEAR MASTER SCHEDULE"}</definedName>
    <definedName name="______________ae1" hidden="1">{"Japan_Capers_Ed_Pub",#N/A,FALSE,"DI 2 YEAR MASTER SCHEDULE"}</definedName>
    <definedName name="_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aq1" localSheetId="4" hidden="1">{#N/A,#N/A,FALSE,"DI 2 YEAR MASTER SCHEDULE"}</definedName>
    <definedName name="______________aq1" hidden="1">{#N/A,#N/A,FALSE,"DI 2 YEAR MASTER SCHEDULE"}</definedName>
    <definedName name="______________f1" localSheetId="4" hidden="1">{#N/A,#N/A,FALSE,"DI 2 YEAR MASTER SCHEDULE"}</definedName>
    <definedName name="______________f1" hidden="1">{#N/A,#N/A,FALSE,"DI 2 YEAR MASTER SCHEDULE"}</definedName>
    <definedName name="_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f2" localSheetId="4" hidden="1">{"Japan_Capers_Ed_Pub",#N/A,FALSE,"DI 2 YEAR MASTER SCHEDULE"}</definedName>
    <definedName name="______________f2" hidden="1">{"Japan_Capers_Ed_Pub",#N/A,FALSE,"DI 2 YEAR MASTER SCHEDULE"}</definedName>
    <definedName name="______________f3" localSheetId="4" hidden="1">{#N/A,#N/A,FALSE,"DI 2 YEAR MASTER SCHEDULE"}</definedName>
    <definedName name="______________f3" hidden="1">{#N/A,#N/A,FALSE,"DI 2 YEAR MASTER SCHEDULE"}</definedName>
    <definedName name="______________f4" localSheetId="4" hidden="1">{#N/A,#N/A,FALSE,"PRJCTED MNTHLY QTY's"}</definedName>
    <definedName name="______________f4" hidden="1">{#N/A,#N/A,FALSE,"PRJCTED MNTHLY QTY's"}</definedName>
    <definedName name="______________f5" localSheetId="4" hidden="1">{#N/A,#N/A,FALSE,"PRJCTED QTRLY $'s"}</definedName>
    <definedName name="______________f5" hidden="1">{#N/A,#N/A,FALSE,"PRJCTED QTRLY $'s"}</definedName>
    <definedName name="______________f6" localSheetId="4" hidden="1">{#N/A,#N/A,FALSE,"PRJCTED QTRLY QTY's"}</definedName>
    <definedName name="______________f6" hidden="1">{#N/A,#N/A,FALSE,"PRJCTED QTRLY QTY's"}</definedName>
    <definedName name="_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fac1">#REF!</definedName>
    <definedName name="______________kp2" localSheetId="4" hidden="1">{#N/A,#N/A,FALSE,"DI 2 YEAR MASTER SCHEDULE"}</definedName>
    <definedName name="______________kp2" hidden="1">{#N/A,#N/A,FALSE,"DI 2 YEAR MASTER SCHEDULE"}</definedName>
    <definedName name="______________kpi1" localSheetId="4" hidden="1">{#N/A,#N/A,FALSE,"DI 2 YEAR MASTER SCHEDULE"}</definedName>
    <definedName name="______________kpi1" hidden="1">{#N/A,#N/A,FALSE,"DI 2 YEAR MASTER SCHEDULE"}</definedName>
    <definedName name="_____________ae1" localSheetId="4" hidden="1">{"Japan_Capers_Ed_Pub",#N/A,FALSE,"DI 2 YEAR MASTER SCHEDULE"}</definedName>
    <definedName name="_____________ae1" hidden="1">{"Japan_Capers_Ed_Pub",#N/A,FALSE,"DI 2 YEAR MASTER SCHEDULE"}</definedName>
    <definedName name="_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aq1" localSheetId="4" hidden="1">{#N/A,#N/A,FALSE,"DI 2 YEAR MASTER SCHEDULE"}</definedName>
    <definedName name="_____________aq1" hidden="1">{#N/A,#N/A,FALSE,"DI 2 YEAR MASTER SCHEDULE"}</definedName>
    <definedName name="_____________f1" localSheetId="4" hidden="1">{#N/A,#N/A,FALSE,"DI 2 YEAR MASTER SCHEDULE"}</definedName>
    <definedName name="_____________f1" hidden="1">{#N/A,#N/A,FALSE,"DI 2 YEAR MASTER SCHEDULE"}</definedName>
    <definedName name="_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f2" localSheetId="4" hidden="1">{"Japan_Capers_Ed_Pub",#N/A,FALSE,"DI 2 YEAR MASTER SCHEDULE"}</definedName>
    <definedName name="_____________f2" hidden="1">{"Japan_Capers_Ed_Pub",#N/A,FALSE,"DI 2 YEAR MASTER SCHEDULE"}</definedName>
    <definedName name="_____________f3" localSheetId="4" hidden="1">{#N/A,#N/A,FALSE,"DI 2 YEAR MASTER SCHEDULE"}</definedName>
    <definedName name="_____________f3" hidden="1">{#N/A,#N/A,FALSE,"DI 2 YEAR MASTER SCHEDULE"}</definedName>
    <definedName name="_____________f4" localSheetId="4" hidden="1">{#N/A,#N/A,FALSE,"PRJCTED MNTHLY QTY's"}</definedName>
    <definedName name="_____________f4" hidden="1">{#N/A,#N/A,FALSE,"PRJCTED MNTHLY QTY's"}</definedName>
    <definedName name="_____________f5" localSheetId="4" hidden="1">{#N/A,#N/A,FALSE,"PRJCTED QTRLY $'s"}</definedName>
    <definedName name="_____________f5" hidden="1">{#N/A,#N/A,FALSE,"PRJCTED QTRLY $'s"}</definedName>
    <definedName name="_____________f6" localSheetId="4" hidden="1">{#N/A,#N/A,FALSE,"PRJCTED QTRLY QTY's"}</definedName>
    <definedName name="_____________f6" hidden="1">{#N/A,#N/A,FALSE,"PRJCTED QTRLY QTY's"}</definedName>
    <definedName name="_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fac1">#REF!</definedName>
    <definedName name="_____________jan10">#REF!</definedName>
    <definedName name="_____________kp2" localSheetId="4" hidden="1">{#N/A,#N/A,FALSE,"DI 2 YEAR MASTER SCHEDULE"}</definedName>
    <definedName name="_____________kp2" hidden="1">{#N/A,#N/A,FALSE,"DI 2 YEAR MASTER SCHEDULE"}</definedName>
    <definedName name="_____________kpi1" localSheetId="4" hidden="1">{#N/A,#N/A,FALSE,"DI 2 YEAR MASTER SCHEDULE"}</definedName>
    <definedName name="_____________kpi1" hidden="1">{#N/A,#N/A,FALSE,"DI 2 YEAR MASTER SCHEDULE"}</definedName>
    <definedName name="____________ae1" localSheetId="4" hidden="1">{"Japan_Capers_Ed_Pub",#N/A,FALSE,"DI 2 YEAR MASTER SCHEDULE"}</definedName>
    <definedName name="____________ae1" hidden="1">{"Japan_Capers_Ed_Pub",#N/A,FALSE,"DI 2 YEAR MASTER SCHEDULE"}</definedName>
    <definedName name="_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aq1" localSheetId="4" hidden="1">{#N/A,#N/A,FALSE,"DI 2 YEAR MASTER SCHEDULE"}</definedName>
    <definedName name="____________aq1" hidden="1">{#N/A,#N/A,FALSE,"DI 2 YEAR MASTER SCHEDULE"}</definedName>
    <definedName name="____________f1" localSheetId="4" hidden="1">{#N/A,#N/A,FALSE,"DI 2 YEAR MASTER SCHEDULE"}</definedName>
    <definedName name="____________f1" hidden="1">{#N/A,#N/A,FALSE,"DI 2 YEAR MASTER SCHEDULE"}</definedName>
    <definedName name="_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f2" localSheetId="4" hidden="1">{"Japan_Capers_Ed_Pub",#N/A,FALSE,"DI 2 YEAR MASTER SCHEDULE"}</definedName>
    <definedName name="____________f2" hidden="1">{"Japan_Capers_Ed_Pub",#N/A,FALSE,"DI 2 YEAR MASTER SCHEDULE"}</definedName>
    <definedName name="____________f3" localSheetId="4" hidden="1">{#N/A,#N/A,FALSE,"DI 2 YEAR MASTER SCHEDULE"}</definedName>
    <definedName name="____________f3" hidden="1">{#N/A,#N/A,FALSE,"DI 2 YEAR MASTER SCHEDULE"}</definedName>
    <definedName name="____________f4" localSheetId="4" hidden="1">{#N/A,#N/A,FALSE,"PRJCTED MNTHLY QTY's"}</definedName>
    <definedName name="____________f4" hidden="1">{#N/A,#N/A,FALSE,"PRJCTED MNTHLY QTY's"}</definedName>
    <definedName name="____________f5" localSheetId="4" hidden="1">{#N/A,#N/A,FALSE,"PRJCTED QTRLY $'s"}</definedName>
    <definedName name="____________f5" hidden="1">{#N/A,#N/A,FALSE,"PRJCTED QTRLY $'s"}</definedName>
    <definedName name="____________f6" localSheetId="4" hidden="1">{#N/A,#N/A,FALSE,"PRJCTED QTRLY QTY's"}</definedName>
    <definedName name="____________f6" hidden="1">{#N/A,#N/A,FALSE,"PRJCTED QTRLY QTY's"}</definedName>
    <definedName name="_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fac1">#REF!</definedName>
    <definedName name="____________jan10">#REF!</definedName>
    <definedName name="____________kp2" localSheetId="4" hidden="1">{#N/A,#N/A,FALSE,"DI 2 YEAR MASTER SCHEDULE"}</definedName>
    <definedName name="____________kp2" hidden="1">{#N/A,#N/A,FALSE,"DI 2 YEAR MASTER SCHEDULE"}</definedName>
    <definedName name="____________kpi1" localSheetId="4" hidden="1">{#N/A,#N/A,FALSE,"DI 2 YEAR MASTER SCHEDULE"}</definedName>
    <definedName name="____________kpi1" hidden="1">{#N/A,#N/A,FALSE,"DI 2 YEAR MASTER SCHEDULE"}</definedName>
    <definedName name="___________ae1" localSheetId="4" hidden="1">{"Japan_Capers_Ed_Pub",#N/A,FALSE,"DI 2 YEAR MASTER SCHEDULE"}</definedName>
    <definedName name="___________ae1" hidden="1">{"Japan_Capers_Ed_Pub",#N/A,FALSE,"DI 2 YEAR MASTER SCHEDULE"}</definedName>
    <definedName name="_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aq1" localSheetId="4" hidden="1">{#N/A,#N/A,FALSE,"DI 2 YEAR MASTER SCHEDULE"}</definedName>
    <definedName name="___________aq1" hidden="1">{#N/A,#N/A,FALSE,"DI 2 YEAR MASTER SCHEDULE"}</definedName>
    <definedName name="___________f1" localSheetId="4" hidden="1">{#N/A,#N/A,FALSE,"DI 2 YEAR MASTER SCHEDULE"}</definedName>
    <definedName name="___________f1" hidden="1">{#N/A,#N/A,FALSE,"DI 2 YEAR MASTER SCHEDULE"}</definedName>
    <definedName name="_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f2" localSheetId="4" hidden="1">{"Japan_Capers_Ed_Pub",#N/A,FALSE,"DI 2 YEAR MASTER SCHEDULE"}</definedName>
    <definedName name="___________f2" hidden="1">{"Japan_Capers_Ed_Pub",#N/A,FALSE,"DI 2 YEAR MASTER SCHEDULE"}</definedName>
    <definedName name="___________f3" localSheetId="4" hidden="1">{#N/A,#N/A,FALSE,"DI 2 YEAR MASTER SCHEDULE"}</definedName>
    <definedName name="___________f3" hidden="1">{#N/A,#N/A,FALSE,"DI 2 YEAR MASTER SCHEDULE"}</definedName>
    <definedName name="___________f4" localSheetId="4" hidden="1">{#N/A,#N/A,FALSE,"PRJCTED MNTHLY QTY's"}</definedName>
    <definedName name="___________f4" hidden="1">{#N/A,#N/A,FALSE,"PRJCTED MNTHLY QTY's"}</definedName>
    <definedName name="___________f5" localSheetId="4" hidden="1">{#N/A,#N/A,FALSE,"PRJCTED QTRLY $'s"}</definedName>
    <definedName name="___________f5" hidden="1">{#N/A,#N/A,FALSE,"PRJCTED QTRLY $'s"}</definedName>
    <definedName name="___________f6" localSheetId="4" hidden="1">{#N/A,#N/A,FALSE,"PRJCTED QTRLY QTY's"}</definedName>
    <definedName name="___________f6" hidden="1">{#N/A,#N/A,FALSE,"PRJCTED QTRLY QTY's"}</definedName>
    <definedName name="_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fac1">#REF!</definedName>
    <definedName name="___________jan10">#REF!</definedName>
    <definedName name="___________kp2" localSheetId="4" hidden="1">{#N/A,#N/A,FALSE,"DI 2 YEAR MASTER SCHEDULE"}</definedName>
    <definedName name="___________kp2" hidden="1">{#N/A,#N/A,FALSE,"DI 2 YEAR MASTER SCHEDULE"}</definedName>
    <definedName name="___________kpi1" localSheetId="4" hidden="1">{#N/A,#N/A,FALSE,"DI 2 YEAR MASTER SCHEDULE"}</definedName>
    <definedName name="___________kpi1" hidden="1">{#N/A,#N/A,FALSE,"DI 2 YEAR MASTER SCHEDULE"}</definedName>
    <definedName name="__________ae1" localSheetId="4" hidden="1">{"Japan_Capers_Ed_Pub",#N/A,FALSE,"DI 2 YEAR MASTER SCHEDULE"}</definedName>
    <definedName name="__________ae1" hidden="1">{"Japan_Capers_Ed_Pub",#N/A,FALSE,"DI 2 YEAR MASTER SCHEDULE"}</definedName>
    <definedName name="_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aq1" localSheetId="4" hidden="1">{#N/A,#N/A,FALSE,"DI 2 YEAR MASTER SCHEDULE"}</definedName>
    <definedName name="__________aq1" hidden="1">{#N/A,#N/A,FALSE,"DI 2 YEAR MASTER SCHEDULE"}</definedName>
    <definedName name="__________f1" localSheetId="4" hidden="1">{#N/A,#N/A,FALSE,"DI 2 YEAR MASTER SCHEDULE"}</definedName>
    <definedName name="__________f1" hidden="1">{#N/A,#N/A,FALSE,"DI 2 YEAR MASTER SCHEDULE"}</definedName>
    <definedName name="_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f2" localSheetId="4" hidden="1">{"Japan_Capers_Ed_Pub",#N/A,FALSE,"DI 2 YEAR MASTER SCHEDULE"}</definedName>
    <definedName name="__________f2" hidden="1">{"Japan_Capers_Ed_Pub",#N/A,FALSE,"DI 2 YEAR MASTER SCHEDULE"}</definedName>
    <definedName name="__________f3" localSheetId="4" hidden="1">{#N/A,#N/A,FALSE,"DI 2 YEAR MASTER SCHEDULE"}</definedName>
    <definedName name="__________f3" hidden="1">{#N/A,#N/A,FALSE,"DI 2 YEAR MASTER SCHEDULE"}</definedName>
    <definedName name="__________f4" localSheetId="4" hidden="1">{#N/A,#N/A,FALSE,"PRJCTED MNTHLY QTY's"}</definedName>
    <definedName name="__________f4" hidden="1">{#N/A,#N/A,FALSE,"PRJCTED MNTHLY QTY's"}</definedName>
    <definedName name="__________f5" localSheetId="4" hidden="1">{#N/A,#N/A,FALSE,"PRJCTED QTRLY $'s"}</definedName>
    <definedName name="__________f5" hidden="1">{#N/A,#N/A,FALSE,"PRJCTED QTRLY $'s"}</definedName>
    <definedName name="__________f6" localSheetId="4" hidden="1">{#N/A,#N/A,FALSE,"PRJCTED QTRLY QTY's"}</definedName>
    <definedName name="__________f6" hidden="1">{#N/A,#N/A,FALSE,"PRJCTED QTRLY QTY's"}</definedName>
    <definedName name="_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fac1">#REF!</definedName>
    <definedName name="__________jan10">#REF!</definedName>
    <definedName name="__________kp2" localSheetId="4" hidden="1">{#N/A,#N/A,FALSE,"DI 2 YEAR MASTER SCHEDULE"}</definedName>
    <definedName name="__________kp2" hidden="1">{#N/A,#N/A,FALSE,"DI 2 YEAR MASTER SCHEDULE"}</definedName>
    <definedName name="__________kpi1" localSheetId="4" hidden="1">{#N/A,#N/A,FALSE,"DI 2 YEAR MASTER SCHEDULE"}</definedName>
    <definedName name="__________kpi1" hidden="1">{#N/A,#N/A,FALSE,"DI 2 YEAR MASTER SCHEDULE"}</definedName>
    <definedName name="_________ae1" localSheetId="4" hidden="1">{"Japan_Capers_Ed_Pub",#N/A,FALSE,"DI 2 YEAR MASTER SCHEDULE"}</definedName>
    <definedName name="_________ae1" hidden="1">{"Japan_Capers_Ed_Pub",#N/A,FALSE,"DI 2 YEAR MASTER SCHEDULE"}</definedName>
    <definedName name="_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aq1" localSheetId="4" hidden="1">{#N/A,#N/A,FALSE,"DI 2 YEAR MASTER SCHEDULE"}</definedName>
    <definedName name="_________aq1" hidden="1">{#N/A,#N/A,FALSE,"DI 2 YEAR MASTER SCHEDULE"}</definedName>
    <definedName name="_________f1" localSheetId="4" hidden="1">{#N/A,#N/A,FALSE,"DI 2 YEAR MASTER SCHEDULE"}</definedName>
    <definedName name="_________f1" hidden="1">{#N/A,#N/A,FALSE,"DI 2 YEAR MASTER SCHEDULE"}</definedName>
    <definedName name="_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f2" localSheetId="4" hidden="1">{"Japan_Capers_Ed_Pub",#N/A,FALSE,"DI 2 YEAR MASTER SCHEDULE"}</definedName>
    <definedName name="_________f2" hidden="1">{"Japan_Capers_Ed_Pub",#N/A,FALSE,"DI 2 YEAR MASTER SCHEDULE"}</definedName>
    <definedName name="_________f3" localSheetId="4" hidden="1">{#N/A,#N/A,FALSE,"DI 2 YEAR MASTER SCHEDULE"}</definedName>
    <definedName name="_________f3" hidden="1">{#N/A,#N/A,FALSE,"DI 2 YEAR MASTER SCHEDULE"}</definedName>
    <definedName name="_________f4" localSheetId="4" hidden="1">{#N/A,#N/A,FALSE,"PRJCTED MNTHLY QTY's"}</definedName>
    <definedName name="_________f4" hidden="1">{#N/A,#N/A,FALSE,"PRJCTED MNTHLY QTY's"}</definedName>
    <definedName name="_________f5" localSheetId="4" hidden="1">{#N/A,#N/A,FALSE,"PRJCTED QTRLY $'s"}</definedName>
    <definedName name="_________f5" hidden="1">{#N/A,#N/A,FALSE,"PRJCTED QTRLY $'s"}</definedName>
    <definedName name="_________f6" localSheetId="4" hidden="1">{#N/A,#N/A,FALSE,"PRJCTED QTRLY QTY's"}</definedName>
    <definedName name="_________f6" hidden="1">{#N/A,#N/A,FALSE,"PRJCTED QTRLY QTY's"}</definedName>
    <definedName name="_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fac1">#REF!</definedName>
    <definedName name="_________jan10">#REF!</definedName>
    <definedName name="_________kp2" localSheetId="4" hidden="1">{#N/A,#N/A,FALSE,"DI 2 YEAR MASTER SCHEDULE"}</definedName>
    <definedName name="_________kp2" hidden="1">{#N/A,#N/A,FALSE,"DI 2 YEAR MASTER SCHEDULE"}</definedName>
    <definedName name="_________kpi1" localSheetId="4" hidden="1">{#N/A,#N/A,FALSE,"DI 2 YEAR MASTER SCHEDULE"}</definedName>
    <definedName name="_________kpi1" hidden="1">{#N/A,#N/A,FALSE,"DI 2 YEAR MASTER SCHEDULE"}</definedName>
    <definedName name="________ae1" localSheetId="4" hidden="1">{"Japan_Capers_Ed_Pub",#N/A,FALSE,"DI 2 YEAR MASTER SCHEDULE"}</definedName>
    <definedName name="________ae1" hidden="1">{"Japan_Capers_Ed_Pub",#N/A,FALSE,"DI 2 YEAR MASTER SCHEDULE"}</definedName>
    <definedName name="_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aq1" localSheetId="4" hidden="1">{#N/A,#N/A,FALSE,"DI 2 YEAR MASTER SCHEDULE"}</definedName>
    <definedName name="________aq1" hidden="1">{#N/A,#N/A,FALSE,"DI 2 YEAR MASTER SCHEDULE"}</definedName>
    <definedName name="________f1" localSheetId="4" hidden="1">{#N/A,#N/A,FALSE,"DI 2 YEAR MASTER SCHEDULE"}</definedName>
    <definedName name="________f1" hidden="1">{#N/A,#N/A,FALSE,"DI 2 YEAR MASTER SCHEDULE"}</definedName>
    <definedName name="_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f2" localSheetId="4" hidden="1">{"Japan_Capers_Ed_Pub",#N/A,FALSE,"DI 2 YEAR MASTER SCHEDULE"}</definedName>
    <definedName name="________f2" hidden="1">{"Japan_Capers_Ed_Pub",#N/A,FALSE,"DI 2 YEAR MASTER SCHEDULE"}</definedName>
    <definedName name="________f3" localSheetId="4" hidden="1">{#N/A,#N/A,FALSE,"DI 2 YEAR MASTER SCHEDULE"}</definedName>
    <definedName name="________f3" hidden="1">{#N/A,#N/A,FALSE,"DI 2 YEAR MASTER SCHEDULE"}</definedName>
    <definedName name="________f4" localSheetId="4" hidden="1">{#N/A,#N/A,FALSE,"PRJCTED MNTHLY QTY's"}</definedName>
    <definedName name="________f4" hidden="1">{#N/A,#N/A,FALSE,"PRJCTED MNTHLY QTY's"}</definedName>
    <definedName name="________f5" localSheetId="4" hidden="1">{#N/A,#N/A,FALSE,"PRJCTED QTRLY $'s"}</definedName>
    <definedName name="________f5" hidden="1">{#N/A,#N/A,FALSE,"PRJCTED QTRLY $'s"}</definedName>
    <definedName name="________f6" localSheetId="4" hidden="1">{#N/A,#N/A,FALSE,"PRJCTED QTRLY QTY's"}</definedName>
    <definedName name="________f6" hidden="1">{#N/A,#N/A,FALSE,"PRJCTED QTRLY QTY's"}</definedName>
    <definedName name="_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fac1">#REF!</definedName>
    <definedName name="________jan10">#REF!</definedName>
    <definedName name="________kp2" localSheetId="4" hidden="1">{#N/A,#N/A,FALSE,"DI 2 YEAR MASTER SCHEDULE"}</definedName>
    <definedName name="________kp2" hidden="1">{#N/A,#N/A,FALSE,"DI 2 YEAR MASTER SCHEDULE"}</definedName>
    <definedName name="________kpi1" localSheetId="4" hidden="1">{#N/A,#N/A,FALSE,"DI 2 YEAR MASTER SCHEDULE"}</definedName>
    <definedName name="________kpi1" hidden="1">{#N/A,#N/A,FALSE,"DI 2 YEAR MASTER SCHEDULE"}</definedName>
    <definedName name="_______ae1" localSheetId="4" hidden="1">{"Japan_Capers_Ed_Pub",#N/A,FALSE,"DI 2 YEAR MASTER SCHEDULE"}</definedName>
    <definedName name="_______ae1" hidden="1">{"Japan_Capers_Ed_Pub",#N/A,FALSE,"DI 2 YEAR MASTER SCHEDULE"}</definedName>
    <definedName name="_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aq1" localSheetId="4" hidden="1">{#N/A,#N/A,FALSE,"DI 2 YEAR MASTER SCHEDULE"}</definedName>
    <definedName name="_______aq1" hidden="1">{#N/A,#N/A,FALSE,"DI 2 YEAR MASTER SCHEDULE"}</definedName>
    <definedName name="_______f1" localSheetId="4" hidden="1">{#N/A,#N/A,FALSE,"DI 2 YEAR MASTER SCHEDULE"}</definedName>
    <definedName name="_______f1" hidden="1">{#N/A,#N/A,FALSE,"DI 2 YEAR MASTER SCHEDULE"}</definedName>
    <definedName name="_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f2" localSheetId="4" hidden="1">{"Japan_Capers_Ed_Pub",#N/A,FALSE,"DI 2 YEAR MASTER SCHEDULE"}</definedName>
    <definedName name="_______f2" hidden="1">{"Japan_Capers_Ed_Pub",#N/A,FALSE,"DI 2 YEAR MASTER SCHEDULE"}</definedName>
    <definedName name="_______f3" localSheetId="4" hidden="1">{#N/A,#N/A,FALSE,"DI 2 YEAR MASTER SCHEDULE"}</definedName>
    <definedName name="_______f3" hidden="1">{#N/A,#N/A,FALSE,"DI 2 YEAR MASTER SCHEDULE"}</definedName>
    <definedName name="_______f4" localSheetId="4" hidden="1">{#N/A,#N/A,FALSE,"PRJCTED MNTHLY QTY's"}</definedName>
    <definedName name="_______f4" hidden="1">{#N/A,#N/A,FALSE,"PRJCTED MNTHLY QTY's"}</definedName>
    <definedName name="_______f5" localSheetId="4" hidden="1">{#N/A,#N/A,FALSE,"PRJCTED QTRLY $'s"}</definedName>
    <definedName name="_______f5" hidden="1">{#N/A,#N/A,FALSE,"PRJCTED QTRLY $'s"}</definedName>
    <definedName name="_______f6" localSheetId="4" hidden="1">{#N/A,#N/A,FALSE,"PRJCTED QTRLY QTY's"}</definedName>
    <definedName name="_______f6" hidden="1">{#N/A,#N/A,FALSE,"PRJCTED QTRLY QTY's"}</definedName>
    <definedName name="_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fac1">#REF!</definedName>
    <definedName name="_______jan10">#REF!</definedName>
    <definedName name="_______kp2" localSheetId="4" hidden="1">{#N/A,#N/A,FALSE,"DI 2 YEAR MASTER SCHEDULE"}</definedName>
    <definedName name="_______kp2" hidden="1">{#N/A,#N/A,FALSE,"DI 2 YEAR MASTER SCHEDULE"}</definedName>
    <definedName name="_______kpi1" localSheetId="4" hidden="1">{#N/A,#N/A,FALSE,"DI 2 YEAR MASTER SCHEDULE"}</definedName>
    <definedName name="_______kpi1" hidden="1">{#N/A,#N/A,FALSE,"DI 2 YEAR MASTER SCHEDULE"}</definedName>
    <definedName name="______ae1" localSheetId="4" hidden="1">{"Japan_Capers_Ed_Pub",#N/A,FALSE,"DI 2 YEAR MASTER SCHEDULE"}</definedName>
    <definedName name="______ae1" hidden="1">{"Japan_Capers_Ed_Pub",#N/A,FALSE,"DI 2 YEAR MASTER SCHEDULE"}</definedName>
    <definedName name="_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aq1" localSheetId="4" hidden="1">{#N/A,#N/A,FALSE,"DI 2 YEAR MASTER SCHEDULE"}</definedName>
    <definedName name="______aq1" hidden="1">{#N/A,#N/A,FALSE,"DI 2 YEAR MASTER SCHEDULE"}</definedName>
    <definedName name="______f1" localSheetId="4" hidden="1">{#N/A,#N/A,FALSE,"DI 2 YEAR MASTER SCHEDULE"}</definedName>
    <definedName name="______f1" hidden="1">{#N/A,#N/A,FALSE,"DI 2 YEAR MASTER SCHEDULE"}</definedName>
    <definedName name="_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f2" localSheetId="4" hidden="1">{"Japan_Capers_Ed_Pub",#N/A,FALSE,"DI 2 YEAR MASTER SCHEDULE"}</definedName>
    <definedName name="______f2" hidden="1">{"Japan_Capers_Ed_Pub",#N/A,FALSE,"DI 2 YEAR MASTER SCHEDULE"}</definedName>
    <definedName name="______f3" localSheetId="4" hidden="1">{#N/A,#N/A,FALSE,"DI 2 YEAR MASTER SCHEDULE"}</definedName>
    <definedName name="______f3" hidden="1">{#N/A,#N/A,FALSE,"DI 2 YEAR MASTER SCHEDULE"}</definedName>
    <definedName name="______f4" localSheetId="4" hidden="1">{#N/A,#N/A,FALSE,"PRJCTED MNTHLY QTY's"}</definedName>
    <definedName name="______f4" hidden="1">{#N/A,#N/A,FALSE,"PRJCTED MNTHLY QTY's"}</definedName>
    <definedName name="______f5" localSheetId="4" hidden="1">{#N/A,#N/A,FALSE,"PRJCTED QTRLY $'s"}</definedName>
    <definedName name="______f5" hidden="1">{#N/A,#N/A,FALSE,"PRJCTED QTRLY $'s"}</definedName>
    <definedName name="______f6" localSheetId="4" hidden="1">{#N/A,#N/A,FALSE,"PRJCTED QTRLY QTY's"}</definedName>
    <definedName name="______f6" hidden="1">{#N/A,#N/A,FALSE,"PRJCTED QTRLY QTY's"}</definedName>
    <definedName name="_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fac1">#REF!</definedName>
    <definedName name="______jan10">#REF!</definedName>
    <definedName name="______kp2" localSheetId="4" hidden="1">{#N/A,#N/A,FALSE,"DI 2 YEAR MASTER SCHEDULE"}</definedName>
    <definedName name="______kp2" hidden="1">{#N/A,#N/A,FALSE,"DI 2 YEAR MASTER SCHEDULE"}</definedName>
    <definedName name="______kpi1" localSheetId="4" hidden="1">{#N/A,#N/A,FALSE,"DI 2 YEAR MASTER SCHEDULE"}</definedName>
    <definedName name="______kpi1" hidden="1">{#N/A,#N/A,FALSE,"DI 2 YEAR MASTER SCHEDULE"}</definedName>
    <definedName name="_____ae1" localSheetId="4" hidden="1">{"Japan_Capers_Ed_Pub",#N/A,FALSE,"DI 2 YEAR MASTER SCHEDULE"}</definedName>
    <definedName name="_____ae1" hidden="1">{"Japan_Capers_Ed_Pub",#N/A,FALSE,"DI 2 YEAR MASTER SCHEDULE"}</definedName>
    <definedName name="_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aq1" localSheetId="4" hidden="1">{#N/A,#N/A,FALSE,"DI 2 YEAR MASTER SCHEDULE"}</definedName>
    <definedName name="_____aq1" hidden="1">{#N/A,#N/A,FALSE,"DI 2 YEAR MASTER SCHEDULE"}</definedName>
    <definedName name="_____f1" localSheetId="4" hidden="1">{#N/A,#N/A,FALSE,"DI 2 YEAR MASTER SCHEDULE"}</definedName>
    <definedName name="_____f1" hidden="1">{#N/A,#N/A,FALSE,"DI 2 YEAR MASTER SCHEDULE"}</definedName>
    <definedName name="_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f2" localSheetId="4" hidden="1">{"Japan_Capers_Ed_Pub",#N/A,FALSE,"DI 2 YEAR MASTER SCHEDULE"}</definedName>
    <definedName name="_____f2" hidden="1">{"Japan_Capers_Ed_Pub",#N/A,FALSE,"DI 2 YEAR MASTER SCHEDULE"}</definedName>
    <definedName name="_____f3" localSheetId="4" hidden="1">{#N/A,#N/A,FALSE,"DI 2 YEAR MASTER SCHEDULE"}</definedName>
    <definedName name="_____f3" hidden="1">{#N/A,#N/A,FALSE,"DI 2 YEAR MASTER SCHEDULE"}</definedName>
    <definedName name="_____f4" localSheetId="4" hidden="1">{#N/A,#N/A,FALSE,"PRJCTED MNTHLY QTY's"}</definedName>
    <definedName name="_____f4" hidden="1">{#N/A,#N/A,FALSE,"PRJCTED MNTHLY QTY's"}</definedName>
    <definedName name="_____f5" localSheetId="4" hidden="1">{#N/A,#N/A,FALSE,"PRJCTED QTRLY $'s"}</definedName>
    <definedName name="_____f5" hidden="1">{#N/A,#N/A,FALSE,"PRJCTED QTRLY $'s"}</definedName>
    <definedName name="_____f6" localSheetId="4" hidden="1">{#N/A,#N/A,FALSE,"PRJCTED QTRLY QTY's"}</definedName>
    <definedName name="_____f6" hidden="1">{#N/A,#N/A,FALSE,"PRJCTED QTRLY QTY's"}</definedName>
    <definedName name="_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fac1">#REF!</definedName>
    <definedName name="_____jan10">#REF!</definedName>
    <definedName name="_____kp2" localSheetId="4" hidden="1">{#N/A,#N/A,FALSE,"DI 2 YEAR MASTER SCHEDULE"}</definedName>
    <definedName name="_____kp2" hidden="1">{#N/A,#N/A,FALSE,"DI 2 YEAR MASTER SCHEDULE"}</definedName>
    <definedName name="_____kpi1" localSheetId="4" hidden="1">{#N/A,#N/A,FALSE,"DI 2 YEAR MASTER SCHEDULE"}</definedName>
    <definedName name="_____kpi1" hidden="1">{#N/A,#N/A,FALSE,"DI 2 YEAR MASTER SCHEDULE"}</definedName>
    <definedName name="____ae1" localSheetId="4" hidden="1">{"Japan_Capers_Ed_Pub",#N/A,FALSE,"DI 2 YEAR MASTER SCHEDULE"}</definedName>
    <definedName name="____ae1" hidden="1">{"Japan_Capers_Ed_Pub",#N/A,FALSE,"DI 2 YEAR MASTER SCHEDULE"}</definedName>
    <definedName name="_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aq1" localSheetId="4" hidden="1">{#N/A,#N/A,FALSE,"DI 2 YEAR MASTER SCHEDULE"}</definedName>
    <definedName name="____aq1" hidden="1">{#N/A,#N/A,FALSE,"DI 2 YEAR MASTER SCHEDULE"}</definedName>
    <definedName name="____f1" localSheetId="4" hidden="1">{#N/A,#N/A,FALSE,"DI 2 YEAR MASTER SCHEDULE"}</definedName>
    <definedName name="____f1" hidden="1">{#N/A,#N/A,FALSE,"DI 2 YEAR MASTER SCHEDULE"}</definedName>
    <definedName name="_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f2" localSheetId="4" hidden="1">{"Japan_Capers_Ed_Pub",#N/A,FALSE,"DI 2 YEAR MASTER SCHEDULE"}</definedName>
    <definedName name="____f2" hidden="1">{"Japan_Capers_Ed_Pub",#N/A,FALSE,"DI 2 YEAR MASTER SCHEDULE"}</definedName>
    <definedName name="____f3" localSheetId="4" hidden="1">{#N/A,#N/A,FALSE,"DI 2 YEAR MASTER SCHEDULE"}</definedName>
    <definedName name="____f3" hidden="1">{#N/A,#N/A,FALSE,"DI 2 YEAR MASTER SCHEDULE"}</definedName>
    <definedName name="____f4" localSheetId="4" hidden="1">{#N/A,#N/A,FALSE,"PRJCTED MNTHLY QTY's"}</definedName>
    <definedName name="____f4" hidden="1">{#N/A,#N/A,FALSE,"PRJCTED MNTHLY QTY's"}</definedName>
    <definedName name="____f5" localSheetId="4" hidden="1">{#N/A,#N/A,FALSE,"PRJCTED QTRLY $'s"}</definedName>
    <definedName name="____f5" hidden="1">{#N/A,#N/A,FALSE,"PRJCTED QTRLY $'s"}</definedName>
    <definedName name="____f6" localSheetId="4" hidden="1">{#N/A,#N/A,FALSE,"PRJCTED QTRLY QTY's"}</definedName>
    <definedName name="____f6" hidden="1">{#N/A,#N/A,FALSE,"PRJCTED QTRLY QTY's"}</definedName>
    <definedName name="_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fac1">#REF!</definedName>
    <definedName name="____jan10">#REF!</definedName>
    <definedName name="____kp2" localSheetId="4" hidden="1">{#N/A,#N/A,FALSE,"DI 2 YEAR MASTER SCHEDULE"}</definedName>
    <definedName name="____kp2" hidden="1">{#N/A,#N/A,FALSE,"DI 2 YEAR MASTER SCHEDULE"}</definedName>
    <definedName name="____kpi1" localSheetId="4" hidden="1">{#N/A,#N/A,FALSE,"DI 2 YEAR MASTER SCHEDULE"}</definedName>
    <definedName name="____kpi1" hidden="1">{#N/A,#N/A,FALSE,"DI 2 YEAR MASTER SCHEDULE"}</definedName>
    <definedName name="___123Graph__AA" hidden="1">'[3]AOP Summary-2'!$A$2:$A$14</definedName>
    <definedName name="___ae1" localSheetId="4" hidden="1">{"Japan_Capers_Ed_Pub",#N/A,FALSE,"DI 2 YEAR MASTER SCHEDULE"}</definedName>
    <definedName name="___ae1" hidden="1">{"Japan_Capers_Ed_Pub",#N/A,FALSE,"DI 2 YEAR MASTER SCHEDULE"}</definedName>
    <definedName name="_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aq1" localSheetId="4" hidden="1">{#N/A,#N/A,FALSE,"DI 2 YEAR MASTER SCHEDULE"}</definedName>
    <definedName name="___aq1" hidden="1">{#N/A,#N/A,FALSE,"DI 2 YEAR MASTER SCHEDULE"}</definedName>
    <definedName name="___d1" localSheetId="4" hidden="1">{"'Model'!$A$1:$N$53"}</definedName>
    <definedName name="___d1" hidden="1">{"'Model'!$A$1:$N$53"}</definedName>
    <definedName name="___f1" localSheetId="4" hidden="1">{#N/A,#N/A,FALSE,"DI 2 YEAR MASTER SCHEDULE"}</definedName>
    <definedName name="___f1" hidden="1">{#N/A,#N/A,FALSE,"DI 2 YEAR MASTER SCHEDULE"}</definedName>
    <definedName name="_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f2" localSheetId="4" hidden="1">{"Japan_Capers_Ed_Pub",#N/A,FALSE,"DI 2 YEAR MASTER SCHEDULE"}</definedName>
    <definedName name="___f2" hidden="1">{"Japan_Capers_Ed_Pub",#N/A,FALSE,"DI 2 YEAR MASTER SCHEDULE"}</definedName>
    <definedName name="___f3" localSheetId="4" hidden="1">{#N/A,#N/A,FALSE,"DI 2 YEAR MASTER SCHEDULE"}</definedName>
    <definedName name="___f3" hidden="1">{#N/A,#N/A,FALSE,"DI 2 YEAR MASTER SCHEDULE"}</definedName>
    <definedName name="___f4" localSheetId="4" hidden="1">{#N/A,#N/A,FALSE,"PRJCTED MNTHLY QTY's"}</definedName>
    <definedName name="___f4" hidden="1">{#N/A,#N/A,FALSE,"PRJCTED MNTHLY QTY's"}</definedName>
    <definedName name="___f5" localSheetId="4" hidden="1">{#N/A,#N/A,FALSE,"PRJCTED QTRLY $'s"}</definedName>
    <definedName name="___f5" hidden="1">{#N/A,#N/A,FALSE,"PRJCTED QTRLY $'s"}</definedName>
    <definedName name="___f6" localSheetId="4" hidden="1">{#N/A,#N/A,FALSE,"PRJCTED QTRLY QTY's"}</definedName>
    <definedName name="___f6" hidden="1">{#N/A,#N/A,FALSE,"PRJCTED QTRLY QTY's"}</definedName>
    <definedName name="_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fac1">#REF!</definedName>
    <definedName name="___jan10">#REF!</definedName>
    <definedName name="___kp2" localSheetId="4" hidden="1">{#N/A,#N/A,FALSE,"DI 2 YEAR MASTER SCHEDULE"}</definedName>
    <definedName name="___kp2" hidden="1">{#N/A,#N/A,FALSE,"DI 2 YEAR MASTER SCHEDULE"}</definedName>
    <definedName name="___kpi1" localSheetId="4" hidden="1">{#N/A,#N/A,FALSE,"DI 2 YEAR MASTER SCHEDULE"}</definedName>
    <definedName name="___kpi1" hidden="1">{#N/A,#N/A,FALSE,"DI 2 YEAR MASTER SCHEDULE"}</definedName>
    <definedName name="__123Grapgh__s" hidden="1">'[3]AOP Summary-2'!$C$2:$C$14</definedName>
    <definedName name="__123Graph_A" hidden="1">#N/A</definedName>
    <definedName name="__123Graph_AGraph1" hidden="1">[4]Daily!#REF!</definedName>
    <definedName name="__123Graph_AGraph2" hidden="1">[4]Daily!#REF!</definedName>
    <definedName name="__123Graph_AGraph7" hidden="1">[4]Daily!#REF!</definedName>
    <definedName name="__123Graph_AGraph8" hidden="1">[4]Daily!#REF!</definedName>
    <definedName name="__123Graph_B" hidden="1">#N/A</definedName>
    <definedName name="__123Graph_BBAR" hidden="1">'[5]CRI -CR(HK) unreal'!#REF!</definedName>
    <definedName name="__123Graph_BLINE" hidden="1">'[5]CRI -CR(HK) unreal'!#REF!</definedName>
    <definedName name="__123Graph_BSBAR" hidden="1">'[5]CRI -CR(HK) unreal'!#REF!</definedName>
    <definedName name="__123Graph_C" hidden="1">#N/A</definedName>
    <definedName name="__123Graph_D" hidden="1">#N/A</definedName>
    <definedName name="__123Graph_E" hidden="1">#N/A</definedName>
    <definedName name="__123Graph_F" hidden="1">#N/A</definedName>
    <definedName name="__123Graph_LBL_A" hidden="1">'[6]97TAXCRI'!#REF!</definedName>
    <definedName name="__123Graph_LBL_ABAR" hidden="1">'[6]97TAXCRI'!#REF!</definedName>
    <definedName name="__123Graph_LBL_ALINE" hidden="1">'[6]97TAXCRI'!#REF!</definedName>
    <definedName name="__123Graph_LBL_APIE" hidden="1">'[6]97TAXCRI'!#REF!</definedName>
    <definedName name="__123Graph_LBL_ASBAR" hidden="1">'[6]97TAXCRI'!#REF!</definedName>
    <definedName name="__123Graph_LBL_B" hidden="1">'[6]97TAXCRI'!#REF!</definedName>
    <definedName name="__123Graph_LBL_BBAR" hidden="1">'[6]97TAXCRI'!#REF!</definedName>
    <definedName name="__123Graph_LBL_BLINE" hidden="1">'[6]97TAXCRI'!#REF!</definedName>
    <definedName name="__123Graph_LBL_BPIE" hidden="1">'[6]97TAXCRI'!#REF!</definedName>
    <definedName name="__123Graph_LBL_BSBAR" hidden="1">'[6]97TAXCRI'!#REF!</definedName>
    <definedName name="__123Graph_LBL_C" hidden="1">'[6]97TAXCRI'!#REF!</definedName>
    <definedName name="__123Graph_LBL_CBAR" hidden="1">'[6]97TAXCRI'!#REF!</definedName>
    <definedName name="__123Graph_LBL_CLINE" hidden="1">'[6]97TAXCRI'!#REF!</definedName>
    <definedName name="__123Graph_LBL_CPIE" hidden="1">'[6]97TAXCRI'!#REF!</definedName>
    <definedName name="__123Graph_LBL_CSBAR" hidden="1">'[6]97TAXCRI'!#REF!</definedName>
    <definedName name="__123Graph_X" hidden="1">[7]Sale89!#REF!</definedName>
    <definedName name="__ae1" localSheetId="4" hidden="1">{"Japan_Capers_Ed_Pub",#N/A,FALSE,"DI 2 YEAR MASTER SCHEDULE"}</definedName>
    <definedName name="__ae1" hidden="1">{"Japan_Capers_Ed_Pub",#N/A,FALSE,"DI 2 YEAR MASTER SCHEDULE"}</definedName>
    <definedName name="_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aq1" localSheetId="4" hidden="1">{#N/A,#N/A,FALSE,"DI 2 YEAR MASTER SCHEDULE"}</definedName>
    <definedName name="__aq1" hidden="1">{#N/A,#N/A,FALSE,"DI 2 YEAR MASTER SCHEDULE"}</definedName>
    <definedName name="__f1" localSheetId="4" hidden="1">{#N/A,#N/A,FALSE,"DI 2 YEAR MASTER SCHEDULE"}</definedName>
    <definedName name="__f1" hidden="1">{#N/A,#N/A,FALSE,"DI 2 YEAR MASTER SCHEDULE"}</definedName>
    <definedName name="_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f2" localSheetId="4" hidden="1">{"Japan_Capers_Ed_Pub",#N/A,FALSE,"DI 2 YEAR MASTER SCHEDULE"}</definedName>
    <definedName name="__f2" hidden="1">{"Japan_Capers_Ed_Pub",#N/A,FALSE,"DI 2 YEAR MASTER SCHEDULE"}</definedName>
    <definedName name="__f3" localSheetId="4" hidden="1">{#N/A,#N/A,FALSE,"DI 2 YEAR MASTER SCHEDULE"}</definedName>
    <definedName name="__f3" hidden="1">{#N/A,#N/A,FALSE,"DI 2 YEAR MASTER SCHEDULE"}</definedName>
    <definedName name="__f4" localSheetId="4" hidden="1">{#N/A,#N/A,FALSE,"PRJCTED MNTHLY QTY's"}</definedName>
    <definedName name="__f4" hidden="1">{#N/A,#N/A,FALSE,"PRJCTED MNTHLY QTY's"}</definedName>
    <definedName name="__f5" localSheetId="4" hidden="1">{#N/A,#N/A,FALSE,"PRJCTED QTRLY $'s"}</definedName>
    <definedName name="__f5" hidden="1">{#N/A,#N/A,FALSE,"PRJCTED QTRLY $'s"}</definedName>
    <definedName name="__f6" localSheetId="4" hidden="1">{#N/A,#N/A,FALSE,"PRJCTED QTRLY QTY's"}</definedName>
    <definedName name="__f6" hidden="1">{#N/A,#N/A,FALSE,"PRJCTED QTRLY QTY's"}</definedName>
    <definedName name="_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fac1">#REF!</definedName>
    <definedName name="__IntlFixup">TRUE</definedName>
    <definedName name="__jan10">#REF!</definedName>
    <definedName name="__KEY1" hidden="1">[8]Accure!#REF!</definedName>
    <definedName name="__kp2" localSheetId="4" hidden="1">{#N/A,#N/A,FALSE,"DI 2 YEAR MASTER SCHEDULE"}</definedName>
    <definedName name="__kp2" hidden="1">{#N/A,#N/A,FALSE,"DI 2 YEAR MASTER SCHEDULE"}</definedName>
    <definedName name="__kpi1" localSheetId="4" hidden="1">{#N/A,#N/A,FALSE,"DI 2 YEAR MASTER SCHEDULE"}</definedName>
    <definedName name="__kpi1" hidden="1">{#N/A,#N/A,FALSE,"DI 2 YEAR MASTER SCHEDULE"}</definedName>
    <definedName name="_1">#REF!</definedName>
    <definedName name="_1_0_0__123Grap" hidden="1">'[2]Rental Prop'!#REF!</definedName>
    <definedName name="_123Graph_B" hidden="1">'[3]AOP Summary-2'!$B$2:$B$14</definedName>
    <definedName name="_18_12_2012">'[9]Workdone (Prachinburi)'!#REF!</definedName>
    <definedName name="_234Grapgh_a" hidden="1">'[3]AOP Summary-2'!$C$2:$C$14</definedName>
    <definedName name="_234Graph_AB" hidden="1">'[3]AOP Summary-2'!$A$2:$A$14</definedName>
    <definedName name="_234Graph_B" hidden="1">[10]sal!#REF!</definedName>
    <definedName name="_234Graph_C" hidden="1">'[3]AOP Summary-2'!$B$2:$B$14</definedName>
    <definedName name="_234Graph_D" hidden="1">'[3]AOP Summary-2'!$B$2:$B$14</definedName>
    <definedName name="_234Graph_E" hidden="1">[10]sal!#REF!</definedName>
    <definedName name="_27_Mar">#REF!</definedName>
    <definedName name="_abc" hidden="1">[10]sal!#REF!</definedName>
    <definedName name="_ActiveBenefit">#REF!</definedName>
    <definedName name="_ae1" localSheetId="4" hidden="1">{"Japan_Capers_Ed_Pub",#N/A,FALSE,"DI 2 YEAR MASTER SCHEDULE"}</definedName>
    <definedName name="_ae1" hidden="1">{"Japan_Capers_Ed_Pub",#N/A,FALSE,"DI 2 YEAR MASTER SCHEDULE"}</definedName>
    <definedName name="_ai1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amt2">#REF!</definedName>
    <definedName name="_aq1" localSheetId="4" hidden="1">{#N/A,#N/A,FALSE,"DI 2 YEAR MASTER SCHEDULE"}</definedName>
    <definedName name="_aq1" hidden="1">{#N/A,#N/A,FALSE,"DI 2 YEAR MASTER SCHEDULE"}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" localSheetId="4" hidden="1">{"'Model'!$A$1:$N$53"}</definedName>
    <definedName name="_d1" hidden="1">{"'Model'!$A$1:$N$53"}</definedName>
    <definedName name="_Dis1">'[11]cal (2)'!#REF!</definedName>
    <definedName name="_f1" localSheetId="4" hidden="1">{#N/A,#N/A,FALSE,"DI 2 YEAR MASTER SCHEDULE"}</definedName>
    <definedName name="_f1" hidden="1">{#N/A,#N/A,FALSE,"DI 2 YEAR MASTER SCHEDULE"}</definedName>
    <definedName name="_f10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f2" localSheetId="4" hidden="1">{"Japan_Capers_Ed_Pub",#N/A,FALSE,"DI 2 YEAR MASTER SCHEDULE"}</definedName>
    <definedName name="_f2" hidden="1">{"Japan_Capers_Ed_Pub",#N/A,FALSE,"DI 2 YEAR MASTER SCHEDULE"}</definedName>
    <definedName name="_f3" localSheetId="4" hidden="1">{#N/A,#N/A,FALSE,"DI 2 YEAR MASTER SCHEDULE"}</definedName>
    <definedName name="_f3" hidden="1">{#N/A,#N/A,FALSE,"DI 2 YEAR MASTER SCHEDULE"}</definedName>
    <definedName name="_f4" localSheetId="4" hidden="1">{#N/A,#N/A,FALSE,"PRJCTED MNTHLY QTY's"}</definedName>
    <definedName name="_f4" hidden="1">{#N/A,#N/A,FALSE,"PRJCTED MNTHLY QTY's"}</definedName>
    <definedName name="_f5" localSheetId="4" hidden="1">{#N/A,#N/A,FALSE,"PRJCTED QTRLY $'s"}</definedName>
    <definedName name="_f5" hidden="1">{#N/A,#N/A,FALSE,"PRJCTED QTRLY $'s"}</definedName>
    <definedName name="_f6" localSheetId="4" hidden="1">{#N/A,#N/A,FALSE,"PRJCTED QTRLY QTY's"}</definedName>
    <definedName name="_f6" hidden="1">{#N/A,#N/A,FALSE,"PRJCTED QTRLY QTY's"}</definedName>
    <definedName name="_f7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8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9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FA2007" localSheetId="4">BlankMacro1</definedName>
    <definedName name="_FA2007">BlankMacro1</definedName>
    <definedName name="_fac1">#REF!</definedName>
    <definedName name="_Fill" hidden="1">#REF!</definedName>
    <definedName name="_inv2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3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jan10">#REF!</definedName>
    <definedName name="_Key1" hidden="1">#REF!</definedName>
    <definedName name="_Key2" hidden="1">#REF!</definedName>
    <definedName name="_kp2" localSheetId="4" hidden="1">{#N/A,#N/A,FALSE,"DI 2 YEAR MASTER SCHEDULE"}</definedName>
    <definedName name="_kp2" hidden="1">{#N/A,#N/A,FALSE,"DI 2 YEAR MASTER SCHEDULE"}</definedName>
    <definedName name="_kpi1" localSheetId="4" hidden="1">{#N/A,#N/A,FALSE,"DI 2 YEAR MASTER SCHEDULE"}</definedName>
    <definedName name="_kpi1" hidden="1">{#N/A,#N/A,FALSE,"DI 2 YEAR MASTER SCHEDULE"}</definedName>
    <definedName name="_Order1">255</definedName>
    <definedName name="_Order2">255</definedName>
    <definedName name="_Parse_Out" hidden="1">[12]total!#REF!</definedName>
    <definedName name="_qf1">#REF!</definedName>
    <definedName name="_qf2">#REF!</definedName>
    <definedName name="_qf3">#REF!</definedName>
    <definedName name="_qf4">#REF!</definedName>
    <definedName name="_qm1">#REF!</definedName>
    <definedName name="_qm2">#REF!</definedName>
    <definedName name="_qm3">#REF!</definedName>
    <definedName name="_qm4">#REF!</definedName>
    <definedName name="_Regression_Int">1</definedName>
    <definedName name="_Sort" hidden="1">#REF!</definedName>
    <definedName name="_SV1">#REF!</definedName>
    <definedName name="_SV2">#REF!</definedName>
    <definedName name="_SV3">#REF!</definedName>
    <definedName name="a">#REF!</definedName>
    <definedName name="A_P">#REF!</definedName>
    <definedName name="aa">#REF!</definedName>
    <definedName name="aaa">#REF!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i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b" localSheetId="4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b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bc" hidden="1">[10]sal!#REF!</definedName>
    <definedName name="AccessDatabase">"C:\My Documents\tippaporn\MAT PRICE.mdb"</definedName>
    <definedName name="Accounting_records">[13]Scoping!$G$19</definedName>
    <definedName name="Accruals">[13]Scoping!$G$30</definedName>
    <definedName name="acct">#REF!</definedName>
    <definedName name="acct_2">#REF!</definedName>
    <definedName name="acct1">#REF!</definedName>
    <definedName name="acct10">#REF!</definedName>
    <definedName name="acct11">#REF!</definedName>
    <definedName name="acct12">#REF!</definedName>
    <definedName name="acct13">#REF!</definedName>
    <definedName name="acct14">#REF!</definedName>
    <definedName name="acct15">#REF!</definedName>
    <definedName name="acct16">#REF!</definedName>
    <definedName name="acct17">#REF!</definedName>
    <definedName name="acct18">#REF!</definedName>
    <definedName name="acct19">#REF!</definedName>
    <definedName name="acct2">#REF!</definedName>
    <definedName name="acct20">#REF!</definedName>
    <definedName name="acct21">#REF!</definedName>
    <definedName name="acct22">#REF!</definedName>
    <definedName name="acct23">#REF!</definedName>
    <definedName name="acct24">#REF!</definedName>
    <definedName name="acct25">#REF!</definedName>
    <definedName name="acct26">#REF!</definedName>
    <definedName name="acct27">#REF!</definedName>
    <definedName name="acct28">#REF!</definedName>
    <definedName name="acct29">#REF!</definedName>
    <definedName name="acct3">#REF!</definedName>
    <definedName name="acct30">#REF!</definedName>
    <definedName name="acct31">#REF!</definedName>
    <definedName name="acct32">#REF!</definedName>
    <definedName name="acct33">#REF!</definedName>
    <definedName name="acct34">#REF!</definedName>
    <definedName name="acct35">#REF!</definedName>
    <definedName name="acct36">#REF!</definedName>
    <definedName name="acct37">#REF!</definedName>
    <definedName name="acct38">#REF!</definedName>
    <definedName name="acct39">#REF!</definedName>
    <definedName name="acct4">#REF!</definedName>
    <definedName name="acct40">#REF!</definedName>
    <definedName name="acct41">#REF!</definedName>
    <definedName name="acct42">#REF!</definedName>
    <definedName name="acct43">#REF!</definedName>
    <definedName name="acct44">#REF!</definedName>
    <definedName name="acct45">#REF!</definedName>
    <definedName name="acct5">#REF!</definedName>
    <definedName name="acct6">#REF!</definedName>
    <definedName name="acct7">#REF!</definedName>
    <definedName name="acct8">#REF!</definedName>
    <definedName name="acct9">#REF!</definedName>
    <definedName name="Active1">#REF!</definedName>
    <definedName name="Active2">#REF!</definedName>
    <definedName name="Active3">#REF!</definedName>
    <definedName name="Active4">#REF!</definedName>
    <definedName name="Active5">#REF!</definedName>
    <definedName name="Active6">#REF!</definedName>
    <definedName name="ActiveBenefit">#REF!</definedName>
    <definedName name="ACwvu.CapersView." hidden="1">[14]MASTER!#REF!</definedName>
    <definedName name="ACwvu.Japan_Capers_Ed_Pub." hidden="1">#REF!</definedName>
    <definedName name="ACwvu.KJP_CC." hidden="1">#REF!</definedName>
    <definedName name="ad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ad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AddInfoCommentBox1">#REF!</definedName>
    <definedName name="AddInfoCommentBox2">#REF!</definedName>
    <definedName name="AddInfoCommentBox4">'[15]Library Procedures'!#REF!</definedName>
    <definedName name="AddInfoName1">#REF!</definedName>
    <definedName name="AddInfoName2">#REF!</definedName>
    <definedName name="AddInfoName4">'[15]Library Procedures'!#REF!</definedName>
    <definedName name="AddInfoTextBox1">#REF!</definedName>
    <definedName name="AddInfoTextBox2">#REF!</definedName>
    <definedName name="AddInfoTextBox4">'[15]Library Procedures'!#REF!</definedName>
    <definedName name="adff" localSheetId="4" hidden="1">{#N/A,#N/A,FALSE,"DI 2 YEAR MASTER SCHEDULE"}</definedName>
    <definedName name="adff" hidden="1">{#N/A,#N/A,FALSE,"DI 2 YEAR MASTER SCHEDULE"}</definedName>
    <definedName name="ae" localSheetId="4" hidden="1">{"Japan_Capers_Ed_Pub",#N/A,FALSE,"DI 2 YEAR MASTER SCHEDULE"}</definedName>
    <definedName name="ae" hidden="1">{"Japan_Capers_Ed_Pub",#N/A,FALSE,"DI 2 YEAR MASTER SCHEDULE"}</definedName>
    <definedName name="af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f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ge_1">#REF!</definedName>
    <definedName name="Age_10">#REF!</definedName>
    <definedName name="Age_2">#REF!</definedName>
    <definedName name="Age_3">#REF!</definedName>
    <definedName name="Age_4">#REF!</definedName>
    <definedName name="Age_5">#REF!</definedName>
    <definedName name="Age_6">#REF!</definedName>
    <definedName name="Age_7">#REF!</definedName>
    <definedName name="Age_8">#REF!</definedName>
    <definedName name="Age_9">#REF!</definedName>
    <definedName name="aging">#REF!</definedName>
    <definedName name="ai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ICPA">[16]Scoping!$M$17</definedName>
    <definedName name="ake" hidden="1">#REF!</definedName>
    <definedName name="al" hidden="1">#REF!</definedName>
    <definedName name="amt">#REF!</definedName>
    <definedName name="ANDY">#REF!</definedName>
    <definedName name="ANIMATION_MUST_START">#REF!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" localSheetId="4" hidden="1">{#N/A,#N/A,FALSE,"DI 2 YEAR MASTER SCHEDULE"}</definedName>
    <definedName name="ar" hidden="1">{#N/A,#N/A,FALSE,"DI 2 YEAR MASTER SCHEDULE"}</definedName>
    <definedName name="ARP_Threshold">#REF!</definedName>
    <definedName name="as">#REF!</definedName>
    <definedName name="AS2DocOpenMode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asdfsadfsaf">#REF!</definedName>
    <definedName name="Asoupppppppppppppppp" localSheetId="4">BlankMacro1</definedName>
    <definedName name="Asoupppppppppppppppp">BlankMacro1</definedName>
    <definedName name="ASSET">#REF!</definedName>
    <definedName name="ASSET_12">#REF!</definedName>
    <definedName name="Assumption">#REF!</definedName>
    <definedName name="AssumptionColumn">#REF!</definedName>
    <definedName name="AssumptionRun">#REF!</definedName>
    <definedName name="at" localSheetId="4" hidden="1">{#N/A,#N/A,FALSE,"PRJCTED MNTHLY QTY's"}</definedName>
    <definedName name="at" hidden="1">{#N/A,#N/A,FALSE,"PRJCTED MNTHLY QTY's"}</definedName>
    <definedName name="au" localSheetId="4" hidden="1">{#N/A,#N/A,FALSE,"PRJCTED QTRLY QTY's"}</definedName>
    <definedName name="au" hidden="1">{#N/A,#N/A,FALSE,"PRJCTED QTRLY QTY's"}</definedName>
    <definedName name="aug">#REF!</definedName>
    <definedName name="AURABOOKMARK1166">'[17]Results Template'!#REF!</definedName>
    <definedName name="AURABOOKMARK17">#REF!</definedName>
    <definedName name="AURABOOKMARK205">'[18]Income Tax Calculation'!#REF!</definedName>
    <definedName name="AURABOOKMARK206">'[19]Summary BOI'!#REF!</definedName>
    <definedName name="AURABOOKMARK3">'[20]Understand R&amp;R'!#REF!</definedName>
    <definedName name="AURABOOKMARK301">#REF!</definedName>
    <definedName name="AURABOOKMARK307">'[21]Results Template - Transactions'!#REF!</definedName>
    <definedName name="AURABOOKMARK32">'[22]DTA_Pension Jun''16'!#REF!</definedName>
    <definedName name="AURABOOKMARK42">#REF!</definedName>
    <definedName name="AURABOOKMARK44">#REF!</definedName>
    <definedName name="AURABOOKMARK45">#REF!</definedName>
    <definedName name="AURABOOKMARK51">#REF!</definedName>
    <definedName name="AURABOOKMARK52">#REF!</definedName>
    <definedName name="AURABOOKMARK53">'[23]Understand interco transaction'!#REF!</definedName>
    <definedName name="AURABOOKMARK691">'[24]Summary JAN-FEB 2016 NO BOOKING'!#REF!</definedName>
    <definedName name="AURABOOKMARK83">#REF!</definedName>
    <definedName name="AURABOOKMARK91">#REF!</definedName>
    <definedName name="AURABOOKMARK92">#REF!</definedName>
    <definedName name="AuraStyleDefaultsReset" hidden="1">#N/A</definedName>
    <definedName name="Automated">[16]Scoping!$M$21</definedName>
    <definedName name="avgford">#REF!</definedName>
    <definedName name="avgmaz">#REF!</definedName>
    <definedName name="aw" localSheetId="4" hidden="1">{#N/A,#N/A,FALSE,"DI 2 YEAR MASTER SCHEDULE"}</definedName>
    <definedName name="aw" hidden="1">{#N/A,#N/A,FALSE,"DI 2 YEAR MASTER SCHEDULE"}</definedName>
    <definedName name="ay" localSheetId="4" hidden="1">{#N/A,#N/A,FALSE,"PRJCTED QTRLY $'s"}</definedName>
    <definedName name="ay" hidden="1">{#N/A,#N/A,FALSE,"PRJCTED QTRLY $'s"}</definedName>
    <definedName name="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lanceSheetDates">#REF!</definedName>
    <definedName name="BANK">#REF!</definedName>
    <definedName name="bbb">#REF!</definedName>
    <definedName name="BC">#REF!</definedName>
    <definedName name="BCExport">#REF!</definedName>
    <definedName name="BEF">#REF!</definedName>
    <definedName name="BeginColumnQ1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lumnQ3_1_1">#REF!</definedName>
    <definedName name="BeginColumnQ3_1_10">#REF!</definedName>
    <definedName name="BeginColumnQ3_1_2">#REF!</definedName>
    <definedName name="BeginColumnQ3_1_3">#REF!</definedName>
    <definedName name="BeginColumnQ3_1_4">#REF!</definedName>
    <definedName name="BeginColumnQ3_1_5">#REF!</definedName>
    <definedName name="BeginColumnQ3_1_6">#REF!</definedName>
    <definedName name="BeginColumnQ3_1_7">#REF!</definedName>
    <definedName name="BeginColumnQ3_1_8">#REF!</definedName>
    <definedName name="BeginColumnQ3_1_9">#REF!</definedName>
    <definedName name="BeginColumnQ3_2_1">#REF!</definedName>
    <definedName name="BeginColumnQ3_2_10">#REF!</definedName>
    <definedName name="BeginColumnQ3_2_2">#REF!</definedName>
    <definedName name="BeginColumnQ3_2_3">#REF!</definedName>
    <definedName name="BeginColumnQ3_2_4">#REF!</definedName>
    <definedName name="BeginColumnQ3_2_5">#REF!</definedName>
    <definedName name="BeginColumnQ3_2_6">#REF!</definedName>
    <definedName name="BeginColumnQ3_2_7">#REF!</definedName>
    <definedName name="BeginColumnQ3_2_8">#REF!</definedName>
    <definedName name="BeginColumnQ3_2_9">#REF!</definedName>
    <definedName name="BeginColumnQ4_1">#REF!</definedName>
    <definedName name="BeginColumnQ4_2">#REF!</definedName>
    <definedName name="BeginColumnQ4_3">#REF!</definedName>
    <definedName name="BeginColumnQ4_4">#REF!</definedName>
    <definedName name="BeginColumnQ4_5">#REF!</definedName>
    <definedName name="BeginColumnQ4_6">#REF!</definedName>
    <definedName name="BeginColumnQ5_1_1">#REF!</definedName>
    <definedName name="BeginColumnQ5_1_2">#REF!</definedName>
    <definedName name="BeginColumnQ5_1_3">#REF!</definedName>
    <definedName name="BeginColumnQ5_1_4">#REF!</definedName>
    <definedName name="BeginColumnQ5_1_5">#REF!</definedName>
    <definedName name="BeginColumnQ5_1_6">#REF!</definedName>
    <definedName name="BeginColumnQ5_1_7">#REF!</definedName>
    <definedName name="BeginColumnQ5_1_8">#REF!</definedName>
    <definedName name="BeginColumnQ5_1_9">#REF!</definedName>
    <definedName name="BeginColumnQ5_2_1">#REF!</definedName>
    <definedName name="BeginColumnQ5_2_2">#REF!</definedName>
    <definedName name="BeginColumnQ5_2_3">#REF!</definedName>
    <definedName name="BeginColumnQ5_2_4">#REF!</definedName>
    <definedName name="BeginColumnQ5_2_5">#REF!</definedName>
    <definedName name="BeginColumnQ5_2_6">#REF!</definedName>
    <definedName name="BeginColumnQ5_2_7">#REF!</definedName>
    <definedName name="BeginColumnQ5_2_8">#REF!</definedName>
    <definedName name="BeginColumnQ5_2_9">#REF!</definedName>
    <definedName name="BeginColumnQ5_3_1">#REF!</definedName>
    <definedName name="BeginColumnQ5_3_2">#REF!</definedName>
    <definedName name="BeginColumnQ5_3_3">#REF!</definedName>
    <definedName name="BeginColumnQ5_3_4">#REF!</definedName>
    <definedName name="BeginColumnQ5_3_5">#REF!</definedName>
    <definedName name="BeginColumnQ5_3_6">#REF!</definedName>
    <definedName name="BeginColumnQ5_3_7">#REF!</definedName>
    <definedName name="BeginColumnQ5_3_8">#REF!</definedName>
    <definedName name="BeginColumnQ5_3_9">#REF!</definedName>
    <definedName name="BeginColumnQ5_4_1">#REF!</definedName>
    <definedName name="BeginColumnQ5_4_2">#REF!</definedName>
    <definedName name="BeginColumnQ5_4_3">#REF!</definedName>
    <definedName name="BeginColumnQ5_4_4">#REF!</definedName>
    <definedName name="BeginColumnQ5_4_5">#REF!</definedName>
    <definedName name="BeginColumnQ5_4_6">#REF!</definedName>
    <definedName name="BeginColumnQ5_4_7">#REF!</definedName>
    <definedName name="BeginColumnQ5_4_8">#REF!</definedName>
    <definedName name="BeginColumnQ5_4_9">#REF!</definedName>
    <definedName name="BeginColumnQ5_5_1">#REF!</definedName>
    <definedName name="BeginColumnQ5_5_2">#REF!</definedName>
    <definedName name="BeginColumnQ5_5_3">#REF!</definedName>
    <definedName name="BeginColumnQ5_5_4">#REF!</definedName>
    <definedName name="BeginColumnQ5_5_5">#REF!</definedName>
    <definedName name="BeginColumnQ5_5_6">#REF!</definedName>
    <definedName name="BeginColumnQ5_5_7">#REF!</definedName>
    <definedName name="BeginColumnQ5_5_8">#REF!</definedName>
    <definedName name="BeginColumnQ5_5_9">#REF!</definedName>
    <definedName name="BeginRow">#REF!</definedName>
    <definedName name="BeginRowAssump">#REF!</definedName>
    <definedName name="BeginRowData">#REF!</definedName>
    <definedName name="Belgian_Franc">#REF!</definedName>
    <definedName name="Benefit1">#REF!</definedName>
    <definedName name="Benefit1_1">#REF!</definedName>
    <definedName name="Benefit2">#REF!</definedName>
    <definedName name="Benefit2_1">#REF!</definedName>
    <definedName name="Benefit3">#REF!</definedName>
    <definedName name="Benefit3_1">#REF!</definedName>
    <definedName name="Benefit4">#REF!</definedName>
    <definedName name="Benefit4_1">#REF!</definedName>
    <definedName name="Benefit5">#REF!</definedName>
    <definedName name="Benefit5_1">#REF!</definedName>
    <definedName name="Benefit6">#REF!</definedName>
    <definedName name="Benefit6_1">#REF!</definedName>
    <definedName name="Benefit7">#REF!</definedName>
    <definedName name="Benefit7_1">#REF!</definedName>
    <definedName name="BenefitType">#REF!</definedName>
    <definedName name="BG_Del" hidden="1">15</definedName>
    <definedName name="BG_Ins" hidden="1">4</definedName>
    <definedName name="BG_Mod" hidden="1">6</definedName>
    <definedName name="BLDGFAC">#REF!</definedName>
    <definedName name="BP">#REF!</definedName>
    <definedName name="Breakdown0">#REF!</definedName>
    <definedName name="Breakdown1">#REF!</definedName>
    <definedName name="Breakdown2">#REF!</definedName>
    <definedName name="Breakdown3">#REF!</definedName>
    <definedName name="Breakdown4">#REF!</definedName>
    <definedName name="Breakdown5">#REF!</definedName>
    <definedName name="Breakdown6">#REF!</definedName>
    <definedName name="Breakdown7">#REF!</definedName>
    <definedName name="Breakdown8">#REF!</definedName>
    <definedName name="BS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mper">#REF!</definedName>
    <definedName name="Button_1">"MAT_PRICE_Sheet1_List"</definedName>
    <definedName name="Button_15">"MAUI_MALL_MAUI_MALLARD_INPUT_List"</definedName>
    <definedName name="Button_16">"MAUI_MALL_MAUI_MALLARD_INPUT_List"</definedName>
    <definedName name="C_Benefit1">#REF!</definedName>
    <definedName name="C_Benefit2">#REF!</definedName>
    <definedName name="C_Benefit3">#REF!</definedName>
    <definedName name="C_Benefit4">#REF!</definedName>
    <definedName name="C_Benefit5">#REF!</definedName>
    <definedName name="C_Benefit6">#REF!</definedName>
    <definedName name="C_Benefit7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EligibleBenefit_Active1">#REF!</definedName>
    <definedName name="C_EligibleBenefit_Active2">#REF!</definedName>
    <definedName name="C_EligibleBenefit_Active3">#REF!</definedName>
    <definedName name="C_EligibleBenefit_Active4">#REF!</definedName>
    <definedName name="C_EligibleBenefit_Active5">#REF!</definedName>
    <definedName name="C_EligibleBenefit_Active6">#REF!</definedName>
    <definedName name="C_EligibleBenefit1">#REF!</definedName>
    <definedName name="C_EligibleBenefit2">#REF!</definedName>
    <definedName name="C_EligibleBenefit3">#REF!</definedName>
    <definedName name="C_EligibleBenefit4">#REF!</definedName>
    <definedName name="C_EligibleBenefit5">#REF!</definedName>
    <definedName name="C_EligibleBenefit6">#REF!</definedName>
    <definedName name="C_EligibleBenefit7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AD">#REF!</definedName>
    <definedName name="Calculation">#REF!</definedName>
    <definedName name="Canadian_Dollar">#REF!</definedName>
    <definedName name="CAPACITY_ANIMATION_FRAMES_PER_WEEK">#REF!</definedName>
    <definedName name="CAPACITY_INK___PAINT_FRAMES_PER_WEEK">#REF!</definedName>
    <definedName name="CAPACITY_PREP_FRAMES_PER_WEEK">#REF!</definedName>
    <definedName name="CARD">#REF!</definedName>
    <definedName name="Cash">[13]Scoping!$G$20</definedName>
    <definedName name="CAVP4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AVP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f" localSheetId="4" hidden="1">{"'Eng (page2)'!$A$1:$D$52"}</definedName>
    <definedName name="cf" hidden="1">{"'Eng (page2)'!$A$1:$D$52"}</definedName>
    <definedName name="CHOICE">'[25]MOCM to nMS, allocation &amp; Rem'!#REF!</definedName>
    <definedName name="CleanColumn">#REF!</definedName>
    <definedName name="CleanRun">#REF!</definedName>
    <definedName name="CLEAR">[26]PW!$B$11,[26]PW!$B$3:$B$4,[26]PW!$D$10:$F$10,[26]PW!$A$17:$D$26,[26]PW!$F$17:$L$26,[26]PW!$E$17,[26]PW!$E$19,[26]PW!$E$21,[26]PW!$E$23,[26]PW!$E$25,[26]PW!$B$29,[26]PW!$A$7,[26]PW!$E$29,[26]PW!$I$29,[26]PW!$I$29</definedName>
    <definedName name="CLOSE">#REF!</definedName>
    <definedName name="CMMS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MMS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o">#REF!</definedName>
    <definedName name="Code">#REF!</definedName>
    <definedName name="col">#REF!</definedName>
    <definedName name="ColorNames">#REF!</definedName>
    <definedName name="CommentBox1a">#REF!</definedName>
    <definedName name="CommentBox1b">#REF!</definedName>
    <definedName name="CommentBox1c">#REF!</definedName>
    <definedName name="CommentBox2a">#REF!</definedName>
    <definedName name="CommentBox3c">'[27]Library Procedures'!$D$52,'[27]Library Procedures'!$E$53,'[27]Library Procedures'!$E$54,'[27]Library Procedures'!$E$55,'[27]Library Procedures'!$E$58</definedName>
    <definedName name="CommentBox4a">'[15]Library Procedures'!#REF!</definedName>
    <definedName name="CommentBox4b">'[15]Library Procedures'!#REF!</definedName>
    <definedName name="CommentBox4c">'[15]Library Procedures'!#REF!</definedName>
    <definedName name="CommentBox4d">'[15]Library Procedures'!#REF!</definedName>
    <definedName name="Comp">[28]Plan!$A$1</definedName>
    <definedName name="Company_Name">#REF!</definedName>
    <definedName name="Construction_contracts">[13]Scoping!$G$23</definedName>
    <definedName name="ControlType">[16]Scoping!$M$27</definedName>
    <definedName name="Conventions">#REF!</definedName>
    <definedName name="CONVERSION">#REF!</definedName>
    <definedName name="Cover">#REF!</definedName>
    <definedName name="_xlnm.Criteria">#REF!</definedName>
    <definedName name="CRITERION">#REF!</definedName>
    <definedName name="CS000021_DAT">'[29]797T輸入部品リスト'!#REF!</definedName>
    <definedName name="Cup_6_OZ__U75_210_Ps_0.65_Green">#REF!</definedName>
    <definedName name="CURR">#REF!</definedName>
    <definedName name="cut" localSheetId="4" hidden="1">{"'Eng (page2)'!$A$1:$D$52"}</definedName>
    <definedName name="cut" hidden="1">{"'Eng (page2)'!$A$1:$D$52"}</definedName>
    <definedName name="CVT0">#REF!</definedName>
    <definedName name="Cwvu.CapersView." hidden="1">[14]MASTER!#REF!</definedName>
    <definedName name="Cwvu.Japan_Capers_Ed_Pub." hidden="1">[14]MASTER!#REF!</definedName>
    <definedName name="Cwvu.KJP_CC." hidden="1">[14]MASTER!#REF!,[14]MASTER!#REF!,[14]MASTER!#REF!,[14]MASTER!#REF!,[14]MASTER!#REF!,[14]MASTER!#REF!,[14]MASTER!#REF!,[14]MASTER!#REF!,[14]MASTER!#REF!,[14]MASTER!#REF!,[14]MASTER!#REF!,[14]MASTER!#REF!,[14]MASTER!#REF!,[14]MASTER!#REF!,[14]MASTER!#REF!,[14]MASTER!#REF!,[14]MASTER!#REF!,[14]MASTER!#REF!,[14]MASTER!#REF!,[14]MASTER!#REF!</definedName>
    <definedName name="d" localSheetId="4">{"'Eng (page2)'!$A$1:$D$52"}</definedName>
    <definedName name="d">{"'Eng (page2)'!$A$1:$D$52"}</definedName>
    <definedName name="Dalmatians_Game">#REF!</definedName>
    <definedName name="daniel1" localSheetId="4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1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2" localSheetId="4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2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t">#REF!</definedName>
    <definedName name="data10">#REF!</definedName>
    <definedName name="data4">#REF!</definedName>
    <definedName name="data84">'[30]Purchase Order'!$E$40</definedName>
    <definedName name="_xlnm.Database">#REF!</definedName>
    <definedName name="Database_Prior">#REF!</definedName>
    <definedName name="DataDate">#REF!</definedName>
    <definedName name="DATE">#REF!</definedName>
    <definedName name="DATE1">#REF!</definedName>
    <definedName name="DateRange">'[31]PRODUCTION REPORTS'!$D$4:$D$2027</definedName>
    <definedName name="DB_ben">'[11]cal (2)'!#REF!</definedName>
    <definedName name="DBfactor">'[11]cal (2)'!#REF!</definedName>
    <definedName name="ÐCompanyName" hidden="1">[32]ÐLists!$E$2</definedName>
    <definedName name="dd">#REF!</definedName>
    <definedName name="ddd" localSheetId="4" hidden="1">{#N/A,#N/A,FALSE,"PRJCTED MNTHLY QTY's"}</definedName>
    <definedName name="ddd" hidden="1">{#N/A,#N/A,FALSE,"PRJCTED MNTHLY QTY's"}</definedName>
    <definedName name="ddf">#REF!</definedName>
    <definedName name="de" localSheetId="4">{"'Eng (page2)'!$A$1:$D$52"}</definedName>
    <definedName name="de">{"'Eng (page2)'!$A$1:$D$52"}</definedName>
    <definedName name="DEALSUM">#REF!</definedName>
    <definedName name="dec">#REF!</definedName>
    <definedName name="DEEPWELL">#REF!</definedName>
    <definedName name="def" localSheetId="4">{"'Eng (page2)'!$A$1:$D$52"}</definedName>
    <definedName name="def">{"'Eng (page2)'!$A$1:$D$52"}</definedName>
    <definedName name="Descr">'[25]MOCM to nMS, allocation &amp; Rem'!#REF!</definedName>
    <definedName name="DescrID">'[25]MOCM to nMS, allocation &amp; Rem'!#REF!</definedName>
    <definedName name="Description">#REF!</definedName>
    <definedName name="DesiredEvidence">'[16]Drop down'!$I$6:$I$9</definedName>
    <definedName name="Deutschemark">#REF!</definedName>
    <definedName name="DEVIT_NO">#REF!</definedName>
    <definedName name="df">'[33]EX 1'!#REF!</definedName>
    <definedName name="dfghj">[34]เครื่องมือเครื่องใช้!$B$1:$IV$2</definedName>
    <definedName name="dflt2">'[30]Customize Your Purchase Order'!$F$23</definedName>
    <definedName name="dflt3">'[30]Customize Your Purchase Order'!$F$24</definedName>
    <definedName name="dflt4">'[30]Customize Your Purchase Order'!$E$25</definedName>
    <definedName name="dflt5">'[30]Customize Your Purchase Order'!$F$27</definedName>
    <definedName name="dflt6">'[30]Customize Your Purchase Order'!$F$28</definedName>
    <definedName name="dflt7">'[30]Customize Your Purchase Order'!$E$29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sc_ADL4">'[11]cal (2)'!#REF!</definedName>
    <definedName name="Disc_ADL5">'[11]cal (2)'!#REF!</definedName>
    <definedName name="Disc_ADL6">'[11]cal (2)'!#REF!</definedName>
    <definedName name="Discount_Rate">#REF!</definedName>
    <definedName name="Division">[35]Form!#REF!</definedName>
    <definedName name="DM">#REF!</definedName>
    <definedName name="DM1_">#REF!</definedName>
    <definedName name="DMOFF">#REF!</definedName>
    <definedName name="DMOPT">#REF!</definedName>
    <definedName name="DMPUTS">#REF!</definedName>
    <definedName name="DOB">#REF!</definedName>
    <definedName name="DOG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OG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OH">#REF!</definedName>
    <definedName name="DOL">#REF!</definedName>
    <definedName name="DORM">#REF!</definedName>
    <definedName name="DOV">#REF!</definedName>
    <definedName name="d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fgm">'[11]cal (2)'!#REF!</definedName>
    <definedName name="dsfkg">#REF!</definedName>
    <definedName name="dwsd">#REF!</definedName>
    <definedName name="ÐYesNoDropdown" hidden="1">[32]ÐLists!$AK$2:$AK$3</definedName>
    <definedName name="EDS">#REF!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ligibleBenefit_Active1">#REF!</definedName>
    <definedName name="EligibleBenefit_Active2">#REF!</definedName>
    <definedName name="EligibleBenefit_Active3">#REF!</definedName>
    <definedName name="EligibleBenefit_Active4">#REF!</definedName>
    <definedName name="EligibleBenefit_Active5">#REF!</definedName>
    <definedName name="EligibleBenefit_Active6">#REF!</definedName>
    <definedName name="EligibleBenefit1">#REF!</definedName>
    <definedName name="EligibleBenefit2">#REF!</definedName>
    <definedName name="EligibleBenefit3">#REF!</definedName>
    <definedName name="EligibleBenefit4">#REF!</definedName>
    <definedName name="EligibleBenefit5">#REF!</definedName>
    <definedName name="EligibleBenefit6">#REF!</definedName>
    <definedName name="EligibleBenefit7">#REF!</definedName>
    <definedName name="EmpID">#REF!</definedName>
    <definedName name="EmpID_Clean">#REF!</definedName>
    <definedName name="end">#REF!</definedName>
    <definedName name="EndColumnQ1">#REF!</definedName>
    <definedName name="EndColumnQ2_1">#REF!</definedName>
    <definedName name="EndColumnQ2_10">#REF!</definedName>
    <definedName name="EndColumnQ2_11">#REF!</definedName>
    <definedName name="EndColumnQ2_12">#REF!</definedName>
    <definedName name="EndColumnQ2_13">#REF!</definedName>
    <definedName name="EndColumnQ2_14">#REF!</definedName>
    <definedName name="EndColumnQ2_15">#REF!</definedName>
    <definedName name="EndColumnQ2_16">#REF!</definedName>
    <definedName name="EndColumnQ2_17">#REF!</definedName>
    <definedName name="EndColumnQ2_2">#REF!</definedName>
    <definedName name="EndColumnQ2_3">#REF!</definedName>
    <definedName name="EndColumnQ2_4">#REF!</definedName>
    <definedName name="EndColumnQ2_5">#REF!</definedName>
    <definedName name="EndColumnQ2_6">#REF!</definedName>
    <definedName name="EndColumnQ2_7">#REF!</definedName>
    <definedName name="EndColumnQ2_8">#REF!</definedName>
    <definedName name="EndColumnQ2_9">#REF!</definedName>
    <definedName name="EndColumnQ3_1_1">#REF!</definedName>
    <definedName name="EndColumnQ3_1_10">#REF!</definedName>
    <definedName name="EndColumnQ3_1_2">#REF!</definedName>
    <definedName name="EndColumnQ3_1_3">#REF!</definedName>
    <definedName name="EndColumnQ3_1_4">#REF!</definedName>
    <definedName name="EndColumnQ3_1_5">#REF!</definedName>
    <definedName name="EndColumnQ3_1_6">#REF!</definedName>
    <definedName name="EndColumnQ3_1_7">#REF!</definedName>
    <definedName name="EndColumnQ3_1_8">#REF!</definedName>
    <definedName name="EndColumnQ3_1_9">#REF!</definedName>
    <definedName name="EndColumnQ3_2_1">#REF!</definedName>
    <definedName name="EndColumnQ3_2_10">#REF!</definedName>
    <definedName name="EndColumnQ3_2_2">#REF!</definedName>
    <definedName name="EndColumnQ3_2_3">#REF!</definedName>
    <definedName name="EndColumnQ3_2_4">#REF!</definedName>
    <definedName name="EndColumnQ3_2_5">#REF!</definedName>
    <definedName name="EndColumnQ3_2_6">#REF!</definedName>
    <definedName name="EndColumnQ3_2_7">#REF!</definedName>
    <definedName name="EndColumnQ3_2_8">#REF!</definedName>
    <definedName name="EndColumnQ3_2_9">#REF!</definedName>
    <definedName name="EndColumnQ4_1">#REF!</definedName>
    <definedName name="EndColumnQ4_2">#REF!</definedName>
    <definedName name="EndColumnQ4_3">#REF!</definedName>
    <definedName name="EndColumnQ4_4">#REF!</definedName>
    <definedName name="EndColumnQ4_5">#REF!</definedName>
    <definedName name="EndColumnQ4_6">#REF!</definedName>
    <definedName name="EndColumnQ5_1_1">#REF!</definedName>
    <definedName name="EndColumnQ5_1_2">#REF!</definedName>
    <definedName name="EndColumnQ5_1_3">#REF!</definedName>
    <definedName name="EndColumnQ5_1_4">#REF!</definedName>
    <definedName name="EndColumnQ5_1_5">#REF!</definedName>
    <definedName name="EndColumnQ5_1_6">#REF!</definedName>
    <definedName name="EndColumnQ5_1_7">#REF!</definedName>
    <definedName name="EndColumnQ5_1_8">#REF!</definedName>
    <definedName name="EndColumnQ5_1_9">#REF!</definedName>
    <definedName name="EndColumnQ5_2_1">#REF!</definedName>
    <definedName name="EndColumnQ5_2_2">#REF!</definedName>
    <definedName name="EndColumnQ5_2_3">#REF!</definedName>
    <definedName name="EndColumnQ5_2_4">#REF!</definedName>
    <definedName name="EndColumnQ5_2_5">#REF!</definedName>
    <definedName name="EndColumnQ5_2_6">#REF!</definedName>
    <definedName name="EndColumnQ5_2_7">#REF!</definedName>
    <definedName name="EndColumnQ5_2_8">#REF!</definedName>
    <definedName name="EndColumnQ5_2_9">#REF!</definedName>
    <definedName name="EndColumnQ5_3_1">#REF!</definedName>
    <definedName name="EndColumnQ5_3_2">#REF!</definedName>
    <definedName name="EndColumnQ5_3_3">#REF!</definedName>
    <definedName name="EndColumnQ5_3_4">#REF!</definedName>
    <definedName name="EndColumnQ5_3_5">#REF!</definedName>
    <definedName name="EndColumnQ5_3_6">#REF!</definedName>
    <definedName name="EndColumnQ5_3_7">#REF!</definedName>
    <definedName name="EndColumnQ5_3_8">#REF!</definedName>
    <definedName name="EndColumnQ5_3_9">#REF!</definedName>
    <definedName name="EndColumnQ5_4_1">#REF!</definedName>
    <definedName name="EndColumnQ5_4_2">#REF!</definedName>
    <definedName name="EndColumnQ5_4_3">#REF!</definedName>
    <definedName name="EndColumnQ5_4_4">#REF!</definedName>
    <definedName name="EndColumnQ5_4_5">#REF!</definedName>
    <definedName name="EndColumnQ5_4_6">#REF!</definedName>
    <definedName name="EndColumnQ5_4_7">#REF!</definedName>
    <definedName name="EndColumnQ5_4_8">#REF!</definedName>
    <definedName name="EndColumnQ5_4_9">#REF!</definedName>
    <definedName name="EndColumnQ5_5_1">#REF!</definedName>
    <definedName name="EndColumnQ5_5_2">#REF!</definedName>
    <definedName name="EndColumnQ5_5_3">#REF!</definedName>
    <definedName name="EndColumnQ5_5_4">#REF!</definedName>
    <definedName name="EndColumnQ5_5_5">#REF!</definedName>
    <definedName name="EndColumnQ5_5_6">#REF!</definedName>
    <definedName name="EndColumnQ5_5_7">#REF!</definedName>
    <definedName name="EndColumnQ5_5_8">#REF!</definedName>
    <definedName name="EndColumnQ5_5_9">#REF!</definedName>
    <definedName name="ending" localSheetId="4" hidden="1">{"'Model'!$A$1:$N$53"}</definedName>
    <definedName name="ending" hidden="1">{"'Model'!$A$1:$N$53"}</definedName>
    <definedName name="EndRow">#REF!</definedName>
    <definedName name="EndRowAssump">#REF!</definedName>
    <definedName name="EndRowData">#REF!</definedName>
    <definedName name="ENT_OR_EDU_GROUP_INPUT">#REF!</definedName>
    <definedName name="ERetAge">#REF!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4" hidden="1">{"Japan_Capers_Ed_Pub",#N/A,FALSE,"DI 2 YEAR MASTER SCHEDULE"}</definedName>
    <definedName name="EX" hidden="1">{"Japan_Capers_Ed_Pub",#N/A,FALSE,"DI 2 YEAR MASTER SCHEDULE"}</definedName>
    <definedName name="exc" localSheetId="4" hidden="1">{"'Eng (page2)'!$A$1:$D$52"}</definedName>
    <definedName name="exc" hidden="1">{"'Eng (page2)'!$A$1:$D$52"}</definedName>
    <definedName name="Excel_BuiltIn_Print_Titles_27_1">'[36]40'!#REF!</definedName>
    <definedName name="ext">#REF!</definedName>
    <definedName name="_xlnm.Extract">#REF!</definedName>
    <definedName name="fde" localSheetId="4">{"'Eng (page2)'!$A$1:$D$52"}</definedName>
    <definedName name="fde">{"'Eng (page2)'!$A$1:$D$52"}</definedName>
    <definedName name="fdgd">#REF!</definedName>
    <definedName name="FF">#REF!</definedName>
    <definedName name="FilterFieldDOL">#REF!</definedName>
    <definedName name="FilterFieldQ4_1">#REF!</definedName>
    <definedName name="FilterFieldQ4_2">#REF!</definedName>
    <definedName name="FilterFieldQ4_3">#REF!</definedName>
    <definedName name="FilterFieldQ4_4">#REF!</definedName>
    <definedName name="FilterFieldQ4_5">#REF!</definedName>
    <definedName name="FilterFieldQ4_6">#REF!</definedName>
    <definedName name="FIX">'[37]Page  3'!$A$1:$J$57</definedName>
    <definedName name="Float_assumption">[38]Estm2005!#REF!</definedName>
    <definedName name="FLOW0">#REF!</definedName>
    <definedName name="Fr_Franc">#REF!</definedName>
    <definedName name="Frequency">'[16]Drop down'!$C$6:$C$13</definedName>
    <definedName name="frf">[39]Scoping!$G$19</definedName>
    <definedName name="Furnace_Energy">[38]Estm2005!#REF!</definedName>
    <definedName name="g">#REF!</definedName>
    <definedName name="GANT_DATE_RANGE">'[40]RESOURCE MODEL'!#REF!</definedName>
    <definedName name="GANT_PREP">'[40]RESOURCE MODEL'!#REF!,'[40]RESOURCE MODEL'!#REF!,'[40]RESOURCE MODEL'!#REF!</definedName>
    <definedName name="GANT_TOTALS_RANGE">'[40]RESOURCE MODEL'!#REF!</definedName>
    <definedName name="gf_grtm">#REF!</definedName>
    <definedName name="gg">#REF!</definedName>
    <definedName name="gh" hidden="1">'[41]Rental Prop'!#REF!</definedName>
    <definedName name="ghgj">'[34]อุปกรณ์เครื่องแพทย์ _2_'!$B$1:$IV$2</definedName>
    <definedName name="GJ">#REF!</definedName>
    <definedName name="Gold_year">'[42]Model-Monthly_gold_or_payment'!$Q$12</definedName>
    <definedName name="Goodwill">[13]Scoping!$G$27</definedName>
    <definedName name="grkh" localSheetId="4">{"'Eng (page2)'!$A$1:$D$52"}</definedName>
    <definedName name="grkh">{"'Eng (page2)'!$A$1:$D$52"}</definedName>
    <definedName name="GROUP1">#REF!</definedName>
    <definedName name="gtg">[43]Scoping!$G$29</definedName>
    <definedName name="GUARFEE">#REF!</definedName>
    <definedName name="Heading">#REF!</definedName>
    <definedName name="Heading_Clean">#REF!</definedName>
    <definedName name="Heading_Data">#REF!</definedName>
    <definedName name="HERE">#REF!</definedName>
    <definedName name="HOUSE">#REF!</definedName>
    <definedName name="HOUSE_CAPACITY">#REF!</definedName>
    <definedName name="Housing">#REF!</definedName>
    <definedName name="HTML_CodePage">874</definedName>
    <definedName name="HTML_Control" localSheetId="4">{"'Sheet1'!$A$1:$AA$147"}</definedName>
    <definedName name="HTML_Control">{"'Sheet1'!$A$1:$AA$147"}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"C:\BOTHomepage\DataBank\FinMarkets\Bond\Bid_yield03.html"</definedName>
    <definedName name="HTML_Title">"Historical T-bill Yield &amp; Government Bond Yield Curve"</definedName>
    <definedName name="II">'[33]EX 1'!#REF!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come">#REF!</definedName>
    <definedName name="income_12">#REF!</definedName>
    <definedName name="IncomeStatementDates">#REF!</definedName>
    <definedName name="Inconsistent">#REF!</definedName>
    <definedName name="InconsistentColumn">#REF!</definedName>
    <definedName name="InconsistentQueries">#REF!</definedName>
    <definedName name="Ind_Position">[44]Val_Ind!$D$4</definedName>
    <definedName name="Info1">#REF!</definedName>
    <definedName name="Info2">#REF!</definedName>
    <definedName name="Info3">#REF!</definedName>
    <definedName name="Info4">#REF!</definedName>
    <definedName name="Info5">#REF!</definedName>
    <definedName name="INK_PAINT_MUST_START">#REF!</definedName>
    <definedName name="INPUT">#REF!</definedName>
    <definedName name="INT_EXP">#REF!</definedName>
    <definedName name="INT_INC">#REF!</definedName>
    <definedName name="Intangibles">[13]Scoping!$G$28</definedName>
    <definedName name="INTER">#REF!</definedName>
    <definedName name="INTEREST">#REF!</definedName>
    <definedName name="Interim">[16]Scoping!$M$48</definedName>
    <definedName name="INTRANSIT">#REF!</definedName>
    <definedName name="INTRATE">#REF!</definedName>
    <definedName name="inv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nv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nventory">[13]Scoping!$G$22</definedName>
    <definedName name="Invest_properties">[13]Scoping!$G$25</definedName>
    <definedName name="Invest_subsidiaries">[13]Scoping!$G$26</definedName>
    <definedName name="io" localSheetId="4" hidden="1">{"'Eng (page2)'!$A$1:$D$52"}</definedName>
    <definedName name="io" hidden="1">{"'Eng (page2)'!$A$1:$D$52"}</definedName>
    <definedName name="ioiyuiiuipygbyy" localSheetId="4" hidden="1">{"Japan_Capers_Ed_Pub",#N/A,FALSE,"DI 2 YEAR MASTER SCHEDULE"}</definedName>
    <definedName name="ioiyuiiuipygbyy" hidden="1">{"Japan_Capers_Ed_Pub",#N/A,FALSE,"DI 2 YEAR MASTER SCHEDULE"}</definedName>
    <definedName name="IQ_ADDIN" hidden="1">"AUTO"</definedName>
    <definedName name="IQ_CH" hidden="1">110000</definedName>
    <definedName name="IQ_CONV_RATE" hidden="1">"c2192"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40829.4958912037</definedName>
    <definedName name="IQ_NTM" hidden="1">6000</definedName>
    <definedName name="IQ_SHAREOUTSTANDING" hidden="1">"c1347"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SA">[16]Scoping!$M$12</definedName>
    <definedName name="IT_depend">[16]Scoping!$M$22</definedName>
    <definedName name="jjjj">#REF!</definedName>
    <definedName name="JupiterPrepay" hidden="1">#REF!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localSheetId="4" hidden="1">{"'Model'!$A$1:$N$53"}</definedName>
    <definedName name="kue" hidden="1">{"'Model'!$A$1:$N$53"}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_8">[45]L!$D$6</definedName>
    <definedName name="L_Adjust">[46]Links!$H:$H</definedName>
    <definedName name="L_AJE_Tot">[46]Links!$G:$G</definedName>
    <definedName name="L_CY_Beg">[46]Links!$F:$F</definedName>
    <definedName name="L_CY_End">[46]Links!$J:$J</definedName>
    <definedName name="L_PY_End">[46]Links!$K:$K</definedName>
    <definedName name="L_RJE_Tot">[46]Links!$I:$I</definedName>
    <definedName name="L1_">#REF!</definedName>
    <definedName name="L2_">#REF!</definedName>
    <definedName name="liab">#REF!</definedName>
    <definedName name="liab_12">#REF!</definedName>
    <definedName name="Liner" localSheetId="4" hidden="1">{"Japan_Capers_Ed_Pub",#N/A,FALSE,"DI 2 YEAR MASTER SCHEDULE"}</definedName>
    <definedName name="Liner" hidden="1">{"Japan_Capers_Ed_Pub",#N/A,FALSE,"DI 2 YEAR MASTER SCHEDULE"}</definedName>
    <definedName name="List_LevelAssurance">'[47]Drop Down'!$B$2:$B$5</definedName>
    <definedName name="List_TypeProcedure">'[47]Drop Down'!$A$2:$A$7</definedName>
    <definedName name="log">#REF!</definedName>
    <definedName name="LOSS">#REF!</definedName>
    <definedName name="LOSS1">#REF!</definedName>
    <definedName name="LOSS2">#REF!</definedName>
    <definedName name="LOWER_GANT">'[40]RESOURCE MODEL'!#REF!</definedName>
    <definedName name="m">[48]Calendar!$C$3</definedName>
    <definedName name="Manual">[16]Scoping!$M$23</definedName>
    <definedName name="MaxIncS">#REF!</definedName>
    <definedName name="may">#REF!</definedName>
    <definedName name="mazaug">#REF!</definedName>
    <definedName name="mazdec">#REF!</definedName>
    <definedName name="maznov">#REF!</definedName>
    <definedName name="mazoct">#REF!</definedName>
    <definedName name="mazsep">#REF!</definedName>
    <definedName name="Member">#REF!</definedName>
    <definedName name="MemberPrior">#REF!</definedName>
    <definedName name="meme" localSheetId="4">{"'Eng (page2)'!$A$1:$D$52"}</definedName>
    <definedName name="meme">{"'Eng (page2)'!$A$1:$D$52"}</definedName>
    <definedName name="MENU">#REF!</definedName>
    <definedName name="MidrateQ3">[49]BANPU_Adjustment!$D$82</definedName>
    <definedName name="MidrateQ4">[49]BANPU_Adjustment!$D$162</definedName>
    <definedName name="Mil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Mi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MinAge">#REF!</definedName>
    <definedName name="MinIncS">#REF!</definedName>
    <definedName name="minute" localSheetId="4" hidden="1">{"'Eng (page2)'!$A$1:$D$52"}</definedName>
    <definedName name="minute" hidden="1">{"'Eng (page2)'!$A$1:$D$52"}</definedName>
    <definedName name="MIX_WEIGHTS">#REF!</definedName>
    <definedName name="mmm">#REF!</definedName>
    <definedName name="money">#REF!</definedName>
    <definedName name="month">#REF!</definedName>
    <definedName name="MONTH_RANGE">#REF!</definedName>
    <definedName name="Mult_Decrement_Female">#REF!</definedName>
    <definedName name="Mult_Decrement_Male">#REF!</definedName>
    <definedName name="MWR">#REF!</definedName>
    <definedName name="n">[50]Plate_Bumper!$B$3:$P$7</definedName>
    <definedName name="NAControlType">[16]Scoping!$M$25</definedName>
    <definedName name="Name10a">'[51]Library Procedures'!$L$146</definedName>
    <definedName name="Name10b">'[51]Library Procedures'!$L$147</definedName>
    <definedName name="Name10c">'[52]Library Procedures'!$L$113</definedName>
    <definedName name="Name11a">'[51]Library Procedures'!$L$157</definedName>
    <definedName name="Name11b">'[51]Library Procedures'!$L$158</definedName>
    <definedName name="Name1a">'[53]Library Procedures'!$K$11</definedName>
    <definedName name="Name1b">'[53]Library Procedures'!$K$12</definedName>
    <definedName name="Name1c">'[53]Library Procedures'!$K$13</definedName>
    <definedName name="Name1d">'[53]Library Procedures'!$K$14</definedName>
    <definedName name="Name1e">'[54]Library Procedures'!$K$18</definedName>
    <definedName name="Name1f">'[54]Library Procedures'!$K$19</definedName>
    <definedName name="Name1g">'[54]Library Procedures'!$K$20</definedName>
    <definedName name="Name1h">'[55]Library Procedures'!$K$22</definedName>
    <definedName name="Name1i">'[56]Library Procedures'!$K$26</definedName>
    <definedName name="Name1j">'[57]Library Procedures'!$K$27</definedName>
    <definedName name="Name2a">'[53]Library Procedures'!$K$22</definedName>
    <definedName name="Name2b">'[53]Library Procedures'!$K$23</definedName>
    <definedName name="Name2c">'[53]Library Procedures'!$K$27</definedName>
    <definedName name="Name2d">'[53]Library Procedures'!$K$28</definedName>
    <definedName name="Name2e">'[53]Library Procedures'!$K$29</definedName>
    <definedName name="Name2f">'[15]Library Procedures'!$K$37</definedName>
    <definedName name="Name2g">'[15]Library Procedures'!$K$38</definedName>
    <definedName name="Name2h">'[15]Library Procedures'!$K$42</definedName>
    <definedName name="Name2i">'[58]Library Procedures'!$K$60</definedName>
    <definedName name="Name2j">'[58]Library Procedures'!$K$64</definedName>
    <definedName name="Name2k">'[58]Library Procedures'!$K$65</definedName>
    <definedName name="Name3a">'[53]Library Procedures'!$K$39</definedName>
    <definedName name="Name3b">'[53]Library Procedures'!$K$43</definedName>
    <definedName name="Name3c">'[53]Library Procedures'!$K$47</definedName>
    <definedName name="Name3d">'[53]Library Procedures'!$K$51</definedName>
    <definedName name="Name3e">'[53]Library Procedures'!$K$55</definedName>
    <definedName name="Name3f">'[53]Library Procedures'!$K$59</definedName>
    <definedName name="Name3g">'[53]Library Procedures'!$K$63</definedName>
    <definedName name="Name3h">'[27]Library Procedures'!$K$58</definedName>
    <definedName name="Name3i">'[59]Library Procedures'!$K$69</definedName>
    <definedName name="Name3j">'[59]Library Procedures'!$K$73</definedName>
    <definedName name="Name3k">'[59]Library Procedures'!$K$74</definedName>
    <definedName name="Name4a">'[51]Library Procedures'!$L$38</definedName>
    <definedName name="Name4b">'[51]Library Procedures'!$L$39</definedName>
    <definedName name="Name4c">'[51]Library Procedures'!$L$43</definedName>
    <definedName name="Name4d">'[51]Library Procedures'!$L$48</definedName>
    <definedName name="Name4e">'[51]Library Procedures'!$L$49</definedName>
    <definedName name="Name4f">'[51]Library Procedures'!$L$50</definedName>
    <definedName name="Name4g">'[51]Library Procedures'!$L$51</definedName>
    <definedName name="Name4h">'[60]Library Procedures'!$K$105</definedName>
    <definedName name="Name4i">'[60]Library Procedures'!$K$110</definedName>
    <definedName name="Name4j">'[60]Library Procedures'!$K$111</definedName>
    <definedName name="Name5a">'[51]Library Procedures'!$L$65</definedName>
    <definedName name="Name5b">'[51]Library Procedures'!$L$66</definedName>
    <definedName name="Name5c">'[51]Library Procedures'!$L$70</definedName>
    <definedName name="Name5d">'[51]Library Procedures'!$L$75</definedName>
    <definedName name="Name5e">'[51]Library Procedures'!$L$76</definedName>
    <definedName name="Name5f">'[51]Library Procedures'!$L$77</definedName>
    <definedName name="Name5g">'[51]Library Procedures'!$L$78</definedName>
    <definedName name="Name5h">'[57]Library Procedures'!$K$72</definedName>
    <definedName name="Name6a">'[51]Library Procedures'!$L$87</definedName>
    <definedName name="Name6b">'[51]Library Procedures'!$L$91</definedName>
    <definedName name="Name6c">'[51]Library Procedures'!$L$92</definedName>
    <definedName name="Name6d">'[51]Library Procedures'!$L$93</definedName>
    <definedName name="Name6e">'[51]Library Procedures'!$L$94</definedName>
    <definedName name="Name6f">'[61]Library Procedures'!$K$106</definedName>
    <definedName name="Name7a">'[51]Library Procedures'!$L$107</definedName>
    <definedName name="Name7b">'[51]Library Procedures'!$L$109</definedName>
    <definedName name="Name7c">'[51]Library Procedures'!$L$110</definedName>
    <definedName name="Name7d">'[51]Library Procedures'!$L$106</definedName>
    <definedName name="Name7e">'[51]Library Procedures'!$L$112</definedName>
    <definedName name="Name7f">'[51]Library Procedures'!$L$116</definedName>
    <definedName name="Name8a">'[51]Library Procedures'!$L$124</definedName>
    <definedName name="Name8b">'[51]Library Procedures'!$L$125</definedName>
    <definedName name="Name8c">'[59]Library Procedures'!$K$156</definedName>
    <definedName name="Name9a">'[51]Library Procedures'!$L$137</definedName>
    <definedName name="Name9b">'[51]Library Procedures'!$L$138</definedName>
    <definedName name="Name9c">'[62]Library procedures'!$K$123</definedName>
    <definedName name="NameAdd">'[63]Library Procedures'!$L$39</definedName>
    <definedName name="NameNon">'[64]Library Procedures'!#REF!</definedName>
    <definedName name="NATest_OE">[16]Scoping!$M$30</definedName>
    <definedName name="new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new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NLG">#REF!</definedName>
    <definedName name="NN">#REF!</definedName>
    <definedName name="nnn">#REF!</definedName>
    <definedName name="n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_InconsistentQ">#REF!</definedName>
    <definedName name="No_QuestionableDataQ">#REF!</definedName>
    <definedName name="NoInterim">[16]Scoping!$M$46</definedName>
    <definedName name="nok">#REF!</definedName>
    <definedName name="NOPAE">[16]Scoping!$M$10</definedName>
    <definedName name="Norwegian_Krone">#REF!</definedName>
    <definedName name="NOTE1">#REF!</definedName>
    <definedName name="NOTE2">#REF!</definedName>
    <definedName name="Notes">#REF!</definedName>
    <definedName name="Notes_payable">[13]Scoping!$G$31</definedName>
    <definedName name="nov">#REF!</definedName>
    <definedName name="NoYes">'[16]Drop down'!$Q$6:$Q$7</definedName>
    <definedName name="NRA">#REF!</definedName>
    <definedName name="NSProjectionMethodIndex">'[65]Non-Statistical Sampling Master'!$C$63</definedName>
    <definedName name="NSRequiredLevelOfEvidenceItems">'[65]Non-Statistical Sampling Master'!$C$50:$C$53</definedName>
    <definedName name="NSTargetedTestingItems">'[65]Two Step Revenue Testing Master'!$E$47</definedName>
    <definedName name="NvsASD">"V2002-12-31"</definedName>
    <definedName name="NvsAutoDrillOk">"VN"</definedName>
    <definedName name="NvsElapsedTime">0.000115740738692693</definedName>
    <definedName name="NvsEndTime">37659.763125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"V1999-01-01"</definedName>
    <definedName name="NvsPanelSetid">"VEPNY1"</definedName>
    <definedName name="NvsReqBU">"VUSA01"</definedName>
    <definedName name="NvsReqBUOnly">"VN"</definedName>
    <definedName name="NvsTransLed">"VN"</definedName>
    <definedName name="NvsTreeASD">"V2002-12-31"</definedName>
    <definedName name="NvsValTbl.ACCOUNT">"GL_ACCOUNT_TBL"</definedName>
    <definedName name="oct">#REF!</definedName>
    <definedName name="OFFFAC">#REF!</definedName>
    <definedName name="OFFSET">#REF!</definedName>
    <definedName name="OFLINE">#REF!</definedName>
    <definedName name="ON" localSheetId="4" hidden="1">{"Japan_Capers_Ed_Pub",#N/A,FALSE,"DI 2 YEAR MASTER SCHEDULE"}</definedName>
    <definedName name="ON" hidden="1">{"Japan_Capers_Ed_Pub",#N/A,FALSE,"DI 2 YEAR MASTER SCHEDULE"}</definedName>
    <definedName name="ONE">#REF!</definedName>
    <definedName name="oo">#REF!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#REF!</definedName>
    <definedName name="OPTIONINPUT">#REF!</definedName>
    <definedName name="P_Breakdown0">#REF!</definedName>
    <definedName name="P_Breakdown1">#REF!</definedName>
    <definedName name="P_Breakdown2">#REF!</definedName>
    <definedName name="P_Breakdown3">#REF!</definedName>
    <definedName name="P_Breakdown4">#REF!</definedName>
    <definedName name="P_Breakdown5">#REF!</definedName>
    <definedName name="P_Breakdown6">#REF!</definedName>
    <definedName name="P_Breakdown7">#REF!</definedName>
    <definedName name="P_Breakdown8">#REF!</definedName>
    <definedName name="P_Info1">#REF!</definedName>
    <definedName name="P_Info2">#REF!</definedName>
    <definedName name="P_Info3">#REF!</definedName>
    <definedName name="P_Info4">#REF!</definedName>
    <definedName name="P_Info5">#REF!</definedName>
    <definedName name="P_L">#REF!</definedName>
    <definedName name="P_Salary1">#REF!</definedName>
    <definedName name="P_Salary2">#REF!</definedName>
    <definedName name="P_Salary3">#REF!</definedName>
    <definedName name="P_Salary4">#REF!</definedName>
    <definedName name="P_Salary5">#REF!</definedName>
    <definedName name="PasteRow">#REF!</definedName>
    <definedName name="Payables">[13]Scoping!$G$29</definedName>
    <definedName name="PCAOB">[16]Scoping!$M$18</definedName>
    <definedName name="Period">#REF!</definedName>
    <definedName name="PIE">'[65]Two Step Revenue Testing Master'!$C$87</definedName>
    <definedName name="pl">#REF!</definedName>
    <definedName name="PLATFORM_RANGE_INPUT">#REF!</definedName>
    <definedName name="PLstment">#REF!</definedName>
    <definedName name="posp">#REF!</definedName>
    <definedName name="PP">#REF!</definedName>
    <definedName name="PPE">[13]Scoping!$G$24</definedName>
    <definedName name="PPEE">[66]Scoping!$G$19</definedName>
    <definedName name="PREP_MUST_START">#REF!</definedName>
    <definedName name="Price_by_country">#REF!</definedName>
    <definedName name="Price_per_sq.ft">#REF!</definedName>
    <definedName name="Price_per_ton">#REF!</definedName>
    <definedName name="_xlnm.Print_Area" localSheetId="5">'11-14'!$A$1:$L$209</definedName>
    <definedName name="_xlnm.Print_Area" localSheetId="1">'P&amp;L 5-6 (3m)'!$A$1:$L$97</definedName>
    <definedName name="_xlnm.Print_Area" localSheetId="2">'P&amp;L 7-8 (9m)'!$A$1:$L$98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Data">#REF!</definedName>
    <definedName name="PriorDataDate">#REF!</definedName>
    <definedName name="PriorRun">#REF!</definedName>
    <definedName name="Product_Name">'[31]PRODUCTION REPORTS'!$C$4:$C$1061</definedName>
    <definedName name="PRODUCTION">#REF!</definedName>
    <definedName name="PROFEE">#REF!</definedName>
    <definedName name="PROJECTED_ANIMATION_START">#REF!</definedName>
    <definedName name="PTAS">#REF!</definedName>
    <definedName name="pu" localSheetId="4" hidden="1">{"'Sell_Office'!$C$5:$D$6"}</definedName>
    <definedName name="pu" hidden="1">{"'Sell_Office'!$C$5:$D$6"}</definedName>
    <definedName name="Pulled_ton">#REF!</definedName>
    <definedName name="PUM">#REF!</definedName>
    <definedName name="Pym_EmPm">#REF!</definedName>
    <definedName name="q">#REF!</definedName>
    <definedName name="Q_Benefit1">#REF!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MoveSal1_1">#REF!,#REF!,#REF!</definedName>
    <definedName name="Q_MoveSal1_2">#REF!,#REF!,#REF!</definedName>
    <definedName name="Q_MoveSal1_3">#REF!,#REF!,#REF!</definedName>
    <definedName name="Q_MoveSal1_4">#REF!,#REF!,#REF!</definedName>
    <definedName name="Q_MoveSal1_5">#REF!,#REF!,#REF!</definedName>
    <definedName name="Q_MoveSal1_6">#REF!,#REF!,#REF!</definedName>
    <definedName name="Q_MoveSal1_7">#REF!,#REF!,#REF!</definedName>
    <definedName name="Q_MoveSal1_8">#REF!,#REF!,#REF!</definedName>
    <definedName name="Q_MoveSal1_9">#REF!,#REF!,#REF!</definedName>
    <definedName name="Q_MoveSal2_1">#REF!,#REF!</definedName>
    <definedName name="Q_MoveSal2_2">#REF!,#REF!</definedName>
    <definedName name="Q_MoveSal2_3">#REF!,#REF!</definedName>
    <definedName name="Q_MoveSal2_4">#REF!,#REF!</definedName>
    <definedName name="Q_MoveSal2_5">#REF!,#REF!</definedName>
    <definedName name="Q_MoveSal2_6">#REF!,#REF!</definedName>
    <definedName name="Q_MoveSal2_7">#REF!,#REF!</definedName>
    <definedName name="Q_MoveSal2_8">#REF!,#REF!</definedName>
    <definedName name="Q_MoveSal2_9">#REF!,#REF!</definedName>
    <definedName name="Q_Salary1">#REF!,#REF!</definedName>
    <definedName name="Q_Salary1_1">#REF!,#REF!</definedName>
    <definedName name="Q_Salary1_10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alary1_6">#REF!,#REF!</definedName>
    <definedName name="Q_Salary1_7">#REF!,#REF!</definedName>
    <definedName name="Q_Salary1_8">#REF!,#REF!</definedName>
    <definedName name="Q_Salary1_9">#REF!,#REF!</definedName>
    <definedName name="Q_Salary2">#REF!</definedName>
    <definedName name="Q1_FB">#REF!</definedName>
    <definedName name="Q1_FBｸﾗｽ">#REF!</definedName>
    <definedName name="qdf">#REF!</definedName>
    <definedName name="qdm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f">#REF!</definedName>
    <definedName name="qh">#REF!</definedName>
    <definedName name="qm">#REF!</definedName>
    <definedName name="qm_grterm">#REF!</definedName>
    <definedName name="qmm">#REF!</definedName>
    <definedName name="qq">#REF!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ow">#REF!</definedName>
    <definedName name="Query1">#REF!</definedName>
    <definedName name="Query2">#REF!</definedName>
    <definedName name="RANGE_2_OR3D_INPUT">#REF!</definedName>
    <definedName name="RATE">#REF!</definedName>
    <definedName name="re">#REF!</definedName>
    <definedName name="Receivables">[13]Scoping!$G$21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">#REF!</definedName>
    <definedName name="Report_Date">'[31]PRODUCTION REPORTS'!$D$4:$D$1061</definedName>
    <definedName name="REPORT1">#REF!</definedName>
    <definedName name="RetAge">#REF!</definedName>
    <definedName name="Retired">#REF!</definedName>
    <definedName name="Retired_Age">#REF!</definedName>
    <definedName name="Revenue">[13]Scoping!$G$33</definedName>
    <definedName name="RM">#REF!</definedName>
    <definedName name="RMCOptions">"*010000000000000"</definedName>
    <definedName name="ROP">'[11]cal (2)'!#REF!</definedName>
    <definedName name="Row">#REF!</definedName>
    <definedName name="rtcName2a">#REF!</definedName>
    <definedName name="rtcName2b">#REF!</definedName>
    <definedName name="Run_Counter">#REF!</definedName>
    <definedName name="Rwvu.CapersView." hidden="1">#REF!</definedName>
    <definedName name="Rwvu.Japan_Capers_Ed_Pub." hidden="1">#REF!</definedName>
    <definedName name="Rwvu.KJP_CC." hidden="1">#REF!</definedName>
    <definedName name="S_Adjust_Data">[46]Lead!$J$1:$J$12</definedName>
    <definedName name="S_AJE_Tot_Data">[46]Lead!$I$1:$I$12</definedName>
    <definedName name="S_CY_Beg_Data">[46]Lead!$G$1:$G$12</definedName>
    <definedName name="S_CY_End_Data">[46]Lead!$L$1:$L$12</definedName>
    <definedName name="S_PY_End_Data">[46]Lead!$N$1:$N$12</definedName>
    <definedName name="S_RJE_Tot_Data">[46]Lead!$K$1:$K$12</definedName>
    <definedName name="Sa">#REF!</definedName>
    <definedName name="Sal_inc">#REF!</definedName>
    <definedName name="SalAnalysis1">#REF!</definedName>
    <definedName name="SalAnalysis10">#REF!</definedName>
    <definedName name="SalAnalysis2">#REF!</definedName>
    <definedName name="SalAnalysis3">#REF!</definedName>
    <definedName name="SalAnalysis4">#REF!</definedName>
    <definedName name="SalAnalysis5">#REF!</definedName>
    <definedName name="SalAnalysis6">#REF!</definedName>
    <definedName name="SalAnalysis7">#REF!</definedName>
    <definedName name="SalAnalysis8">#REF!</definedName>
    <definedName name="SalAnalysis9">#REF!</definedName>
    <definedName name="Salary1">#REF!</definedName>
    <definedName name="Salary1_1">#REF!</definedName>
    <definedName name="Salary1_10">#REF!</definedName>
    <definedName name="Salary1_2">#REF!</definedName>
    <definedName name="Salary1_3">#REF!</definedName>
    <definedName name="Salary1_4">#REF!</definedName>
    <definedName name="Salary1_5">#REF!</definedName>
    <definedName name="Salary1_6">#REF!</definedName>
    <definedName name="Salary1_7">#REF!</definedName>
    <definedName name="Salary1_8">#REF!</definedName>
    <definedName name="Salary1_9">#REF!</definedName>
    <definedName name="Salary2">#REF!</definedName>
    <definedName name="Salary2_1">#REF!</definedName>
    <definedName name="Salary2_10">#REF!</definedName>
    <definedName name="Salary2_2">#REF!</definedName>
    <definedName name="Salary2_3">#REF!</definedName>
    <definedName name="Salary2_4">#REF!</definedName>
    <definedName name="Salary2_5">#REF!</definedName>
    <definedName name="Salary2_6">#REF!</definedName>
    <definedName name="Salary2_7">#REF!</definedName>
    <definedName name="Salary2_8">#REF!</definedName>
    <definedName name="Salary2_9">#REF!</definedName>
    <definedName name="Salary3">#REF!</definedName>
    <definedName name="Salary3_1">#REF!</definedName>
    <definedName name="Salary3_10">#REF!</definedName>
    <definedName name="Salary3_2">#REF!</definedName>
    <definedName name="Salary3_3">#REF!</definedName>
    <definedName name="Salary3_4">#REF!</definedName>
    <definedName name="Salary3_5">#REF!</definedName>
    <definedName name="Salary3_6">#REF!</definedName>
    <definedName name="Salary3_7">#REF!</definedName>
    <definedName name="Salary3_8">#REF!</definedName>
    <definedName name="Salary3_9">#REF!</definedName>
    <definedName name="Salary4">#REF!</definedName>
    <definedName name="Salary4_1">#REF!</definedName>
    <definedName name="Salary4_10">#REF!</definedName>
    <definedName name="Salary4_2">#REF!</definedName>
    <definedName name="Salary4_3">#REF!</definedName>
    <definedName name="Salary4_4">#REF!</definedName>
    <definedName name="Salary4_5">#REF!</definedName>
    <definedName name="Salary4_6">#REF!</definedName>
    <definedName name="Salary4_7">#REF!</definedName>
    <definedName name="Salary4_8">#REF!</definedName>
    <definedName name="Salary4_9">#REF!</definedName>
    <definedName name="Salary5">#REF!</definedName>
    <definedName name="Salary5_1">#REF!</definedName>
    <definedName name="Salary5_10">#REF!</definedName>
    <definedName name="Salary5_2">#REF!</definedName>
    <definedName name="Salary5_3">#REF!</definedName>
    <definedName name="Salary5_4">#REF!</definedName>
    <definedName name="Salary5_5">#REF!</definedName>
    <definedName name="Salary5_6">#REF!</definedName>
    <definedName name="Salary5_7">#REF!</definedName>
    <definedName name="Salary5_8">#REF!</definedName>
    <definedName name="Salary5_9">#REF!</definedName>
    <definedName name="SalInc">#REF!</definedName>
    <definedName name="SAP">[67]SAP!$A:$H</definedName>
    <definedName name="SC">#REF!</definedName>
    <definedName name="SCHEDULE_10_K_15">"print title"</definedName>
    <definedName name="sdsa">#REF!</definedName>
    <definedName name="sectionNames">#REF!</definedName>
    <definedName name="sell" localSheetId="4" hidden="1">{"'Eng (page2)'!$A$1:$D$52"}</definedName>
    <definedName name="sell" hidden="1">{"'Eng (page2)'!$A$1:$D$52"}</definedName>
    <definedName name="sep">#REF!</definedName>
    <definedName name="Seq_Walk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eq_Walk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ET">#REF!</definedName>
    <definedName name="SHEET">#REF!</definedName>
    <definedName name="sikk">#REF!</definedName>
    <definedName name="slfkgm">#REF!</definedName>
    <definedName name="software" localSheetId="4">{"'Eng (page2)'!$A$1:$D$52"}</definedName>
    <definedName name="software">{"'Eng (page2)'!$A$1:$D$52"}</definedName>
    <definedName name="Sort" hidden="1">#REF!</definedName>
    <definedName name="SP">#REF!</definedName>
    <definedName name="Spain">#REF!</definedName>
    <definedName name="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tart">#REF!</definedName>
    <definedName name="Start_10">'[68]6012 NAB Bank USD'!#REF!</definedName>
    <definedName name="Start_12">#REF!</definedName>
    <definedName name="Start_14">#REF!</definedName>
    <definedName name="Start_17">#REF!</definedName>
    <definedName name="Start_19">#REF!</definedName>
    <definedName name="Start_21">#REF!</definedName>
    <definedName name="Start_22">#REF!</definedName>
    <definedName name="Start_24">'[68]6670 CWIP'!#REF!</definedName>
    <definedName name="Start_25">#REF!</definedName>
    <definedName name="Start_26">#REF!</definedName>
    <definedName name="Start_27">#REF!</definedName>
    <definedName name="Start_28">#REF!</definedName>
    <definedName name="Start_29">#REF!</definedName>
    <definedName name="Start_3">#REF!</definedName>
    <definedName name="Start_30">#REF!</definedName>
    <definedName name="Start_31">#REF!</definedName>
    <definedName name="Start_32">#REF!</definedName>
    <definedName name="Start_33">#REF!</definedName>
    <definedName name="Start_34">#REF!</definedName>
    <definedName name="Start_35">#REF!</definedName>
    <definedName name="Start_37">'[68]7100 Other Creditors'!#REF!</definedName>
    <definedName name="Start_39">#REF!</definedName>
    <definedName name="Start_4">#REF!</definedName>
    <definedName name="Start_40">#REF!</definedName>
    <definedName name="Start_41">#REF!</definedName>
    <definedName name="Start_42">#REF!</definedName>
    <definedName name="Start_43">#REF!</definedName>
    <definedName name="Start_45">#REF!</definedName>
    <definedName name="Start_46">#REF!</definedName>
    <definedName name="Start_47">#REF!</definedName>
    <definedName name="Start_48">#REF!</definedName>
    <definedName name="Start_49">#REF!</definedName>
    <definedName name="Start_52">#REF!</definedName>
    <definedName name="Start_53">#REF!</definedName>
    <definedName name="Start_55">#REF!</definedName>
    <definedName name="Start_58">#REF!</definedName>
    <definedName name="Start_59">#REF!</definedName>
    <definedName name="Start_63">#REF!</definedName>
    <definedName name="Start_65">#REF!</definedName>
    <definedName name="Start_68">#REF!</definedName>
    <definedName name="Start_69">#REF!</definedName>
    <definedName name="Start_7">#REF!</definedName>
    <definedName name="Start_70">#REF!</definedName>
    <definedName name="StartingPeriod">#REF!</definedName>
    <definedName name="Sterling">#REF!</definedName>
    <definedName name="STREET_DATE_RANGE">#REF!</definedName>
    <definedName name="sub">#REF!</definedName>
    <definedName name="Sub_Con">#REF!</definedName>
    <definedName name="SUMM">#REF!</definedName>
    <definedName name="Summary">#REF!</definedName>
    <definedName name="SUMONTHAK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UMONTHAK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usan" hidden="1">[69]sal!#REF!</definedName>
    <definedName name="SV">#REF!</definedName>
    <definedName name="SVFctr14">#REF!</definedName>
    <definedName name="SVFctr15">#REF!</definedName>
    <definedName name="Swiss">#REF!</definedName>
    <definedName name="Swiss_Franc">#REF!</definedName>
    <definedName name="Swvu.CapersView." hidden="1">[14]MASTER!#REF!</definedName>
    <definedName name="Swvu.Japan_Capers_Ed_Pub." hidden="1">#REF!</definedName>
    <definedName name="Swvu.KJP_CC." hidden="1">#REF!</definedName>
    <definedName name="t">#REF!</definedName>
    <definedName name="T_B">#REF!</definedName>
    <definedName name="table">[48]Calendar!$I$3:$J$14</definedName>
    <definedName name="TABLE_2">'[70]RADIO CONTROLS'!#REF!</definedName>
    <definedName name="Table_Factor_Vesting_01">#REF!</definedName>
    <definedName name="Table_Factor_Withdrawal">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[13]Scoping!$G$32</definedName>
    <definedName name="TB_group" localSheetId="4" hidden="1">{"'Sell_Office'!$C$5:$D$6"}</definedName>
    <definedName name="TB_group" hidden="1">{"'Sell_Office'!$C$5:$D$6"}</definedName>
    <definedName name="TB_print" localSheetId="4" hidden="1">{"'Sell_Office'!$C$5:$D$6"}</definedName>
    <definedName name="TB_print" hidden="1">{"'Sell_Office'!$C$5:$D$6"}</definedName>
    <definedName name="TBAS2">#REF!</definedName>
    <definedName name="Tea" localSheetId="4" hidden="1">{"'Sell_Office'!$C$5:$D$6"}</definedName>
    <definedName name="Tea" hidden="1">{"'Sell_Office'!$C$5:$D$6"}</definedName>
    <definedName name="Template">#REF!</definedName>
    <definedName name="test">#REF!</definedName>
    <definedName name="Test_OE">[16]Scoping!$M$32</definedName>
    <definedName name="Test123">[71]Sheet1!$L$21,[71]Sheet1!$L$23,[71]Sheet1!$L$24,[71]Sheet1!$L$26,[71]Sheet1!$L$28</definedName>
    <definedName name="TextBox1a">#REF!</definedName>
    <definedName name="TextBox1b">#REF!</definedName>
    <definedName name="TextBox1c">#REF!</definedName>
    <definedName name="TextBox2a">#REF!</definedName>
    <definedName name="TextBox4a">'[15]Library Procedures'!#REF!</definedName>
    <definedName name="TextBox4b">'[15]Library Procedures'!#REF!</definedName>
    <definedName name="TextBox4c">'[15]Library Procedures'!#REF!</definedName>
    <definedName name="TextRefCopyRangeCount" hidden="1">8</definedName>
    <definedName name="TG">#REF!</definedName>
    <definedName name="TIT">#REF!</definedName>
    <definedName name="TITLES_RANGE_INPUT">#REF!</definedName>
    <definedName name="TO">"B"</definedName>
    <definedName name="TOILET">#REF!</definedName>
    <definedName name="tot1_1">#REF!</definedName>
    <definedName name="tot1_10">#REF!</definedName>
    <definedName name="tot1_11">#REF!</definedName>
    <definedName name="tot1_12">#REF!</definedName>
    <definedName name="tot1_13">#REF!</definedName>
    <definedName name="tot1_14">#REF!</definedName>
    <definedName name="tot1_15">#REF!</definedName>
    <definedName name="tot1_16">#REF!</definedName>
    <definedName name="tot1_17">#REF!</definedName>
    <definedName name="tot1_18">#REF!</definedName>
    <definedName name="tot1_19">#REF!</definedName>
    <definedName name="tot1_2">#REF!</definedName>
    <definedName name="tot1_20">#REF!</definedName>
    <definedName name="tot1_21">#REF!</definedName>
    <definedName name="tot1_22">#REF!</definedName>
    <definedName name="tot1_23">#REF!</definedName>
    <definedName name="tot1_24">#REF!</definedName>
    <definedName name="tot1_25">#REF!</definedName>
    <definedName name="tot1_26">#REF!</definedName>
    <definedName name="tot1_27">#REF!</definedName>
    <definedName name="tot1_28">#REF!</definedName>
    <definedName name="tot1_29">#REF!</definedName>
    <definedName name="tot1_3">#REF!</definedName>
    <definedName name="tot1_30">#REF!</definedName>
    <definedName name="tot1_31">#REF!</definedName>
    <definedName name="tot1_32">#REF!</definedName>
    <definedName name="tot1_33">#REF!</definedName>
    <definedName name="tot1_34">#REF!</definedName>
    <definedName name="tot1_35">#REF!</definedName>
    <definedName name="tot1_36">#REF!</definedName>
    <definedName name="tot1_37">#REF!</definedName>
    <definedName name="tot1_38">#REF!</definedName>
    <definedName name="tot1_39">#REF!</definedName>
    <definedName name="tot1_4">#REF!</definedName>
    <definedName name="tot1_40">#REF!</definedName>
    <definedName name="tot1_41">#REF!</definedName>
    <definedName name="tot1_42">#REF!</definedName>
    <definedName name="tot1_43">#REF!</definedName>
    <definedName name="tot1_44">#REF!</definedName>
    <definedName name="tot1_45">#REF!</definedName>
    <definedName name="tot1_5">#REF!</definedName>
    <definedName name="tot1_6">#REF!</definedName>
    <definedName name="tot1_7">#REF!</definedName>
    <definedName name="tot1_8">#REF!</definedName>
    <definedName name="tot1_9">#REF!</definedName>
    <definedName name="tot2_1">#REF!</definedName>
    <definedName name="tot2_10">#REF!</definedName>
    <definedName name="tot2_11">#REF!</definedName>
    <definedName name="tot2_12">#REF!</definedName>
    <definedName name="tot2_13">#REF!</definedName>
    <definedName name="tot2_14">#REF!</definedName>
    <definedName name="tot2_15">#REF!</definedName>
    <definedName name="tot2_16">#REF!</definedName>
    <definedName name="tot2_17">#REF!</definedName>
    <definedName name="tot2_18">#REF!</definedName>
    <definedName name="tot2_19">#REF!</definedName>
    <definedName name="tot2_2">#REF!</definedName>
    <definedName name="tot2_20">#REF!</definedName>
    <definedName name="tot2_21">#REF!</definedName>
    <definedName name="tot2_22">#REF!</definedName>
    <definedName name="tot2_23">#REF!</definedName>
    <definedName name="tot2_24">#REF!</definedName>
    <definedName name="tot2_25">#REF!</definedName>
    <definedName name="tot2_26">#REF!</definedName>
    <definedName name="tot2_27">#REF!</definedName>
    <definedName name="tot2_28">#REF!</definedName>
    <definedName name="tot2_29">#REF!</definedName>
    <definedName name="tot2_3">#REF!</definedName>
    <definedName name="tot2_30">#REF!</definedName>
    <definedName name="tot2_31">#REF!</definedName>
    <definedName name="tot2_32">#REF!</definedName>
    <definedName name="tot2_33">#REF!</definedName>
    <definedName name="tot2_34">#REF!</definedName>
    <definedName name="tot2_35">#REF!</definedName>
    <definedName name="tot2_36">#REF!</definedName>
    <definedName name="tot2_37">#REF!</definedName>
    <definedName name="tot2_38">#REF!</definedName>
    <definedName name="tot2_39">#REF!</definedName>
    <definedName name="tot2_4">#REF!</definedName>
    <definedName name="tot2_40">#REF!</definedName>
    <definedName name="tot2_41">#REF!</definedName>
    <definedName name="tot2_42">#REF!</definedName>
    <definedName name="tot2_43">#REF!</definedName>
    <definedName name="tot2_44">#REF!</definedName>
    <definedName name="tot2_45">#REF!</definedName>
    <definedName name="tot2_5">#REF!</definedName>
    <definedName name="tot2_6">#REF!</definedName>
    <definedName name="tot2_7">#REF!</definedName>
    <definedName name="tot2_8">#REF!</definedName>
    <definedName name="tot2_9">#REF!</definedName>
    <definedName name="Total">#REF!</definedName>
    <definedName name="TOTAL_ANIMATION_FRAMES_INPUT">#REF!</definedName>
    <definedName name="TotalSalary1">#REF!</definedName>
    <definedName name="TotalSalary10">#REF!</definedName>
    <definedName name="TotalSalary2">#REF!</definedName>
    <definedName name="TotalSalary3">#REF!</definedName>
    <definedName name="TotalSalary4">#REF!</definedName>
    <definedName name="TotalSalary5">#REF!</definedName>
    <definedName name="TotalSalary6">#REF!</definedName>
    <definedName name="TotalSalary7">#REF!</definedName>
    <definedName name="TotalSalary8">#REF!</definedName>
    <definedName name="TotalSalary9">#REF!</definedName>
    <definedName name="TRAnalysis1">#REF!</definedName>
    <definedName name="TRAnalysis10">#REF!</definedName>
    <definedName name="TRAnalysis2">#REF!</definedName>
    <definedName name="TRAnalysis3">#REF!</definedName>
    <definedName name="TRAnalysis4">#REF!</definedName>
    <definedName name="TRAnalysis5">#REF!</definedName>
    <definedName name="TRAnalysis6">#REF!</definedName>
    <definedName name="TRAnalysis7">#REF!</definedName>
    <definedName name="TRAnalysis8">#REF!</definedName>
    <definedName name="TRAnalysis9">#REF!</definedName>
    <definedName name="Treasury" hidden="1">#REF!</definedName>
    <definedName name="TTDesiredLevelOfEvidenceItems">'[65]Global Data'!$B$92:$B$95</definedName>
    <definedName name="ttl">#REF!</definedName>
    <definedName name="TWD">#REF!</definedName>
    <definedName name="TwoStepMisstatementIdentified">'[65]Two Step Revenue Testing Master'!$C$85</definedName>
    <definedName name="TwoStepTolerableEstMisstmtCalc">'[65]Two Step Revenue Testing Master'!$T$45</definedName>
    <definedName name="Type">[16]Scoping!$M$20</definedName>
    <definedName name="TypeTest">'[16]Drop down'!$K$6:$K$9</definedName>
    <definedName name="uj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s">#REF!</definedName>
    <definedName name="Uor" localSheetId="4" hidden="1">{"'Eng (page2)'!$A$1:$D$52"}</definedName>
    <definedName name="Uor" hidden="1">{"'Eng (page2)'!$A$1:$D$52"}</definedName>
    <definedName name="Update_Else">[16]Scoping!$M$50</definedName>
    <definedName name="US">[16]Scoping!$M$15</definedName>
    <definedName name="USD_ALL">'[67]USD-ALL'!$B:$C</definedName>
    <definedName name="USED">#REF!</definedName>
    <definedName name="V">#REF!</definedName>
    <definedName name="val_date">#REF!</definedName>
    <definedName name="ValDate">#REF!</definedName>
    <definedName name="Valuation_Date">#REF!</definedName>
    <definedName name="VEB">#REF!</definedName>
    <definedName name="vfdv">#REF!</definedName>
    <definedName name="VIR">#REF!</definedName>
    <definedName name="VLOOK">#REF!</definedName>
    <definedName name="VolLeaver1">#REF!</definedName>
    <definedName name="VolLeaver10">#REF!</definedName>
    <definedName name="VolLeaver2">#REF!</definedName>
    <definedName name="VolLeaver3">#REF!</definedName>
    <definedName name="VolLeaver4">#REF!</definedName>
    <definedName name="VolLeaver5">#REF!</definedName>
    <definedName name="VolLeaver6">#REF!</definedName>
    <definedName name="VolLeaver7">#REF!</definedName>
    <definedName name="VolLeaver8">#REF!</definedName>
    <definedName name="VolLeaver9">#REF!</definedName>
    <definedName name="w" localSheetId="4">{"'Eng (page2)'!$A$1:$D$52"}</definedName>
    <definedName name="w">{"'Eng (page2)'!$A$1:$D$52"}</definedName>
    <definedName name="walkthrough" localSheetId="4">{"'Eng (page2)'!$A$1:$D$52"}</definedName>
    <definedName name="walkthrough">{"'Eng (page2)'!$A$1:$D$52"}</definedName>
    <definedName name="walkthrough1" localSheetId="4">{"'Eng (page2)'!$A$1:$D$52"}</definedName>
    <definedName name="walkthrough1">{"'Eng (page2)'!$A$1:$D$52"}</definedName>
    <definedName name="Warehouse">#REF!</definedName>
    <definedName name="WATERELEC">#REF!</definedName>
    <definedName name="wd">#REF!</definedName>
    <definedName name="wdwqd">#REF!</definedName>
    <definedName name="WhereFac">#REF!</definedName>
    <definedName name="Withdrawal_Rate_ColNo">#REF!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CapersPlotter." localSheetId="4" hidden="1">{#N/A,#N/A,FALSE,"DI 2 YEAR MASTER SCHEDULE"}</definedName>
    <definedName name="wrn.CapersPlotter." hidden="1">{#N/A,#N/A,FALSE,"DI 2 YEAR MASTER SCHEDULE"}</definedName>
    <definedName name="wrn.Edutainment._.Priority._.List." localSheetId="4" hidden="1">{#N/A,#N/A,FALSE,"DI 2 YEAR MASTER SCHEDULE"}</definedName>
    <definedName name="wrn.Edutainment._.Priority._.List." hidden="1">{#N/A,#N/A,FALSE,"DI 2 YEAR MASTER SCHEDULE"}</definedName>
    <definedName name="wrn.Japan_Capers_Ed._.Pub." localSheetId="4" hidden="1">{"Japan_Capers_Ed_Pub",#N/A,FALSE,"DI 2 YEAR MASTER SCHEDULE"}</definedName>
    <definedName name="wrn.Japan_Capers_Ed._.Pub." hidden="1">{"Japan_Capers_Ed_Pub",#N/A,FALSE,"DI 2 YEAR MASTER SCHEDULE"}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rint._.All." localSheetId="4" hidden="1">{#N/A,#N/A,FALSE,"P&amp;L Variance";#N/A,#N/A,FALSE,"Location P&amp;L (Actual)";#N/A,#N/A,FALSE,"Location P&amp;L (Budget)";#N/A,#N/A,FALSE,"Location P&amp;L (Variance)";#N/A,#N/A,FALSE,"By Month P&amp;L"}</definedName>
    <definedName name="wrn.Print._.All." hidden="1">{#N/A,#N/A,FALSE,"P&amp;L Variance";#N/A,#N/A,FALSE,"Location P&amp;L (Actual)";#N/A,#N/A,FALSE,"Location P&amp;L (Budget)";#N/A,#N/A,FALSE,"Location P&amp;L (Variance)";#N/A,#N/A,FALSE,"By Month P&amp;L"}</definedName>
    <definedName name="wrn.Priority._.list." localSheetId="4" hidden="1">{#N/A,#N/A,FALSE,"DI 2 YEAR MASTER SCHEDULE"}</definedName>
    <definedName name="wrn.Priority._.list." hidden="1">{#N/A,#N/A,FALSE,"DI 2 YEAR MASTER SCHEDULE"}</definedName>
    <definedName name="wrn.Prjcted._.Mnthly._.Qtys." localSheetId="4" hidden="1">{#N/A,#N/A,FALSE,"PRJCTED MNTHLY QTY's"}</definedName>
    <definedName name="wrn.Prjcted._.Mnthly._.Qtys." hidden="1">{#N/A,#N/A,FALSE,"PRJCTED MNTHLY QTY's"}</definedName>
    <definedName name="wrn.Prjcted._.Qtrly._.Dollars." localSheetId="4" hidden="1">{#N/A,#N/A,FALSE,"PRJCTED QTRLY $'s"}</definedName>
    <definedName name="wrn.Prjcted._.Qtrly._.Dollars." hidden="1">{#N/A,#N/A,FALSE,"PRJCTED QTRLY $'s"}</definedName>
    <definedName name="wrn.Prjcted._.Qtrly._.Qtys." localSheetId="4" hidden="1">{#N/A,#N/A,FALSE,"PRJCTED QTRLY QTY's"}</definedName>
    <definedName name="wrn.Prjcted._.Qtrly._.Qtys." hidden="1">{#N/A,#N/A,FALSE,"PRJCTED QTRLY QTY's"}</definedName>
    <definedName name="wrn.Site._.Report.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_.Report." localSheetId="4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VU.CAPERSVIEW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w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localSheetId="4">{"'Eng (page2)'!$A$1:$D$52"}</definedName>
    <definedName name="x">{"'Eng (page2)'!$A$1:$D$52"}</definedName>
    <definedName name="xyz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xyz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y">[48]Calendar!$C$2</definedName>
    <definedName name="YEAR">#REF!</definedName>
    <definedName name="YEAR_RANGE">#REF!</definedName>
    <definedName name="Yen">#REF!</definedName>
    <definedName name="YENOPT">#REF!</definedName>
    <definedName name="YesNoNa">[13]Scoping!$G$2:$G$5</definedName>
    <definedName name="YTD_Balance">'[72]Data Bal Sheet'!$R$3:$R$59</definedName>
    <definedName name="z">#REF!</definedName>
    <definedName name="Z_04124116_8C66_4C39_9F46_99B81A75BF3A_.wvu.PrintArea" localSheetId="5" hidden="1">'11-14'!$A$1:$L$208</definedName>
    <definedName name="Z_04124116_8C66_4C39_9F46_99B81A75BF3A_.wvu.PrintArea" localSheetId="0" hidden="1">'2-4'!$A$1:$L$153</definedName>
    <definedName name="Z_21BF408F_67C5_4845_8195_7D3AA8CDBCA5_.wvu.PrintArea" localSheetId="5" hidden="1">'11-14'!$A$1:$L$208</definedName>
    <definedName name="Z_21BF408F_67C5_4845_8195_7D3AA8CDBCA5_.wvu.PrintArea" localSheetId="0" hidden="1">'2-4'!$A$1:$L$153</definedName>
    <definedName name="Z_9A428CE1_B4D9_11D0_A8AA_0000C071AEE7_.wvu.Cols" hidden="1">[14]MASTER!$A$1:$Q$65536,[14]MASTER!$Y$1:$Z$65536</definedName>
    <definedName name="Z_9A428CE1_B4D9_11D0_A8AA_0000C071AEE7_.wvu.PrintArea" hidden="1">#REF!</definedName>
    <definedName name="Z_9A428CE1_B4D9_11D0_A8AA_0000C071AEE7_.wvu.Rows" hidden="1">[14]MASTER!#REF!,[14]MASTER!#REF!,[14]MASTER!#REF!,[14]MASTER!#REF!,[14]MASTER!#REF!,[14]MASTER!#REF!,[14]MASTER!#REF!,[14]MASTER!$A$98:$IV$272</definedName>
    <definedName name="Z_9EBF229D_1CF3_49D7_8C71_8239F3A24C72_.wvu.PrintArea" localSheetId="5" hidden="1">'11-14'!$A$1:$L$208</definedName>
    <definedName name="Z_9EBF229D_1CF3_49D7_8C71_8239F3A24C72_.wvu.PrintArea" localSheetId="0" hidden="1">'2-4'!$A$1:$L$153</definedName>
    <definedName name="Z_A23FAAEB_1BB4_4194_881D_176B38EA551B_.wvu.PrintArea" localSheetId="5" hidden="1">'11-14'!$A$1:$L$208</definedName>
    <definedName name="Z_A23FAAEB_1BB4_4194_881D_176B38EA551B_.wvu.PrintArea" localSheetId="0" hidden="1">'2-4'!$A$1:$L$153</definedName>
    <definedName name="Z_F2A16C02_FC24_4170_A375_859826BD5134_.wvu.PrintArea" localSheetId="5" hidden="1">'11-14'!$A$1:$L$208</definedName>
    <definedName name="Z_F2A16C02_FC24_4170_A375_859826BD5134_.wvu.PrintArea" localSheetId="0" hidden="1">'2-4'!$A$1:$L$153</definedName>
    <definedName name="いいいいｋ" localSheetId="4">{"'Eng (page2)'!$A$1:$D$52"}</definedName>
    <definedName name="いいいいｋ">{"'Eng (page2)'!$A$1:$D$52"}</definedName>
    <definedName name="แนอ" localSheetId="4" hidden="1">{"'Model'!$A$1:$N$53"}</definedName>
    <definedName name="แนอ" hidden="1">{"'Model'!$A$1:$N$53"}</definedName>
    <definedName name="แอน" localSheetId="4" hidden="1">{"'Model'!$A$1:$N$53"}</definedName>
    <definedName name="แอน" hidden="1">{"'Model'!$A$1:$N$53"}</definedName>
    <definedName name="กากรกก่ก">#REF!</definedName>
    <definedName name="ทดรอง">#REF!</definedName>
    <definedName name="ทะเบียน">#N/A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ๅ">#REF!</definedName>
    <definedName name="ภงด50ปี2554">#REF!</definedName>
    <definedName name="ยอด">#REF!</definedName>
    <definedName name="รายเดือน">#REF!</definedName>
    <definedName name="รายปี">#REF!</definedName>
    <definedName name="รายวัน">#REF!</definedName>
    <definedName name="รายสองสัปดาห์">#REF!</definedName>
    <definedName name="รายสัปดาห์">#REF!</definedName>
    <definedName name="ฤ1">'[73]FG34-2'!#REF!</definedName>
    <definedName name="ส1340">#REF!</definedName>
    <definedName name="ส875">#REF!</definedName>
    <definedName name="ส896">#REF!</definedName>
    <definedName name="สสสส">#REF!</definedName>
    <definedName name="อ">#REF!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  <definedName name="ำ1330">#REF!</definedName>
    <definedName name="ๆ">#REF!</definedName>
    <definedName name="검증" localSheetId="4">BlankMacro1</definedName>
    <definedName name="검증">BlankMacro1</definedName>
    <definedName name="ㄹㄹ" localSheetId="4">BlankMacro1</definedName>
    <definedName name="ㄹㄹ">BlankMacro1</definedName>
    <definedName name="미실현" localSheetId="4">BlankMacro1</definedName>
    <definedName name="미실현">BlankMacro1</definedName>
    <definedName name="ㅂㅂ" localSheetId="4">BlankMacro1</definedName>
    <definedName name="ㅂㅂ">BlankMacro1</definedName>
    <definedName name="수정사항2" localSheetId="4">BlankMacro1</definedName>
    <definedName name="수정사항2">BlankMacro1</definedName>
    <definedName name="템플리트모듈1" localSheetId="4">BlankMacro1</definedName>
    <definedName name="템플리트모듈1">BlankMacro1</definedName>
    <definedName name="템플리트모듈2" localSheetId="4">BlankMacro1</definedName>
    <definedName name="템플리트모듈2">BlankMacro1</definedName>
    <definedName name="템플리트모듈3" localSheetId="4">BlankMacro1</definedName>
    <definedName name="템플리트모듈3">BlankMacro1</definedName>
    <definedName name="템플리트모듈4" localSheetId="4">BlankMacro1</definedName>
    <definedName name="템플리트모듈4">BlankMacro1</definedName>
    <definedName name="템플리트모듈5" localSheetId="4">BlankMacro1</definedName>
    <definedName name="템플리트모듈5">BlankMacro1</definedName>
    <definedName name="템플리트모듈6" localSheetId="4">BlankMacro1</definedName>
    <definedName name="템플리트모듈6">BlankMacro1</definedName>
    <definedName name="時系列ﾄﾗｯｸ元ﾃﾞｰﾀ">#REF!</definedName>
    <definedName name="時系列ﾊﾞｽ元ﾃﾞｰﾀ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50" i="6" l="1"/>
  <c r="J150" i="6"/>
  <c r="H150" i="6"/>
  <c r="F150" i="6"/>
  <c r="AC45" i="4" l="1"/>
  <c r="Y46" i="4"/>
  <c r="AC46" i="4" s="1"/>
  <c r="A1" i="6" l="1"/>
  <c r="A53" i="6" s="1"/>
  <c r="A3" i="6"/>
  <c r="A163" i="6" s="1"/>
  <c r="H14" i="6"/>
  <c r="H45" i="6" s="1"/>
  <c r="H80" i="6" s="1"/>
  <c r="H86" i="6" s="1"/>
  <c r="A52" i="6"/>
  <c r="A101" i="6" s="1"/>
  <c r="A54" i="6"/>
  <c r="A103" i="6"/>
  <c r="A162" i="6" s="1"/>
  <c r="J134" i="6"/>
  <c r="F134" i="6"/>
  <c r="H134" i="6"/>
  <c r="L134" i="6"/>
  <c r="J155" i="6"/>
  <c r="O15" i="5"/>
  <c r="O22" i="5" s="1"/>
  <c r="O17" i="5"/>
  <c r="O18" i="5"/>
  <c r="O19" i="5"/>
  <c r="O20" i="5"/>
  <c r="E22" i="5"/>
  <c r="G22" i="5"/>
  <c r="I22" i="5"/>
  <c r="K22" i="5"/>
  <c r="M22" i="5"/>
  <c r="O33" i="5"/>
  <c r="O35" i="5"/>
  <c r="E37" i="5"/>
  <c r="G37" i="5"/>
  <c r="O37" i="5" s="1"/>
  <c r="O43" i="5" s="1"/>
  <c r="I37" i="5"/>
  <c r="I43" i="5" s="1"/>
  <c r="K37" i="5"/>
  <c r="K43" i="5" s="1"/>
  <c r="M37" i="5"/>
  <c r="M43" i="5" s="1"/>
  <c r="O39" i="5"/>
  <c r="O40" i="5"/>
  <c r="O41" i="5"/>
  <c r="E43" i="5"/>
  <c r="G43" i="5"/>
  <c r="W17" i="4"/>
  <c r="Y17" i="4" s="1"/>
  <c r="W19" i="4"/>
  <c r="W20" i="4"/>
  <c r="Y20" i="4" s="1"/>
  <c r="AC20" i="4" s="1"/>
  <c r="W21" i="4"/>
  <c r="Y21" i="4" s="1"/>
  <c r="AC21" i="4" s="1"/>
  <c r="W23" i="4"/>
  <c r="Y23" i="4" s="1"/>
  <c r="AC23" i="4" s="1"/>
  <c r="E25" i="4"/>
  <c r="G25" i="4"/>
  <c r="I25" i="4"/>
  <c r="K25" i="4"/>
  <c r="M25" i="4"/>
  <c r="O25" i="4"/>
  <c r="Q25" i="4"/>
  <c r="S25" i="4"/>
  <c r="U25" i="4"/>
  <c r="W38" i="4"/>
  <c r="Y38" i="4" s="1"/>
  <c r="W40" i="4"/>
  <c r="Y40" i="4"/>
  <c r="AC40" i="4" s="1"/>
  <c r="E42" i="4"/>
  <c r="G42" i="4"/>
  <c r="G51" i="4" s="1"/>
  <c r="I42" i="4"/>
  <c r="K42" i="4"/>
  <c r="M42" i="4"/>
  <c r="M51" i="4" s="1"/>
  <c r="O42" i="4"/>
  <c r="O51" i="4" s="1"/>
  <c r="Q42" i="4"/>
  <c r="Q51" i="4" s="1"/>
  <c r="S42" i="4"/>
  <c r="S51" i="4" s="1"/>
  <c r="U42" i="4"/>
  <c r="U51" i="4" s="1"/>
  <c r="W42" i="4"/>
  <c r="AA42" i="4"/>
  <c r="Y43" i="4"/>
  <c r="Y44" i="4"/>
  <c r="Y45" i="4"/>
  <c r="W48" i="4"/>
  <c r="Y48" i="4" s="1"/>
  <c r="AC48" i="4" s="1"/>
  <c r="W49" i="4"/>
  <c r="Y49" i="4" s="1"/>
  <c r="AC49" i="4" s="1"/>
  <c r="E51" i="4"/>
  <c r="I51" i="4"/>
  <c r="K51" i="4"/>
  <c r="AA51" i="4"/>
  <c r="A1" i="3"/>
  <c r="A48" i="3" s="1"/>
  <c r="F20" i="3"/>
  <c r="F25" i="3" s="1"/>
  <c r="F35" i="3" s="1"/>
  <c r="F38" i="3" s="1"/>
  <c r="H20" i="3"/>
  <c r="H25" i="3" s="1"/>
  <c r="H35" i="3" s="1"/>
  <c r="H38" i="3" s="1"/>
  <c r="J20" i="3"/>
  <c r="J25" i="3" s="1"/>
  <c r="J35" i="3" s="1"/>
  <c r="J38" i="3" s="1"/>
  <c r="L20" i="3"/>
  <c r="L25" i="3" s="1"/>
  <c r="L35" i="3" s="1"/>
  <c r="L38" i="3" s="1"/>
  <c r="A47" i="3"/>
  <c r="A97" i="3" s="1"/>
  <c r="A50" i="3"/>
  <c r="F69" i="3"/>
  <c r="J69" i="3"/>
  <c r="H69" i="3"/>
  <c r="L69" i="3"/>
  <c r="F77" i="3"/>
  <c r="J77" i="3"/>
  <c r="H77" i="3"/>
  <c r="L77" i="3"/>
  <c r="F83" i="3"/>
  <c r="J83" i="3"/>
  <c r="H83" i="3"/>
  <c r="L83" i="3"/>
  <c r="F89" i="3"/>
  <c r="A1" i="2"/>
  <c r="A48" i="2" s="1"/>
  <c r="F20" i="2"/>
  <c r="F25" i="2" s="1"/>
  <c r="F35" i="2" s="1"/>
  <c r="J20" i="2"/>
  <c r="J25" i="2" s="1"/>
  <c r="J35" i="2" s="1"/>
  <c r="H20" i="2"/>
  <c r="L20" i="2"/>
  <c r="H25" i="2"/>
  <c r="L25" i="2"/>
  <c r="H35" i="2"/>
  <c r="H38" i="2" s="1"/>
  <c r="H77" i="2" s="1"/>
  <c r="L35" i="2"/>
  <c r="L38" i="2" s="1"/>
  <c r="L77" i="2" s="1"/>
  <c r="A47" i="2"/>
  <c r="A98" i="2" s="1"/>
  <c r="A50" i="2"/>
  <c r="J75" i="2"/>
  <c r="F75" i="2"/>
  <c r="H75" i="2"/>
  <c r="L75" i="2"/>
  <c r="F83" i="2"/>
  <c r="H83" i="2"/>
  <c r="J83" i="2"/>
  <c r="L83" i="2"/>
  <c r="F89" i="2"/>
  <c r="H89" i="2"/>
  <c r="J89" i="2"/>
  <c r="L89" i="2"/>
  <c r="F95" i="2"/>
  <c r="J95" i="2"/>
  <c r="F28" i="1"/>
  <c r="J28" i="1"/>
  <c r="H28" i="1"/>
  <c r="L28" i="1"/>
  <c r="F50" i="1"/>
  <c r="J50" i="1"/>
  <c r="H50" i="1"/>
  <c r="H52" i="1" s="1"/>
  <c r="L50" i="1"/>
  <c r="L52" i="1" s="1"/>
  <c r="A55" i="1"/>
  <c r="A57" i="1"/>
  <c r="F83" i="1"/>
  <c r="J83" i="1"/>
  <c r="H83" i="1"/>
  <c r="H96" i="1" s="1"/>
  <c r="L83" i="1"/>
  <c r="L96" i="1" s="1"/>
  <c r="F94" i="1"/>
  <c r="J94" i="1"/>
  <c r="H94" i="1"/>
  <c r="L94" i="1"/>
  <c r="A104" i="1"/>
  <c r="A105" i="1"/>
  <c r="A107" i="1"/>
  <c r="F136" i="1"/>
  <c r="F139" i="1" s="1"/>
  <c r="H136" i="1"/>
  <c r="H139" i="1" s="1"/>
  <c r="J136" i="1"/>
  <c r="J139" i="1" s="1"/>
  <c r="L136" i="1"/>
  <c r="L139" i="1" s="1"/>
  <c r="A153" i="1"/>
  <c r="H153" i="6" l="1"/>
  <c r="H157" i="6" s="1"/>
  <c r="W25" i="4"/>
  <c r="L71" i="3"/>
  <c r="H71" i="3"/>
  <c r="A104" i="6"/>
  <c r="A55" i="6"/>
  <c r="W51" i="4"/>
  <c r="J96" i="1"/>
  <c r="J141" i="1" s="1"/>
  <c r="F96" i="1"/>
  <c r="F141" i="1" s="1"/>
  <c r="A161" i="6"/>
  <c r="J52" i="1"/>
  <c r="A160" i="6"/>
  <c r="A209" i="6" s="1"/>
  <c r="A102" i="6"/>
  <c r="L141" i="1"/>
  <c r="H141" i="1"/>
  <c r="F14" i="6"/>
  <c r="F45" i="6" s="1"/>
  <c r="F80" i="6" s="1"/>
  <c r="F86" i="6" s="1"/>
  <c r="F153" i="6" s="1"/>
  <c r="F157" i="6" s="1"/>
  <c r="F38" i="2"/>
  <c r="F77" i="2" s="1"/>
  <c r="J71" i="3"/>
  <c r="AC17" i="4"/>
  <c r="AC38" i="4"/>
  <c r="Y42" i="4"/>
  <c r="Y51" i="4" s="1"/>
  <c r="F52" i="1"/>
  <c r="J14" i="6"/>
  <c r="J45" i="6" s="1"/>
  <c r="J80" i="6" s="1"/>
  <c r="J86" i="6" s="1"/>
  <c r="J153" i="6" s="1"/>
  <c r="J157" i="6" s="1"/>
  <c r="J38" i="2"/>
  <c r="J77" i="2" s="1"/>
  <c r="F71" i="3"/>
  <c r="J89" i="3"/>
  <c r="Y19" i="4"/>
  <c r="AA19" i="4" s="1"/>
  <c r="L14" i="6"/>
  <c r="L45" i="6" s="1"/>
  <c r="L80" i="6" s="1"/>
  <c r="L86" i="6" s="1"/>
  <c r="L153" i="6" s="1"/>
  <c r="L157" i="6" s="1"/>
  <c r="Y25" i="4" l="1"/>
  <c r="AA25" i="4"/>
  <c r="AC19" i="4"/>
  <c r="AC25" i="4" s="1"/>
  <c r="AC42" i="4"/>
  <c r="AC51" i="4" s="1"/>
</calcChain>
</file>

<file path=xl/sharedStrings.xml><?xml version="1.0" encoding="utf-8"?>
<sst xmlns="http://schemas.openxmlformats.org/spreadsheetml/2006/main" count="708" uniqueCount="294">
  <si>
    <t>Total liabilities and equity</t>
  </si>
  <si>
    <t>Total equity</t>
  </si>
  <si>
    <t>Non-controlling interests</t>
  </si>
  <si>
    <t>Equity attributable to owners of the parent</t>
  </si>
  <si>
    <t>Other components of equity</t>
  </si>
  <si>
    <t>Surplus from business combination under common control</t>
  </si>
  <si>
    <t>Remeasurement of post-employment benefit obligations</t>
  </si>
  <si>
    <t>Unappropriated</t>
  </si>
  <si>
    <t>Appropriated - legal reserve</t>
  </si>
  <si>
    <t xml:space="preserve">Retained earnings </t>
  </si>
  <si>
    <t>Share premium on ordinary shares</t>
  </si>
  <si>
    <t>2,800,000,000 ordinary shares of Baht 1 each</t>
  </si>
  <si>
    <t>Issued and fully paid-up share capital</t>
  </si>
  <si>
    <t>Authorised share capital</t>
  </si>
  <si>
    <t>Share capital</t>
  </si>
  <si>
    <t>Equity</t>
  </si>
  <si>
    <r>
      <t xml:space="preserve">Liabilities and Equity </t>
    </r>
    <r>
      <rPr>
        <sz val="8"/>
        <rFont val="Arial"/>
        <family val="2"/>
      </rPr>
      <t>(Cont’d)</t>
    </r>
  </si>
  <si>
    <t xml:space="preserve"> Baht</t>
  </si>
  <si>
    <t>2020</t>
  </si>
  <si>
    <t>31 March</t>
  </si>
  <si>
    <t>31 December</t>
  </si>
  <si>
    <t>(Audited)</t>
  </si>
  <si>
    <t>(Unaudited)</t>
  </si>
  <si>
    <t>financial information</t>
  </si>
  <si>
    <t>Separate</t>
  </si>
  <si>
    <t>Consolidated</t>
  </si>
  <si>
    <t>Statement of Financial Position</t>
  </si>
  <si>
    <t>Total liabilities</t>
  </si>
  <si>
    <t>Total non-current liabilities</t>
  </si>
  <si>
    <t>Employee benefit obligations</t>
  </si>
  <si>
    <t>Deferred tax liabilities (net)</t>
  </si>
  <si>
    <t>5, 24</t>
  </si>
  <si>
    <t>Finance lease liabilities (net)</t>
  </si>
  <si>
    <t>Debenture (net)</t>
  </si>
  <si>
    <t>Long-term loans from financial institutions</t>
  </si>
  <si>
    <t>Non-current liabilities</t>
  </si>
  <si>
    <t>Total current liabilities</t>
  </si>
  <si>
    <t>Other current liabilities</t>
  </si>
  <si>
    <t>Derivative liabilities</t>
  </si>
  <si>
    <t>Value added tax</t>
  </si>
  <si>
    <t>Accrued income tax</t>
  </si>
  <si>
    <t>- finance lease liabilities (net)</t>
  </si>
  <si>
    <t>- long-term loans from financial institutions</t>
  </si>
  <si>
    <t xml:space="preserve">Current portion of </t>
  </si>
  <si>
    <t>Trade and other accounts payable</t>
  </si>
  <si>
    <t>from financial institutions</t>
  </si>
  <si>
    <t xml:space="preserve">Bank overdrafts and short-term loans </t>
  </si>
  <si>
    <t>Current liabilities</t>
  </si>
  <si>
    <t>Liabilities and Equity</t>
  </si>
  <si>
    <t>Notes</t>
  </si>
  <si>
    <t>The accompanying notes on pages 15 to 39 are an integral part of these consolidated and company financial information.</t>
  </si>
  <si>
    <t>Total assets</t>
  </si>
  <si>
    <t>Total non-current assets</t>
  </si>
  <si>
    <t>Other non-current assets</t>
  </si>
  <si>
    <t>Deferred income tax assets (net)</t>
  </si>
  <si>
    <t>5, 17</t>
  </si>
  <si>
    <t>Land leasehold right (net)</t>
  </si>
  <si>
    <t>Goodwill</t>
  </si>
  <si>
    <t>Intangible assets (net)</t>
  </si>
  <si>
    <t>Right-of-use assets (net)</t>
  </si>
  <si>
    <t>Advance payment for fixed assets</t>
  </si>
  <si>
    <t>5, 16</t>
  </si>
  <si>
    <t>Property, plant and equipment (net)</t>
  </si>
  <si>
    <t>Investment properties (net)</t>
  </si>
  <si>
    <t>29 d)</t>
  </si>
  <si>
    <t>Long-term loans to related parties</t>
  </si>
  <si>
    <t>through other comprehensive income</t>
  </si>
  <si>
    <t xml:space="preserve">Equity instruments measured at fair value </t>
  </si>
  <si>
    <t>Other investments (net)</t>
  </si>
  <si>
    <t>Investments in joint venture</t>
  </si>
  <si>
    <t xml:space="preserve">Investments in subsidiaries </t>
  </si>
  <si>
    <t xml:space="preserve">Investments in associates </t>
  </si>
  <si>
    <t>Restricted deposits at financial institutions</t>
  </si>
  <si>
    <t>Non-current assets</t>
  </si>
  <si>
    <t>Total current assets</t>
  </si>
  <si>
    <t xml:space="preserve">Other current assets </t>
  </si>
  <si>
    <t>Derivative assets</t>
  </si>
  <si>
    <t>Current portion of land leasehold right (net)</t>
  </si>
  <si>
    <t>Inventories (net)</t>
  </si>
  <si>
    <t>- long-term loans to related parties</t>
  </si>
  <si>
    <t>Current portion</t>
  </si>
  <si>
    <t>29 c)</t>
  </si>
  <si>
    <t>Short-term loans to related parties</t>
  </si>
  <si>
    <t>Trade and other accounts receivable (net)</t>
  </si>
  <si>
    <t>Fixed deposits</t>
  </si>
  <si>
    <t>Cash and cash equivalents</t>
  </si>
  <si>
    <t>Current assets</t>
  </si>
  <si>
    <t xml:space="preserve">Assets </t>
  </si>
  <si>
    <t>As at 31 December 2020</t>
  </si>
  <si>
    <t>Eastern Polymer Group Public Company Limited</t>
  </si>
  <si>
    <t>Basic earnings per share (Baht)</t>
  </si>
  <si>
    <t>of the parent</t>
  </si>
  <si>
    <t>Earnings per share to the owners</t>
  </si>
  <si>
    <t>Owners of the parent</t>
  </si>
  <si>
    <t>Comprehensive income attributable to:</t>
  </si>
  <si>
    <t>Profit attributable to:</t>
  </si>
  <si>
    <t>Total comprehensive income for the period</t>
  </si>
  <si>
    <t>for the period - net of tax</t>
  </si>
  <si>
    <t>Other comprehensive income (loss)</t>
  </si>
  <si>
    <t>12, 14</t>
  </si>
  <si>
    <t>the equity method</t>
  </si>
  <si>
    <t xml:space="preserve"> and joint venture accounted for using</t>
  </si>
  <si>
    <t>- Share of profit (loss) in associates</t>
  </si>
  <si>
    <t xml:space="preserve">- Currency translation differences </t>
  </si>
  <si>
    <t>subsequently to profit or loss</t>
  </si>
  <si>
    <t xml:space="preserve">Items that will be reclassified </t>
  </si>
  <si>
    <t>other comprehensive income</t>
  </si>
  <si>
    <t xml:space="preserve">- Income tax relating to components of </t>
  </si>
  <si>
    <t xml:space="preserve"> benefit obligations</t>
  </si>
  <si>
    <t>- Remeasurements of post employment</t>
  </si>
  <si>
    <t xml:space="preserve">Items that will not be reclassified </t>
  </si>
  <si>
    <t>Baht</t>
  </si>
  <si>
    <t>2019</t>
  </si>
  <si>
    <t xml:space="preserve">Statement of Comprehensive Income </t>
  </si>
  <si>
    <t>Net profit for the period</t>
  </si>
  <si>
    <t xml:space="preserve">Income tax </t>
  </si>
  <si>
    <t>Profit before income tax</t>
  </si>
  <si>
    <t>in associates and joint venture</t>
  </si>
  <si>
    <t xml:space="preserve">Share of profit (loss) from investments </t>
  </si>
  <si>
    <t>Finance costs</t>
  </si>
  <si>
    <t>Other gains (losses)</t>
  </si>
  <si>
    <t>Expected credit loss on a forward looking basis</t>
  </si>
  <si>
    <t>Administrative expenses</t>
  </si>
  <si>
    <t>Selling expenses</t>
  </si>
  <si>
    <t>Profit before expenses</t>
  </si>
  <si>
    <t>Other income</t>
  </si>
  <si>
    <t>29 b)</t>
  </si>
  <si>
    <t>Dividend income from related parties</t>
  </si>
  <si>
    <t>Net gain (loss) on foreign exchange rate</t>
  </si>
  <si>
    <t>Gross profit</t>
  </si>
  <si>
    <t>Cost of services</t>
  </si>
  <si>
    <t>Cost of goods sold</t>
  </si>
  <si>
    <t>Revenue from services</t>
  </si>
  <si>
    <t>Revenue from sales of goods</t>
  </si>
  <si>
    <t>Revenues</t>
  </si>
  <si>
    <t>For the nine-month period ended 31 December 2020</t>
  </si>
  <si>
    <t>Statements of Comprehensive Income</t>
  </si>
  <si>
    <t>For the three-month period ended 31 December 2020</t>
  </si>
  <si>
    <t>Closing balance as at 31 December 2020 (Unaudited)</t>
  </si>
  <si>
    <t>for the period</t>
  </si>
  <si>
    <t xml:space="preserve">Total other comprehensive income (loss) </t>
  </si>
  <si>
    <t>Dividend paid</t>
  </si>
  <si>
    <t>Legal reserve</t>
  </si>
  <si>
    <t>Changes in equity for the period</t>
  </si>
  <si>
    <t>Opening balance as at 1 April 2020 (Restated)</t>
  </si>
  <si>
    <t>Reporting Standards</t>
  </si>
  <si>
    <t xml:space="preserve">Impact from adoption of new Thai Financial </t>
  </si>
  <si>
    <t>Opening balance as at 31 March 2020 (Audited)</t>
  </si>
  <si>
    <t>equity</t>
  </si>
  <si>
    <t>interests</t>
  </si>
  <si>
    <t>the parent</t>
  </si>
  <si>
    <t xml:space="preserve"> joint venture</t>
  </si>
  <si>
    <t>differences</t>
  </si>
  <si>
    <t>control</t>
  </si>
  <si>
    <t>benefit obligations</t>
  </si>
  <si>
    <t>legal reserve</t>
  </si>
  <si>
    <t>share capital</t>
  </si>
  <si>
    <t>Total</t>
  </si>
  <si>
    <t>controlling</t>
  </si>
  <si>
    <t>owners of</t>
  </si>
  <si>
    <t>components of</t>
  </si>
  <si>
    <t>associates and</t>
  </si>
  <si>
    <t>Translation</t>
  </si>
  <si>
    <t>under common</t>
  </si>
  <si>
    <t>post-employment</t>
  </si>
  <si>
    <t>Appropriated -</t>
  </si>
  <si>
    <t>Premium on</t>
  </si>
  <si>
    <t>fully paid-up</t>
  </si>
  <si>
    <t>Non-</t>
  </si>
  <si>
    <t>Total other</t>
  </si>
  <si>
    <t>income (loss) of</t>
  </si>
  <si>
    <t>combination</t>
  </si>
  <si>
    <t>Remeasurements of</t>
  </si>
  <si>
    <t>issued and</t>
  </si>
  <si>
    <t>comprehensive</t>
  </si>
  <si>
    <t>business</t>
  </si>
  <si>
    <t>Retained earnings</t>
  </si>
  <si>
    <t>Authorised,</t>
  </si>
  <si>
    <t>Share of other</t>
  </si>
  <si>
    <t>Surplus from</t>
  </si>
  <si>
    <t>Attributable to owners of the parent</t>
  </si>
  <si>
    <t>Consolidated financial information (Baht)</t>
  </si>
  <si>
    <t>Closing balance as at 31 December 2019 (Unaudited)</t>
  </si>
  <si>
    <t>Opening balance as at 1 April 2019 (Audited)</t>
  </si>
  <si>
    <t>For the nine-month period ended 31 December 2019</t>
  </si>
  <si>
    <t xml:space="preserve">Statement of Changes in Equity </t>
  </si>
  <si>
    <t>Total comprehensive income (loss) for the period</t>
  </si>
  <si>
    <t>Dividends paid</t>
  </si>
  <si>
    <t>obligations</t>
  </si>
  <si>
    <t xml:space="preserve">Total </t>
  </si>
  <si>
    <t>benefit</t>
  </si>
  <si>
    <t xml:space="preserve"> measurement of</t>
  </si>
  <si>
    <t>Gain (loss) on</t>
  </si>
  <si>
    <t>Separate financial information (Baht)</t>
  </si>
  <si>
    <t>Other comprehensive income (loss) for the period</t>
  </si>
  <si>
    <t>- as at 31 December 2020</t>
  </si>
  <si>
    <t>- translation differences</t>
  </si>
  <si>
    <t>- payment during the period</t>
  </si>
  <si>
    <t xml:space="preserve">   new accounting standard</t>
  </si>
  <si>
    <t xml:space="preserve">   </t>
  </si>
  <si>
    <t>- reclassifications and adjustments from adoption of</t>
  </si>
  <si>
    <t>during the period</t>
  </si>
  <si>
    <t xml:space="preserve">Purchase of vehicle under finance lease </t>
  </si>
  <si>
    <t>Retention payable</t>
  </si>
  <si>
    <t>- related companies</t>
  </si>
  <si>
    <t>- other companies</t>
  </si>
  <si>
    <t xml:space="preserve">Fixed asset payable </t>
  </si>
  <si>
    <t>to investment property</t>
  </si>
  <si>
    <t>Reclassification from property, plant and equipment</t>
  </si>
  <si>
    <t>- joint venture</t>
  </si>
  <si>
    <t>Fixed asset receivable</t>
  </si>
  <si>
    <t>Non-cash transactions:</t>
  </si>
  <si>
    <t>Cash and cash equivalents at the end of the period</t>
  </si>
  <si>
    <t>Cash and cash equivalents at the beginning of the period</t>
  </si>
  <si>
    <t>Exchange gains (losses) on cash and cash equivalents</t>
  </si>
  <si>
    <t xml:space="preserve"> and cash equivalents</t>
  </si>
  <si>
    <t>Net increase (decrease) in cash</t>
  </si>
  <si>
    <t>Net cash used in financing activities</t>
  </si>
  <si>
    <t>- principle</t>
  </si>
  <si>
    <t>Lease liabilities payment</t>
  </si>
  <si>
    <t>Finance lease liabilities payments</t>
  </si>
  <si>
    <t>- repayments</t>
  </si>
  <si>
    <t>- proceeds</t>
  </si>
  <si>
    <t>and short-term loans from financial institutions</t>
  </si>
  <si>
    <t xml:space="preserve">Increase (decrease) in bank overdrafts </t>
  </si>
  <si>
    <t>Cash flows from financing activities</t>
  </si>
  <si>
    <t>Net cash generated from (used in) investing activities</t>
  </si>
  <si>
    <t>- subsidiaries</t>
  </si>
  <si>
    <t>- associates</t>
  </si>
  <si>
    <t>Dividend receipts from investments in</t>
  </si>
  <si>
    <t>- right of use assets</t>
  </si>
  <si>
    <t xml:space="preserve">- property, plant and equipment </t>
  </si>
  <si>
    <t>- investment properties</t>
  </si>
  <si>
    <t xml:space="preserve">Cash received from disposals of </t>
  </si>
  <si>
    <t>- intangible assets</t>
  </si>
  <si>
    <t>- property, plant and equipment</t>
  </si>
  <si>
    <t>Cash paid for purchase of</t>
  </si>
  <si>
    <t>at financial institutions</t>
  </si>
  <si>
    <t xml:space="preserve">(Increase) decrease in restricted deposits </t>
  </si>
  <si>
    <t>(Increase) decrease in fixed deposits</t>
  </si>
  <si>
    <t>Cash flows from investing activities</t>
  </si>
  <si>
    <t>Net cash generated from operating activities</t>
  </si>
  <si>
    <t>Income tax paid</t>
  </si>
  <si>
    <t>Income tax received</t>
  </si>
  <si>
    <t>Finance cost paid - interest expense</t>
  </si>
  <si>
    <t>Interest income received</t>
  </si>
  <si>
    <t>and income tax paid</t>
  </si>
  <si>
    <t xml:space="preserve">Before interest income received, finance cost paid </t>
  </si>
  <si>
    <t xml:space="preserve">Cash generated from (used in) operating activities  </t>
  </si>
  <si>
    <t>Employee benefit obligations paid</t>
  </si>
  <si>
    <t>Increase (decrease) in operating liabilities</t>
  </si>
  <si>
    <t>Other current assets</t>
  </si>
  <si>
    <t>Inventories</t>
  </si>
  <si>
    <t>Trade and other accounts receivable</t>
  </si>
  <si>
    <t>(Increase) decrease in operating assets</t>
  </si>
  <si>
    <t>Changes in working capital</t>
  </si>
  <si>
    <t>Note</t>
  </si>
  <si>
    <t xml:space="preserve">Finance cost </t>
  </si>
  <si>
    <t>Interest income</t>
  </si>
  <si>
    <t>Dividend income</t>
  </si>
  <si>
    <t>Net (gain) loss on disposals of</t>
  </si>
  <si>
    <t xml:space="preserve">Loss on written-off of equipment </t>
  </si>
  <si>
    <t>Difference from rental discount</t>
  </si>
  <si>
    <t>Amortisation</t>
  </si>
  <si>
    <t>- right-of-use assets</t>
  </si>
  <si>
    <t>Depreciation</t>
  </si>
  <si>
    <t>Fair value (gain) loss on derivatives</t>
  </si>
  <si>
    <t>Share of loss from investments in joint venture</t>
  </si>
  <si>
    <t>Share of (profit) loss from investments in associates</t>
  </si>
  <si>
    <t>23, 29 d)</t>
  </si>
  <si>
    <t>- unrealised</t>
  </si>
  <si>
    <t>- realised</t>
  </si>
  <si>
    <t xml:space="preserve">Net (gain) loss on exchange rates </t>
  </si>
  <si>
    <t>excess of net realisable value</t>
  </si>
  <si>
    <t xml:space="preserve">(Reversal of) allowance for inventories cost in </t>
  </si>
  <si>
    <t>slow moving inventories</t>
  </si>
  <si>
    <t xml:space="preserve">(Reversal of) allowance for obsolete and </t>
  </si>
  <si>
    <t>on a forward looking basis</t>
  </si>
  <si>
    <t xml:space="preserve">(Reversal of) expected credit loss </t>
  </si>
  <si>
    <t>Adjustments</t>
  </si>
  <si>
    <t>Cash flows from operating activities:</t>
  </si>
  <si>
    <t>Statement of Cash Flows</t>
  </si>
  <si>
    <t>interest</t>
  </si>
  <si>
    <t>non-controlling</t>
  </si>
  <si>
    <t>Changes in the</t>
  </si>
  <si>
    <t>proportion in</t>
  </si>
  <si>
    <t>Changes in the proportion in non-controlling interests</t>
  </si>
  <si>
    <t>Changes in the proportion in non-controlling interest</t>
  </si>
  <si>
    <t>- lease liabilities (net)</t>
  </si>
  <si>
    <t>Lease liabilities (net)</t>
  </si>
  <si>
    <t>- subsidiary</t>
  </si>
  <si>
    <t>- additions (net)</t>
  </si>
  <si>
    <t>Cash paid for additional investment in</t>
  </si>
  <si>
    <t>- termination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</si>
</sst>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???\ _)\ ;_(@_)"/>
    <numFmt numFmtId="166" formatCode="_(* #,##0.00_);_(* \(#,##0.00\);_(* &quot;-&quot;??_);_(@_)"/>
    <numFmt numFmtId="167" formatCode="#,##0;\(#,##0\)"/>
    <numFmt numFmtId="168" formatCode="_(* #,##0_);_(* \(#,##0\);_(* &quot;-&quot;???\ _);_(@_)"/>
    <numFmt numFmtId="169" formatCode="_(* #,##0_);_(* \(#,##0\);_(* &quot;-&quot;???_)\ ;_(@_)"/>
    <numFmt numFmtId="170" formatCode="#,##0;\ \ \(#,##0\)"/>
    <numFmt numFmtId="171" formatCode="_(* #,##0.000_);_(* \(#,##0.000\);_(* &quot;-&quot;???_)\ ;_(@_)"/>
    <numFmt numFmtId="172" formatCode="_(* #,##0_);_(* \(#,##0\);_(* &quot;-&quot;_)\ \ \ \ \ \ \ ;_(@_)"/>
    <numFmt numFmtId="173" formatCode="_(* #,##0_);_(* \(#,##0\);_(* &quot;-&quot;??_)\ \ \ ;_(@_)"/>
  </numFmts>
  <fonts count="2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Microsoft Sans Serif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13"/>
      <name val="Browallia New"/>
      <family val="2"/>
    </font>
    <font>
      <sz val="8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1"/>
      <name val="Browallia New"/>
      <family val="2"/>
    </font>
    <font>
      <sz val="7"/>
      <name val="Arial"/>
      <family val="2"/>
      <charset val="222"/>
    </font>
    <font>
      <sz val="11"/>
      <name val="Browallia New"/>
      <family val="2"/>
      <charset val="222"/>
    </font>
    <font>
      <sz val="7"/>
      <color theme="1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6"/>
      <name val="Angsana New"/>
      <family val="1"/>
    </font>
    <font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6" fontId="3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2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37" fontId="22" fillId="0" borderId="0"/>
    <xf numFmtId="0" fontId="23" fillId="0" borderId="0"/>
  </cellStyleXfs>
  <cellXfs count="435">
    <xf numFmtId="0" fontId="0" fillId="0" borderId="0" xfId="0"/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7" fontId="4" fillId="0" borderId="0" xfId="2" applyNumberFormat="1" applyFont="1" applyAlignment="1">
      <alignment vertical="center"/>
    </xf>
    <xf numFmtId="165" fontId="2" fillId="0" borderId="2" xfId="1" applyNumberFormat="1" applyFont="1" applyFill="1" applyBorder="1" applyAlignment="1">
      <alignment horizontal="right" vertical="center"/>
    </xf>
    <xf numFmtId="165" fontId="2" fillId="2" borderId="2" xfId="1" applyNumberFormat="1" applyFont="1" applyFill="1" applyBorder="1" applyAlignment="1">
      <alignment horizontal="right" vertical="center"/>
    </xf>
    <xf numFmtId="165" fontId="2" fillId="2" borderId="0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2" borderId="1" xfId="3" applyNumberFormat="1" applyFont="1" applyFill="1" applyBorder="1" applyAlignment="1">
      <alignment horizontal="center" vertical="center"/>
    </xf>
    <xf numFmtId="165" fontId="2" fillId="2" borderId="0" xfId="0" applyNumberFormat="1" applyFont="1" applyFill="1" applyAlignment="1">
      <alignment vertical="center"/>
    </xf>
    <xf numFmtId="165" fontId="2" fillId="2" borderId="1" xfId="4" applyNumberFormat="1" applyFont="1" applyFill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2" fillId="0" borderId="0" xfId="1" applyNumberFormat="1" applyFont="1" applyFill="1" applyAlignment="1">
      <alignment horizontal="center" vertical="center"/>
    </xf>
    <xf numFmtId="165" fontId="2" fillId="2" borderId="0" xfId="3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2" fillId="2" borderId="0" xfId="4" applyNumberFormat="1" applyFont="1" applyFill="1" applyAlignment="1">
      <alignment horizontal="right" vertical="center"/>
    </xf>
    <xf numFmtId="164" fontId="2" fillId="0" borderId="0" xfId="0" quotePrefix="1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5" applyFont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165" fontId="2" fillId="0" borderId="1" xfId="0" quotePrefix="1" applyNumberFormat="1" applyFont="1" applyBorder="1" applyAlignment="1">
      <alignment horizontal="centerContinuous" vertical="center"/>
    </xf>
    <xf numFmtId="165" fontId="2" fillId="0" borderId="1" xfId="0" applyNumberFormat="1" applyFont="1" applyBorder="1" applyAlignment="1">
      <alignment horizontal="centerContinuous" vertical="center"/>
    </xf>
    <xf numFmtId="164" fontId="2" fillId="0" borderId="1" xfId="0" applyNumberFormat="1" applyFont="1" applyBorder="1" applyAlignment="1">
      <alignment horizontal="centerContinuous" vertical="center"/>
    </xf>
    <xf numFmtId="164" fontId="2" fillId="0" borderId="1" xfId="0" quotePrefix="1" applyNumberFormat="1" applyFont="1" applyBorder="1" applyAlignment="1">
      <alignment horizontal="centerContinuous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5" fontId="2" fillId="0" borderId="0" xfId="0" quotePrefix="1" applyNumberFormat="1" applyFont="1" applyAlignment="1">
      <alignment horizontal="centerContinuous" vertical="center"/>
    </xf>
    <xf numFmtId="164" fontId="2" fillId="0" borderId="0" xfId="0" quotePrefix="1" applyNumberFormat="1" applyFont="1" applyAlignment="1">
      <alignment horizontal="centerContinuous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5" fontId="2" fillId="0" borderId="1" xfId="1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165" fontId="2" fillId="2" borderId="1" xfId="1" applyNumberFormat="1" applyFont="1" applyFill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2" borderId="0" xfId="1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2" fillId="2" borderId="1" xfId="6" applyNumberFormat="1" applyFont="1" applyFill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65" fontId="2" fillId="2" borderId="0" xfId="4" applyNumberFormat="1" applyFont="1" applyFill="1" applyAlignment="1">
      <alignment horizontal="center" vertical="center"/>
    </xf>
    <xf numFmtId="165" fontId="2" fillId="2" borderId="0" xfId="4" applyNumberFormat="1" applyFont="1" applyFill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2" fillId="2" borderId="1" xfId="6" applyNumberFormat="1" applyFont="1" applyFill="1" applyBorder="1" applyAlignment="1">
      <alignment horizontal="right" vertical="center"/>
    </xf>
    <xf numFmtId="167" fontId="2" fillId="0" borderId="0" xfId="2" applyNumberFormat="1" applyFont="1" applyAlignment="1">
      <alignment vertical="center"/>
    </xf>
    <xf numFmtId="165" fontId="2" fillId="2" borderId="0" xfId="3" applyNumberFormat="1" applyFont="1" applyFill="1" applyAlignment="1">
      <alignment horizontal="center" vertical="center"/>
    </xf>
    <xf numFmtId="165" fontId="2" fillId="2" borderId="0" xfId="6" applyNumberFormat="1" applyFont="1" applyFill="1" applyAlignment="1">
      <alignment horizontal="center" vertical="center"/>
    </xf>
    <xf numFmtId="0" fontId="2" fillId="0" borderId="0" xfId="0" quotePrefix="1" applyFont="1" applyAlignment="1">
      <alignment vertical="center"/>
    </xf>
    <xf numFmtId="165" fontId="2" fillId="2" borderId="0" xfId="7" applyNumberFormat="1" applyFont="1" applyFill="1" applyAlignment="1">
      <alignment vertical="center"/>
    </xf>
    <xf numFmtId="165" fontId="2" fillId="2" borderId="0" xfId="6" applyNumberFormat="1" applyFont="1" applyFill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8" fontId="9" fillId="2" borderId="1" xfId="4" applyNumberFormat="1" applyFont="1" applyFill="1" applyBorder="1" applyAlignment="1">
      <alignment vertical="center"/>
    </xf>
    <xf numFmtId="168" fontId="9" fillId="2" borderId="0" xfId="4" applyNumberFormat="1" applyFont="1" applyFill="1" applyAlignment="1">
      <alignment vertical="center"/>
    </xf>
    <xf numFmtId="165" fontId="2" fillId="2" borderId="0" xfId="3" applyNumberFormat="1" applyFont="1" applyFill="1" applyAlignment="1">
      <alignment vertical="center"/>
    </xf>
    <xf numFmtId="165" fontId="8" fillId="2" borderId="0" xfId="0" applyNumberFormat="1" applyFont="1" applyFill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165" fontId="2" fillId="2" borderId="0" xfId="1" applyNumberFormat="1" applyFont="1" applyFill="1" applyBorder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169" fontId="2" fillId="0" borderId="1" xfId="0" applyNumberFormat="1" applyFont="1" applyBorder="1" applyAlignment="1">
      <alignment horizontal="right" vertical="center"/>
    </xf>
    <xf numFmtId="169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170" fontId="2" fillId="0" borderId="1" xfId="0" applyNumberFormat="1" applyFont="1" applyBorder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9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71" fontId="2" fillId="0" borderId="2" xfId="0" applyNumberFormat="1" applyFont="1" applyBorder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1" fontId="2" fillId="2" borderId="2" xfId="6" applyNumberFormat="1" applyFont="1" applyFill="1" applyBorder="1" applyAlignment="1">
      <alignment horizontal="right" vertical="center"/>
    </xf>
    <xf numFmtId="171" fontId="2" fillId="0" borderId="0" xfId="0" applyNumberFormat="1" applyFont="1" applyAlignment="1">
      <alignment vertical="center"/>
    </xf>
    <xf numFmtId="169" fontId="2" fillId="2" borderId="0" xfId="1" applyNumberFormat="1" applyFont="1" applyFill="1" applyBorder="1" applyAlignment="1">
      <alignment horizontal="right" vertical="center"/>
    </xf>
    <xf numFmtId="169" fontId="2" fillId="0" borderId="2" xfId="0" applyNumberFormat="1" applyFont="1" applyBorder="1" applyAlignment="1">
      <alignment horizontal="right" vertical="center"/>
    </xf>
    <xf numFmtId="169" fontId="2" fillId="2" borderId="2" xfId="0" applyNumberFormat="1" applyFont="1" applyFill="1" applyBorder="1" applyAlignment="1">
      <alignment horizontal="right" vertical="center"/>
    </xf>
    <xf numFmtId="168" fontId="2" fillId="0" borderId="1" xfId="1" applyNumberFormat="1" applyFont="1" applyFill="1" applyBorder="1" applyAlignment="1">
      <alignment horizontal="center" vertical="center"/>
    </xf>
    <xf numFmtId="169" fontId="2" fillId="2" borderId="1" xfId="4" applyNumberFormat="1" applyFont="1" applyFill="1" applyBorder="1" applyAlignment="1">
      <alignment horizontal="center" vertical="center"/>
    </xf>
    <xf numFmtId="169" fontId="2" fillId="0" borderId="1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Border="1" applyAlignment="1">
      <alignment horizontal="center" vertical="center"/>
    </xf>
    <xf numFmtId="169" fontId="2" fillId="2" borderId="0" xfId="4" applyNumberFormat="1" applyFont="1" applyFill="1" applyAlignment="1">
      <alignment horizontal="center" vertical="center"/>
    </xf>
    <xf numFmtId="169" fontId="2" fillId="0" borderId="2" xfId="1" applyNumberFormat="1" applyFont="1" applyFill="1" applyBorder="1" applyAlignment="1">
      <alignment horizontal="right" vertical="center"/>
    </xf>
    <xf numFmtId="169" fontId="2" fillId="2" borderId="2" xfId="1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9" fontId="2" fillId="2" borderId="1" xfId="4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9" fontId="2" fillId="2" borderId="0" xfId="6" applyNumberFormat="1" applyFont="1" applyFill="1" applyAlignment="1">
      <alignment vertical="center"/>
    </xf>
    <xf numFmtId="169" fontId="2" fillId="2" borderId="0" xfId="0" applyNumberFormat="1" applyFont="1" applyFill="1" applyAlignment="1">
      <alignment horizontal="right" vertical="center"/>
    </xf>
    <xf numFmtId="169" fontId="2" fillId="2" borderId="1" xfId="0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169" fontId="2" fillId="2" borderId="0" xfId="0" applyNumberFormat="1" applyFont="1" applyFill="1" applyAlignment="1">
      <alignment vertical="center"/>
    </xf>
    <xf numFmtId="169" fontId="2" fillId="0" borderId="1" xfId="1" applyNumberFormat="1" applyFont="1" applyFill="1" applyBorder="1" applyAlignment="1">
      <alignment horizontal="center" vertical="center"/>
    </xf>
    <xf numFmtId="164" fontId="2" fillId="2" borderId="0" xfId="6" applyNumberFormat="1" applyFont="1" applyFill="1" applyAlignment="1">
      <alignment vertical="center"/>
    </xf>
    <xf numFmtId="49" fontId="2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quotePrefix="1" applyFont="1" applyAlignment="1">
      <alignment vertical="center"/>
    </xf>
    <xf numFmtId="164" fontId="10" fillId="0" borderId="0" xfId="0" applyNumberFormat="1" applyFont="1" applyAlignment="1">
      <alignment horizontal="left" vertical="center"/>
    </xf>
    <xf numFmtId="169" fontId="4" fillId="0" borderId="1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169" fontId="4" fillId="0" borderId="0" xfId="0" quotePrefix="1" applyNumberFormat="1" applyFont="1" applyAlignment="1">
      <alignment horizontal="right" vertical="center"/>
    </xf>
    <xf numFmtId="169" fontId="7" fillId="0" borderId="0" xfId="0" applyNumberFormat="1" applyFont="1" applyAlignment="1">
      <alignment horizontal="center" vertical="center"/>
    </xf>
    <xf numFmtId="169" fontId="2" fillId="0" borderId="1" xfId="0" applyNumberFormat="1" applyFont="1" applyBorder="1" applyAlignment="1">
      <alignment horizontal="centerContinuous" vertical="center"/>
    </xf>
    <xf numFmtId="169" fontId="2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left" vertical="center"/>
    </xf>
    <xf numFmtId="169" fontId="2" fillId="2" borderId="1" xfId="0" applyNumberFormat="1" applyFont="1" applyFill="1" applyBorder="1" applyAlignment="1">
      <alignment vertical="center"/>
    </xf>
    <xf numFmtId="168" fontId="2" fillId="2" borderId="1" xfId="6" applyNumberFormat="1" applyFont="1" applyFill="1" applyBorder="1" applyAlignment="1">
      <alignment horizontal="right" vertical="center"/>
    </xf>
    <xf numFmtId="170" fontId="2" fillId="0" borderId="0" xfId="1" applyNumberFormat="1" applyFont="1" applyFill="1" applyBorder="1" applyAlignment="1">
      <alignment horizontal="left" vertical="center"/>
    </xf>
    <xf numFmtId="169" fontId="2" fillId="2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8" fontId="2" fillId="0" borderId="0" xfId="1" applyNumberFormat="1" applyFont="1" applyFill="1" applyBorder="1" applyAlignment="1">
      <alignment horizontal="center" vertical="center"/>
    </xf>
    <xf numFmtId="0" fontId="2" fillId="0" borderId="0" xfId="6" applyFont="1" applyAlignment="1">
      <alignment vertical="center"/>
    </xf>
    <xf numFmtId="168" fontId="2" fillId="2" borderId="0" xfId="4" applyNumberFormat="1" applyFont="1" applyFill="1" applyAlignment="1">
      <alignment horizontal="right" vertical="center"/>
    </xf>
    <xf numFmtId="169" fontId="2" fillId="2" borderId="0" xfId="4" applyNumberFormat="1" applyFont="1" applyFill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69" fontId="2" fillId="2" borderId="1" xfId="1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8" fontId="2" fillId="2" borderId="0" xfId="4" applyNumberFormat="1" applyFont="1" applyFill="1" applyAlignment="1">
      <alignment horizontal="center" vertical="center"/>
    </xf>
    <xf numFmtId="169" fontId="4" fillId="0" borderId="0" xfId="0" applyNumberFormat="1" applyFont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71" fontId="9" fillId="2" borderId="2" xfId="1" applyNumberFormat="1" applyFont="1" applyFill="1" applyBorder="1" applyAlignment="1">
      <alignment horizontal="right" vertical="center"/>
    </xf>
    <xf numFmtId="168" fontId="2" fillId="0" borderId="1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Border="1" applyAlignment="1">
      <alignment horizontal="right" vertical="center"/>
    </xf>
    <xf numFmtId="168" fontId="2" fillId="2" borderId="0" xfId="0" applyNumberFormat="1" applyFont="1" applyFill="1" applyAlignment="1">
      <alignment horizontal="right" vertical="center"/>
    </xf>
    <xf numFmtId="0" fontId="11" fillId="0" borderId="0" xfId="6" applyFont="1"/>
    <xf numFmtId="169" fontId="11" fillId="0" borderId="0" xfId="6" applyNumberFormat="1" applyFont="1"/>
    <xf numFmtId="169" fontId="2" fillId="0" borderId="0" xfId="6" applyNumberFormat="1" applyFont="1" applyAlignment="1">
      <alignment vertical="center"/>
    </xf>
    <xf numFmtId="169" fontId="2" fillId="0" borderId="1" xfId="6" applyNumberFormat="1" applyFont="1" applyBorder="1" applyAlignment="1" applyProtection="1">
      <alignment vertical="center"/>
      <protection locked="0"/>
    </xf>
    <xf numFmtId="0" fontId="2" fillId="0" borderId="1" xfId="6" applyFont="1" applyBorder="1" applyAlignment="1" applyProtection="1">
      <alignment vertical="center"/>
      <protection locked="0"/>
    </xf>
    <xf numFmtId="0" fontId="12" fillId="0" borderId="1" xfId="6" applyFont="1" applyBorder="1" applyAlignment="1" applyProtection="1">
      <alignment vertical="center"/>
      <protection locked="0"/>
    </xf>
    <xf numFmtId="0" fontId="2" fillId="0" borderId="0" xfId="6" applyFont="1"/>
    <xf numFmtId="169" fontId="2" fillId="0" borderId="0" xfId="6" applyNumberFormat="1" applyFont="1"/>
    <xf numFmtId="169" fontId="13" fillId="0" borderId="0" xfId="4" applyNumberFormat="1" applyFont="1" applyFill="1" applyBorder="1" applyAlignment="1">
      <alignment horizontal="right" vertical="center"/>
    </xf>
    <xf numFmtId="169" fontId="13" fillId="0" borderId="0" xfId="8" applyNumberFormat="1" applyFont="1" applyAlignment="1">
      <alignment horizontal="right" vertical="center"/>
    </xf>
    <xf numFmtId="164" fontId="13" fillId="0" borderId="0" xfId="8" applyNumberFormat="1" applyFont="1" applyAlignment="1" applyProtection="1">
      <alignment horizontal="right" vertical="center"/>
      <protection locked="0"/>
    </xf>
    <xf numFmtId="0" fontId="13" fillId="0" borderId="0" xfId="8" applyFont="1" applyAlignment="1">
      <alignment vertical="center"/>
    </xf>
    <xf numFmtId="0" fontId="14" fillId="0" borderId="0" xfId="8" applyFont="1" applyAlignment="1">
      <alignment vertical="center"/>
    </xf>
    <xf numFmtId="169" fontId="13" fillId="2" borderId="2" xfId="6" applyNumberFormat="1" applyFont="1" applyFill="1" applyBorder="1" applyAlignment="1">
      <alignment horizontal="right" vertical="center"/>
    </xf>
    <xf numFmtId="169" fontId="13" fillId="0" borderId="0" xfId="6" applyNumberFormat="1" applyFont="1" applyAlignment="1">
      <alignment horizontal="right" vertical="center"/>
    </xf>
    <xf numFmtId="164" fontId="13" fillId="0" borderId="0" xfId="6" applyNumberFormat="1" applyFont="1" applyAlignment="1" applyProtection="1">
      <alignment horizontal="right" vertical="center"/>
      <protection locked="0"/>
    </xf>
    <xf numFmtId="0" fontId="13" fillId="0" borderId="0" xfId="6" applyFont="1" applyAlignment="1">
      <alignment vertical="center"/>
    </xf>
    <xf numFmtId="0" fontId="14" fillId="0" borderId="0" xfId="6" applyFont="1" applyAlignment="1">
      <alignment vertical="center"/>
    </xf>
    <xf numFmtId="0" fontId="13" fillId="0" borderId="0" xfId="6" applyFont="1"/>
    <xf numFmtId="169" fontId="13" fillId="0" borderId="0" xfId="6" applyNumberFormat="1" applyFont="1"/>
    <xf numFmtId="169" fontId="13" fillId="2" borderId="0" xfId="6" applyNumberFormat="1" applyFont="1" applyFill="1" applyAlignment="1">
      <alignment vertical="center"/>
    </xf>
    <xf numFmtId="169" fontId="13" fillId="0" borderId="0" xfId="6" applyNumberFormat="1" applyFont="1" applyAlignment="1">
      <alignment vertical="center"/>
    </xf>
    <xf numFmtId="169" fontId="13" fillId="2" borderId="0" xfId="6" applyNumberFormat="1" applyFont="1" applyFill="1" applyAlignment="1" applyProtection="1">
      <alignment horizontal="right" vertical="center"/>
      <protection locked="0"/>
    </xf>
    <xf numFmtId="169" fontId="13" fillId="0" borderId="0" xfId="4" applyNumberFormat="1" applyFont="1" applyFill="1" applyBorder="1" applyAlignment="1">
      <alignment vertical="center"/>
    </xf>
    <xf numFmtId="169" fontId="13" fillId="2" borderId="0" xfId="4" applyNumberFormat="1" applyFont="1" applyFill="1" applyBorder="1" applyAlignment="1">
      <alignment vertical="center"/>
    </xf>
    <xf numFmtId="169" fontId="13" fillId="2" borderId="0" xfId="6" applyNumberFormat="1" applyFont="1" applyFill="1" applyAlignment="1">
      <alignment horizontal="right" vertical="center"/>
    </xf>
    <xf numFmtId="164" fontId="13" fillId="0" borderId="0" xfId="6" applyNumberFormat="1" applyFont="1" applyAlignment="1">
      <alignment horizontal="center" vertical="center"/>
    </xf>
    <xf numFmtId="169" fontId="16" fillId="0" borderId="0" xfId="6" applyNumberFormat="1" applyFont="1"/>
    <xf numFmtId="168" fontId="17" fillId="2" borderId="0" xfId="4" applyNumberFormat="1" applyFont="1" applyFill="1" applyBorder="1" applyAlignment="1">
      <alignment horizontal="right" vertical="center"/>
    </xf>
    <xf numFmtId="168" fontId="17" fillId="0" borderId="0" xfId="4" applyNumberFormat="1" applyFont="1" applyBorder="1" applyAlignment="1">
      <alignment horizontal="right" vertical="center"/>
    </xf>
    <xf numFmtId="168" fontId="17" fillId="2" borderId="0" xfId="4" applyNumberFormat="1" applyFont="1" applyFill="1" applyBorder="1" applyAlignment="1">
      <alignment horizontal="center" vertical="center"/>
    </xf>
    <xf numFmtId="169" fontId="13" fillId="2" borderId="0" xfId="4" applyNumberFormat="1" applyFont="1" applyFill="1" applyAlignment="1">
      <alignment horizontal="right" vertical="center"/>
    </xf>
    <xf numFmtId="168" fontId="17" fillId="0" borderId="0" xfId="4" applyNumberFormat="1" applyFont="1" applyFill="1" applyBorder="1" applyAlignment="1">
      <alignment horizontal="center" vertical="center"/>
    </xf>
    <xf numFmtId="172" fontId="16" fillId="2" borderId="0" xfId="6" applyNumberFormat="1" applyFont="1" applyFill="1" applyAlignment="1">
      <alignment horizontal="center" vertical="center"/>
    </xf>
    <xf numFmtId="169" fontId="16" fillId="0" borderId="0" xfId="6" applyNumberFormat="1" applyFont="1" applyAlignment="1">
      <alignment horizontal="center" vertical="center"/>
    </xf>
    <xf numFmtId="169" fontId="16" fillId="0" borderId="0" xfId="8" applyNumberFormat="1" applyFont="1" applyAlignment="1" applyProtection="1">
      <alignment horizontal="center" vertical="center"/>
      <protection locked="0"/>
    </xf>
    <xf numFmtId="169" fontId="16" fillId="2" borderId="0" xfId="6" applyNumberFormat="1" applyFont="1" applyFill="1" applyAlignment="1">
      <alignment horizontal="right" vertical="center"/>
    </xf>
    <xf numFmtId="164" fontId="14" fillId="0" borderId="0" xfId="6" applyNumberFormat="1" applyFont="1" applyAlignment="1" applyProtection="1">
      <alignment horizontal="right" vertical="center"/>
      <protection locked="0"/>
    </xf>
    <xf numFmtId="43" fontId="13" fillId="0" borderId="0" xfId="9" applyFont="1"/>
    <xf numFmtId="43" fontId="13" fillId="2" borderId="0" xfId="9" applyFont="1" applyFill="1"/>
    <xf numFmtId="43" fontId="14" fillId="0" borderId="0" xfId="9" applyFont="1" applyAlignment="1" applyProtection="1">
      <alignment horizontal="right" vertical="center"/>
      <protection locked="0"/>
    </xf>
    <xf numFmtId="43" fontId="13" fillId="0" borderId="0" xfId="9" applyFont="1" applyAlignment="1">
      <alignment vertical="center"/>
    </xf>
    <xf numFmtId="169" fontId="13" fillId="2" borderId="0" xfId="4" applyNumberFormat="1" applyFont="1" applyFill="1" applyBorder="1" applyAlignment="1">
      <alignment horizontal="right" vertical="center"/>
    </xf>
    <xf numFmtId="169" fontId="13" fillId="2" borderId="0" xfId="6" applyNumberFormat="1" applyFont="1" applyFill="1" applyAlignment="1">
      <alignment horizontal="center" vertical="center"/>
    </xf>
    <xf numFmtId="169" fontId="13" fillId="2" borderId="0" xfId="8" applyNumberFormat="1" applyFont="1" applyFill="1" applyAlignment="1" applyProtection="1">
      <alignment horizontal="center" vertical="center"/>
      <protection locked="0"/>
    </xf>
    <xf numFmtId="169" fontId="13" fillId="0" borderId="0" xfId="6" applyNumberFormat="1" applyFont="1" applyAlignment="1">
      <alignment horizontal="center" vertical="center"/>
    </xf>
    <xf numFmtId="169" fontId="13" fillId="0" borderId="0" xfId="8" applyNumberFormat="1" applyFont="1" applyAlignment="1" applyProtection="1">
      <alignment horizontal="center" vertical="center"/>
      <protection locked="0"/>
    </xf>
    <xf numFmtId="0" fontId="13" fillId="0" borderId="0" xfId="6" applyFont="1" applyAlignment="1">
      <alignment horizontal="center" vertical="center"/>
    </xf>
    <xf numFmtId="168" fontId="15" fillId="2" borderId="0" xfId="4" applyNumberFormat="1" applyFont="1" applyFill="1" applyBorder="1" applyAlignment="1">
      <alignment horizontal="right" vertical="center"/>
    </xf>
    <xf numFmtId="0" fontId="18" fillId="0" borderId="0" xfId="6" applyFont="1" applyAlignment="1">
      <alignment vertical="center"/>
    </xf>
    <xf numFmtId="169" fontId="14" fillId="2" borderId="0" xfId="6" applyNumberFormat="1" applyFont="1" applyFill="1" applyAlignment="1" applyProtection="1">
      <alignment horizontal="right" vertical="center"/>
      <protection locked="0"/>
    </xf>
    <xf numFmtId="169" fontId="14" fillId="0" borderId="0" xfId="6" applyNumberFormat="1" applyFont="1" applyAlignment="1" applyProtection="1">
      <alignment horizontal="right" vertical="center"/>
      <protection locked="0"/>
    </xf>
    <xf numFmtId="169" fontId="13" fillId="0" borderId="0" xfId="6" applyNumberFormat="1" applyFont="1" applyAlignment="1" applyProtection="1">
      <alignment horizontal="right" vertical="center"/>
      <protection locked="0"/>
    </xf>
    <xf numFmtId="164" fontId="13" fillId="0" borderId="0" xfId="6" applyNumberFormat="1" applyFont="1" applyAlignment="1">
      <alignment vertical="center"/>
    </xf>
    <xf numFmtId="0" fontId="13" fillId="0" borderId="0" xfId="6" applyFont="1" applyAlignment="1" applyProtection="1">
      <alignment vertical="center"/>
      <protection locked="0"/>
    </xf>
    <xf numFmtId="172" fontId="13" fillId="2" borderId="1" xfId="6" applyNumberFormat="1" applyFont="1" applyFill="1" applyBorder="1" applyAlignment="1">
      <alignment horizontal="center" vertical="center"/>
    </xf>
    <xf numFmtId="0" fontId="13" fillId="0" borderId="0" xfId="8" applyFont="1" applyAlignment="1">
      <alignment horizontal="center" vertical="center"/>
    </xf>
    <xf numFmtId="0" fontId="14" fillId="0" borderId="0" xfId="8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169" fontId="14" fillId="0" borderId="1" xfId="6" applyNumberFormat="1" applyFont="1" applyBorder="1" applyAlignment="1" applyProtection="1">
      <alignment horizontal="right" vertical="center"/>
      <protection locked="0"/>
    </xf>
    <xf numFmtId="0" fontId="14" fillId="0" borderId="1" xfId="6" applyFont="1" applyBorder="1" applyAlignment="1">
      <alignment horizontal="center" vertical="center"/>
    </xf>
    <xf numFmtId="169" fontId="14" fillId="0" borderId="0" xfId="6" applyNumberFormat="1" applyFont="1" applyAlignment="1">
      <alignment horizontal="right" vertical="center"/>
    </xf>
    <xf numFmtId="169" fontId="14" fillId="0" borderId="0" xfId="6" applyNumberFormat="1" applyFont="1" applyAlignment="1" applyProtection="1">
      <alignment horizontal="center" vertical="center"/>
      <protection locked="0"/>
    </xf>
    <xf numFmtId="169" fontId="14" fillId="0" borderId="0" xfId="6" applyNumberFormat="1" applyFont="1" applyAlignment="1" applyProtection="1">
      <alignment vertical="center"/>
      <protection locked="0"/>
    </xf>
    <xf numFmtId="169" fontId="14" fillId="0" borderId="5" xfId="6" applyNumberFormat="1" applyFont="1" applyBorder="1" applyAlignment="1" applyProtection="1">
      <alignment horizontal="center" vertical="center"/>
      <protection locked="0"/>
    </xf>
    <xf numFmtId="164" fontId="14" fillId="0" borderId="0" xfId="6" applyNumberFormat="1" applyFont="1" applyAlignment="1" applyProtection="1">
      <alignment horizontal="center" vertical="center"/>
      <protection locked="0"/>
    </xf>
    <xf numFmtId="0" fontId="14" fillId="0" borderId="0" xfId="6" applyFont="1" applyAlignment="1" applyProtection="1">
      <alignment horizontal="left" vertical="center"/>
      <protection locked="0"/>
    </xf>
    <xf numFmtId="169" fontId="13" fillId="0" borderId="2" xfId="6" applyNumberFormat="1" applyFont="1" applyBorder="1" applyAlignment="1">
      <alignment horizontal="right" vertical="center"/>
    </xf>
    <xf numFmtId="169" fontId="13" fillId="0" borderId="1" xfId="4" applyNumberFormat="1" applyFont="1" applyFill="1" applyBorder="1" applyAlignment="1">
      <alignment horizontal="right" vertical="center"/>
    </xf>
    <xf numFmtId="168" fontId="13" fillId="0" borderId="1" xfId="6" applyNumberFormat="1" applyFont="1" applyBorder="1" applyAlignment="1">
      <alignment horizontal="center" vertical="center"/>
    </xf>
    <xf numFmtId="168" fontId="2" fillId="0" borderId="0" xfId="6" applyNumberFormat="1" applyFont="1"/>
    <xf numFmtId="168" fontId="13" fillId="0" borderId="0" xfId="6" applyNumberFormat="1" applyFont="1" applyAlignment="1">
      <alignment horizontal="center" vertical="center"/>
    </xf>
    <xf numFmtId="168" fontId="13" fillId="0" borderId="0" xfId="8" applyNumberFormat="1" applyFont="1" applyAlignment="1" applyProtection="1">
      <alignment horizontal="center" vertical="center"/>
      <protection locked="0"/>
    </xf>
    <xf numFmtId="168" fontId="13" fillId="0" borderId="0" xfId="6" applyNumberFormat="1" applyFont="1" applyAlignment="1">
      <alignment horizontal="right" vertical="center"/>
    </xf>
    <xf numFmtId="169" fontId="2" fillId="0" borderId="0" xfId="6" applyNumberFormat="1" applyFont="1" applyAlignment="1" applyProtection="1">
      <alignment horizontal="right" vertical="center"/>
      <protection locked="0"/>
    </xf>
    <xf numFmtId="164" fontId="4" fillId="0" borderId="0" xfId="6" applyNumberFormat="1" applyFont="1" applyAlignment="1" applyProtection="1">
      <alignment horizontal="right" vertical="center"/>
      <protection locked="0"/>
    </xf>
    <xf numFmtId="0" fontId="4" fillId="0" borderId="0" xfId="6" applyFont="1" applyAlignment="1" applyProtection="1">
      <alignment horizontal="left" vertical="center"/>
      <protection locked="0"/>
    </xf>
    <xf numFmtId="0" fontId="12" fillId="0" borderId="0" xfId="6" applyFont="1"/>
    <xf numFmtId="169" fontId="12" fillId="0" borderId="0" xfId="6" applyNumberFormat="1" applyFont="1"/>
    <xf numFmtId="169" fontId="12" fillId="0" borderId="1" xfId="6" applyNumberFormat="1" applyFont="1" applyBorder="1" applyAlignment="1" applyProtection="1">
      <alignment horizontal="right" vertical="center"/>
      <protection locked="0"/>
    </xf>
    <xf numFmtId="169" fontId="12" fillId="0" borderId="1" xfId="6" applyNumberFormat="1" applyFont="1" applyBorder="1" applyAlignment="1">
      <alignment vertical="center"/>
    </xf>
    <xf numFmtId="164" fontId="19" fillId="0" borderId="1" xfId="6" applyNumberFormat="1" applyFont="1" applyBorder="1" applyAlignment="1" applyProtection="1">
      <alignment horizontal="right" vertical="center"/>
      <protection locked="0"/>
    </xf>
    <xf numFmtId="0" fontId="19" fillId="0" borderId="1" xfId="6" applyFont="1" applyBorder="1" applyAlignment="1">
      <alignment horizontal="left" vertical="center"/>
    </xf>
    <xf numFmtId="169" fontId="12" fillId="0" borderId="0" xfId="6" applyNumberFormat="1" applyFont="1" applyAlignment="1" applyProtection="1">
      <alignment horizontal="right" vertical="center"/>
      <protection locked="0"/>
    </xf>
    <xf numFmtId="169" fontId="12" fillId="0" borderId="0" xfId="6" applyNumberFormat="1" applyFont="1" applyAlignment="1">
      <alignment vertical="center"/>
    </xf>
    <xf numFmtId="164" fontId="19" fillId="0" borderId="0" xfId="6" applyNumberFormat="1" applyFont="1" applyAlignment="1" applyProtection="1">
      <alignment horizontal="right" vertical="center"/>
      <protection locked="0"/>
    </xf>
    <xf numFmtId="0" fontId="19" fillId="0" borderId="0" xfId="6" applyFont="1" applyAlignment="1" applyProtection="1">
      <alignment horizontal="left" vertical="center"/>
      <protection locked="0"/>
    </xf>
    <xf numFmtId="37" fontId="19" fillId="0" borderId="0" xfId="6" applyNumberFormat="1" applyFont="1" applyAlignment="1" applyProtection="1">
      <alignment vertical="center"/>
      <protection locked="0"/>
    </xf>
    <xf numFmtId="0" fontId="11" fillId="0" borderId="0" xfId="6" applyFont="1" applyAlignment="1">
      <alignment vertical="center"/>
    </xf>
    <xf numFmtId="169" fontId="12" fillId="0" borderId="0" xfId="8" applyNumberFormat="1" applyFont="1" applyAlignment="1" applyProtection="1">
      <alignment horizontal="right" vertical="center"/>
      <protection locked="0"/>
    </xf>
    <xf numFmtId="169" fontId="12" fillId="0" borderId="0" xfId="8" applyNumberFormat="1" applyFont="1" applyAlignment="1">
      <alignment vertical="center"/>
    </xf>
    <xf numFmtId="164" fontId="12" fillId="0" borderId="0" xfId="8" applyNumberFormat="1" applyFont="1" applyAlignment="1" applyProtection="1">
      <alignment horizontal="right" vertical="center"/>
      <protection locked="0"/>
    </xf>
    <xf numFmtId="0" fontId="12" fillId="0" borderId="0" xfId="8" applyFont="1" applyAlignment="1" applyProtection="1">
      <alignment horizontal="center" vertical="center"/>
      <protection locked="0"/>
    </xf>
    <xf numFmtId="0" fontId="12" fillId="0" borderId="0" xfId="8" applyFont="1" applyAlignment="1" applyProtection="1">
      <alignment vertical="center"/>
      <protection locked="0"/>
    </xf>
    <xf numFmtId="169" fontId="2" fillId="0" borderId="1" xfId="8" applyNumberFormat="1" applyBorder="1" applyAlignment="1">
      <alignment horizontal="right" vertical="center"/>
    </xf>
    <xf numFmtId="169" fontId="2" fillId="0" borderId="1" xfId="8" applyNumberFormat="1" applyBorder="1" applyAlignment="1" applyProtection="1">
      <alignment horizontal="right" vertical="center"/>
      <protection locked="0"/>
    </xf>
    <xf numFmtId="169" fontId="2" fillId="0" borderId="1" xfId="8" applyNumberFormat="1" applyBorder="1" applyAlignment="1">
      <alignment vertical="center"/>
    </xf>
    <xf numFmtId="164" fontId="2" fillId="0" borderId="1" xfId="8" applyNumberFormat="1" applyBorder="1" applyAlignment="1">
      <alignment vertical="center"/>
    </xf>
    <xf numFmtId="0" fontId="4" fillId="0" borderId="1" xfId="8" applyFont="1" applyBorder="1" applyAlignment="1">
      <alignment horizontal="center" vertical="center"/>
    </xf>
    <xf numFmtId="169" fontId="2" fillId="0" borderId="0" xfId="8" applyNumberFormat="1" applyAlignment="1">
      <alignment horizontal="right" vertical="center"/>
    </xf>
    <xf numFmtId="164" fontId="2" fillId="0" borderId="0" xfId="8" applyNumberFormat="1" applyAlignment="1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 applyAlignment="1">
      <alignment vertical="center"/>
    </xf>
    <xf numFmtId="169" fontId="2" fillId="2" borderId="2" xfId="8" applyNumberFormat="1" applyFill="1" applyBorder="1" applyAlignment="1">
      <alignment horizontal="right" vertical="center"/>
    </xf>
    <xf numFmtId="169" fontId="2" fillId="0" borderId="0" xfId="8" applyNumberFormat="1" applyAlignment="1" applyProtection="1">
      <alignment horizontal="right" vertical="center"/>
      <protection locked="0"/>
    </xf>
    <xf numFmtId="169" fontId="2" fillId="0" borderId="0" xfId="8" applyNumberFormat="1" applyAlignment="1">
      <alignment vertical="center"/>
    </xf>
    <xf numFmtId="166" fontId="2" fillId="2" borderId="0" xfId="4" applyFont="1" applyFill="1" applyBorder="1" applyAlignment="1" applyProtection="1">
      <alignment horizontal="right" vertical="center"/>
      <protection locked="0"/>
    </xf>
    <xf numFmtId="169" fontId="2" fillId="2" borderId="0" xfId="8" applyNumberFormat="1" applyFill="1" applyAlignment="1" applyProtection="1">
      <alignment horizontal="right" vertical="center"/>
      <protection locked="0"/>
    </xf>
    <xf numFmtId="169" fontId="2" fillId="2" borderId="0" xfId="8" applyNumberFormat="1" applyFill="1" applyAlignment="1">
      <alignment horizontal="right" vertical="center"/>
    </xf>
    <xf numFmtId="0" fontId="2" fillId="0" borderId="0" xfId="8" applyAlignment="1" applyProtection="1">
      <alignment horizontal="center" vertical="center"/>
      <protection locked="0"/>
    </xf>
    <xf numFmtId="168" fontId="2" fillId="2" borderId="1" xfId="6" applyNumberFormat="1" applyFont="1" applyFill="1" applyBorder="1" applyAlignment="1">
      <alignment vertical="center"/>
    </xf>
    <xf numFmtId="169" fontId="2" fillId="0" borderId="0" xfId="8" applyNumberFormat="1" applyAlignment="1" applyProtection="1">
      <alignment horizontal="center" vertical="center"/>
      <protection locked="0"/>
    </xf>
    <xf numFmtId="173" fontId="2" fillId="2" borderId="1" xfId="8" applyNumberFormat="1" applyFill="1" applyBorder="1" applyAlignment="1">
      <alignment horizontal="right" vertical="center"/>
    </xf>
    <xf numFmtId="169" fontId="2" fillId="0" borderId="0" xfId="8" applyNumberFormat="1" applyAlignment="1">
      <alignment horizontal="center" vertical="center"/>
    </xf>
    <xf numFmtId="169" fontId="2" fillId="2" borderId="1" xfId="8" applyNumberFormat="1" applyFill="1" applyBorder="1" applyAlignment="1">
      <alignment horizontal="center" vertical="center"/>
    </xf>
    <xf numFmtId="169" fontId="20" fillId="0" borderId="0" xfId="4" applyNumberFormat="1" applyFont="1" applyBorder="1" applyAlignment="1">
      <alignment horizontal="right" vertical="center"/>
    </xf>
    <xf numFmtId="0" fontId="2" fillId="0" borderId="0" xfId="8" applyAlignment="1" applyProtection="1">
      <alignment vertical="center"/>
      <protection locked="0"/>
    </xf>
    <xf numFmtId="168" fontId="2" fillId="2" borderId="0" xfId="6" applyNumberFormat="1" applyFont="1" applyFill="1" applyAlignment="1">
      <alignment vertical="center"/>
    </xf>
    <xf numFmtId="164" fontId="2" fillId="2" borderId="0" xfId="4" applyNumberFormat="1" applyFont="1" applyFill="1" applyAlignment="1">
      <alignment vertical="center"/>
    </xf>
    <xf numFmtId="164" fontId="2" fillId="0" borderId="0" xfId="6" applyNumberFormat="1" applyFont="1" applyAlignment="1">
      <alignment vertical="center"/>
    </xf>
    <xf numFmtId="0" fontId="2" fillId="0" borderId="0" xfId="8" applyAlignment="1">
      <alignment horizontal="center" vertical="center"/>
    </xf>
    <xf numFmtId="0" fontId="4" fillId="0" borderId="0" xfId="8" applyFont="1" applyAlignment="1" applyProtection="1">
      <alignment vertical="center"/>
      <protection locked="0"/>
    </xf>
    <xf numFmtId="164" fontId="2" fillId="0" borderId="0" xfId="4" applyNumberFormat="1" applyFont="1" applyAlignment="1">
      <alignment vertical="center"/>
    </xf>
    <xf numFmtId="0" fontId="2" fillId="2" borderId="0" xfId="6" applyFont="1" applyFill="1" applyAlignment="1">
      <alignment vertical="center"/>
    </xf>
    <xf numFmtId="172" fontId="2" fillId="2" borderId="0" xfId="8" applyNumberFormat="1" applyFill="1" applyAlignment="1">
      <alignment horizontal="right" vertical="center"/>
    </xf>
    <xf numFmtId="172" fontId="2" fillId="0" borderId="0" xfId="8" applyNumberFormat="1" applyAlignment="1">
      <alignment horizontal="right" vertical="center"/>
    </xf>
    <xf numFmtId="172" fontId="2" fillId="0" borderId="0" xfId="8" applyNumberFormat="1" applyAlignment="1" applyProtection="1">
      <alignment horizontal="right" vertical="center"/>
      <protection locked="0"/>
    </xf>
    <xf numFmtId="172" fontId="2" fillId="0" borderId="0" xfId="8" applyNumberFormat="1" applyAlignment="1">
      <alignment vertical="center"/>
    </xf>
    <xf numFmtId="0" fontId="2" fillId="0" borderId="0" xfId="8" applyAlignment="1">
      <alignment vertical="center"/>
    </xf>
    <xf numFmtId="169" fontId="4" fillId="2" borderId="0" xfId="8" applyNumberFormat="1" applyFont="1" applyFill="1" applyAlignment="1" applyProtection="1">
      <alignment horizontal="right" vertical="center"/>
      <protection locked="0"/>
    </xf>
    <xf numFmtId="169" fontId="4" fillId="0" borderId="0" xfId="8" applyNumberFormat="1" applyFont="1" applyAlignment="1" applyProtection="1">
      <alignment horizontal="right" vertical="center"/>
      <protection locked="0"/>
    </xf>
    <xf numFmtId="0" fontId="4" fillId="0" borderId="0" xfId="6" applyFont="1" applyAlignment="1">
      <alignment horizontal="center" vertical="center"/>
    </xf>
    <xf numFmtId="169" fontId="4" fillId="0" borderId="1" xfId="8" applyNumberFormat="1" applyFont="1" applyBorder="1" applyAlignment="1" applyProtection="1">
      <alignment horizontal="right" vertical="center"/>
      <protection locked="0"/>
    </xf>
    <xf numFmtId="0" fontId="4" fillId="0" borderId="1" xfId="6" applyFont="1" applyBorder="1" applyAlignment="1">
      <alignment horizontal="center" vertical="center"/>
    </xf>
    <xf numFmtId="169" fontId="4" fillId="0" borderId="0" xfId="8" applyNumberFormat="1" applyFont="1" applyAlignment="1" applyProtection="1">
      <alignment horizontal="center" vertical="center"/>
      <protection locked="0"/>
    </xf>
    <xf numFmtId="169" fontId="4" fillId="0" borderId="0" xfId="8" applyNumberFormat="1" applyFont="1" applyAlignment="1">
      <alignment horizontal="right" vertical="center"/>
    </xf>
    <xf numFmtId="164" fontId="4" fillId="0" borderId="0" xfId="8" applyNumberFormat="1" applyFont="1" applyAlignment="1" applyProtection="1">
      <alignment horizontal="right" vertical="center"/>
      <protection locked="0"/>
    </xf>
    <xf numFmtId="0" fontId="4" fillId="0" borderId="0" xfId="8" applyFont="1" applyAlignment="1" applyProtection="1">
      <alignment horizontal="center" vertical="center"/>
      <protection locked="0"/>
    </xf>
    <xf numFmtId="0" fontId="4" fillId="0" borderId="0" xfId="8" applyFont="1" applyAlignment="1" applyProtection="1">
      <alignment horizontal="left" vertical="center"/>
      <protection locked="0"/>
    </xf>
    <xf numFmtId="173" fontId="2" fillId="0" borderId="0" xfId="8" applyNumberFormat="1" applyAlignment="1">
      <alignment horizontal="right" vertical="center"/>
    </xf>
    <xf numFmtId="169" fontId="2" fillId="0" borderId="2" xfId="8" applyNumberFormat="1" applyBorder="1" applyAlignment="1">
      <alignment horizontal="right" vertical="center"/>
    </xf>
    <xf numFmtId="173" fontId="2" fillId="0" borderId="2" xfId="8" applyNumberFormat="1" applyBorder="1" applyAlignment="1">
      <alignment horizontal="right" vertical="center"/>
    </xf>
    <xf numFmtId="168" fontId="2" fillId="0" borderId="1" xfId="8" applyNumberFormat="1" applyBorder="1" applyAlignment="1">
      <alignment horizontal="right" vertical="center"/>
    </xf>
    <xf numFmtId="168" fontId="2" fillId="0" borderId="0" xfId="8" applyNumberFormat="1" applyAlignment="1">
      <alignment horizontal="center" vertical="center"/>
    </xf>
    <xf numFmtId="168" fontId="2" fillId="0" borderId="1" xfId="8" applyNumberFormat="1" applyBorder="1" applyAlignment="1">
      <alignment horizontal="center" vertical="center"/>
    </xf>
    <xf numFmtId="168" fontId="20" fillId="0" borderId="0" xfId="4" applyNumberFormat="1" applyFont="1" applyBorder="1" applyAlignment="1">
      <alignment horizontal="right" vertical="center"/>
    </xf>
    <xf numFmtId="168" fontId="2" fillId="0" borderId="0" xfId="8" applyNumberFormat="1" applyAlignment="1">
      <alignment vertical="center"/>
    </xf>
    <xf numFmtId="168" fontId="2" fillId="0" borderId="0" xfId="6" applyNumberFormat="1" applyFont="1" applyAlignment="1">
      <alignment vertical="center"/>
    </xf>
    <xf numFmtId="169" fontId="2" fillId="0" borderId="0" xfId="6" applyNumberFormat="1" applyFont="1" applyAlignment="1">
      <alignment horizontal="right" vertical="center"/>
    </xf>
    <xf numFmtId="164" fontId="19" fillId="0" borderId="0" xfId="8" applyNumberFormat="1" applyFont="1" applyAlignment="1" applyProtection="1">
      <alignment horizontal="right" vertical="center"/>
      <protection locked="0"/>
    </xf>
    <xf numFmtId="0" fontId="19" fillId="0" borderId="0" xfId="8" applyFont="1" applyAlignment="1" applyProtection="1">
      <alignment horizontal="center" vertical="center"/>
      <protection locked="0"/>
    </xf>
    <xf numFmtId="0" fontId="19" fillId="0" borderId="0" xfId="8" applyFont="1" applyAlignment="1" applyProtection="1">
      <alignment horizontal="left" vertical="center"/>
      <protection locked="0"/>
    </xf>
    <xf numFmtId="0" fontId="12" fillId="0" borderId="0" xfId="6" applyFont="1" applyAlignment="1">
      <alignment vertical="center"/>
    </xf>
    <xf numFmtId="169" fontId="12" fillId="0" borderId="1" xfId="8" applyNumberFormat="1" applyFont="1" applyBorder="1" applyAlignment="1" applyProtection="1">
      <alignment horizontal="right" vertical="center"/>
      <protection locked="0"/>
    </xf>
    <xf numFmtId="169" fontId="12" fillId="0" borderId="1" xfId="8" applyNumberFormat="1" applyFont="1" applyBorder="1" applyAlignment="1">
      <alignment vertical="center"/>
    </xf>
    <xf numFmtId="164" fontId="19" fillId="0" borderId="1" xfId="8" applyNumberFormat="1" applyFont="1" applyBorder="1" applyAlignment="1" applyProtection="1">
      <alignment horizontal="right" vertical="center"/>
      <protection locked="0"/>
    </xf>
    <xf numFmtId="0" fontId="19" fillId="0" borderId="1" xfId="8" applyFont="1" applyBorder="1" applyAlignment="1">
      <alignment horizontal="center" vertical="center"/>
    </xf>
    <xf numFmtId="0" fontId="19" fillId="0" borderId="1" xfId="8" applyFont="1" applyBorder="1" applyAlignment="1">
      <alignment horizontal="left" vertical="center"/>
    </xf>
    <xf numFmtId="0" fontId="19" fillId="0" borderId="0" xfId="8" applyFont="1" applyAlignment="1" applyProtection="1">
      <alignment vertical="center"/>
      <protection locked="0"/>
    </xf>
    <xf numFmtId="37" fontId="12" fillId="0" borderId="1" xfId="0" quotePrefix="1" applyNumberFormat="1" applyFont="1" applyBorder="1" applyAlignment="1">
      <alignment horizontal="left" vertical="center"/>
    </xf>
    <xf numFmtId="165" fontId="2" fillId="0" borderId="0" xfId="10" applyNumberFormat="1" applyFont="1" applyFill="1" applyBorder="1" applyAlignment="1">
      <alignment horizontal="center" vertical="center"/>
    </xf>
    <xf numFmtId="3" fontId="21" fillId="0" borderId="0" xfId="0" applyNumberFormat="1" applyFont="1" applyAlignment="1">
      <alignment vertical="center" wrapText="1"/>
    </xf>
    <xf numFmtId="168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horizontal="center" vertical="center"/>
    </xf>
    <xf numFmtId="168" fontId="2" fillId="2" borderId="0" xfId="10" applyNumberFormat="1" applyFont="1" applyFill="1" applyAlignment="1">
      <alignment horizontal="center" vertical="center"/>
    </xf>
    <xf numFmtId="165" fontId="2" fillId="2" borderId="0" xfId="10" applyNumberFormat="1" applyFont="1" applyFill="1" applyAlignment="1">
      <alignment horizontal="center" vertical="center"/>
    </xf>
    <xf numFmtId="0" fontId="10" fillId="0" borderId="0" xfId="0" applyFont="1" applyAlignment="1">
      <alignment horizontal="left" vertical="center"/>
    </xf>
    <xf numFmtId="168" fontId="2" fillId="2" borderId="0" xfId="0" applyNumberFormat="1" applyFont="1" applyFill="1" applyAlignment="1">
      <alignment horizontal="center" vertical="center"/>
    </xf>
    <xf numFmtId="168" fontId="2" fillId="2" borderId="0" xfId="1" applyNumberFormat="1" applyFont="1" applyFill="1" applyBorder="1" applyAlignment="1">
      <alignment horizontal="center" vertical="center"/>
    </xf>
    <xf numFmtId="164" fontId="2" fillId="0" borderId="0" xfId="10" applyNumberFormat="1" applyFont="1" applyFill="1" applyAlignment="1">
      <alignment horizontal="center" vertical="center"/>
    </xf>
    <xf numFmtId="165" fontId="2" fillId="0" borderId="0" xfId="10" applyNumberFormat="1" applyFont="1" applyFill="1" applyAlignment="1">
      <alignment horizontal="center" vertical="center"/>
    </xf>
    <xf numFmtId="165" fontId="2" fillId="0" borderId="0" xfId="11" applyNumberFormat="1" applyFont="1" applyAlignment="1">
      <alignment horizontal="right" vertical="center"/>
    </xf>
    <xf numFmtId="165" fontId="2" fillId="2" borderId="0" xfId="11" applyNumberFormat="1" applyFont="1" applyFill="1" applyAlignment="1">
      <alignment horizontal="right" vertical="center"/>
    </xf>
    <xf numFmtId="165" fontId="12" fillId="0" borderId="1" xfId="0" applyNumberFormat="1" applyFont="1" applyBorder="1" applyAlignment="1">
      <alignment horizontal="centerContinuous" vertical="center"/>
    </xf>
    <xf numFmtId="164" fontId="12" fillId="0" borderId="1" xfId="0" applyNumberFormat="1" applyFont="1" applyBorder="1" applyAlignment="1">
      <alignment horizontal="centerContinuous" vertical="center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164" fontId="12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centerContinuous" vertical="center"/>
    </xf>
    <xf numFmtId="164" fontId="12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164" fontId="12" fillId="0" borderId="0" xfId="0" quotePrefix="1" applyNumberFormat="1" applyFont="1" applyAlignment="1">
      <alignment horizontal="centerContinuous" vertical="center"/>
    </xf>
    <xf numFmtId="0" fontId="19" fillId="0" borderId="0" xfId="0" quotePrefix="1" applyFont="1" applyAlignment="1">
      <alignment horizontal="left" vertical="center"/>
    </xf>
    <xf numFmtId="164" fontId="4" fillId="0" borderId="1" xfId="0" quotePrefix="1" applyNumberFormat="1" applyFont="1" applyBorder="1" applyAlignment="1">
      <alignment horizontal="left" vertical="center"/>
    </xf>
    <xf numFmtId="37" fontId="12" fillId="0" borderId="1" xfId="12" applyFont="1" applyBorder="1" applyAlignment="1">
      <alignment vertical="center"/>
    </xf>
    <xf numFmtId="164" fontId="4" fillId="0" borderId="0" xfId="0" quotePrefix="1" applyNumberFormat="1" applyFont="1" applyAlignment="1">
      <alignment horizontal="left" vertical="center"/>
    </xf>
    <xf numFmtId="165" fontId="2" fillId="2" borderId="1" xfId="6" applyNumberFormat="1" applyFont="1" applyFill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  <xf numFmtId="168" fontId="2" fillId="2" borderId="1" xfId="6" applyNumberFormat="1" applyFont="1" applyFill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 wrapText="1"/>
    </xf>
    <xf numFmtId="168" fontId="10" fillId="2" borderId="0" xfId="0" applyNumberFormat="1" applyFont="1" applyFill="1" applyAlignment="1">
      <alignment horizontal="center" vertical="center" wrapText="1"/>
    </xf>
    <xf numFmtId="165" fontId="2" fillId="0" borderId="1" xfId="11" applyNumberFormat="1" applyFont="1" applyBorder="1" applyAlignment="1">
      <alignment horizontal="right" vertical="center"/>
    </xf>
    <xf numFmtId="165" fontId="2" fillId="2" borderId="1" xfId="1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2" fillId="0" borderId="0" xfId="13" applyFont="1" applyAlignment="1">
      <alignment vertical="center"/>
    </xf>
    <xf numFmtId="165" fontId="2" fillId="0" borderId="1" xfId="10" applyNumberFormat="1" applyFont="1" applyFill="1" applyBorder="1" applyAlignment="1">
      <alignment horizontal="center" vertical="center"/>
    </xf>
    <xf numFmtId="165" fontId="2" fillId="2" borderId="1" xfId="10" applyNumberFormat="1" applyFont="1" applyFill="1" applyBorder="1" applyAlignment="1">
      <alignment horizontal="center" vertical="center"/>
    </xf>
    <xf numFmtId="168" fontId="2" fillId="0" borderId="1" xfId="10" applyNumberFormat="1" applyFont="1" applyFill="1" applyBorder="1" applyAlignment="1">
      <alignment horizontal="center" vertical="center"/>
    </xf>
    <xf numFmtId="168" fontId="2" fillId="2" borderId="1" xfId="11" applyNumberFormat="1" applyFont="1" applyFill="1" applyBorder="1" applyAlignment="1">
      <alignment horizontal="right" vertical="center"/>
    </xf>
    <xf numFmtId="0" fontId="2" fillId="0" borderId="0" xfId="13" quotePrefix="1" applyFont="1" applyAlignment="1">
      <alignment vertical="center"/>
    </xf>
    <xf numFmtId="168" fontId="2" fillId="0" borderId="0" xfId="10" applyNumberFormat="1" applyFont="1" applyFill="1" applyBorder="1" applyAlignment="1">
      <alignment horizontal="center" vertical="center"/>
    </xf>
    <xf numFmtId="168" fontId="2" fillId="2" borderId="0" xfId="10" applyNumberFormat="1" applyFont="1" applyFill="1" applyBorder="1" applyAlignment="1">
      <alignment horizontal="center" vertical="center"/>
    </xf>
    <xf numFmtId="168" fontId="2" fillId="2" borderId="0" xfId="10" applyNumberFormat="1" applyFont="1" applyFill="1" applyAlignment="1">
      <alignment horizontal="right" vertical="center"/>
    </xf>
    <xf numFmtId="168" fontId="2" fillId="0" borderId="0" xfId="10" applyNumberFormat="1" applyFont="1" applyFill="1" applyAlignment="1">
      <alignment horizontal="center" vertical="center"/>
    </xf>
    <xf numFmtId="168" fontId="2" fillId="0" borderId="0" xfId="11" applyNumberFormat="1" applyFont="1" applyAlignment="1">
      <alignment horizontal="right" vertical="center"/>
    </xf>
    <xf numFmtId="168" fontId="2" fillId="2" borderId="0" xfId="11" applyNumberFormat="1" applyFont="1" applyFill="1" applyAlignment="1">
      <alignment horizontal="right" vertical="center"/>
    </xf>
    <xf numFmtId="168" fontId="2" fillId="0" borderId="0" xfId="10" applyNumberFormat="1" applyFont="1" applyFill="1" applyAlignment="1">
      <alignment horizontal="right" vertical="center"/>
    </xf>
    <xf numFmtId="37" fontId="4" fillId="0" borderId="0" xfId="12" applyFont="1" applyAlignment="1">
      <alignment vertical="center"/>
    </xf>
    <xf numFmtId="165" fontId="2" fillId="0" borderId="0" xfId="10" applyNumberFormat="1" applyFont="1" applyFill="1" applyBorder="1" applyAlignment="1">
      <alignment horizontal="right" vertical="center"/>
    </xf>
    <xf numFmtId="165" fontId="2" fillId="2" borderId="0" xfId="10" applyNumberFormat="1" applyFont="1" applyFill="1" applyBorder="1" applyAlignment="1">
      <alignment horizontal="right" vertical="center"/>
    </xf>
    <xf numFmtId="165" fontId="2" fillId="0" borderId="1" xfId="10" applyNumberFormat="1" applyFont="1" applyFill="1" applyBorder="1" applyAlignment="1">
      <alignment horizontal="right" vertical="center"/>
    </xf>
    <xf numFmtId="165" fontId="2" fillId="2" borderId="1" xfId="10" applyNumberFormat="1" applyFont="1" applyFill="1" applyBorder="1" applyAlignment="1">
      <alignment horizontal="right" vertical="center"/>
    </xf>
    <xf numFmtId="0" fontId="4" fillId="0" borderId="0" xfId="13" applyFont="1" applyAlignment="1">
      <alignment vertical="center"/>
    </xf>
    <xf numFmtId="165" fontId="2" fillId="0" borderId="0" xfId="10" applyNumberFormat="1" applyFont="1" applyFill="1" applyAlignment="1">
      <alignment horizontal="right" vertical="center"/>
    </xf>
    <xf numFmtId="165" fontId="2" fillId="2" borderId="0" xfId="10" applyNumberFormat="1" applyFont="1" applyFill="1" applyAlignment="1">
      <alignment horizontal="right" vertical="center"/>
    </xf>
    <xf numFmtId="168" fontId="2" fillId="2" borderId="1" xfId="10" applyNumberFormat="1" applyFont="1" applyFill="1" applyBorder="1" applyAlignment="1">
      <alignment horizontal="center" vertical="center"/>
    </xf>
    <xf numFmtId="168" fontId="2" fillId="0" borderId="1" xfId="11" applyNumberFormat="1" applyFont="1" applyBorder="1" applyAlignment="1">
      <alignment horizontal="right" vertical="center"/>
    </xf>
    <xf numFmtId="0" fontId="10" fillId="0" borderId="0" xfId="13" quotePrefix="1" applyFont="1" applyAlignment="1">
      <alignment vertical="center"/>
    </xf>
    <xf numFmtId="165" fontId="2" fillId="2" borderId="0" xfId="6" applyNumberFormat="1" applyFont="1" applyFill="1" applyAlignment="1">
      <alignment vertical="center"/>
    </xf>
    <xf numFmtId="0" fontId="10" fillId="0" borderId="0" xfId="13" applyFont="1" applyAlignment="1">
      <alignment vertical="center"/>
    </xf>
    <xf numFmtId="168" fontId="2" fillId="0" borderId="0" xfId="11" applyNumberFormat="1" applyFont="1" applyAlignment="1">
      <alignment horizontal="center" vertical="center"/>
    </xf>
    <xf numFmtId="168" fontId="2" fillId="2" borderId="0" xfId="11" applyNumberFormat="1" applyFont="1" applyFill="1" applyAlignment="1">
      <alignment horizontal="center" vertical="center"/>
    </xf>
    <xf numFmtId="37" fontId="10" fillId="0" borderId="0" xfId="12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2" fillId="0" borderId="1" xfId="13" applyFont="1" applyBorder="1" applyAlignment="1">
      <alignment vertical="center"/>
    </xf>
    <xf numFmtId="0" fontId="12" fillId="0" borderId="1" xfId="13" applyFont="1" applyBorder="1" applyAlignment="1">
      <alignment vertical="center"/>
    </xf>
    <xf numFmtId="165" fontId="2" fillId="0" borderId="0" xfId="11" applyNumberFormat="1" applyFont="1" applyAlignment="1">
      <alignment horizontal="center" vertical="center"/>
    </xf>
    <xf numFmtId="165" fontId="2" fillId="0" borderId="0" xfId="13" applyNumberFormat="1" applyFont="1" applyAlignment="1">
      <alignment vertical="center"/>
    </xf>
    <xf numFmtId="165" fontId="2" fillId="2" borderId="0" xfId="13" applyNumberFormat="1" applyFont="1" applyFill="1" applyAlignment="1">
      <alignment vertical="center"/>
    </xf>
    <xf numFmtId="0" fontId="2" fillId="0" borderId="0" xfId="13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5" fontId="2" fillId="0" borderId="0" xfId="12" applyNumberFormat="1" applyFont="1" applyAlignment="1">
      <alignment vertical="center"/>
    </xf>
    <xf numFmtId="37" fontId="2" fillId="0" borderId="0" xfId="12" applyFont="1" applyAlignment="1">
      <alignment vertical="center"/>
    </xf>
    <xf numFmtId="167" fontId="2" fillId="0" borderId="0" xfId="2" quotePrefix="1" applyNumberFormat="1" applyFont="1" applyAlignment="1">
      <alignment horizontal="center" vertical="center"/>
    </xf>
    <xf numFmtId="167" fontId="2" fillId="0" borderId="0" xfId="2" quotePrefix="1" applyNumberFormat="1" applyFont="1" applyAlignment="1">
      <alignment vertical="center"/>
    </xf>
    <xf numFmtId="165" fontId="2" fillId="2" borderId="0" xfId="12" applyNumberFormat="1" applyFont="1" applyFill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12" fillId="0" borderId="1" xfId="0" applyNumberFormat="1" applyFont="1" applyBorder="1" applyAlignment="1">
      <alignment horizontal="left" vertical="center"/>
    </xf>
    <xf numFmtId="0" fontId="12" fillId="0" borderId="1" xfId="0" quotePrefix="1" applyFont="1" applyBorder="1" applyAlignment="1">
      <alignment horizontal="left" vertical="center"/>
    </xf>
    <xf numFmtId="168" fontId="2" fillId="0" borderId="1" xfId="10" applyNumberFormat="1" applyFont="1" applyFill="1" applyBorder="1" applyAlignment="1">
      <alignment horizontal="right" vertical="center"/>
    </xf>
    <xf numFmtId="168" fontId="2" fillId="2" borderId="1" xfId="10" applyNumberFormat="1" applyFont="1" applyFill="1" applyBorder="1" applyAlignment="1">
      <alignment horizontal="right" vertical="center"/>
    </xf>
    <xf numFmtId="168" fontId="2" fillId="0" borderId="0" xfId="10" applyNumberFormat="1" applyFont="1" applyFill="1" applyBorder="1" applyAlignment="1">
      <alignment horizontal="right" vertical="center"/>
    </xf>
    <xf numFmtId="168" fontId="2" fillId="2" borderId="0" xfId="10" applyNumberFormat="1" applyFont="1" applyFill="1" applyBorder="1" applyAlignment="1">
      <alignment horizontal="right" vertical="center"/>
    </xf>
    <xf numFmtId="169" fontId="12" fillId="0" borderId="0" xfId="6" applyNumberFormat="1" applyFont="1" applyFill="1" applyAlignment="1" applyProtection="1">
      <alignment horizontal="right" vertical="center"/>
      <protection locked="0"/>
    </xf>
    <xf numFmtId="169" fontId="12" fillId="0" borderId="1" xfId="6" applyNumberFormat="1" applyFont="1" applyFill="1" applyBorder="1" applyAlignment="1" applyProtection="1">
      <alignment horizontal="right" vertical="center"/>
      <protection locked="0"/>
    </xf>
    <xf numFmtId="169" fontId="2" fillId="0" borderId="0" xfId="6" applyNumberFormat="1" applyFont="1" applyFill="1" applyAlignment="1" applyProtection="1">
      <alignment horizontal="right" vertical="center"/>
      <protection locked="0"/>
    </xf>
    <xf numFmtId="169" fontId="14" fillId="0" borderId="5" xfId="6" applyNumberFormat="1" applyFont="1" applyFill="1" applyBorder="1" applyAlignment="1" applyProtection="1">
      <alignment horizontal="center" vertical="center"/>
      <protection locked="0"/>
    </xf>
    <xf numFmtId="169" fontId="14" fillId="0" borderId="0" xfId="6" applyNumberFormat="1" applyFont="1" applyFill="1" applyAlignment="1" applyProtection="1">
      <alignment horizontal="center" vertical="center"/>
      <protection locked="0"/>
    </xf>
    <xf numFmtId="169" fontId="14" fillId="0" borderId="0" xfId="6" applyNumberFormat="1" applyFont="1" applyFill="1" applyAlignment="1" applyProtection="1">
      <alignment horizontal="right" vertical="center"/>
      <protection locked="0"/>
    </xf>
    <xf numFmtId="169" fontId="14" fillId="0" borderId="1" xfId="6" applyNumberFormat="1" applyFont="1" applyFill="1" applyBorder="1" applyAlignment="1" applyProtection="1">
      <alignment horizontal="right" vertical="center"/>
      <protection locked="0"/>
    </xf>
    <xf numFmtId="169" fontId="13" fillId="0" borderId="0" xfId="6" applyNumberFormat="1" applyFont="1" applyFill="1" applyAlignment="1">
      <alignment horizontal="right" vertical="center"/>
    </xf>
    <xf numFmtId="168" fontId="13" fillId="0" borderId="0" xfId="6" applyNumberFormat="1" applyFont="1" applyFill="1" applyAlignment="1">
      <alignment horizontal="right" vertical="center"/>
    </xf>
    <xf numFmtId="168" fontId="13" fillId="0" borderId="0" xfId="6" applyNumberFormat="1" applyFont="1" applyFill="1" applyAlignment="1">
      <alignment horizontal="center" vertical="center"/>
    </xf>
    <xf numFmtId="0" fontId="2" fillId="0" borderId="0" xfId="6" applyFont="1" applyFill="1"/>
    <xf numFmtId="168" fontId="13" fillId="0" borderId="1" xfId="6" applyNumberFormat="1" applyFont="1" applyFill="1" applyBorder="1" applyAlignment="1">
      <alignment horizontal="center" vertical="center"/>
    </xf>
    <xf numFmtId="169" fontId="13" fillId="0" borderId="0" xfId="6" applyNumberFormat="1" applyFont="1" applyFill="1" applyAlignment="1">
      <alignment vertical="center"/>
    </xf>
    <xf numFmtId="169" fontId="13" fillId="0" borderId="2" xfId="6" applyNumberFormat="1" applyFont="1" applyFill="1" applyBorder="1" applyAlignment="1">
      <alignment horizontal="right" vertical="center"/>
    </xf>
    <xf numFmtId="169" fontId="13" fillId="0" borderId="0" xfId="8" applyNumberFormat="1" applyFont="1" applyFill="1" applyAlignment="1">
      <alignment horizontal="right" vertical="center"/>
    </xf>
    <xf numFmtId="169" fontId="2" fillId="0" borderId="1" xfId="6" applyNumberFormat="1" applyFont="1" applyFill="1" applyBorder="1" applyAlignment="1" applyProtection="1">
      <alignment vertical="center"/>
      <protection locked="0"/>
    </xf>
    <xf numFmtId="169" fontId="2" fillId="0" borderId="0" xfId="6" applyNumberFormat="1" applyFont="1" applyFill="1" applyAlignment="1">
      <alignment vertical="center"/>
    </xf>
    <xf numFmtId="0" fontId="13" fillId="0" borderId="0" xfId="6" applyFont="1" applyFill="1" applyAlignment="1">
      <alignment vertical="center"/>
    </xf>
    <xf numFmtId="164" fontId="14" fillId="0" borderId="0" xfId="6" applyNumberFormat="1" applyFont="1" applyFill="1" applyAlignment="1" applyProtection="1">
      <alignment horizontal="right" vertical="center"/>
      <protection locked="0"/>
    </xf>
    <xf numFmtId="169" fontId="13" fillId="0" borderId="0" xfId="6" applyNumberFormat="1" applyFont="1" applyFill="1"/>
    <xf numFmtId="168" fontId="15" fillId="0" borderId="0" xfId="4" applyNumberFormat="1" applyFont="1" applyFill="1" applyAlignment="1">
      <alignment horizontal="center" vertical="center"/>
    </xf>
    <xf numFmtId="168" fontId="15" fillId="0" borderId="0" xfId="4" applyNumberFormat="1" applyFont="1" applyFill="1" applyAlignment="1">
      <alignment horizontal="right" vertical="center"/>
    </xf>
    <xf numFmtId="0" fontId="13" fillId="0" borderId="0" xfId="6" applyFont="1" applyFill="1"/>
    <xf numFmtId="168" fontId="15" fillId="2" borderId="1" xfId="4" applyNumberFormat="1" applyFont="1" applyFill="1" applyBorder="1" applyAlignment="1">
      <alignment horizontal="center" vertical="center"/>
    </xf>
    <xf numFmtId="168" fontId="15" fillId="2" borderId="1" xfId="4" applyNumberFormat="1" applyFont="1" applyFill="1" applyBorder="1" applyAlignment="1">
      <alignment horizontal="right" vertical="center"/>
    </xf>
    <xf numFmtId="169" fontId="13" fillId="2" borderId="1" xfId="4" applyNumberFormat="1" applyFont="1" applyFill="1" applyBorder="1" applyAlignment="1">
      <alignment horizontal="right" vertical="center"/>
    </xf>
    <xf numFmtId="169" fontId="16" fillId="2" borderId="1" xfId="6" applyNumberFormat="1" applyFont="1" applyFill="1" applyBorder="1" applyAlignment="1">
      <alignment horizontal="right" vertical="center"/>
    </xf>
    <xf numFmtId="172" fontId="16" fillId="2" borderId="1" xfId="6" applyNumberFormat="1" applyFont="1" applyFill="1" applyBorder="1" applyAlignment="1">
      <alignment horizontal="center" vertical="center"/>
    </xf>
    <xf numFmtId="168" fontId="24" fillId="2" borderId="0" xfId="11" applyNumberFormat="1" applyFont="1" applyFill="1" applyAlignment="1">
      <alignment horizontal="right" vertical="center"/>
    </xf>
    <xf numFmtId="37" fontId="10" fillId="0" borderId="0" xfId="12" quotePrefix="1" applyFont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169" fontId="14" fillId="0" borderId="4" xfId="6" applyNumberFormat="1" applyFont="1" applyBorder="1" applyAlignment="1" applyProtection="1">
      <alignment horizontal="center" vertical="center"/>
      <protection locked="0"/>
    </xf>
    <xf numFmtId="169" fontId="14" fillId="0" borderId="1" xfId="6" applyNumberFormat="1" applyFont="1" applyBorder="1" applyAlignment="1" applyProtection="1">
      <alignment horizontal="center" vertical="center"/>
      <protection locked="0"/>
    </xf>
    <xf numFmtId="169" fontId="4" fillId="0" borderId="1" xfId="8" applyNumberFormat="1" applyFont="1" applyBorder="1" applyAlignment="1" applyProtection="1">
      <alignment horizontal="center" vertical="center"/>
      <protection locked="0"/>
    </xf>
    <xf numFmtId="169" fontId="4" fillId="0" borderId="4" xfId="8" applyNumberFormat="1" applyFont="1" applyBorder="1" applyAlignment="1" applyProtection="1">
      <alignment horizontal="center" vertical="center"/>
      <protection locked="0"/>
    </xf>
    <xf numFmtId="0" fontId="1" fillId="0" borderId="4" xfId="6" applyBorder="1" applyAlignment="1">
      <alignment horizontal="center" vertical="center"/>
    </xf>
  </cellXfs>
  <cellStyles count="14">
    <cellStyle name="Comma" xfId="1" builtinId="3"/>
    <cellStyle name="Comma 10" xfId="9" xr:uid="{FDD64938-6DAF-465C-87AF-603573242A32}"/>
    <cellStyle name="Comma 2 2" xfId="4" xr:uid="{556DB7A8-2FD3-4AAE-9899-44B8F73A6BBC}"/>
    <cellStyle name="Comma 4" xfId="3" xr:uid="{175F1B48-5E03-4EFF-9AE4-6623DEBAB99A}"/>
    <cellStyle name="Normal" xfId="0" builtinId="0"/>
    <cellStyle name="Normal 10 7" xfId="6" xr:uid="{AB2BED81-34D8-4D14-B2A9-EC66B1422AED}"/>
    <cellStyle name="Normal 188 5" xfId="8" xr:uid="{3DE0CA77-6BED-41ED-9597-2650C022A6D7}"/>
    <cellStyle name="Normal 2 2" xfId="5" xr:uid="{163AAF64-5E02-41F0-842B-C3B0316A7598}"/>
    <cellStyle name="Normal 4" xfId="7" xr:uid="{0C133E92-C695-4327-A290-224914731DD9}"/>
    <cellStyle name="Normal_Maxxis Internation 311207" xfId="2" xr:uid="{34272507-C4E3-453A-BFBB-DA479A084CA4}"/>
    <cellStyle name="Normal_Sheet1_งบการเงิน MP-RK รวม Y'49" xfId="13" xr:uid="{7D7C33FD-AA78-4067-889A-CDD5BE03E6C2}"/>
    <cellStyle name="pwstyle" xfId="12" xr:uid="{3A7604B6-4B44-494E-A26B-5317B489988A}"/>
    <cellStyle name="เครื่องหมายจุลภาค_งบการเงิน MP-RK รวม Y'49" xfId="10" xr:uid="{DDCB6363-A902-4E19-ADDB-1ABFB8937604}"/>
    <cellStyle name="ปกติ_งบการเงิน MP-RK รวม Y'49" xfId="11" xr:uid="{FB155718-D13C-4F0D-B699-FCDE5D067C8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yc\Pro%20Formas\WPS\STDWP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AOP%20Templates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oup\FINData\Treasury\cashflow\Bank%20Bills\Bills_v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c\Tax\Aus\Cotax\09-10\07-08\Intco%20&amp;%20FX-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c\Tax\Aus\97-98\97TXRCR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ttakarn%20tangphianp\Documents\Job\EPG\Petty%20cash\Test%20cash%20coun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PLBYL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1%20%20Rin\aa\tcrt\client\non%20taxab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ussara%20pidmuang\AppData\Local\Aura\6.0\Files\16\AF\3cd8f2fc-3d6e-415a-a5e8-edf22f89f299000000000000000000169181\20130517%20-%20Inquiries%20for%20FSLIs%20-%20ISRE%202400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tip%20Piang-ngok\Desktop\eadd3293-4da3-4b24-9e1d-6e451d9ddeef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cha%20Ruangsubvilai\AppData\Local\Aura\6.0\Files\5\AF\508353c2-db20-409c-bf96-be21e27c6ace000000000000000000200249\508353c2-db20-409c-bf96-be21e27c6ace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raya%20nillaorsrisak\Desktop\Test%20TMO17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neerat%20pimpa\Desktop\EPP\S3\YE%202020\Final%20visit\Prior%20year%20EGA\Tax\Obtain%20movement%20lead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ssada%20somboonvaran\Desktop\Company\Eastern%20Polypack\FY2017\Final%20YE2017\Prior%20year%20workdone\Perform%20inquiries%20-%20Income%20taxes%20-%20Deferred%20tax%20Q3'16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ttranuch%20tangseree\Desktop\Lead%20schedule%20-%20Gross%20revenue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siwimol%20ngewsra\AppData\Local\Aura\6.0\Files\84\AF\34e2e55f-d0ae-e511-8283-f4b7e2e96172000000000000000000144071\34e2e55f-d0ae-e511-8283-f4b7e2e96172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ssada%20somboonvaran\AppData\Local\Aura\6.0\Files\91\AF\ba26f184-0e44-e611-ba60-7c7a9194e34a000000000000000001113007\ba26f184-0e44-e611-ba60-7c7a9194e34a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tip%20piang-ngok\AppData\Local\Aura\6.0\Files\97\AF\b45820e9-a17d-e711-b44e-28d2446936fb000000000000000002151239\b45820e9-a17d-e711-b44e-28d2446936fb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tip%20piang-ngok\Documents\Job\FY17\Takebe\prefinal\details%20from%20client\Loan\&#3585;&#3634;&#3619;&#3610;&#3633;&#3609;&#3607;&#3638;&#3585;%20SWAP%20Takebe%202016-PW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S\Concept\2%20concept\4_NMS%20Structure%20-%20ongoing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ORKING\DY\1997\FOR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cha%20Ruangsubvilai\AppData\Local\Aura\6.0\Files\5\AF\fac4954d-7ff4-419e-91d1-afcd04a74d1d000000000000000001045116\fac4954d-7ff4-419e-91d1-afcd04a74d1d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FM\2.%20Actuarial%20Valuation%20(Thailand)\Pernord-Ricard\Val%2006-June\2.%20Valuation\Pernod%20Ricard%20@%2030-06-06%20Revised%20(6.0%25)-Fin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8014899&#29983;&#20225;PC\692N\&#29983;&#35336;&#23460;&#65298;&#65319;&#65418;&#65394;&#65431;&#65391;&#65400;&#65405;\&#36664;&#20837;&#37096;&#21697;\&#36664;&#20837;&#37096;&#21697;&#20250;&#3569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BUDGETS\CCP&amp;C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cau\DOCUME~1\RCH\LOCALS~1\Temp\notes6030C8\Aryzta-Graham%20Owens(%2020090801-20100731%20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1%20JOB\J136%20JSW%20J.S.Watana\J136%20JSW%20Y'55\J136%20JSW%20Q3'55\J136%20JSW%2001%20Synopses\J136%20JSW%20AUR%2001%20Q3'55\JSW%20FS%20T%2030.09.55\&#3591;&#3634;&#3609;%20DIA\Q2'54\MAT%20Review%2020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1%20JOB\J136%20JSW%20J.S.Watana\J136%20JSW%20Y'55\J136%20JSW%20Q3'55\J136%20JSW%2001%20Synopses\J136%20JSW%20AUR%2001%20Q3'55\JSW%20FS%20T%2030.09.55\Documents%20and%20Settings\natthaporn\Desktop\test%20DP%2051%20lan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voice%20EB\GenGroupEBInvoice%20V1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1%20JOB\J136%20JSW%20J.S.Watana\J136%20JSW%20Y'55\J136%20JSW%20Q3'55\J136%20JSW%2001%20Synopses\J136%20JSW%20AUR%2001%20Q3'55\JSW%20FS%20T%2030.09.55\DIA\AEV\AEV_Q'4_54\working%20paper\A781%20AEV%20Lead%20Q4'54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T\USER\Wan\ACCT\USER\KUNG\GUARDIAN\REPORT\2005\14jan05-Steven%20Urbaniak\GIC_FixedAsset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S\notesA2CA43\NKperformanceModel_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cha%20Ruangsubvilai\AppData\Local\Aura\6.0\Files\21\AF\4965f55c-265b-49be-ad8f-08aa4569e29f000000000000000001092095\20130517%20-%20Inquiries%20for%20FSLIs%20-%20ISRE%202400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rmas004\books\SE9BOOKS\Chartsmmc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PD\D\INDE22.S97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=TKO\CMG\2_Employee%20Benefit\2012\United%20Standard%20Terminal%20(Pwd_star%20nop456%20star)\1-United%20Standard%20Terminal%20Public%20Co.,%20Ltd\Model\EB%20Model%20xxx-TMO2008_Gol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ssada%20somboonvaran\AppData\Local\Aura\6.0\Files\75\AF\9ba51829-541d-4201-9377-40da51b7bb8b000000000000000000164222\20130517%20-%20Inquiries%20for%20FSLIs%20-%20ISRE%202400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1%20JOB\J136%20JSW%20J.S.Watana\J136%20JSW%20Y'55\J136%20JSW%20Q3'55\J136%20JSW%2001%20Synopses\J136%20JSW%20AUR%2001%20Q3'55\JSW%20FS%20T%2030.09.55\02%20Work\Audit\03%20Job%20DTTJ\working%20paper\Job\Herba%2009\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rnkanok%20kittikhunt\Local%20Settings\Application%20Data\Aura\3.0SEA_PRO1\Files\77\AF\3e8461e9-6076-47f2-837b-5db0bbe33224000000000000005255217214\3e8461e9607647f2837b5db0bbe33224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opy%20of%20Copy%20of%20&#3607;&#3632;&#3648;&#3610;&#3637;&#3618;&#3609;&#3585;&#3621;&#3640;&#3656;&#3617;%2006-4-4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pharath%20boonleeraw\Downloads\Banpu\Final\employee%20benefit\movement%202015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M%20Part%20list%20(all%20parts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tip%20Piang-ngok\AppData\Local\Aura\6.0\Files\4\AF\a9c49549-5b5e-46a7-8cc7-c9c0fe206f6f000000000000000000200008\a9c49549-5b5e-46a7-8cc7-c9c0fe206f6f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neerat%20pimpa\Desktop\EPP\FY'2019\AR\FY%20Mar%202018%20(AR)\AR%20reconcile%20YE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tip%20piang-ngok\AppData\Local\Aura\6.0\Files\93\AF\d7b56823-3ee7-4665-ab18-d59613e373f1000000000000000002168167\d7b56823-3ee7-4665-ab18-d59613e373f1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neerat%20pimpa\AppData\Local\Aura\6.0\Files\106\AF\78cad37e-1d56-417a-a507-79b0b58ab3ad000000000000000002169064\78cad37e-1d56-417a-a507-79b0b58ab3ad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cha%20Ruangsubvilai\AppData\Local\Aura\6.0\Files\71\AF\388ad303-4f63-e911-b30d-14abc586c58f000000000000000001144014\388ad303-4f63-e911-b30d-14abc586c58f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tip%20Piang-ngok\AppData\Local\Aura\6.0\Files\4\AF\22b205ff-6e46-4066-b552-9a243f9f02ee000000000000000001030149\22b205ff-6e46-4066-b552-9a243f9f02ee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cha%20Ruangsubvilai\AppData\Local\Aura\6.0\Files\71\AF\755d0fdf-b503-402f-934b-f707c36e3781000000000000000001178242\755d0fdf-b503-402f-934b-f707c36e3781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neerat%20pimpa\AppData\Local\Aura\6.0\Files\106\AF\c6703ae7-f7fa-40e1-9fae-7be4ea963661000000000000000002140009\c6703ae7-f7fa-40e1-9fae-7be4ea963661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neerat%20pimpa\Desktop\Donaldson\Pension\FY'18%20workdone\Understand%20and%20update%20pension%20and%20post-employment%20benefit%20information.xls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cha%20Ruangsubvilai\Desktop\Assess%20adequacy%20of%20provision%20for%20inventory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STOCK~1\AppData\Local\Temp\notesF3B52A\SL%20-%20Accounts%20payable%20-%20Combined%20base%20procedures%20-%2006052015%20expanded.xlsm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ncy%20yang\Documents\My%20file\Job\Smart%20Lite\working%20paper\Tier%201\Tie%201%20final\PSL%20-%20Initial%20audit%20engagements%20-%2003052015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cha%20Ruangsubvilai\AppData\Local\Aura\6.0\Files\5\AF\0926aecc-4137-4bee-951c-16358e1e449b000000000000000000200252\0926aecc-4137-4bee-951c-16358e1e449b.xlsm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yamon%20Watchrakarn\AppData\Local\Aura\6.0\Files\5\AF\90d74d40-7260-4318-8711-4bf119bf0c60000000000000000001236079\20130517%20-%20Inquiries%20for%20FSLIs%20-%20ISRE%202400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2fincon/SAP/Support/GL/EXCHRATE/CURRENT/Rate1310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gulley\restricted\2020\06%20September\TJM%20AU\Balance%20Sheet%20Rec\TJM%20AU%20Balance%20Sheet%20Recln%20Sep%2019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orary%20Internet%20Files\OLK3011\PLBYL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rmas004\books\2000%20CD\CH21FUNCTION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ttranuch%20tangseree\Desktop\_Understand%20and%20evaluate%20control%20activities%20-%20Revenue%20&amp;%20Receivables%20-%20OLTL.xlsm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gulley\restricted\2012\Jan%2012\FAR\FAR%20GL%20Rec%20Jan%202012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ngananp\AppData\Local\Microsoft\Windows\Temporary%20Internet%20Files\Content.Outlook\059TJ5EV\&#3626;&#3636;&#3609;&#3588;&#3657;&#3634;&#3588;&#3591;&#3648;&#3627;&#3621;&#3639;&#3629;&#3619;&#3623;&#3617;%2001-%2055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Companies"/>
      <sheetName val="Currency"/>
      <sheetName val="งบทดลอง_-_ต_ค_2547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tal Prop"/>
      <sheetName val="Index"/>
      <sheetName val="Livestock"/>
      <sheetName val="Dividends"/>
      <sheetName val="Service Fees 1"/>
      <sheetName val="Service Fees 2"/>
      <sheetName val="Recouped Amort"/>
      <sheetName val="WIP %Completion"/>
      <sheetName val="Accountancy "/>
      <sheetName val="Entertainment"/>
      <sheetName val="F&amp;P"/>
      <sheetName val="Interest"/>
      <sheetName val="Legals"/>
      <sheetName val="MV Reg"/>
      <sheetName val="Payroll Tax"/>
      <sheetName val="Super"/>
      <sheetName val="Wages"/>
      <sheetName val="Tax Effect"/>
      <sheetName val="TD"/>
      <sheetName val="Prepaid Rent"/>
      <sheetName val="Borrowing cost"/>
      <sheetName val="Goodwill"/>
      <sheetName val="HP"/>
      <sheetName val="Leases 1"/>
      <sheetName val="Lease 2"/>
      <sheetName val="Div 20-B Calc"/>
      <sheetName val="Div 42 Calc"/>
      <sheetName val="Comm Bill"/>
      <sheetName val="Trust Dist (1 Class)"/>
      <sheetName val="Trust Dist (2+ Class)"/>
      <sheetName val="Div 10D"/>
      <sheetName val="Loan "/>
      <sheetName val="Tax-Actg Profit Dist"/>
      <sheetName val="Bank Rec"/>
      <sheetName val="Receipts"/>
      <sheetName val="Payments"/>
      <sheetName val="Adj Jnl (GK)"/>
      <sheetName val="Adj Jnl (Client)"/>
      <sheetName val="Franking"/>
      <sheetName val="Valuation"/>
      <sheetName val="Tax Plan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RIVERS"/>
      <sheetName val="Contacts"/>
      <sheetName val="Header"/>
      <sheetName val="AOP Summary-1"/>
      <sheetName val="AOP Summary-2"/>
      <sheetName val="AOP P&amp;L"/>
      <sheetName val="AOP Sales Growth"/>
      <sheetName val="AOP Sales Bridge (FY)"/>
      <sheetName val="AOP Op Inc. Bridge (FY)"/>
      <sheetName val="AOP Inc. Stmt"/>
      <sheetName val="AOP NI Bridge (FY)"/>
      <sheetName val="AOP FCF "/>
      <sheetName val="AOP CAPEX"/>
      <sheetName val="AOP CAPEX Detail"/>
      <sheetName val="AOP Cash Conversion"/>
      <sheetName val="AOP Cash Flow Bridge (FY) "/>
      <sheetName val="AOP CWC"/>
      <sheetName val="AOP CWC-2"/>
      <sheetName val="AOP Receivables"/>
      <sheetName val="AOP Inventory "/>
      <sheetName val="AOP Trade Payables"/>
      <sheetName val="AOP Avg. Inv."/>
      <sheetName val="AOP ROI"/>
      <sheetName val="AOP Warranty"/>
      <sheetName val="AOP Quarterly Key Ind"/>
      <sheetName val="AOP SBU SBE Totals "/>
      <sheetName val="AOP SBU SBE Totals-2"/>
      <sheetName val="AOP SBE Trends"/>
      <sheetName val="AOP SBE ROI Leaders"/>
      <sheetName val="AOP Headcount"/>
      <sheetName val="AOP R&amp;O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Bills"/>
      <sheetName val="Bill Disc"/>
      <sheetName val="BBSW RAtes"/>
      <sheetName val="Holdings"/>
      <sheetName val="Assets"/>
      <sheetName val="Participant"/>
      <sheetName val="Joint Venture"/>
      <sheetName val="Bills-J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X Summary"/>
      <sheetName val="CRC -CR(NZ) Var Sum"/>
      <sheetName val="CRC-CRNZ Transactions 08"/>
      <sheetName val="CRC -CRNZ Transactions 07"/>
      <sheetName val="CRC -CR(HK) Var Sum"/>
      <sheetName val="CRC -CRHK unreal fx model"/>
      <sheetName val="CRI -CR(HK) Var Sum"/>
      <sheetName val="CRI -CR(HK) unreal"/>
      <sheetName val="Unreal fx Model Explain"/>
      <sheetName val="CRNZ unreal fx (base model)"/>
      <sheetName val="CRC -CR(HK) Var 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TAXCRI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Count Sheet_PJ"/>
      <sheetName val="Workdone (Prachinburi)"/>
      <sheetName val="Movent out detials"/>
    </sheetNames>
    <sheetDataSet>
      <sheetData sheetId="0"/>
      <sheetData sheetId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log"/>
      <sheetName val="order"/>
      <sheetName val="sal"/>
      <sheetName val="opprft"/>
      <sheetName val="Grsprft"/>
      <sheetName val="r&amp;d"/>
      <sheetName val="sell"/>
      <sheetName val="g&amp;a"/>
      <sheetName val="Oth"/>
      <sheetName val="Net Inc"/>
      <sheetName val="check"/>
      <sheetName val="HNY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/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/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/>
          </cell>
        </row>
        <row r="208">
          <cell r="V208" t="str">
            <v>PROJECTED STREET</v>
          </cell>
          <cell r="X208">
            <v>35966.992822222222</v>
          </cell>
          <cell r="BT208" t="str">
            <v/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Lead Schedule- Accrual"/>
      <sheetName val="Agree Detail &amp; Testing Summary"/>
      <sheetName val="Inquiry about accrual"/>
      <sheetName val="Test 2-1400-009 Other Exp"/>
      <sheetName val="Test 2-1400-010 Accrued Salary"/>
      <sheetName val="Test 2-1400-016 Dividend"/>
      <sheetName val="Test 2-1400-013 Accrued Bonus"/>
      <sheetName val="Recal Program Tour"/>
      <sheetName val="VAT Reconcile"/>
      <sheetName val="Test Translation of 2-1320-002"/>
      <sheetName val="Non-stat- Subseqent Payment"/>
      <sheetName val="Scoping"/>
      <sheetName val="BOT Mar'18"/>
      <sheetName val="Dividends"/>
      <sheetName val="ท่องเที่ยว-1"/>
      <sheetName val="BY CUST JAN 2018"/>
      <sheetName val="BY CUST FEB 2018"/>
      <sheetName val="BY CUST MAR 2018"/>
      <sheetName val="Payroll Register FY'18"/>
      <sheetName val="สรุป1-15เมษายน2561 "/>
      <sheetName val="สรุป16-31มีนาคม2561 "/>
      <sheetName val="เจ้าหนี้การค้าในประเทศ"/>
      <sheetName val="2-1320-002 เจ้าหนี้อื่นตปท."/>
      <sheetName val="เจ้าหนี้อื่นในประเทศ Mar'17"/>
      <sheetName val="2-1320-001 เจ้าหนี้อื่นในประเทศ"/>
      <sheetName val="เจ้าหนีซื้อทรัพย์สินบริษัทอื่น"/>
      <sheetName val="เจ้าหนีซื้อทรัพย์สินบริษัทอื่น."/>
      <sheetName val="กระทบ PP30"/>
      <sheetName val="Rebate"/>
      <sheetName val="MT"/>
      <sheetName val="PT"/>
      <sheetName val="ID"/>
      <sheetName val="TT "/>
      <sheetName val="2-1400-009- Other Expense"/>
      <sheetName val="2-1620-000"/>
      <sheetName val="2-1320-006"/>
      <sheetName val="2-1400-001"/>
      <sheetName val="2-1400-002"/>
      <sheetName val="2-1400-003"/>
      <sheetName val="2-1400-005"/>
      <sheetName val="2-1400-006"/>
      <sheetName val="2-1400-007"/>
      <sheetName val="2-1400-008"/>
      <sheetName val="2-1400-010"/>
      <sheetName val="2-1400-011"/>
      <sheetName val="2-1400-012"/>
      <sheetName val="2-1400-013"/>
      <sheetName val="2-1610-001"/>
      <sheetName val="Accruals"/>
    </sheetNames>
    <sheetDataSet>
      <sheetData sheetId="0"/>
      <sheetData sheetId="1">
        <row r="9">
          <cell r="K9" t="b">
            <v>1</v>
          </cell>
        </row>
        <row r="37">
          <cell r="K37" t="b">
            <v>0</v>
          </cell>
        </row>
        <row r="38">
          <cell r="K38" t="b">
            <v>0</v>
          </cell>
        </row>
        <row r="42">
          <cell r="K42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Scoping"/>
      <sheetName val="Master Control Design"/>
      <sheetName val="Control Activity-1 - v2016"/>
      <sheetName val="Control Activity-2 - v2016"/>
      <sheetName val="Master Control Activity v2016"/>
      <sheetName val="DataSheet"/>
      <sheetName val="Master Review Procedures"/>
      <sheetName val="First Test Plan"/>
      <sheetName val="Master Test Plan"/>
      <sheetName val="Control Activity-1 - v2013"/>
      <sheetName val="Control Activity-2 - v2013"/>
      <sheetName val="Master Control Activity v2013"/>
      <sheetName val="Master Follow-Up Items"/>
      <sheetName val="Master Testing Table Review"/>
      <sheetName val="Master Procedures (1)"/>
      <sheetName val="Master Procedures (2)"/>
      <sheetName val="Master Procedures (3)"/>
      <sheetName val="Library Procedures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ToC Template"/>
      <sheetName val="Master ToC Template US"/>
      <sheetName val="Master Testing Table"/>
      <sheetName val="Testing Table"/>
      <sheetName val="Master Testing Table US"/>
      <sheetName val="Master Update"/>
      <sheetName val="Update"/>
      <sheetName val="Master PAE_Manual"/>
      <sheetName val="Master PAE_Automated"/>
      <sheetName val="Master PAE_Benchmark"/>
      <sheetName val="Drop down"/>
    </sheetNames>
    <sheetDataSet>
      <sheetData sheetId="0" refreshError="1"/>
      <sheetData sheetId="1">
        <row r="10">
          <cell r="M10" t="b">
            <v>1</v>
          </cell>
        </row>
        <row r="12">
          <cell r="M12" t="b">
            <v>1</v>
          </cell>
        </row>
        <row r="15">
          <cell r="M15" t="b">
            <v>0</v>
          </cell>
        </row>
        <row r="17">
          <cell r="M17" t="b">
            <v>0</v>
          </cell>
        </row>
        <row r="18">
          <cell r="M18" t="b">
            <v>0</v>
          </cell>
        </row>
        <row r="20">
          <cell r="M20" t="b">
            <v>1</v>
          </cell>
        </row>
        <row r="21">
          <cell r="M21" t="b">
            <v>0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  <row r="30">
          <cell r="M30" t="b">
            <v>0</v>
          </cell>
        </row>
        <row r="32">
          <cell r="M32" t="b">
            <v>1</v>
          </cell>
        </row>
        <row r="46">
          <cell r="M46" t="b">
            <v>0</v>
          </cell>
        </row>
        <row r="48">
          <cell r="M48" t="b">
            <v>1</v>
          </cell>
        </row>
        <row r="50">
          <cell r="M50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6">
          <cell r="Q6" t="str">
            <v>No</v>
          </cell>
        </row>
        <row r="7">
          <cell r="C7" t="str">
            <v>Multiple times a day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Lead"/>
      <sheetName val="Note"/>
      <sheetName val="Contribution paid 2016"/>
      <sheetName val="Recal 31 Dec 16"/>
      <sheetName val="TMO08"/>
      <sheetName val="Test update"/>
      <sheetName val="Per Report"/>
      <sheetName val="TMO17"/>
      <sheetName val="Discount rate"/>
      <sheetName val="Recal 31 Dec 16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Movement schedule"/>
      <sheetName val="Lead Schedule"/>
      <sheetName val="Agree A-16"/>
      <sheetName val="AGREE A-16.1-Tax cal "/>
      <sheetName val="A-16 Revised 5.7.19"/>
      <sheetName val="A-16.1-Tax cal (revised 5.7.19)"/>
      <sheetName val="ภงด50"/>
      <sheetName val="DTA_Pension YE Mar2019"/>
      <sheetName val="Income Tax Calculation"/>
      <sheetName val="Adjust income tax"/>
      <sheetName val="TB 31 March 2019"/>
      <sheetName val="Tax Adjust"/>
    </sheetNames>
    <sheetDataSet>
      <sheetData sheetId="0"/>
      <sheetData sheetId="1">
        <row r="7">
          <cell r="K7" t="b">
            <v>1</v>
          </cell>
        </row>
      </sheetData>
      <sheetData sheetId="2"/>
      <sheetData sheetId="3"/>
      <sheetData sheetId="4"/>
      <sheetData sheetId="5">
        <row r="27">
          <cell r="H27">
            <v>0</v>
          </cell>
        </row>
      </sheetData>
      <sheetData sheetId="6">
        <row r="7">
          <cell r="H7">
            <v>36254.540000000037</v>
          </cell>
        </row>
      </sheetData>
      <sheetData sheetId="7"/>
      <sheetData sheetId="8"/>
      <sheetData sheetId="9">
        <row r="15">
          <cell r="I15">
            <v>33987088.208187342</v>
          </cell>
        </row>
      </sheetData>
      <sheetData sheetId="10">
        <row r="18">
          <cell r="L18">
            <v>120716765.76999983</v>
          </cell>
        </row>
      </sheetData>
      <sheetData sheetId="11"/>
      <sheetData sheetId="12"/>
      <sheetData sheetId="1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Taxes"/>
      <sheetName val="Lead Schedule"/>
      <sheetName val="PwC Adj."/>
      <sheetName val="Client Adjustment Dec'16"/>
      <sheetName val="Lead Schedule After Adj."/>
      <sheetName val="Income Tax Calculation"/>
      <sheetName val="DTA_Pension Dec'16"/>
      <sheetName val="Quater Person"/>
      <sheetName val="A-16-Dec16"/>
      <sheetName val="Updated Tax reconcile"/>
      <sheetName val="Supporting detail 2 updated"/>
      <sheetName val="Supporting Documents &gt;&gt;&gt;"/>
      <sheetName val="Budget Apr16-Mar17 2nd-Revised"/>
      <sheetName val="TB 31 Dec 16 (Adj. Prepaid CIT)"/>
      <sheetName val="TB 31 Dec 2016 (Adjusted Tax)"/>
      <sheetName val="TB 31 Dec 2016 (16-01-17)"/>
      <sheetName val="TB 31 December 2016"/>
      <sheetName val="TB 31 December 2015"/>
      <sheetName val="Budget Apr16-Mar17 (Revised)"/>
      <sheetName val="Summary BOI"/>
      <sheetName val="1-1500-005 Dec'16"/>
      <sheetName val="Supporting detail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Understand R&amp;R"/>
      <sheetName val="Result Template"/>
      <sheetName val="Analyse Sales"/>
      <sheetName val="Analyse GP"/>
      <sheetName val="DETAIL &gt;&gt;"/>
      <sheetName val="TB OLOG Dec 16"/>
      <sheetName val="Lead Schedule - 12months"/>
      <sheetName val="PIVOT Sales by Biz type Jan-Dec"/>
      <sheetName val="Sales by Biz type Jan-Dec 2016"/>
      <sheetName val="PIVOT Cos by Biz type Jan-Dec"/>
      <sheetName val="COS by Biz type Jan-Oct 2016"/>
      <sheetName val="Lead COS Jan-Oct 16"/>
      <sheetName val="TB OLOG Oct 16"/>
    </sheetNames>
    <sheetDataSet>
      <sheetData sheetId="0"/>
      <sheetData sheetId="1"/>
      <sheetData sheetId="2"/>
      <sheetData sheetId="3">
        <row r="21">
          <cell r="D21" t="str">
            <v xml:space="preserve">      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company"/>
      <sheetName val="Interco lists"/>
      <sheetName val="Test Pricing policy"/>
      <sheetName val="Results Template - AR"/>
      <sheetName val="Results Template - AP"/>
      <sheetName val="Results Template - Transactions"/>
      <sheetName val="Credit facility"/>
      <sheetName val="A-3"/>
      <sheetName val="AR Fixed assets"/>
      <sheetName val="AR Aging Interco"/>
      <sheetName val="I-1"/>
      <sheetName val="I-5"/>
      <sheetName val="L-2 "/>
      <sheetName val="AP fixed assets"/>
      <sheetName val="I-2"/>
      <sheetName val="Financial commitment"/>
      <sheetName val="จน.การค้านปท.บ.ควบคุมเดียวกัน99"/>
      <sheetName val="จน.อื่นนปท.บ.ควบคุมเดียวกัน"/>
      <sheetName val="จน.การค้านปท.ที่เกี่ยข้องกัน"/>
      <sheetName val="จน.อื่นนปท.ที่เกี่ยวข้องกัน"/>
      <sheetName val="จน.การค้าตปท.บ.ย่อย"/>
      <sheetName val="เจ้าหนี้การค้านปท.บ.ใหญ่997-1"/>
      <sheetName val="Aging AR ในเครือ ณ.31-12-58"/>
      <sheetName val="Aging"/>
      <sheetName val="Aging AR ในเครือ ณ.31-12-58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Taxes"/>
      <sheetName val="Lead Schedule"/>
      <sheetName val="Lead After Adjustment"/>
      <sheetName val="DTA_Pension Jun'16"/>
      <sheetName val="Quater Person"/>
      <sheetName val="A-16-Jun16"/>
      <sheetName val="Income tax cal"/>
      <sheetName val="Supporting Documents &gt;&gt;&gt;"/>
      <sheetName val="Supporting detail 2"/>
      <sheetName val="TB Q1 30 June 2015"/>
      <sheetName val="TB 30 June 16 Updated"/>
      <sheetName val="TB 30 Jun 16 After Adj. Tax"/>
      <sheetName val="Budget Apr16-Mar17 "/>
      <sheetName val="Summary BOI"/>
    </sheetNames>
    <sheetDataSet>
      <sheetData sheetId="0"/>
      <sheetData sheetId="1"/>
      <sheetData sheetId="2"/>
      <sheetData sheetId="3">
        <row r="11">
          <cell r="H11">
            <v>0.2805755395683453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"/>
      <sheetName val="Header"/>
      <sheetName val="Intercompany list"/>
      <sheetName val="Understand interco transaction"/>
      <sheetName val="Lead Schedule"/>
      <sheetName val="Agree Detail"/>
      <sheetName val="Fluctuation Analysis"/>
      <sheetName val="Analysis transaction"/>
      <sheetName val="Transfer pricing"/>
      <sheetName val="Result- Loan"/>
      <sheetName val="Detail&gt;&gt;"/>
      <sheetName val="TB as 31 Dec'17"/>
      <sheetName val="TB as 31 Dec'16"/>
      <sheetName val="AP and Purchase &gt;&gt;"/>
      <sheetName val="Result- Balance"/>
      <sheetName val="AP EPG."/>
      <sheetName val="AP ESCO"/>
      <sheetName val="AP IPP"/>
      <sheetName val="AP ARK."/>
      <sheetName val="AP AFC."/>
      <sheetName val="AP EIC."/>
      <sheetName val="AP Talom."/>
      <sheetName val="Pur Talom"/>
      <sheetName val="Pur Siam BR"/>
      <sheetName val="Pur EPG"/>
      <sheetName val="Pur AFC"/>
      <sheetName val="Pur ESCO"/>
      <sheetName val="Pur EIC."/>
      <sheetName val="Pur IPP"/>
      <sheetName val="Pur ARK."/>
      <sheetName val="Result- Transaction"/>
      <sheetName val="Pur SiamInter."/>
      <sheetName val="1-3200-004"/>
      <sheetName val="AR and Sales &gt;&gt;"/>
      <sheetName val="AR ESCO."/>
      <sheetName val="AR AFC."/>
      <sheetName val="AR EIC."/>
      <sheetName val="AR ARK."/>
      <sheetName val="AR APS."/>
      <sheetName val="EPP SALE ARK."/>
      <sheetName val="EPP SALE IPP"/>
      <sheetName val="EPP SALE EIC."/>
      <sheetName val="EPP SALE ZAP."/>
      <sheetName val="EPP SALE APS."/>
      <sheetName val="EPP SALE ESCO."/>
      <sheetName val="EPP SALE AFC"/>
      <sheetName val="Loan from EPG &gt;&gt;"/>
      <sheetName val="7-1100-006"/>
      <sheetName val="Transaction Q2'201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kebe_MIZUHO MAR'15 (290315)"/>
      <sheetName val="Takebe_SMBC MAR'15 (290315)"/>
      <sheetName val="EXCHANGE RATE 2016"/>
      <sheetName val="Summary JAN-FEB 2016 NO BOOKING"/>
      <sheetName val="Summary MAR 2016"/>
      <sheetName val="Summary APR 2016"/>
      <sheetName val="Summary MAY 2016"/>
      <sheetName val="Summary JUN 2016"/>
      <sheetName val="Summary JUL 2016"/>
      <sheetName val="Summary AUG 2016"/>
      <sheetName val="Summary SEP 2016"/>
      <sheetName val="Summary OCT 2016"/>
      <sheetName val="BALANCE AP AR SWAP 2016"/>
      <sheetName val="Takebe_MIZUHO OCTOBER'16"/>
      <sheetName val="Takebe_SMBC OCTOBER'16"/>
      <sheetName val="Takebe_MIZUHO SEPTEMBER'16"/>
      <sheetName val="Takebe_SMBC SEPTEMBER'16"/>
      <sheetName val="Takebe_MIZUHO AUGUST'16"/>
      <sheetName val="Takebe_SMBC AUGUST'16"/>
      <sheetName val="Takebe_MIZUHO JULY'16"/>
      <sheetName val="Takebe_SMBC JULY'16"/>
      <sheetName val="Takebe_MIZUHO JUNE'16"/>
      <sheetName val="Takebe_SMBC JUNE'16"/>
      <sheetName val="Takebe_MIZUHO MAY'16"/>
      <sheetName val="Takebe_SMBC MAY'16"/>
      <sheetName val="Takebe_MIZUHO APRIL'16"/>
      <sheetName val="Takebe_SMBC APRIL'16"/>
      <sheetName val="Takebe_MIZUHO MARCH'16"/>
      <sheetName val="Takebe_SMBC MARCH'16"/>
      <sheetName val="Takebe_MIZUHO FEBRUARY'16"/>
      <sheetName val="Takebe_SMBC FEBRUARY'16"/>
      <sheetName val="Takebe_MIZUHO JANUARY'16"/>
      <sheetName val="Takebe_SMBC JANUARY'16"/>
      <sheetName val="Takebe_MIZUHO DECEMBER'15"/>
      <sheetName val="Takebe_SMBC DECEMBER'15"/>
      <sheetName val="Takebe_MIZUHO NOVEMBER'15"/>
      <sheetName val="Takebe_SMBC NOVEMBER'15"/>
      <sheetName val="Takebe_MIZUHO OCTOBER'15"/>
      <sheetName val="Takebe_SMBC OCTOBER'15"/>
      <sheetName val="Takebe_MIZUHO SEPTEMBER'15"/>
      <sheetName val="Takebe_SMBC SEPTEMBER'15"/>
      <sheetName val="Takebe_MIZUHO AUGUST'15"/>
      <sheetName val="Takebe_SMBC AUGUST'15"/>
      <sheetName val="Takebe_MIZUHO JULY'15"/>
      <sheetName val="Takebe_SMBC JULY'15"/>
      <sheetName val="Takebe_MIZUHO JUNE'15"/>
      <sheetName val="Takebe_SMBC JUNE'15"/>
      <sheetName val="Takebe_MIZUHO MAY'15"/>
      <sheetName val="Takebe_SMBC MAY'15"/>
      <sheetName val="Takebe_MIZUHO APR'15"/>
      <sheetName val="Takebe_SMBC APR'15"/>
      <sheetName val="Takebe_MIZUHO MAR'15"/>
      <sheetName val="Takebe_SMBC MAR'15"/>
      <sheetName val="Takebe_MIZUHO FEB'15"/>
      <sheetName val="Takebe_SMBC FEB'15"/>
      <sheetName val="Takebe_MIZUHO JAN'15"/>
      <sheetName val="Takebe_SMBC JAN'15"/>
      <sheetName val="Takebe_MIZUHO DEC'14 (NEWLOAN)"/>
      <sheetName val="Takebe_SMBC DEC'14 (NEW LOAN)"/>
      <sheetName val="Takebe_MIZUHO NOV'14 (NEWLOAN)"/>
      <sheetName val="Takebe_SMBC NOV'14 (NEW LOAN)"/>
      <sheetName val="Takebe_MIZUHO OCT'14 (NEWLOAN)"/>
      <sheetName val="Takebe_MIZUHO SEP'14 (NEWLOAN)"/>
      <sheetName val="Takebe_SMBC SEP'14 (NEW LOAN)"/>
      <sheetName val="Takebe_MIZUHO AUG'14 (NEWLOAN)"/>
      <sheetName val="Takebe_SMBC AUG'14 (NEW LOAN)"/>
      <sheetName val="Takebe_SMBC AUGUST'14"/>
      <sheetName val="Takebe_MIZUHO AUGUST'14"/>
      <sheetName val="Takebe_MIZUHO  JULY'14 (NEW LOA"/>
      <sheetName val="Takebe_SMBC JULY'14 (NEW LOAN)"/>
      <sheetName val="Takebe_MIZUHO  JULY'14"/>
      <sheetName val="Takebe_SMBC JULY'14"/>
      <sheetName val="Takebe_MIZUHO  JUNE'14 (NEW LOA"/>
      <sheetName val="Takebe_SMBC JUNE'14 (NEW LOA"/>
      <sheetName val="Takebe_MIZUHO  JUNE'14 "/>
      <sheetName val="Takebe_SMBC JUNE'14 "/>
      <sheetName val="Takebe_MIZUHO  MAY'14 (NEW LOAN"/>
      <sheetName val="Takebe_SMBC MAY'14 (NEW LOAN"/>
      <sheetName val="Takebe_MIZUHO  MAY'14"/>
      <sheetName val="Takebe_SMBC MAY'14"/>
      <sheetName val="Takebe_SMBC APRIL'14 (NEW)"/>
      <sheetName val="Takebe_MIZUHO  APRI'14 (NEW)"/>
      <sheetName val="Takebe_SMBC APRIL'14"/>
      <sheetName val="Takebe_MIZUHO  APRIL'14"/>
      <sheetName val="Takebe_MIZUHO  MAR'14 (NEW)"/>
      <sheetName val="Takebe_SMBC MAR'14 (NEW)"/>
      <sheetName val="Takebe_MIZUHO  MAR'14"/>
      <sheetName val="Takebe_SMBC MAR'14"/>
      <sheetName val="Takebe_MIZUHO  FEB'14"/>
      <sheetName val="Takebe_SMBC FEB'14"/>
      <sheetName val="Takebe_MIZUHO  JAN'14"/>
      <sheetName val="Takebe_SMBC JAN'14"/>
      <sheetName val="Takebe_MIZUHO  DECEMBER 13"/>
      <sheetName val="Takebe_SMBC DECEMBER 13"/>
      <sheetName val="Takebe_MIZUHO  NOVEMBER 13"/>
      <sheetName val="Takebe_SMBC NOVEMBER 13"/>
      <sheetName val="Takebe_MIZUHO  OCTOBER 13"/>
      <sheetName val="ADJ.MIZUHO INTEREST FOR SEP'13"/>
      <sheetName val="Takebe_SMBC  OCTOBER 13"/>
      <sheetName val="Takebe_MIZUHO  SEPTEMBER 13"/>
      <sheetName val="Takebe_SMBC  SEPTEMBER 13"/>
      <sheetName val="Takebe_MIZUHO  AUGUST 13"/>
      <sheetName val="Takebe_SMBC  AUGUST 13 "/>
      <sheetName val="Takebe_MIZUHO  JULY 13"/>
      <sheetName val="Takebe_SMBC  JULY 13"/>
      <sheetName val="Takebe_MIZUHO  JUNE 13"/>
      <sheetName val="Takebe_SMBC  JUNE 13"/>
      <sheetName val="Takebe_MIZUHO  MAY 13 "/>
      <sheetName val="Takebe_SMBC  MAY 13"/>
      <sheetName val="Takebe_MIZUHO  APR 13"/>
      <sheetName val="Takebe_SMBC  APR 13"/>
      <sheetName val="Takebe_MIZUHO  MAR 13 "/>
      <sheetName val="Takebe_SMBC  MAR 13"/>
      <sheetName val="Takebe_MIZUHO  FEB 13"/>
      <sheetName val="Takebe_SMBC  FEB 13"/>
      <sheetName val="Takebe_MIZUHO  FEB 13 (2)"/>
    </sheetNames>
    <sheetDataSet>
      <sheetData sheetId="0" refreshError="1"/>
      <sheetData sheetId="1" refreshError="1"/>
      <sheetData sheetId="2" refreshError="1"/>
      <sheetData sheetId="3">
        <row r="20">
          <cell r="F20">
            <v>469616948.18877715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16">
          <cell r="H916">
            <v>434811963.44999999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Management Statement MO"/>
      <sheetName val="MOCM to nMS, allocation &amp; Rem"/>
    </sheetNames>
    <sheetDataSet>
      <sheetData sheetId="0" refreshError="1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nal"/>
      <sheetName val="MIS "/>
      <sheetName val="PW"/>
      <sheetName val="Arnside BV"/>
      <sheetName val="INCIL-CC Tung"/>
      <sheetName val="INCIL.1"/>
      <sheetName val="INCIL.2"/>
      <sheetName val="INCIL.3"/>
      <sheetName val="INCIL.4"/>
      <sheetName val="CC Tung"/>
      <sheetName val="Harry"/>
      <sheetName val="M H Liang"/>
      <sheetName val="STB-allowance"/>
      <sheetName val="STB"/>
      <sheetName val="SOCIAL"/>
      <sheetName val="TRIP"/>
      <sheetName val="AAF"/>
      <sheetName val="MSA"/>
      <sheetName val="Module1"/>
    </sheetNames>
    <sheetDataSet>
      <sheetData sheetId="0" refreshError="1"/>
      <sheetData sheetId="1" refreshError="1"/>
      <sheetData sheetId="2">
        <row r="3">
          <cell r="B3" t="str">
            <v>OOCLI</v>
          </cell>
        </row>
        <row r="4">
          <cell r="B4" t="str">
            <v>Price Waterhouse</v>
          </cell>
        </row>
        <row r="10">
          <cell r="D10" t="str">
            <v>HKD</v>
          </cell>
          <cell r="E10">
            <v>800000</v>
          </cell>
          <cell r="F10">
            <v>35857</v>
          </cell>
        </row>
        <row r="11">
          <cell r="B11" t="str">
            <v>Provision</v>
          </cell>
        </row>
        <row r="17">
          <cell r="B17">
            <v>35821</v>
          </cell>
          <cell r="C17" t="str">
            <v>919552</v>
          </cell>
          <cell r="D17">
            <v>800000</v>
          </cell>
          <cell r="E17">
            <v>2202</v>
          </cell>
          <cell r="F17">
            <v>2221102</v>
          </cell>
          <cell r="G17">
            <v>803</v>
          </cell>
          <cell r="H17">
            <v>800000</v>
          </cell>
        </row>
        <row r="18">
          <cell r="F18" t="str">
            <v>PW-3rd fee on a/c for 97 audit</v>
          </cell>
        </row>
        <row r="29">
          <cell r="B29" t="str">
            <v>Doris Yiu</v>
          </cell>
          <cell r="E29" t="str">
            <v>Dennis Wong</v>
          </cell>
          <cell r="I29" t="str">
            <v>Dennis Wong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Summary of Testing"/>
      <sheetName val="Sheet1"/>
      <sheetName val="Cost of sales"/>
      <sheetName val="Reconcile COGS"/>
      <sheetName val="Supporting Details &gt;&gt;&gt;"/>
      <sheetName val="Purchases per TB before Adj."/>
      <sheetName val="TB 31 March 2018"/>
      <sheetName val="Management Benefit YE2018"/>
    </sheetNames>
    <sheetDataSet>
      <sheetData sheetId="0">
        <row r="10">
          <cell r="K10" t="b">
            <v>0</v>
          </cell>
        </row>
        <row r="52">
          <cell r="D52" t="str">
            <v xml:space="preserve">Checked those that apply: </v>
          </cell>
        </row>
        <row r="53">
          <cell r="E53" t="str">
            <v>Performed substantive analytical procedures in provided link</v>
          </cell>
        </row>
        <row r="54">
          <cell r="E54" t="str">
            <v>Tested the labor component (rate) in work performed on payroll in provided link</v>
          </cell>
        </row>
        <row r="55">
          <cell r="E55" t="str">
            <v>Performed testing of labor component (time allocation and pay rate) in provided link</v>
          </cell>
        </row>
        <row r="58">
          <cell r="E58" t="str">
            <v>Other</v>
          </cell>
          <cell r="K5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ssumptions"/>
      <sheetName val="Decrement"/>
      <sheetName val="Data"/>
      <sheetName val="Calc"/>
      <sheetName val="Results"/>
      <sheetName val="Results+1"/>
      <sheetName val="Results+2"/>
      <sheetName val="Project"/>
      <sheetName val="Summary"/>
      <sheetName val="Dep Result"/>
      <sheetName val="Ind Results"/>
    </sheetNames>
    <sheetDataSet>
      <sheetData sheetId="0">
        <row r="1">
          <cell r="A1" t="str">
            <v>Pernod Ricard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97T輸入部品リスト"/>
      <sheetName val="Plan detail (Rev.02)-1 (900)"/>
      <sheetName val="Plan detail"/>
      <sheetName val="Total"/>
      <sheetName val="輸入部品会議"/>
      <sheetName val="Plan_detail_(Rev_02)-1_(900)"/>
      <sheetName val="Plan_detail"/>
      <sheetName val="物性"/>
      <sheetName val="成績"/>
      <sheetName val="Supp.List"/>
      <sheetName val="toyo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APR'09"/>
      <sheetName val="Invoice"/>
      <sheetName val="797T輸入部品リスト"/>
      <sheetName val="data list"/>
      <sheetName val="Sheet1 (3)"/>
      <sheetName val="COMMOND LINE"/>
      <sheetName val="Plate_Bumper"/>
      <sheetName val="CrEstimate"/>
      <sheetName val="ConfigModel"/>
      <sheetName val="ResourceModel"/>
      <sheetName val="New DYNA"/>
      <sheetName val="CRITERIA2"/>
      <sheetName val="PRODUCT MIX TRUCK"/>
      <sheetName val="ＦＣ～FT"/>
      <sheetName val="CST1198"/>
      <sheetName val="Nov.'02"/>
      <sheetName val="Purchases-April"/>
      <sheetName val="JobOrder"/>
      <sheetName val="ค่าโทรศัพท์ค้างจ่าย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REPORTS"/>
      <sheetName val="COST"/>
      <sheetName val="COVER"/>
      <sheetName val="INTO"/>
      <sheetName val="MONTH TOTALS"/>
      <sheetName val="N N"/>
      <sheetName val="LMA"/>
      <sheetName val="A M  Q"/>
      <sheetName val="H Q"/>
      <sheetName val="T P A T"/>
      <sheetName val="Resource Utilization"/>
      <sheetName val="ANIMATION ONLY"/>
      <sheetName val="PREP ONLY"/>
      <sheetName val="GAME TITLES"/>
      <sheetName val="OFF-DWNTME-TECH"/>
      <sheetName val="How to 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_01"/>
      <sheetName val="S_02"/>
      <sheetName val="S_03"/>
      <sheetName val="S_04"/>
      <sheetName val="S_05"/>
      <sheetName val="H_01"/>
      <sheetName val="S_06"/>
      <sheetName val="S_07"/>
      <sheetName val="S_08"/>
      <sheetName val="S_09"/>
      <sheetName val="S_10"/>
      <sheetName val="S_11"/>
      <sheetName val="S_12"/>
      <sheetName val="S_13"/>
      <sheetName val="S_14"/>
      <sheetName val="S_15"/>
      <sheetName val="S_16"/>
      <sheetName val="S_17"/>
      <sheetName val="S_18"/>
      <sheetName val="S_19"/>
      <sheetName val="S_20"/>
      <sheetName val="S_21"/>
      <sheetName val="S_22"/>
      <sheetName val="S_23"/>
      <sheetName val="S_24"/>
      <sheetName val="S_25"/>
      <sheetName val="S_26"/>
      <sheetName val="ErrorLog"/>
      <sheetName val="S_08 (2)"/>
      <sheetName val="T_AA_001"/>
      <sheetName val="T_AA_002"/>
      <sheetName val="T_AA_003"/>
      <sheetName val="T_AA_004"/>
      <sheetName val="CustomiseHelp"/>
      <sheetName val="ÐLists"/>
      <sheetName val="Audit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E2" t="str">
            <v>Aryzta</v>
          </cell>
          <cell r="AK2" t="str">
            <v>Yes</v>
          </cell>
        </row>
        <row r="3">
          <cell r="AK3" t="str">
            <v>No</v>
          </cell>
        </row>
      </sheetData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 refreshError="1"/>
      <sheetData sheetId="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List"/>
      <sheetName val="Renew"/>
      <sheetName val="dropdown"/>
    </sheetNames>
    <sheetDataSet>
      <sheetData sheetId="0"/>
      <sheetData sheetId="1"/>
      <sheetData sheetId="2"/>
      <sheetData sheetId="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 1"/>
      <sheetName val="Page  2"/>
      <sheetName val="Page  3"/>
      <sheetName val="fixed asset register"/>
      <sheetName val="fixed asset sold"/>
    </sheetNames>
    <sheetDataSet>
      <sheetData sheetId="0" refreshError="1"/>
      <sheetData sheetId="1" refreshError="1"/>
      <sheetData sheetId="2">
        <row r="2">
          <cell r="A2" t="str">
            <v xml:space="preserve">CORPORATION :                </v>
          </cell>
          <cell r="B2" t="str">
            <v>GUARDIAN INDUSTRIES CORP LTD. ( 460 )</v>
          </cell>
        </row>
        <row r="3">
          <cell r="D3" t="str">
            <v>Beginning</v>
          </cell>
          <cell r="J3" t="str">
            <v>Ending</v>
          </cell>
        </row>
        <row r="4">
          <cell r="D4" t="str">
            <v>General</v>
          </cell>
          <cell r="J4" t="str">
            <v>General</v>
          </cell>
        </row>
        <row r="5">
          <cell r="B5" t="str">
            <v>General</v>
          </cell>
          <cell r="D5" t="str">
            <v>Ledger</v>
          </cell>
          <cell r="H5" t="str">
            <v>Transfers</v>
          </cell>
          <cell r="J5" t="str">
            <v>Ledger</v>
          </cell>
        </row>
        <row r="6">
          <cell r="B6" t="str">
            <v>Ledger</v>
          </cell>
          <cell r="D6" t="str">
            <v>Account</v>
          </cell>
          <cell r="F6" t="str">
            <v>Additions</v>
          </cell>
          <cell r="G6" t="str">
            <v>Retirements</v>
          </cell>
          <cell r="H6" t="str">
            <v>In / Out</v>
          </cell>
          <cell r="J6" t="str">
            <v>Account</v>
          </cell>
        </row>
        <row r="7">
          <cell r="A7" t="str">
            <v>Asset</v>
          </cell>
          <cell r="B7" t="str">
            <v>Account</v>
          </cell>
          <cell r="D7" t="str">
            <v>Balance</v>
          </cell>
          <cell r="F7" t="str">
            <v>During</v>
          </cell>
          <cell r="G7" t="str">
            <v>During</v>
          </cell>
          <cell r="H7" t="str">
            <v>During</v>
          </cell>
          <cell r="J7" t="str">
            <v>Balance</v>
          </cell>
        </row>
        <row r="8">
          <cell r="A8" t="str">
            <v>Category</v>
          </cell>
          <cell r="B8" t="str">
            <v>Number</v>
          </cell>
          <cell r="D8" t="str">
            <v>at  12 / 31 / 2003</v>
          </cell>
          <cell r="F8" t="str">
            <v>Year</v>
          </cell>
          <cell r="G8" t="str">
            <v>Year</v>
          </cell>
          <cell r="H8" t="str">
            <v>Year</v>
          </cell>
          <cell r="J8" t="str">
            <v>at  12 / 31 / 2004</v>
          </cell>
        </row>
        <row r="10">
          <cell r="A10" t="str">
            <v>Land</v>
          </cell>
          <cell r="B10" t="str">
            <v>23000-00000</v>
          </cell>
          <cell r="D10">
            <v>188853253.36000001</v>
          </cell>
          <cell r="J10">
            <v>188853253.36000001</v>
          </cell>
        </row>
        <row r="12">
          <cell r="A12" t="str">
            <v>Land  Improvements</v>
          </cell>
          <cell r="B12" t="str">
            <v>23100-00000</v>
          </cell>
          <cell r="D12">
            <v>50804140.539999999</v>
          </cell>
          <cell r="J12">
            <v>50804140.539999999</v>
          </cell>
        </row>
        <row r="14">
          <cell r="A14" t="str">
            <v>Buildings  - Plant</v>
          </cell>
          <cell r="B14" t="str">
            <v>23200-00000</v>
          </cell>
          <cell r="D14">
            <v>286803421.07999998</v>
          </cell>
          <cell r="J14">
            <v>286803421.07999998</v>
          </cell>
        </row>
        <row r="16">
          <cell r="A16" t="str">
            <v>Buildings  - Office</v>
          </cell>
          <cell r="B16" t="str">
            <v>23200-10000</v>
          </cell>
          <cell r="D16">
            <v>16175882.890000001</v>
          </cell>
          <cell r="J16">
            <v>16175882.890000001</v>
          </cell>
        </row>
        <row r="18">
          <cell r="A18" t="str">
            <v>Leasehold  Improvements</v>
          </cell>
          <cell r="D18">
            <v>0</v>
          </cell>
          <cell r="J18">
            <v>0</v>
          </cell>
        </row>
        <row r="20">
          <cell r="A20" t="str">
            <v>Machinery  and  Equipment</v>
          </cell>
          <cell r="B20" t="str">
            <v>23300-00000</v>
          </cell>
          <cell r="D20">
            <v>51714215.109999999</v>
          </cell>
          <cell r="J20">
            <v>51714215.109999999</v>
          </cell>
        </row>
        <row r="22">
          <cell r="A22" t="str">
            <v>Electrical Equipment</v>
          </cell>
          <cell r="B22" t="str">
            <v>23300-10000</v>
          </cell>
          <cell r="D22">
            <v>1267681.3700000001</v>
          </cell>
          <cell r="J22">
            <v>1267681.3700000001</v>
          </cell>
        </row>
        <row r="24">
          <cell r="A24" t="str">
            <v>Plant Equipment</v>
          </cell>
          <cell r="B24" t="str">
            <v>23300-20000</v>
          </cell>
          <cell r="D24">
            <v>14500254.4</v>
          </cell>
          <cell r="F24">
            <v>3579134</v>
          </cell>
          <cell r="J24">
            <v>18079388.399999999</v>
          </cell>
        </row>
        <row r="26">
          <cell r="A26" t="str">
            <v>TIN</v>
          </cell>
          <cell r="B26" t="str">
            <v>23300-30000</v>
          </cell>
          <cell r="D26">
            <v>0</v>
          </cell>
          <cell r="H26">
            <v>34118310.850000001</v>
          </cell>
          <cell r="J26">
            <v>34118310.850000001</v>
          </cell>
        </row>
        <row r="28">
          <cell r="A28" t="str">
            <v>Office  Furniture</v>
          </cell>
          <cell r="B28" t="str">
            <v>23400-00000</v>
          </cell>
          <cell r="D28">
            <v>6772688.9199999999</v>
          </cell>
          <cell r="F28">
            <v>1015350.9600000001</v>
          </cell>
          <cell r="J28">
            <v>7788039.8799999999</v>
          </cell>
        </row>
        <row r="30">
          <cell r="A30" t="str">
            <v>Transportation  Equipment</v>
          </cell>
          <cell r="B30" t="str">
            <v>23500-00000</v>
          </cell>
          <cell r="D30">
            <v>5138981.45</v>
          </cell>
          <cell r="F30">
            <v>3638999</v>
          </cell>
          <cell r="G30">
            <v>-2</v>
          </cell>
          <cell r="J30">
            <v>8777978.4499999993</v>
          </cell>
        </row>
        <row r="31">
          <cell r="B31" t="str">
            <v>23500-10000</v>
          </cell>
        </row>
        <row r="32">
          <cell r="A32" t="str">
            <v>Other  Fixed  Assets  ( Please  List ) :</v>
          </cell>
        </row>
        <row r="45">
          <cell r="A45" t="str">
            <v>Total  Fixed  Assets  Per  General  Ledger</v>
          </cell>
          <cell r="D45">
            <v>622030519.12</v>
          </cell>
          <cell r="F45">
            <v>8233483.96</v>
          </cell>
          <cell r="G45">
            <v>-2</v>
          </cell>
          <cell r="H45">
            <v>34118310.850000001</v>
          </cell>
          <cell r="J45">
            <v>664382311.93000007</v>
          </cell>
        </row>
        <row r="48">
          <cell r="A48" t="str">
            <v>Fixed  Assets  Per  Fixed  Asset  Register</v>
          </cell>
          <cell r="D48">
            <v>622030519.12</v>
          </cell>
          <cell r="F48">
            <v>8233483.96</v>
          </cell>
          <cell r="G48">
            <v>-2</v>
          </cell>
          <cell r="H48">
            <v>34118310.850000001</v>
          </cell>
          <cell r="J48">
            <v>664382311.93000007</v>
          </cell>
        </row>
        <row r="50">
          <cell r="A50" t="str">
            <v>Difference  Between</v>
          </cell>
        </row>
        <row r="51">
          <cell r="A51" t="str">
            <v>General  Ledger  and  Fixed  Asset  Register</v>
          </cell>
          <cell r="D51">
            <v>0</v>
          </cell>
          <cell r="F51">
            <v>0</v>
          </cell>
          <cell r="G51">
            <v>0</v>
          </cell>
          <cell r="H51">
            <v>0</v>
          </cell>
          <cell r="J51">
            <v>0</v>
          </cell>
        </row>
        <row r="53">
          <cell r="A53" t="str">
            <v>Please  Attach  Written  Explanation  Of  Any  Differences</v>
          </cell>
        </row>
      </sheetData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loat"/>
      <sheetName val="Mirror"/>
      <sheetName val="Estm2005"/>
      <sheetName val="Furnace Energy"/>
      <sheetName val="Price Tr.to ML&amp;chem cost"/>
      <sheetName val="Chem.cost"/>
      <sheetName val="Freight 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19">
          <cell r="G19" t="b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CURVES(Beginner)"/>
      <sheetName val="FORM CONTROLS &amp; CHARTS(Casual)"/>
      <sheetName val="CAPACITY-DEMAND MODEL(Advanced)"/>
      <sheetName val="RESOURCE MOD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tal Prop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9">
          <cell r="G29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sheet1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Cover"/>
      <sheetName val="Remark"/>
      <sheetName val="Index"/>
      <sheetName val="P1"/>
      <sheetName val="P2"/>
      <sheetName val="TB"/>
      <sheetName val="RE"/>
      <sheetName val="FP"/>
      <sheetName val="PL"/>
      <sheetName val="CF"/>
      <sheetName val="A-1"/>
      <sheetName val="A-2"/>
      <sheetName val="A-3"/>
      <sheetName val="A-3.1"/>
      <sheetName val="A-4"/>
      <sheetName val="A-5"/>
      <sheetName val="A-6"/>
      <sheetName val="A-7"/>
      <sheetName val="A-8"/>
      <sheetName val="A-9"/>
      <sheetName val="A-10"/>
      <sheetName val="A-11"/>
      <sheetName val="A-12"/>
      <sheetName val="A-13"/>
      <sheetName val="A-14"/>
      <sheetName val="A-14.1"/>
      <sheetName val="A-14.2"/>
      <sheetName val="A-15"/>
      <sheetName val="A-16"/>
      <sheetName val="A-16.1-Tax cal"/>
      <sheetName val="A-16.2-Detail"/>
      <sheetName val="A-16.3"/>
      <sheetName val="A-17"/>
      <sheetName val="L-1"/>
      <sheetName val="L-2"/>
      <sheetName val="L-2.1-Detail"/>
      <sheetName val="L-3"/>
      <sheetName val="L-4"/>
      <sheetName val="L-5-ย้าย Current portion"/>
      <sheetName val="L-6"/>
      <sheetName val="L-6.1-Detail"/>
      <sheetName val="L-7"/>
      <sheetName val="L-7.1-Detail"/>
      <sheetName val="L-8"/>
      <sheetName val="L-9"/>
      <sheetName val="L-10"/>
      <sheetName val="L-10.1-Detail"/>
      <sheetName val="E-1"/>
      <sheetName val="E-2"/>
      <sheetName val="E-3"/>
      <sheetName val="PL-1"/>
      <sheetName val="PL-2"/>
      <sheetName val="PL-3"/>
      <sheetName val="Sheet1"/>
      <sheetName val="PL-3.1 Detail Other income"/>
      <sheetName val="PL-3.1-Show Detail-Other income"/>
      <sheetName val="PL-4"/>
      <sheetName val="PL-4.1-Show Detail-Selling"/>
      <sheetName val="PL-5"/>
      <sheetName val="PL-6"/>
      <sheetName val="PL-5.1-Show Detail-Admin"/>
      <sheetName val="PL-7"/>
      <sheetName val="PL-8"/>
      <sheetName val="I-1"/>
      <sheetName val="I-2"/>
      <sheetName val="I-3"/>
      <sheetName val="I-5"/>
      <sheetName val="I-4"/>
      <sheetName val="I-6"/>
      <sheetName val="I-7"/>
      <sheetName val="I-8"/>
      <sheetName val="N-1"/>
      <sheetName val="N-1-Show Detail Contact"/>
      <sheetName val="N-2"/>
      <sheetName val="N-3"/>
      <sheetName val="N-4"/>
      <sheetName val="N-5"/>
      <sheetName val="N-5-Detail"/>
      <sheetName val="N-6"/>
      <sheetName val="N-7"/>
      <sheetName val="N-8"/>
      <sheetName val="Sheet2"/>
    </sheetNames>
    <sheetDataSet>
      <sheetData sheetId="0" refreshError="1"/>
      <sheetData sheetId="1">
        <row r="6">
          <cell r="D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CAKE"/>
      <sheetName val="Analytic_Sale"/>
      <sheetName val="Analytic_Margin"/>
      <sheetName val="Grouping"/>
      <sheetName val="agenda of meeting"/>
      <sheetName val="cost_oct'11-dec'11"/>
      <sheetName val="sale oct-dec'11"/>
      <sheetName val="lead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2">
          <cell r="A12" t="str">
            <v xml:space="preserve">   4411100 - LOGISTICS INCOME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 QCC"/>
      <sheetName val="Progress Report"/>
      <sheetName val="Calendar"/>
      <sheetName val="Data_48P"/>
      <sheetName val="ReportP"/>
      <sheetName val="หัวข้อเรื่องที่เสนอตาม QCDSMEE"/>
      <sheetName val="Progess"/>
      <sheetName val="Follow-up Plan1"/>
      <sheetName val="Group Detail"/>
      <sheetName val="44"/>
      <sheetName val="43"/>
      <sheetName val="42"/>
    </sheetNames>
    <sheetDataSet>
      <sheetData sheetId="0" refreshError="1"/>
      <sheetData sheetId="1" refreshError="1"/>
      <sheetData sheetId="2" refreshError="1">
        <row r="2">
          <cell r="C2">
            <v>2003</v>
          </cell>
        </row>
        <row r="3">
          <cell r="C3">
            <v>5</v>
          </cell>
          <cell r="I3">
            <v>1</v>
          </cell>
          <cell r="J3" t="str">
            <v>มกราคม</v>
          </cell>
        </row>
        <row r="4">
          <cell r="I4">
            <v>2</v>
          </cell>
          <cell r="J4" t="str">
            <v>กุมภาพันธ์</v>
          </cell>
        </row>
        <row r="5">
          <cell r="I5">
            <v>3</v>
          </cell>
          <cell r="J5" t="str">
            <v>มีนาคม</v>
          </cell>
        </row>
        <row r="6">
          <cell r="I6">
            <v>4</v>
          </cell>
          <cell r="J6" t="str">
            <v>เมษายน</v>
          </cell>
        </row>
        <row r="7">
          <cell r="I7">
            <v>5</v>
          </cell>
          <cell r="J7" t="str">
            <v>พฤษภาคม</v>
          </cell>
        </row>
        <row r="8">
          <cell r="I8">
            <v>6</v>
          </cell>
          <cell r="J8" t="str">
            <v>มิถุนายน</v>
          </cell>
        </row>
        <row r="9">
          <cell r="I9">
            <v>7</v>
          </cell>
          <cell r="J9" t="str">
            <v>กรกฎาคม</v>
          </cell>
        </row>
        <row r="10">
          <cell r="I10">
            <v>8</v>
          </cell>
          <cell r="J10" t="str">
            <v>สิงหาคม</v>
          </cell>
        </row>
        <row r="11">
          <cell r="I11">
            <v>9</v>
          </cell>
          <cell r="J11" t="str">
            <v>กันยายน</v>
          </cell>
        </row>
        <row r="12">
          <cell r="I12">
            <v>10</v>
          </cell>
          <cell r="J12" t="str">
            <v>ตุลาคม</v>
          </cell>
        </row>
        <row r="13">
          <cell r="I13">
            <v>11</v>
          </cell>
          <cell r="J13" t="str">
            <v>พฤศจิกายน</v>
          </cell>
        </row>
        <row r="14">
          <cell r="I14">
            <v>12</v>
          </cell>
          <cell r="J14" t="str">
            <v>ธันวาคม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 "/>
      <sheetName val="Results Template"/>
      <sheetName val="Lead"/>
      <sheetName val="Contribution paid 2015"/>
      <sheetName val="Recal 31 Dec 15"/>
      <sheetName val="Recal_transfer"/>
      <sheetName val="TMO08"/>
      <sheetName val="Discount rate"/>
      <sheetName val="BPP_Adjustment"/>
      <sheetName val="BANPU_Adjus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82">
          <cell r="D82">
            <v>36.369599999999998</v>
          </cell>
        </row>
        <row r="162">
          <cell r="D162">
            <v>36.0886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te_Bumper"/>
      <sheetName val="NHK"/>
      <sheetName val="TBAS2"/>
      <sheetName val="TG"/>
      <sheetName val="SP"/>
      <sheetName val="Bumper"/>
      <sheetName val="TBAS"/>
      <sheetName val="BOM Part list (all parts)"/>
      <sheetName val="CRITERIA2"/>
      <sheetName val="諸元"/>
      <sheetName val="Plate_Bumper (Summary)"/>
      <sheetName val="BOM_Part_list_(all_parts)"/>
      <sheetName val="NCastalone"/>
      <sheetName val="ＦＣ～FT"/>
      <sheetName val="part list"/>
      <sheetName val="Purchase Order"/>
      <sheetName val="Customize Your Purchase Order"/>
      <sheetName val="BOM_Part_list_(all_parts)1"/>
      <sheetName val="Plate_Bumper_(Summary)"/>
      <sheetName val="part_list"/>
      <sheetName val="Purchase_Order"/>
      <sheetName val="Customize_Your_Purchase_Order"/>
    </sheetNames>
    <sheetDataSet>
      <sheetData sheetId="0" refreshError="1">
        <row r="3">
          <cell r="B3" t="str">
            <v>Part Number</v>
          </cell>
          <cell r="C3" t="str">
            <v>Minor</v>
          </cell>
          <cell r="D3" t="str">
            <v>ECI No.</v>
          </cell>
          <cell r="E3" t="str">
            <v>Part Name</v>
          </cell>
          <cell r="F3" t="str">
            <v>Self RTG1</v>
          </cell>
          <cell r="G3" t="str">
            <v>Self RTG2</v>
          </cell>
          <cell r="H3" t="str">
            <v>Self RTG3</v>
          </cell>
          <cell r="I3" t="str">
            <v>Self RTG4</v>
          </cell>
          <cell r="J3" t="str">
            <v>Parent RTG</v>
          </cell>
          <cell r="K3" t="str">
            <v>Supplier</v>
          </cell>
          <cell r="L3" t="str">
            <v>Purchase</v>
          </cell>
          <cell r="M3" t="str">
            <v>521590K010</v>
          </cell>
          <cell r="N3" t="str">
            <v>521630K010</v>
          </cell>
          <cell r="O3" t="str">
            <v>521640K010</v>
          </cell>
          <cell r="P3" t="str">
            <v>521790K010</v>
          </cell>
        </row>
        <row r="4">
          <cell r="B4" t="str">
            <v>521590K010</v>
          </cell>
          <cell r="E4" t="str">
            <v>PLATE, RR BUMPER</v>
          </cell>
          <cell r="M4">
            <v>1</v>
          </cell>
        </row>
        <row r="5">
          <cell r="B5" t="str">
            <v>521630K010</v>
          </cell>
          <cell r="E5" t="str">
            <v>PLATE, RR BUMPER BAR</v>
          </cell>
          <cell r="N5">
            <v>1</v>
          </cell>
        </row>
        <row r="6">
          <cell r="B6" t="str">
            <v>521640K010</v>
          </cell>
          <cell r="E6" t="str">
            <v>PLATE, RR BUMPER, LH</v>
          </cell>
          <cell r="O6">
            <v>1</v>
          </cell>
        </row>
        <row r="7">
          <cell r="B7" t="str">
            <v>521790K010</v>
          </cell>
          <cell r="E7" t="str">
            <v>PLATE, RR BUMPER, RH</v>
          </cell>
          <cell r="P7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Scoping"/>
      <sheetName val="Policy"/>
      <sheetName val="Cut-off local"/>
      <sheetName val="1-1320-000"/>
      <sheetName val="Movement allowance"/>
      <sheetName val="Reliability of reports"/>
      <sheetName val="Collectability of AR"/>
      <sheetName val="Reliability on AR aging"/>
      <sheetName val="Reliability on Post date cheque"/>
      <sheetName val="Reliability on GIOLAK report"/>
      <sheetName val="AR Export"/>
      <sheetName val="AR AGING MAR 2018"/>
      <sheetName val="AR AGING BY INVOICE MAR 2018"/>
      <sheetName val="Assess allow"/>
      <sheetName val="1-1310-004"/>
      <sheetName val="Aging Cheque"/>
      <sheetName val="GIOLAK invoice"/>
    </sheetNames>
    <sheetDataSet>
      <sheetData sheetId="0">
        <row r="13">
          <cell r="L13" t="b">
            <v>0</v>
          </cell>
        </row>
        <row r="38">
          <cell r="L38" t="b">
            <v>0</v>
          </cell>
        </row>
        <row r="39">
          <cell r="L39" t="b">
            <v>0</v>
          </cell>
        </row>
        <row r="43">
          <cell r="L43" t="b">
            <v>0</v>
          </cell>
        </row>
        <row r="48">
          <cell r="L48" t="b">
            <v>0</v>
          </cell>
        </row>
        <row r="49">
          <cell r="L49" t="b">
            <v>0</v>
          </cell>
        </row>
        <row r="50">
          <cell r="L50" t="b">
            <v>0</v>
          </cell>
        </row>
        <row r="51">
          <cell r="L51" t="b">
            <v>0</v>
          </cell>
        </row>
        <row r="65">
          <cell r="L65" t="b">
            <v>0</v>
          </cell>
        </row>
        <row r="66">
          <cell r="L66" t="b">
            <v>0</v>
          </cell>
        </row>
        <row r="70">
          <cell r="L70" t="b">
            <v>0</v>
          </cell>
        </row>
        <row r="75">
          <cell r="L75" t="b">
            <v>0</v>
          </cell>
        </row>
        <row r="76">
          <cell r="L76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87">
          <cell r="L87" t="b">
            <v>0</v>
          </cell>
        </row>
        <row r="91">
          <cell r="L91" t="b">
            <v>0</v>
          </cell>
        </row>
        <row r="92">
          <cell r="L92" t="b">
            <v>0</v>
          </cell>
        </row>
        <row r="93">
          <cell r="L93" t="b">
            <v>0</v>
          </cell>
        </row>
        <row r="94">
          <cell r="L94" t="b">
            <v>0</v>
          </cell>
        </row>
        <row r="106">
          <cell r="L106" t="b">
            <v>0</v>
          </cell>
        </row>
        <row r="107">
          <cell r="L107" t="b">
            <v>0</v>
          </cell>
        </row>
        <row r="109">
          <cell r="L109" t="b">
            <v>0</v>
          </cell>
        </row>
        <row r="110">
          <cell r="L110" t="b">
            <v>0</v>
          </cell>
        </row>
        <row r="112">
          <cell r="L112" t="b">
            <v>0</v>
          </cell>
        </row>
        <row r="116">
          <cell r="L116" t="b">
            <v>0</v>
          </cell>
        </row>
        <row r="124">
          <cell r="L124" t="b">
            <v>0</v>
          </cell>
        </row>
        <row r="125">
          <cell r="L125" t="b">
            <v>0</v>
          </cell>
        </row>
        <row r="137">
          <cell r="L137" t="b">
            <v>0</v>
          </cell>
        </row>
        <row r="138">
          <cell r="L138" t="b">
            <v>0</v>
          </cell>
        </row>
        <row r="146">
          <cell r="L146" t="b">
            <v>0</v>
          </cell>
        </row>
        <row r="147">
          <cell r="L147" t="b">
            <v>0</v>
          </cell>
        </row>
        <row r="157">
          <cell r="L157" t="b">
            <v>0</v>
          </cell>
        </row>
        <row r="158">
          <cell r="L15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  <sheetName val="Assumption"/>
      <sheetName val="Mall&amp;CPD"/>
      <sheetName val="Equity"/>
      <sheetName val="Drop Down"/>
      <sheetName val="Data55X"/>
      <sheetName val="MA KHACH HANG"/>
      <sheetName val="MA NGUOI BAN"/>
      <sheetName val="database"/>
      <sheetName val="MAY"/>
      <sheetName val="TB-สูตร"/>
      <sheetName val="GFSS"/>
      <sheetName val="BUILDING "/>
      <sheetName val="Cash"/>
      <sheetName val="short"/>
      <sheetName val="MV-Master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Reconciliation"/>
      <sheetName val="Agree details"/>
      <sheetName val="A-3"/>
      <sheetName val="Lead schedule"/>
      <sheetName val="i"/>
      <sheetName val="AR AGING MAR 2018"/>
      <sheetName val="Local Cut-off"/>
      <sheetName val="1-1310-003"/>
      <sheetName val="Aging Cheque"/>
      <sheetName val="1-1310-004"/>
    </sheetNames>
    <sheetDataSet>
      <sheetData sheetId="0"/>
      <sheetData sheetId="1">
        <row r="11">
          <cell r="K11" t="b">
            <v>1</v>
          </cell>
        </row>
        <row r="12">
          <cell r="K12" t="b">
            <v>0</v>
          </cell>
        </row>
        <row r="13">
          <cell r="K13" t="b">
            <v>0</v>
          </cell>
        </row>
        <row r="14">
          <cell r="K14" t="b">
            <v>0</v>
          </cell>
        </row>
        <row r="22">
          <cell r="K22" t="b">
            <v>1</v>
          </cell>
        </row>
        <row r="23">
          <cell r="K23" t="b">
            <v>0</v>
          </cell>
        </row>
        <row r="27">
          <cell r="K27" t="b">
            <v>0</v>
          </cell>
        </row>
        <row r="28">
          <cell r="K28" t="b">
            <v>0</v>
          </cell>
        </row>
        <row r="29">
          <cell r="K29" t="b">
            <v>0</v>
          </cell>
        </row>
        <row r="39">
          <cell r="K39" t="b">
            <v>1</v>
          </cell>
        </row>
        <row r="43">
          <cell r="K43" t="b">
            <v>1</v>
          </cell>
        </row>
        <row r="47">
          <cell r="K47" t="b">
            <v>1</v>
          </cell>
        </row>
        <row r="51">
          <cell r="K51" t="b">
            <v>1</v>
          </cell>
        </row>
        <row r="55">
          <cell r="K55" t="b">
            <v>1</v>
          </cell>
        </row>
        <row r="59">
          <cell r="K59" t="b">
            <v>0</v>
          </cell>
        </row>
        <row r="63">
          <cell r="K63" t="b">
            <v>0</v>
          </cell>
        </row>
      </sheetData>
      <sheetData sheetId="2"/>
      <sheetData sheetId="3"/>
      <sheetData sheetId="4"/>
      <sheetData sheetId="5">
        <row r="20">
          <cell r="F20">
            <v>347340388.81999999</v>
          </cell>
        </row>
      </sheetData>
      <sheetData sheetId="6"/>
      <sheetData sheetId="7"/>
      <sheetData sheetId="8">
        <row r="1207">
          <cell r="I1207">
            <v>2042441.2500000002</v>
          </cell>
        </row>
      </sheetData>
      <sheetData sheetId="9">
        <row r="38">
          <cell r="L38">
            <v>4696236.5</v>
          </cell>
        </row>
      </sheetData>
      <sheetData sheetId="10">
        <row r="1771">
          <cell r="K1771">
            <v>87302480.850000143</v>
          </cell>
        </row>
      </sheetData>
      <sheetData sheetId="11">
        <row r="22">
          <cell r="T22">
            <v>7689210.8799999999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Movement Schedule"/>
      <sheetName val="Result - Movment of Loan"/>
      <sheetName val="Lead schedule"/>
    </sheetNames>
    <sheetDataSet>
      <sheetData sheetId="0"/>
      <sheetData sheetId="1"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</sheetData>
      <sheetData sheetId="2"/>
      <sheetData sheetId="3"/>
      <sheetData sheetId="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Effective rate"/>
      <sheetName val="DETAIL =&gt;"/>
      <sheetName val="A-16 detail (Checked by Audit)"/>
      <sheetName val="Agree A-16 (PwC)"/>
      <sheetName val="Income Tax Calculation"/>
      <sheetName val="ภงด50 "/>
      <sheetName val="DTA Pension FY2020"/>
      <sheetName val="A-16 (Client)"/>
      <sheetName val="A-16.1-Tax cal (Client)"/>
      <sheetName val="คู่ปรับภาษี"/>
      <sheetName val="Eastern Polypack Co.Ltd._31 Ma"/>
      <sheetName val="สรุป nrv,rebate,ar"/>
      <sheetName val="สำรองหนี้ฯ"/>
      <sheetName val="NRV"/>
      <sheetName val="REBATE"/>
      <sheetName val="Provision for sale return"/>
      <sheetName val="Tour"/>
      <sheetName val="โบนัสค้างจ่าย"/>
      <sheetName val="ค่าเสื่อมรถเช่าซื้อ"/>
      <sheetName val="ผลประโยชน์พนง"/>
      <sheetName val="ค่าเสื่อมรถ"/>
      <sheetName val="ค่าขนส่ง"/>
      <sheetName val="สัมนา"/>
      <sheetName val="บริจาค"/>
      <sheetName val="สัมนา (2)"/>
      <sheetName val="Movement schedule"/>
      <sheetName val="1-1500-005 (Q1)"/>
      <sheetName val="1-1500-005 (Q2)"/>
      <sheetName val="1-1500-005 (Q3)"/>
      <sheetName val="1-1500-005"/>
      <sheetName val="ราบการปรับปรุง (WHT)"/>
      <sheetName val="ภงด50 (First version)"/>
      <sheetName val="Person YE 2020"/>
      <sheetName val="ต้นทุน "/>
      <sheetName val="ขาย+บริหาร-BOI "/>
      <sheetName val="Net-sales "/>
      <sheetName val="PL"/>
      <sheetName val="รายได้ "/>
      <sheetName val="ส่วนลด Reb"/>
    </sheetNames>
    <sheetDataSet>
      <sheetData sheetId="0" refreshError="1"/>
      <sheetData sheetId="1">
        <row r="7">
          <cell r="K7" t="b">
            <v>1</v>
          </cell>
        </row>
        <row r="22">
          <cell r="K22" t="b">
            <v>0</v>
          </cell>
        </row>
      </sheetData>
      <sheetData sheetId="2" refreshError="1"/>
      <sheetData sheetId="3" refreshError="1"/>
      <sheetData sheetId="4" refreshError="1"/>
      <sheetData sheetId="5">
        <row r="22">
          <cell r="D22">
            <v>10086868.259849604</v>
          </cell>
        </row>
      </sheetData>
      <sheetData sheetId="6" refreshError="1"/>
      <sheetData sheetId="7">
        <row r="13">
          <cell r="B13">
            <v>441136526.29720002</v>
          </cell>
        </row>
      </sheetData>
      <sheetData sheetId="8">
        <row r="16">
          <cell r="I16">
            <v>41422095.449407212</v>
          </cell>
        </row>
      </sheetData>
      <sheetData sheetId="9" refreshError="1"/>
      <sheetData sheetId="10" refreshError="1"/>
      <sheetData sheetId="11" refreshError="1"/>
      <sheetData sheetId="12">
        <row r="33">
          <cell r="H33">
            <v>-9145585.0399999991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6">
          <cell r="E26">
            <v>1086037</v>
          </cell>
        </row>
      </sheetData>
      <sheetData sheetId="28">
        <row r="133">
          <cell r="G133">
            <v>8833.1500000000015</v>
          </cell>
        </row>
      </sheetData>
      <sheetData sheetId="29">
        <row r="119">
          <cell r="G119">
            <v>5990.43</v>
          </cell>
        </row>
      </sheetData>
      <sheetData sheetId="30">
        <row r="128">
          <cell r="G128">
            <v>15049.869999999999</v>
          </cell>
        </row>
      </sheetData>
      <sheetData sheetId="31">
        <row r="118">
          <cell r="G118">
            <v>5248.39</v>
          </cell>
        </row>
      </sheetData>
      <sheetData sheetId="32">
        <row r="7">
          <cell r="D7">
            <v>132.13</v>
          </cell>
        </row>
      </sheetData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Movement_Credit line"/>
      <sheetName val="Credit Line YE Mar'19"/>
      <sheetName val="Credit Line 31 Dec 2018"/>
      <sheetName val="Credit line 30 Sept 2018"/>
      <sheetName val="Credit line 30 Jun 2018"/>
      <sheetName val="Credit line 31 Mar 2018"/>
    </sheetNames>
    <sheetDataSet>
      <sheetData sheetId="0" refreshError="1"/>
      <sheetData sheetId="1">
        <row r="25">
          <cell r="K25" t="b">
            <v>0</v>
          </cell>
        </row>
        <row r="26">
          <cell r="K26" t="b">
            <v>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Intercompany balances"/>
      <sheetName val="Intercompany transactions"/>
      <sheetName val="Intercompany list"/>
      <sheetName val="Agree detail of balance"/>
      <sheetName val="Vouch st"/>
      <sheetName val="AR ESCO"/>
      <sheetName val="AR AFC"/>
      <sheetName val="AR EIC"/>
      <sheetName val="AP Talom"/>
      <sheetName val="AP EIC"/>
      <sheetName val="AP ARK"/>
      <sheetName val="AP AFC"/>
      <sheetName val="AP EPG"/>
      <sheetName val="AP ESCO"/>
      <sheetName val="AP IPP"/>
      <sheetName val="Lead schedule"/>
      <sheetName val="Reliability of Reports"/>
      <sheetName val="Collectability"/>
      <sheetName val="Understand interco transaction"/>
      <sheetName val="Transfer pricing"/>
      <sheetName val="Loan to interco"/>
      <sheetName val="ST_Loan from interco"/>
      <sheetName val="LT_Loan from interco"/>
      <sheetName val="รายละเอียดเงินกู้ยืมในเครือ"/>
      <sheetName val="2-1400-011"/>
      <sheetName val="รายละเอียดเงินกู้ยืมในเครือ (2"/>
    </sheetNames>
    <sheetDataSet>
      <sheetData sheetId="0" refreshError="1"/>
      <sheetData sheetId="1">
        <row r="11">
          <cell r="K11" t="b">
            <v>1</v>
          </cell>
        </row>
        <row r="27">
          <cell r="K27" t="b">
            <v>0</v>
          </cell>
        </row>
        <row r="72">
          <cell r="K72" t="b">
            <v>0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>
        <row r="32">
          <cell r="D32">
            <v>615929.45000000007</v>
          </cell>
        </row>
      </sheetData>
      <sheetData sheetId="8">
        <row r="17">
          <cell r="D17">
            <v>121385.2</v>
          </cell>
        </row>
      </sheetData>
      <sheetData sheetId="9">
        <row r="9">
          <cell r="D9">
            <v>15408</v>
          </cell>
        </row>
      </sheetData>
      <sheetData sheetId="10">
        <row r="24">
          <cell r="D24">
            <v>15372829.109999999</v>
          </cell>
        </row>
      </sheetData>
      <sheetData sheetId="11">
        <row r="72">
          <cell r="D72">
            <v>481500</v>
          </cell>
        </row>
      </sheetData>
      <sheetData sheetId="12">
        <row r="10">
          <cell r="D10">
            <v>82711</v>
          </cell>
        </row>
      </sheetData>
      <sheetData sheetId="13">
        <row r="21">
          <cell r="D21">
            <v>105798.06</v>
          </cell>
        </row>
      </sheetData>
      <sheetData sheetId="14">
        <row r="17">
          <cell r="D17">
            <v>91700000</v>
          </cell>
        </row>
      </sheetData>
      <sheetData sheetId="15">
        <row r="10">
          <cell r="D10">
            <v>44512</v>
          </cell>
        </row>
      </sheetData>
      <sheetData sheetId="16">
        <row r="72">
          <cell r="D72">
            <v>1803351.44</v>
          </cell>
        </row>
      </sheetData>
      <sheetData sheetId="17">
        <row r="21">
          <cell r="F21">
            <v>752722.65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330-999 "/>
      <sheetName val="A-16.2-Detail (2)"/>
      <sheetName val="Header"/>
      <sheetName val="Library Procedures"/>
      <sheetName val="Test Deferred Tax"/>
      <sheetName val="DTA_Pension YE Mar2019"/>
      <sheetName val="Income Tax Calculation"/>
      <sheetName val="Agree A-16"/>
      <sheetName val="AGREE A-16.1-Tax cal "/>
      <sheetName val="Adjust income tax"/>
      <sheetName val="Supporting Detail&gt;&gt;"/>
      <sheetName val="A-16 Revised 5.7.19"/>
      <sheetName val="A-16.1-Tax cal (revised 5.7.19)"/>
      <sheetName val="Tax Adjust"/>
      <sheetName val="ภงด50"/>
      <sheetName val="A-16"/>
      <sheetName val="A-16.1-Tax cal"/>
      <sheetName val="Pension adjustment"/>
      <sheetName val="Person Quater Report Mar'19"/>
      <sheetName val="Lead Schedule"/>
      <sheetName val="TB 31 March 2019"/>
      <sheetName val="WHT 1-1500-005 Q3"/>
      <sheetName val="WHT 1-1500-005 Q2"/>
      <sheetName val="WHT 1-1500-005 Q1"/>
      <sheetName val="WHT 1-1500-005 Q4"/>
      <sheetName val="1-1500-004 PND51"/>
      <sheetName val="ต้นทุน "/>
      <sheetName val="ขาย+บริหาร-BOI "/>
      <sheetName val="Net-sales "/>
      <sheetName val="รายได้ "/>
      <sheetName val="ส่วนลด Reb"/>
      <sheetName val="EX."/>
    </sheetNames>
    <sheetDataSet>
      <sheetData sheetId="0"/>
      <sheetData sheetId="1"/>
      <sheetData sheetId="2"/>
      <sheetData sheetId="3">
        <row r="43">
          <cell r="K43" t="b">
            <v>0</v>
          </cell>
        </row>
        <row r="60">
          <cell r="K60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ax Regulation"/>
      <sheetName val="Adjustment"/>
      <sheetName val="Payments and receipts"/>
      <sheetName val="Income Tax Calculation"/>
      <sheetName val="Agree A-16 (PwC)"/>
      <sheetName val="A-16 detail (Checked by Audit)"/>
      <sheetName val="DTA Pension FY2020"/>
      <sheetName val="DETAIL =&gt;"/>
      <sheetName val="Lead schedule"/>
      <sheetName val="A-16 (Client)"/>
      <sheetName val="A-16.1-Tax cal (Client)"/>
      <sheetName val="คู่ปรับภาษี"/>
      <sheetName val="Eastern Polypack Co.Ltd._31 Ma"/>
      <sheetName val="สรุป nrv,rebate,ar"/>
      <sheetName val="สำรองหนี้ฯ"/>
      <sheetName val="NRV"/>
      <sheetName val="REBATE"/>
      <sheetName val="Provision for sale return"/>
      <sheetName val="Tour"/>
      <sheetName val="โบนัสค้างจ่าย"/>
      <sheetName val="ค่าเสื่อมรถเช่าซื้อ"/>
      <sheetName val="ผลประโยชน์พนง"/>
      <sheetName val="ค่าเสื่อมรถ"/>
      <sheetName val="ค่าขนส่ง"/>
      <sheetName val="สัมนา"/>
      <sheetName val="บริจาค"/>
      <sheetName val="สัมนา (2)"/>
      <sheetName val="Movement schedule"/>
      <sheetName val="1-1500-005 (Q1)"/>
      <sheetName val="1-1500-005 (Q2)"/>
      <sheetName val="1-1500-005 (Q3)"/>
      <sheetName val="1-1500-005"/>
      <sheetName val="ภงด50 "/>
      <sheetName val="ราบการปรับปรุง (WHT)"/>
      <sheetName val="ภงด50 (First version)"/>
      <sheetName val="Person YE 2020"/>
      <sheetName val="ต้นทุน "/>
      <sheetName val="ขาย+บริหาร-BOI "/>
      <sheetName val="Net-sales "/>
      <sheetName val="PL"/>
      <sheetName val="รายได้ "/>
      <sheetName val="ส่วนลด Reb"/>
    </sheetNames>
    <sheetDataSet>
      <sheetData sheetId="0"/>
      <sheetData sheetId="1">
        <row r="10">
          <cell r="K10" t="b">
            <v>1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156">
          <cell r="K156" t="b">
            <v>0</v>
          </cell>
        </row>
      </sheetData>
      <sheetData sheetId="2"/>
      <sheetData sheetId="3"/>
      <sheetData sheetId="4">
        <row r="7">
          <cell r="I7">
            <v>6036254.54</v>
          </cell>
        </row>
      </sheetData>
      <sheetData sheetId="5"/>
      <sheetData sheetId="6"/>
      <sheetData sheetId="7"/>
      <sheetData sheetId="8">
        <row r="16">
          <cell r="I16">
            <v>41422095.449407212</v>
          </cell>
        </row>
      </sheetData>
      <sheetData sheetId="9"/>
      <sheetData sheetId="10" refreshError="1"/>
      <sheetData sheetId="11"/>
      <sheetData sheetId="12">
        <row r="35">
          <cell r="I35">
            <v>1437979.0160000001</v>
          </cell>
        </row>
      </sheetData>
      <sheetData sheetId="13"/>
      <sheetData sheetId="14">
        <row r="33">
          <cell r="H33">
            <v>-9145585.0399999991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>
        <row r="26">
          <cell r="E26">
            <v>1086037</v>
          </cell>
        </row>
      </sheetData>
      <sheetData sheetId="30">
        <row r="133">
          <cell r="G133">
            <v>8833.1500000000015</v>
          </cell>
        </row>
      </sheetData>
      <sheetData sheetId="31">
        <row r="119">
          <cell r="G119">
            <v>5990.43</v>
          </cell>
        </row>
      </sheetData>
      <sheetData sheetId="32">
        <row r="128">
          <cell r="G128">
            <v>15049.869999999999</v>
          </cell>
        </row>
      </sheetData>
      <sheetData sheetId="33">
        <row r="118">
          <cell r="G118">
            <v>5248.39</v>
          </cell>
        </row>
      </sheetData>
      <sheetData sheetId="34">
        <row r="13">
          <cell r="B13">
            <v>441136526.29720002</v>
          </cell>
        </row>
      </sheetData>
      <sheetData sheetId="35">
        <row r="7">
          <cell r="D7">
            <v>132.13</v>
          </cell>
        </row>
      </sheetData>
      <sheetData sheetId="36">
        <row r="13">
          <cell r="B13">
            <v>441136526.29720002</v>
          </cell>
        </row>
      </sheetData>
      <sheetData sheetId="37">
        <row r="1049">
          <cell r="AI1049">
            <v>7983432.6619313462</v>
          </cell>
        </row>
      </sheetData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Understand terms&amp;Con Jul'18"/>
    </sheetNames>
    <sheetDataSet>
      <sheetData sheetId="0" refreshError="1"/>
      <sheetData sheetId="1">
        <row r="13">
          <cell r="K13" t="b">
            <v>0</v>
          </cell>
        </row>
        <row r="105">
          <cell r="K105" t="b">
            <v>0</v>
          </cell>
        </row>
        <row r="110">
          <cell r="K110" t="b">
            <v>1</v>
          </cell>
        </row>
        <row r="111">
          <cell r="K111" t="b">
            <v>0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PwC-Movement"/>
      <sheetName val="Workdone_Obsolete"/>
      <sheetName val="Workdone_NRV"/>
      <sheetName val="Summary Obsolete"/>
      <sheetName val="Summary NRV"/>
      <sheetName val="Sheet1"/>
      <sheetName val="Client's Details &gt;&gt;&gt;"/>
      <sheetName val="Summary Inventory Provision"/>
      <sheetName val="สรุป"/>
      <sheetName val="FG-EPP1"/>
      <sheetName val="FQ-EPP1"/>
      <sheetName val="WIP-EPP1"/>
      <sheetName val="WIP-SHEET"/>
      <sheetName val="FG-EPP2"/>
      <sheetName val="FQ-EPP2"/>
      <sheetName val="WIP-5701-EPP2"/>
      <sheetName val="RE-PROCESS"/>
      <sheetName val="PRINTINT"/>
      <sheetName val="FG-TRADING"/>
      <sheetName val="FQ-TRADING"/>
      <sheetName val="Aging FG"/>
      <sheetName val="Aging sheet"/>
      <sheetName val="Aging fg-epp2"/>
      <sheetName val="Aging-trading"/>
      <sheetName val="Aging-sheet-trading"/>
      <sheetName val="Aging RM"/>
      <sheetName val="mar-18"/>
      <sheetName val="Inventory - Cut-off"/>
      <sheetName val="Reliability of reports"/>
      <sheetName val="WIP-SHEET ม้วน"/>
      <sheetName val="WIP-EPP1 (2)"/>
      <sheetName val="WIP-EPP2"/>
      <sheetName val="WIP VIRGIN EPP1"/>
      <sheetName val="WIP-VIRGIN EPP2"/>
      <sheetName val="RM SHEET ม้วน"/>
      <sheetName val="EPS"/>
      <sheetName val="WIP REGRIND EPP1"/>
      <sheetName val="WIP-REGRIND EPP2"/>
      <sheetName val="regrind-SHEET แผ่น"/>
      <sheetName val="Regrind-ห้องบด"/>
      <sheetName val="Regrind-PRT"/>
      <sheetName val="WIP SHEET EPP1"/>
      <sheetName val="WIP-SHEET EPP2"/>
      <sheetName val="INK"/>
      <sheetName val="TB 31 Mar 2018"/>
    </sheetNames>
    <sheetDataSet>
      <sheetData sheetId="0">
        <row r="13">
          <cell r="K13" t="b">
            <v>1</v>
          </cell>
        </row>
        <row r="106">
          <cell r="K106" t="b">
            <v>1</v>
          </cell>
        </row>
      </sheetData>
      <sheetData sheetId="1">
        <row r="7">
          <cell r="E7">
            <v>149394763.80000001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>
        <row r="5">
          <cell r="J5">
            <v>-2770975.1212303992</v>
          </cell>
        </row>
      </sheetData>
      <sheetData sheetId="11">
        <row r="4">
          <cell r="I4">
            <v>6.2300000000000001E-2</v>
          </cell>
        </row>
      </sheetData>
      <sheetData sheetId="12">
        <row r="5">
          <cell r="F5">
            <v>443666.52</v>
          </cell>
        </row>
      </sheetData>
      <sheetData sheetId="13">
        <row r="4">
          <cell r="F4">
            <v>592483.89418715972</v>
          </cell>
        </row>
      </sheetData>
      <sheetData sheetId="14">
        <row r="8">
          <cell r="E8">
            <v>165121.08870637233</v>
          </cell>
        </row>
      </sheetData>
      <sheetData sheetId="15">
        <row r="5">
          <cell r="E5">
            <v>69274.16</v>
          </cell>
        </row>
      </sheetData>
      <sheetData sheetId="16">
        <row r="14">
          <cell r="F14">
            <v>525899.76000000013</v>
          </cell>
        </row>
      </sheetData>
      <sheetData sheetId="17">
        <row r="15">
          <cell r="F15">
            <v>2445285.744421781</v>
          </cell>
        </row>
      </sheetData>
      <sheetData sheetId="18">
        <row r="4">
          <cell r="F4">
            <v>1062895.2749999999</v>
          </cell>
        </row>
      </sheetData>
      <sheetData sheetId="19">
        <row r="6">
          <cell r="E6">
            <v>5898</v>
          </cell>
        </row>
      </sheetData>
      <sheetData sheetId="20">
        <row r="105">
          <cell r="E105">
            <v>9687905.879999999</v>
          </cell>
        </row>
      </sheetData>
      <sheetData sheetId="21">
        <row r="22">
          <cell r="E22">
            <v>26469.379999999997</v>
          </cell>
        </row>
      </sheetData>
      <sheetData sheetId="22">
        <row r="1">
          <cell r="A1" t="str">
            <v>EASTERN POLYPACK CO.,LTD.</v>
          </cell>
        </row>
      </sheetData>
      <sheetData sheetId="23">
        <row r="1">
          <cell r="A1" t="str">
            <v>EASTERN POLYPACK CO.,LTD.</v>
          </cell>
        </row>
      </sheetData>
      <sheetData sheetId="24">
        <row r="1">
          <cell r="A1" t="str">
            <v>EASTERN POLYPACK CO.,LTD.</v>
          </cell>
        </row>
      </sheetData>
      <sheetData sheetId="25">
        <row r="1">
          <cell r="A1" t="str">
            <v>EASTERN POLYPACK CO.,LTD.</v>
          </cell>
        </row>
      </sheetData>
      <sheetData sheetId="26">
        <row r="7">
          <cell r="AK7">
            <v>141978.46</v>
          </cell>
        </row>
      </sheetData>
      <sheetData sheetId="27">
        <row r="1">
          <cell r="A1" t="str">
            <v>EASTERN POLYPACK CO.,LTD.</v>
          </cell>
        </row>
      </sheetData>
      <sheetData sheetId="28" refreshError="1"/>
      <sheetData sheetId="29">
        <row r="110">
          <cell r="I110">
            <v>1319307.7638122099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97">
          <cell r="L97">
            <v>3974242.4746051305</v>
          </cell>
        </row>
      </sheetData>
      <sheetData sheetId="35">
        <row r="17">
          <cell r="E17">
            <v>560841.30521255825</v>
          </cell>
        </row>
      </sheetData>
      <sheetData sheetId="36">
        <row r="96">
          <cell r="E96">
            <v>2188543.382196811</v>
          </cell>
        </row>
      </sheetData>
      <sheetData sheetId="37">
        <row r="10">
          <cell r="D10">
            <v>6146.2223999999997</v>
          </cell>
        </row>
      </sheetData>
      <sheetData sheetId="38">
        <row r="98">
          <cell r="L98">
            <v>30561285.628526285</v>
          </cell>
        </row>
      </sheetData>
      <sheetData sheetId="39">
        <row r="15">
          <cell r="E15">
            <v>1701891.9292618609</v>
          </cell>
        </row>
      </sheetData>
      <sheetData sheetId="40">
        <row r="88">
          <cell r="E88">
            <v>7421835.2782751787</v>
          </cell>
        </row>
      </sheetData>
      <sheetData sheetId="41">
        <row r="5">
          <cell r="E5">
            <v>69140</v>
          </cell>
        </row>
      </sheetData>
      <sheetData sheetId="42">
        <row r="9">
          <cell r="K9">
            <v>63143.94</v>
          </cell>
        </row>
      </sheetData>
      <sheetData sheetId="43">
        <row r="52">
          <cell r="L52">
            <v>12719535.546525048</v>
          </cell>
        </row>
      </sheetData>
      <sheetData sheetId="44">
        <row r="9">
          <cell r="E9">
            <v>52347.7</v>
          </cell>
        </row>
      </sheetData>
      <sheetData sheetId="45">
        <row r="30">
          <cell r="G30">
            <v>247897.83333333331</v>
          </cell>
        </row>
      </sheetData>
      <sheetData sheetId="46">
        <row r="1">
          <cell r="H1" t="str">
            <v>Adj. Current Period Current period (31 March 2018)
01/04/2017 - 31/03/2018
(฿)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conciliation"/>
      <sheetName val="Foreign currency Master"/>
      <sheetName val="Paid invoices Master"/>
      <sheetName val="Unpaid invoices Master"/>
      <sheetName val="Supplier Recs Master"/>
      <sheetName val="Supplier recs"/>
      <sheetName val="Unpaid invoices"/>
      <sheetName val="Paid invoices"/>
      <sheetName val="Foreign Currency"/>
    </sheetNames>
    <sheetDataSet>
      <sheetData sheetId="0">
        <row r="123">
          <cell r="K12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SL - Initial audit engagements"/>
    </sheetNames>
    <sheetDataSet>
      <sheetData sheetId="0">
        <row r="39">
          <cell r="L39" t="b">
            <v>0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ibrary Procedures"/>
      <sheetName val="Dividends"/>
    </sheetNames>
    <sheetDataSet>
      <sheetData sheetId="0" refreshError="1"/>
      <sheetData sheetId="1">
        <row r="6">
          <cell r="K6" t="b">
            <v>0</v>
          </cell>
        </row>
      </sheetData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19">
          <cell r="G19" t="b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-EMU"/>
      <sheetName val="EUR-ALL"/>
      <sheetName val="USD-ALL"/>
      <sheetName val="SAP"/>
      <sheetName val="TF"/>
      <sheetName val="GAD"/>
      <sheetName val="LASTMTH"/>
      <sheetName val="UL"/>
    </sheetNames>
    <sheetDataSet>
      <sheetData sheetId="0"/>
      <sheetData sheetId="1"/>
      <sheetData sheetId="2">
        <row r="1">
          <cell r="B1" t="str">
            <v>TO_CUR</v>
          </cell>
          <cell r="C1" t="str">
            <v>RATE</v>
          </cell>
        </row>
        <row r="2">
          <cell r="B2" t="str">
            <v>ATS</v>
          </cell>
          <cell r="C2">
            <v>10.196213552665702</v>
          </cell>
        </row>
        <row r="3">
          <cell r="B3" t="str">
            <v>BEF</v>
          </cell>
          <cell r="C3">
            <v>29.89137119780667</v>
          </cell>
        </row>
        <row r="4">
          <cell r="B4" t="str">
            <v>DEM</v>
          </cell>
          <cell r="C4">
            <v>1.4492460449779554</v>
          </cell>
        </row>
        <row r="5">
          <cell r="B5" t="str">
            <v>ESP</v>
          </cell>
          <cell r="C5">
            <v>123.2899855507391</v>
          </cell>
        </row>
        <row r="6">
          <cell r="B6" t="str">
            <v>FIM</v>
          </cell>
          <cell r="C6">
            <v>4.405713015449594</v>
          </cell>
        </row>
        <row r="7">
          <cell r="B7" t="str">
            <v>FRF</v>
          </cell>
          <cell r="C7">
            <v>4.8605609277166453</v>
          </cell>
        </row>
        <row r="8">
          <cell r="B8" t="str">
            <v>GRD</v>
          </cell>
          <cell r="C8">
            <v>252.49157126449552</v>
          </cell>
        </row>
        <row r="9">
          <cell r="B9" t="str">
            <v>IEP</v>
          </cell>
          <cell r="C9">
            <v>0.58357526582935049</v>
          </cell>
        </row>
        <row r="10">
          <cell r="B10" t="str">
            <v>ITL</v>
          </cell>
          <cell r="C10">
            <v>1434.7523248490236</v>
          </cell>
        </row>
        <row r="11">
          <cell r="B11" t="str">
            <v>LUF</v>
          </cell>
          <cell r="C11">
            <v>29.89137119780667</v>
          </cell>
        </row>
        <row r="12">
          <cell r="B12" t="str">
            <v>NLG</v>
          </cell>
          <cell r="C12">
            <v>1.6329220851394908</v>
          </cell>
        </row>
        <row r="13">
          <cell r="B13" t="str">
            <v>PTE</v>
          </cell>
          <cell r="C13">
            <v>148.55470341965838</v>
          </cell>
        </row>
        <row r="14">
          <cell r="B14" t="str">
            <v>USD</v>
          </cell>
          <cell r="C14">
            <v>1</v>
          </cell>
        </row>
        <row r="15">
          <cell r="B15" t="str">
            <v>AED</v>
          </cell>
          <cell r="C15">
            <v>3.6729500000000002</v>
          </cell>
        </row>
        <row r="16">
          <cell r="B16" t="str">
            <v>ARS</v>
          </cell>
          <cell r="C16">
            <v>5.7925500000000003</v>
          </cell>
        </row>
        <row r="17">
          <cell r="B17" t="str">
            <v>AUD</v>
          </cell>
          <cell r="C17">
            <v>1.0754422787454323</v>
          </cell>
        </row>
        <row r="18">
          <cell r="B18" t="str">
            <v>BDT</v>
          </cell>
          <cell r="C18">
            <v>77.675000000000011</v>
          </cell>
        </row>
        <row r="19">
          <cell r="B19" t="str">
            <v>BHD</v>
          </cell>
          <cell r="C19">
            <v>0.37701500000000004</v>
          </cell>
        </row>
        <row r="20">
          <cell r="B20" t="str">
            <v>BMD</v>
          </cell>
          <cell r="C20">
            <v>1</v>
          </cell>
        </row>
        <row r="21">
          <cell r="B21" t="str">
            <v>BND</v>
          </cell>
          <cell r="C21">
            <v>1.2571500000000002</v>
          </cell>
        </row>
        <row r="22">
          <cell r="B22" t="str">
            <v>CAD</v>
          </cell>
          <cell r="C22">
            <v>1.0310999999999999</v>
          </cell>
        </row>
        <row r="23">
          <cell r="B23" t="str">
            <v>CHF</v>
          </cell>
          <cell r="C23">
            <v>0.90555000000000008</v>
          </cell>
        </row>
        <row r="24">
          <cell r="B24" t="str">
            <v>CLP</v>
          </cell>
          <cell r="C24">
            <v>503.86</v>
          </cell>
        </row>
        <row r="25">
          <cell r="B25" t="str">
            <v>CNY</v>
          </cell>
          <cell r="C25">
            <v>6.1479999999999997</v>
          </cell>
        </row>
        <row r="26">
          <cell r="B26" t="str">
            <v>COP</v>
          </cell>
          <cell r="C26">
            <v>1908.5</v>
          </cell>
        </row>
        <row r="27">
          <cell r="B27" t="str">
            <v>CYD</v>
          </cell>
          <cell r="C27" t="e">
            <v>#NAME?</v>
          </cell>
        </row>
        <row r="28">
          <cell r="B28" t="str">
            <v>CYP</v>
          </cell>
          <cell r="C28">
            <v>0.43368085658182348</v>
          </cell>
        </row>
        <row r="29">
          <cell r="B29" t="str">
            <v>DKK</v>
          </cell>
          <cell r="C29">
            <v>5.5260999999999996</v>
          </cell>
        </row>
        <row r="30">
          <cell r="B30" t="str">
            <v>ECS</v>
          </cell>
          <cell r="C30">
            <v>25000</v>
          </cell>
        </row>
        <row r="31">
          <cell r="B31" t="str">
            <v>ECU</v>
          </cell>
          <cell r="C31" t="e">
            <v>#NAME?</v>
          </cell>
        </row>
        <row r="32">
          <cell r="B32" t="str">
            <v>EEK</v>
          </cell>
          <cell r="C32">
            <v>11.593938720314176</v>
          </cell>
        </row>
        <row r="33">
          <cell r="B33" t="str">
            <v>EGP</v>
          </cell>
          <cell r="C33">
            <v>6.89175</v>
          </cell>
        </row>
        <row r="34">
          <cell r="B34" t="str">
            <v>EUR</v>
          </cell>
          <cell r="C34">
            <v>0.74098773767008042</v>
          </cell>
        </row>
        <row r="35">
          <cell r="B35" t="str">
            <v>GBP</v>
          </cell>
          <cell r="C35">
            <v>0.61850569971670688</v>
          </cell>
        </row>
        <row r="36">
          <cell r="B36" t="str">
            <v>HKD</v>
          </cell>
          <cell r="C36">
            <v>7.7542000000000009</v>
          </cell>
        </row>
        <row r="37">
          <cell r="B37" t="str">
            <v>IDR</v>
          </cell>
          <cell r="C37">
            <v>11537.5</v>
          </cell>
        </row>
        <row r="38">
          <cell r="B38" t="str">
            <v>ILS</v>
          </cell>
          <cell r="C38">
            <v>3.5554500000000004</v>
          </cell>
        </row>
        <row r="39">
          <cell r="B39" t="str">
            <v>INR</v>
          </cell>
          <cell r="C39">
            <v>62.515000000000001</v>
          </cell>
        </row>
        <row r="40">
          <cell r="B40" t="str">
            <v>IRR</v>
          </cell>
          <cell r="C40">
            <v>12395.5</v>
          </cell>
        </row>
        <row r="41">
          <cell r="B41" t="str">
            <v>JMD</v>
          </cell>
          <cell r="C41">
            <v>102.825</v>
          </cell>
        </row>
        <row r="42">
          <cell r="B42" t="str">
            <v>JPY</v>
          </cell>
          <cell r="C42">
            <v>97.775000000000006</v>
          </cell>
        </row>
        <row r="43">
          <cell r="B43" t="str">
            <v>KRW</v>
          </cell>
          <cell r="C43">
            <v>1075.9499999999998</v>
          </cell>
        </row>
        <row r="44">
          <cell r="B44" t="str">
            <v>KWD</v>
          </cell>
          <cell r="C44">
            <v>0.28308</v>
          </cell>
        </row>
        <row r="45">
          <cell r="B45" t="str">
            <v>LKR</v>
          </cell>
          <cell r="C45">
            <v>132.02499999999998</v>
          </cell>
        </row>
        <row r="46">
          <cell r="B46" t="str">
            <v>LVL</v>
          </cell>
          <cell r="C46">
            <v>0.52059999999999995</v>
          </cell>
        </row>
        <row r="47">
          <cell r="B47" t="str">
            <v>MOP</v>
          </cell>
          <cell r="C47">
            <v>7.9875000000000007</v>
          </cell>
        </row>
        <row r="48">
          <cell r="B48" t="str">
            <v>MTL</v>
          </cell>
          <cell r="C48">
            <v>0.318106035345115</v>
          </cell>
        </row>
        <row r="49">
          <cell r="B49" t="str">
            <v>MXN</v>
          </cell>
          <cell r="C49">
            <v>13.199750000000002</v>
          </cell>
        </row>
        <row r="50">
          <cell r="B50" t="str">
            <v>MYR</v>
          </cell>
          <cell r="C50">
            <v>3.2590000000000003</v>
          </cell>
        </row>
        <row r="51">
          <cell r="B51" t="str">
            <v>NOK</v>
          </cell>
          <cell r="C51">
            <v>6.0006500000000003</v>
          </cell>
        </row>
        <row r="52">
          <cell r="B52" t="str">
            <v>NZD</v>
          </cell>
          <cell r="C52">
            <v>1.2086783146821274</v>
          </cell>
        </row>
        <row r="53">
          <cell r="B53" t="str">
            <v>OMR</v>
          </cell>
          <cell r="C53">
            <v>0.38500500000000004</v>
          </cell>
        </row>
        <row r="54">
          <cell r="B54" t="str">
            <v>PEN</v>
          </cell>
          <cell r="C54">
            <v>2.7815000000000003</v>
          </cell>
        </row>
        <row r="55">
          <cell r="B55" t="str">
            <v>PHP</v>
          </cell>
          <cell r="C55">
            <v>43.44</v>
          </cell>
        </row>
        <row r="56">
          <cell r="B56" t="str">
            <v>PKR</v>
          </cell>
          <cell r="C56">
            <v>105.65</v>
          </cell>
        </row>
        <row r="57">
          <cell r="B57" t="str">
            <v>PYG</v>
          </cell>
          <cell r="C57">
            <v>4475</v>
          </cell>
        </row>
        <row r="58">
          <cell r="B58" t="str">
            <v>QAR</v>
          </cell>
          <cell r="C58">
            <v>3.6414</v>
          </cell>
        </row>
        <row r="59">
          <cell r="B59" t="str">
            <v>RUB</v>
          </cell>
          <cell r="C59">
            <v>32.345100000000002</v>
          </cell>
        </row>
        <row r="60">
          <cell r="B60" t="str">
            <v>SAR</v>
          </cell>
          <cell r="C60">
            <v>3.7503000000000002</v>
          </cell>
        </row>
        <row r="61">
          <cell r="B61" t="str">
            <v>SEK</v>
          </cell>
          <cell r="C61">
            <v>6.4327500000000004</v>
          </cell>
        </row>
        <row r="62">
          <cell r="B62" t="str">
            <v>SGD</v>
          </cell>
          <cell r="C62">
            <v>1.2571500000000002</v>
          </cell>
        </row>
        <row r="63">
          <cell r="B63" t="str">
            <v>THB</v>
          </cell>
          <cell r="C63">
            <v>31.44</v>
          </cell>
        </row>
        <row r="64">
          <cell r="B64" t="str">
            <v>TRY</v>
          </cell>
          <cell r="C64">
            <v>2.0377999999999998</v>
          </cell>
        </row>
        <row r="65">
          <cell r="B65" t="str">
            <v>TTD</v>
          </cell>
          <cell r="C65">
            <v>6.41</v>
          </cell>
        </row>
        <row r="66">
          <cell r="B66" t="str">
            <v>TWD</v>
          </cell>
          <cell r="C66">
            <v>29.566000000000003</v>
          </cell>
        </row>
        <row r="67">
          <cell r="B67" t="str">
            <v>UYP</v>
          </cell>
          <cell r="C67">
            <v>21.774999999999999</v>
          </cell>
        </row>
        <row r="68">
          <cell r="B68" t="str">
            <v>VND</v>
          </cell>
          <cell r="C68">
            <v>21080</v>
          </cell>
        </row>
        <row r="69">
          <cell r="B69" t="str">
            <v>XOF</v>
          </cell>
          <cell r="C69" t="e">
            <v>#NAME?</v>
          </cell>
        </row>
        <row r="70">
          <cell r="B70" t="str">
            <v>ZAR</v>
          </cell>
          <cell r="C70">
            <v>10.1355</v>
          </cell>
        </row>
        <row r="71">
          <cell r="B71" t="str">
            <v>PLN</v>
          </cell>
          <cell r="C71">
            <v>3.1291500000000001</v>
          </cell>
        </row>
        <row r="72">
          <cell r="B72" t="str">
            <v>LTL</v>
          </cell>
          <cell r="C72">
            <v>2.5525500000000001</v>
          </cell>
        </row>
        <row r="73">
          <cell r="B73" t="str">
            <v>MMK</v>
          </cell>
          <cell r="C73">
            <v>972.5</v>
          </cell>
        </row>
        <row r="74">
          <cell r="B74" t="str">
            <v>KHR</v>
          </cell>
          <cell r="C74">
            <v>4029.55</v>
          </cell>
        </row>
        <row r="75">
          <cell r="B75" t="str">
            <v>BGN</v>
          </cell>
          <cell r="C75">
            <v>1.4493</v>
          </cell>
        </row>
        <row r="76">
          <cell r="B76" t="str">
            <v>UAH</v>
          </cell>
          <cell r="C76">
            <v>8.1739999999999995</v>
          </cell>
        </row>
        <row r="77">
          <cell r="B77" t="str">
            <v>RON</v>
          </cell>
          <cell r="C77">
            <v>3.3140499999999999</v>
          </cell>
        </row>
        <row r="78">
          <cell r="B78" t="str">
            <v>IQD</v>
          </cell>
          <cell r="C78">
            <v>1164.4000000000001</v>
          </cell>
        </row>
        <row r="79">
          <cell r="B79" t="str">
            <v>JOD</v>
          </cell>
          <cell r="C79">
            <v>0.70625000000000004</v>
          </cell>
        </row>
        <row r="80">
          <cell r="B80" t="str">
            <v>YER</v>
          </cell>
          <cell r="C80">
            <v>215.125</v>
          </cell>
        </row>
      </sheetData>
      <sheetData sheetId="3">
        <row r="1">
          <cell r="A1" t="str">
            <v>COMB</v>
          </cell>
          <cell r="B1" t="str">
            <v>FM_CUR</v>
          </cell>
          <cell r="C1" t="str">
            <v>TO_CUR</v>
          </cell>
          <cell r="D1" t="str">
            <v>UL_RATE</v>
          </cell>
          <cell r="E1" t="str">
            <v>MULTI</v>
          </cell>
          <cell r="F1" t="str">
            <v>DIVISION</v>
          </cell>
          <cell r="G1" t="str">
            <v>RATIO</v>
          </cell>
          <cell r="H1" t="str">
            <v>RATE</v>
          </cell>
        </row>
        <row r="2">
          <cell r="A2" t="str">
            <v>AEDEUR</v>
          </cell>
          <cell r="B2" t="str">
            <v>AED</v>
          </cell>
          <cell r="C2" t="str">
            <v>EUR</v>
          </cell>
          <cell r="D2">
            <v>0.20174919999999999</v>
          </cell>
          <cell r="E2">
            <v>100</v>
          </cell>
          <cell r="F2">
            <v>1</v>
          </cell>
          <cell r="G2">
            <v>100</v>
          </cell>
          <cell r="H2">
            <v>0.20174916526282874</v>
          </cell>
        </row>
        <row r="3">
          <cell r="A3" t="str">
            <v>ARSEUR</v>
          </cell>
          <cell r="B3" t="str">
            <v>ARS</v>
          </cell>
          <cell r="C3" t="str">
            <v>EUR</v>
          </cell>
          <cell r="D3">
            <v>0.1279255</v>
          </cell>
          <cell r="E3">
            <v>100</v>
          </cell>
          <cell r="F3">
            <v>1</v>
          </cell>
          <cell r="G3">
            <v>100</v>
          </cell>
          <cell r="H3">
            <v>0.12792549619101834</v>
          </cell>
        </row>
        <row r="4">
          <cell r="A4" t="str">
            <v>AUDEUR</v>
          </cell>
          <cell r="B4" t="str">
            <v>AUD</v>
          </cell>
          <cell r="C4" t="str">
            <v>EUR</v>
          </cell>
          <cell r="D4">
            <v>0.68903999999999999</v>
          </cell>
          <cell r="E4">
            <v>1</v>
          </cell>
          <cell r="F4">
            <v>1</v>
          </cell>
          <cell r="G4">
            <v>1</v>
          </cell>
          <cell r="H4">
            <v>0.68903741473161995</v>
          </cell>
        </row>
        <row r="5">
          <cell r="A5" t="str">
            <v>BDTEUR</v>
          </cell>
          <cell r="B5" t="str">
            <v>BDT</v>
          </cell>
          <cell r="C5" t="str">
            <v>EUR</v>
          </cell>
          <cell r="D5">
            <v>9.5396000000000005E-3</v>
          </cell>
          <cell r="E5">
            <v>100</v>
          </cell>
          <cell r="F5">
            <v>1</v>
          </cell>
          <cell r="G5">
            <v>100</v>
          </cell>
          <cell r="H5">
            <v>9.5395910737426214E-3</v>
          </cell>
        </row>
        <row r="6">
          <cell r="A6" t="str">
            <v>BHDEUR</v>
          </cell>
          <cell r="B6" t="str">
            <v>BHD</v>
          </cell>
          <cell r="C6" t="str">
            <v>EUR</v>
          </cell>
          <cell r="D6">
            <v>1.9656</v>
          </cell>
          <cell r="E6">
            <v>1</v>
          </cell>
          <cell r="F6">
            <v>1</v>
          </cell>
          <cell r="G6">
            <v>1</v>
          </cell>
          <cell r="H6">
            <v>1.9656019656019654</v>
          </cell>
        </row>
        <row r="7">
          <cell r="A7" t="str">
            <v>BMDEUR</v>
          </cell>
          <cell r="B7" t="str">
            <v>BMD</v>
          </cell>
          <cell r="C7" t="str">
            <v>EUR</v>
          </cell>
          <cell r="D7">
            <v>0.74098770000000003</v>
          </cell>
          <cell r="E7">
            <v>100</v>
          </cell>
          <cell r="F7">
            <v>1</v>
          </cell>
          <cell r="G7">
            <v>100</v>
          </cell>
          <cell r="H7">
            <v>0.74098773665295825</v>
          </cell>
        </row>
        <row r="8">
          <cell r="A8" t="str">
            <v>CADEUR</v>
          </cell>
          <cell r="B8" t="str">
            <v>CAD</v>
          </cell>
          <cell r="C8" t="str">
            <v>EUR</v>
          </cell>
          <cell r="D8">
            <v>0.71862309999999996</v>
          </cell>
          <cell r="E8">
            <v>100</v>
          </cell>
          <cell r="F8">
            <v>1</v>
          </cell>
          <cell r="G8">
            <v>100</v>
          </cell>
          <cell r="H8">
            <v>0.71862311810570945</v>
          </cell>
        </row>
        <row r="9">
          <cell r="A9" t="str">
            <v>CHFEUR</v>
          </cell>
          <cell r="B9" t="str">
            <v>CHF</v>
          </cell>
          <cell r="C9" t="str">
            <v>EUR</v>
          </cell>
          <cell r="D9">
            <v>0.81836410000000004</v>
          </cell>
          <cell r="E9">
            <v>100</v>
          </cell>
          <cell r="F9">
            <v>1</v>
          </cell>
          <cell r="G9">
            <v>100</v>
          </cell>
          <cell r="H9">
            <v>0.81836409018372269</v>
          </cell>
        </row>
        <row r="10">
          <cell r="A10" t="str">
            <v>CLPEUR</v>
          </cell>
          <cell r="B10" t="str">
            <v>CLP</v>
          </cell>
          <cell r="C10" t="str">
            <v>EUR</v>
          </cell>
          <cell r="D10">
            <v>1.4706699999999999E-3</v>
          </cell>
          <cell r="E10">
            <v>1000</v>
          </cell>
          <cell r="F10">
            <v>1</v>
          </cell>
          <cell r="G10">
            <v>1000</v>
          </cell>
          <cell r="H10">
            <v>1.4706747455732689E-3</v>
          </cell>
        </row>
        <row r="11">
          <cell r="A11" t="str">
            <v>COPEUR</v>
          </cell>
          <cell r="B11" t="str">
            <v>COP</v>
          </cell>
          <cell r="C11" t="str">
            <v>EUR</v>
          </cell>
          <cell r="D11">
            <v>3.8827000000000002E-4</v>
          </cell>
          <cell r="E11">
            <v>1000</v>
          </cell>
          <cell r="F11">
            <v>1</v>
          </cell>
          <cell r="G11">
            <v>1000</v>
          </cell>
          <cell r="H11">
            <v>3.8827412152980003E-4</v>
          </cell>
        </row>
        <row r="12">
          <cell r="A12" t="str">
            <v>DKKEUR</v>
          </cell>
          <cell r="B12" t="str">
            <v>DKK</v>
          </cell>
          <cell r="C12" t="str">
            <v>EUR</v>
          </cell>
          <cell r="D12">
            <v>0.1340896</v>
          </cell>
          <cell r="E12">
            <v>100</v>
          </cell>
          <cell r="F12">
            <v>1</v>
          </cell>
          <cell r="G12">
            <v>100</v>
          </cell>
          <cell r="H12">
            <v>0.13408959866983119</v>
          </cell>
        </row>
        <row r="13">
          <cell r="A13" t="str">
            <v>ECSEUR</v>
          </cell>
          <cell r="B13" t="str">
            <v>ECS</v>
          </cell>
          <cell r="C13" t="str">
            <v>EUR</v>
          </cell>
          <cell r="D13">
            <v>2.9600000000000001E-5</v>
          </cell>
          <cell r="E13">
            <v>100</v>
          </cell>
          <cell r="F13">
            <v>1</v>
          </cell>
          <cell r="G13">
            <v>100</v>
          </cell>
          <cell r="H13">
            <v>2.9640607632456464E-5</v>
          </cell>
        </row>
        <row r="14">
          <cell r="A14" t="str">
            <v>EGPEUR</v>
          </cell>
          <cell r="B14" t="str">
            <v>EGP</v>
          </cell>
          <cell r="C14" t="str">
            <v>EUR</v>
          </cell>
          <cell r="D14">
            <v>0.1075221</v>
          </cell>
          <cell r="E14">
            <v>100</v>
          </cell>
          <cell r="F14">
            <v>1</v>
          </cell>
          <cell r="G14">
            <v>100</v>
          </cell>
          <cell r="H14">
            <v>0.10752208369196427</v>
          </cell>
        </row>
        <row r="15">
          <cell r="A15" t="str">
            <v>GBPEUR</v>
          </cell>
          <cell r="B15" t="str">
            <v>GBP</v>
          </cell>
          <cell r="C15" t="str">
            <v>EUR</v>
          </cell>
          <cell r="D15">
            <v>1.19811</v>
          </cell>
          <cell r="E15">
            <v>1</v>
          </cell>
          <cell r="F15">
            <v>1</v>
          </cell>
          <cell r="G15">
            <v>1</v>
          </cell>
          <cell r="H15">
            <v>1.1981069909542923</v>
          </cell>
        </row>
        <row r="16">
          <cell r="A16" t="str">
            <v>HKDEUR</v>
          </cell>
          <cell r="B16" t="str">
            <v>HKD</v>
          </cell>
          <cell r="C16" t="str">
            <v>EUR</v>
          </cell>
          <cell r="D16">
            <v>9.5563499999999996E-2</v>
          </cell>
          <cell r="E16">
            <v>100</v>
          </cell>
          <cell r="F16">
            <v>1</v>
          </cell>
          <cell r="G16">
            <v>100</v>
          </cell>
          <cell r="H16">
            <v>9.5563466086914975E-2</v>
          </cell>
        </row>
        <row r="17">
          <cell r="A17" t="str">
            <v>IDREUR</v>
          </cell>
          <cell r="B17" t="str">
            <v>IDR</v>
          </cell>
          <cell r="C17" t="str">
            <v>EUR</v>
          </cell>
          <cell r="D17">
            <v>6.4227000000000007E-5</v>
          </cell>
          <cell r="E17">
            <v>10000</v>
          </cell>
          <cell r="F17">
            <v>1</v>
          </cell>
          <cell r="G17">
            <v>10000</v>
          </cell>
          <cell r="H17">
            <v>6.4226653290395675E-5</v>
          </cell>
        </row>
        <row r="18">
          <cell r="A18" t="str">
            <v>ILSEUR</v>
          </cell>
          <cell r="B18" t="str">
            <v>ILS</v>
          </cell>
          <cell r="C18" t="str">
            <v>EUR</v>
          </cell>
          <cell r="D18">
            <v>0.20841580000000001</v>
          </cell>
          <cell r="E18">
            <v>100</v>
          </cell>
          <cell r="F18">
            <v>1</v>
          </cell>
          <cell r="G18">
            <v>100</v>
          </cell>
          <cell r="H18">
            <v>0.20841583126654301</v>
          </cell>
        </row>
        <row r="19">
          <cell r="A19" t="str">
            <v>INREUR</v>
          </cell>
          <cell r="B19" t="str">
            <v>INR</v>
          </cell>
          <cell r="C19" t="str">
            <v>EUR</v>
          </cell>
          <cell r="D19">
            <v>1.18534E-2</v>
          </cell>
          <cell r="E19">
            <v>100</v>
          </cell>
          <cell r="F19">
            <v>1</v>
          </cell>
          <cell r="G19">
            <v>100</v>
          </cell>
          <cell r="H19">
            <v>1.1853397183632829E-2</v>
          </cell>
        </row>
        <row r="20">
          <cell r="A20" t="str">
            <v>IRREUR</v>
          </cell>
          <cell r="B20" t="str">
            <v>IRR</v>
          </cell>
          <cell r="C20" t="str">
            <v>EUR</v>
          </cell>
          <cell r="D20">
            <v>5.9784999999999998E-5</v>
          </cell>
          <cell r="E20">
            <v>10000</v>
          </cell>
          <cell r="F20">
            <v>1</v>
          </cell>
          <cell r="G20">
            <v>10000</v>
          </cell>
          <cell r="H20">
            <v>5.9785370519833799E-5</v>
          </cell>
        </row>
        <row r="21">
          <cell r="A21" t="str">
            <v>JMDEUR</v>
          </cell>
          <cell r="B21" t="str">
            <v>JMD</v>
          </cell>
          <cell r="C21" t="str">
            <v>EUR</v>
          </cell>
          <cell r="D21">
            <v>7.2062999999999997E-3</v>
          </cell>
          <cell r="E21">
            <v>100</v>
          </cell>
          <cell r="F21">
            <v>1</v>
          </cell>
          <cell r="G21">
            <v>100</v>
          </cell>
          <cell r="H21">
            <v>7.2062994082466147E-3</v>
          </cell>
        </row>
        <row r="22">
          <cell r="A22" t="str">
            <v>JPYEUR</v>
          </cell>
          <cell r="B22" t="str">
            <v>JPY</v>
          </cell>
          <cell r="C22" t="str">
            <v>EUR</v>
          </cell>
          <cell r="D22">
            <v>7.5792000000000003E-3</v>
          </cell>
          <cell r="E22">
            <v>100</v>
          </cell>
          <cell r="F22">
            <v>1</v>
          </cell>
          <cell r="G22">
            <v>100</v>
          </cell>
          <cell r="H22">
            <v>7.5792026678793388E-3</v>
          </cell>
        </row>
        <row r="23">
          <cell r="A23" t="str">
            <v>KRWEUR</v>
          </cell>
          <cell r="B23" t="str">
            <v>KRW</v>
          </cell>
          <cell r="C23" t="str">
            <v>EUR</v>
          </cell>
          <cell r="D23">
            <v>6.8871000000000004E-4</v>
          </cell>
          <cell r="E23">
            <v>1000</v>
          </cell>
          <cell r="F23">
            <v>1</v>
          </cell>
          <cell r="G23">
            <v>1000</v>
          </cell>
          <cell r="H23">
            <v>6.8870760574244404E-4</v>
          </cell>
        </row>
        <row r="24">
          <cell r="A24" t="str">
            <v>KWDEUR</v>
          </cell>
          <cell r="B24" t="str">
            <v>KWD</v>
          </cell>
          <cell r="C24" t="str">
            <v>EUR</v>
          </cell>
          <cell r="D24">
            <v>2.6177999999999999</v>
          </cell>
          <cell r="E24">
            <v>1</v>
          </cell>
          <cell r="F24">
            <v>1</v>
          </cell>
          <cell r="G24">
            <v>1</v>
          </cell>
          <cell r="H24">
            <v>2.6178010471204187</v>
          </cell>
        </row>
        <row r="25">
          <cell r="A25" t="str">
            <v>LKREUR</v>
          </cell>
          <cell r="B25" t="str">
            <v>LKR</v>
          </cell>
          <cell r="C25" t="str">
            <v>EUR</v>
          </cell>
          <cell r="D25">
            <v>5.6127E-3</v>
          </cell>
          <cell r="E25">
            <v>1000</v>
          </cell>
          <cell r="F25">
            <v>1</v>
          </cell>
          <cell r="G25">
            <v>1000</v>
          </cell>
          <cell r="H25">
            <v>5.6126959181668932E-3</v>
          </cell>
        </row>
        <row r="26">
          <cell r="A26" t="str">
            <v>LVLEUR</v>
          </cell>
          <cell r="B26" t="str">
            <v>LVL</v>
          </cell>
          <cell r="C26" t="str">
            <v>EUR</v>
          </cell>
          <cell r="D26">
            <v>1.4233899999999999</v>
          </cell>
          <cell r="E26">
            <v>1</v>
          </cell>
          <cell r="F26">
            <v>1</v>
          </cell>
          <cell r="G26">
            <v>1</v>
          </cell>
          <cell r="H26">
            <v>1.4233862358550993</v>
          </cell>
        </row>
        <row r="27">
          <cell r="A27" t="str">
            <v>MOPEUR</v>
          </cell>
          <cell r="B27" t="str">
            <v>MOP</v>
          </cell>
          <cell r="C27" t="str">
            <v>EUR</v>
          </cell>
          <cell r="D27">
            <v>9.2768400000000001E-2</v>
          </cell>
          <cell r="E27">
            <v>100</v>
          </cell>
          <cell r="F27">
            <v>1</v>
          </cell>
          <cell r="G27">
            <v>100</v>
          </cell>
          <cell r="H27">
            <v>9.2768417734329658E-2</v>
          </cell>
        </row>
        <row r="28">
          <cell r="A28" t="str">
            <v>MXNEUR</v>
          </cell>
          <cell r="B28" t="str">
            <v>MXN</v>
          </cell>
          <cell r="C28" t="str">
            <v>EUR</v>
          </cell>
          <cell r="D28">
            <v>5.6138500000000001E-2</v>
          </cell>
          <cell r="E28">
            <v>100</v>
          </cell>
          <cell r="F28">
            <v>1</v>
          </cell>
          <cell r="G28">
            <v>100</v>
          </cell>
          <cell r="H28">
            <v>5.6138459897491173E-2</v>
          </cell>
        </row>
        <row r="29">
          <cell r="A29" t="str">
            <v>MYREUR</v>
          </cell>
          <cell r="B29" t="str">
            <v>MYR</v>
          </cell>
          <cell r="C29" t="str">
            <v>EUR</v>
          </cell>
          <cell r="D29">
            <v>0.2273761</v>
          </cell>
          <cell r="E29">
            <v>100</v>
          </cell>
          <cell r="F29">
            <v>1</v>
          </cell>
          <cell r="G29">
            <v>100</v>
          </cell>
          <cell r="H29">
            <v>0.22737608003638018</v>
          </cell>
        </row>
        <row r="30">
          <cell r="A30" t="str">
            <v>NOKEUR</v>
          </cell>
          <cell r="B30" t="str">
            <v>NOK</v>
          </cell>
          <cell r="C30" t="str">
            <v>EUR</v>
          </cell>
          <cell r="D30">
            <v>0.1234919</v>
          </cell>
          <cell r="E30">
            <v>100</v>
          </cell>
          <cell r="F30">
            <v>1</v>
          </cell>
          <cell r="G30">
            <v>100</v>
          </cell>
          <cell r="H30">
            <v>0.12349185571211579</v>
          </cell>
        </row>
        <row r="31">
          <cell r="A31" t="str">
            <v>NZDEUR</v>
          </cell>
          <cell r="B31" t="str">
            <v>NZD</v>
          </cell>
          <cell r="C31" t="str">
            <v>EUR</v>
          </cell>
          <cell r="D31">
            <v>0.61307999999999996</v>
          </cell>
          <cell r="E31">
            <v>1</v>
          </cell>
          <cell r="F31">
            <v>1</v>
          </cell>
          <cell r="G31">
            <v>1</v>
          </cell>
          <cell r="H31">
            <v>0.61308319538961442</v>
          </cell>
        </row>
        <row r="32">
          <cell r="A32" t="str">
            <v>OMREUR</v>
          </cell>
          <cell r="B32" t="str">
            <v>OMR</v>
          </cell>
          <cell r="C32" t="str">
            <v>EUR</v>
          </cell>
          <cell r="D32">
            <v>1.9247399999999999</v>
          </cell>
          <cell r="E32">
            <v>1</v>
          </cell>
          <cell r="F32">
            <v>1</v>
          </cell>
          <cell r="G32">
            <v>1</v>
          </cell>
          <cell r="H32">
            <v>1.9247425656818398</v>
          </cell>
        </row>
        <row r="33">
          <cell r="A33" t="str">
            <v>PENEUR</v>
          </cell>
          <cell r="B33" t="str">
            <v>PEN</v>
          </cell>
          <cell r="C33" t="str">
            <v>EUR</v>
          </cell>
          <cell r="D33">
            <v>0.26641090000000001</v>
          </cell>
          <cell r="E33">
            <v>100</v>
          </cell>
          <cell r="F33">
            <v>1</v>
          </cell>
          <cell r="G33">
            <v>100</v>
          </cell>
          <cell r="H33">
            <v>0.26641091219096336</v>
          </cell>
        </row>
        <row r="34">
          <cell r="A34" t="str">
            <v>PHPEUR</v>
          </cell>
          <cell r="B34" t="str">
            <v>PHP</v>
          </cell>
          <cell r="C34" t="str">
            <v>EUR</v>
          </cell>
          <cell r="D34">
            <v>1.7058299999999998E-2</v>
          </cell>
          <cell r="E34">
            <v>100</v>
          </cell>
          <cell r="F34">
            <v>1</v>
          </cell>
          <cell r="G34">
            <v>100</v>
          </cell>
          <cell r="H34">
            <v>1.7058296729071602E-2</v>
          </cell>
        </row>
        <row r="35">
          <cell r="A35" t="str">
            <v>PKREUR</v>
          </cell>
          <cell r="B35" t="str">
            <v>PKR</v>
          </cell>
          <cell r="C35" t="str">
            <v>EUR</v>
          </cell>
          <cell r="D35">
            <v>7.0139E-3</v>
          </cell>
          <cell r="E35">
            <v>100</v>
          </cell>
          <cell r="F35">
            <v>1</v>
          </cell>
          <cell r="G35">
            <v>100</v>
          </cell>
          <cell r="H35">
            <v>7.0138769555565684E-3</v>
          </cell>
        </row>
        <row r="36">
          <cell r="A36" t="str">
            <v>PYGEUR</v>
          </cell>
          <cell r="B36" t="str">
            <v>PYG</v>
          </cell>
          <cell r="C36" t="str">
            <v>EUR</v>
          </cell>
          <cell r="D36">
            <v>1.6558400000000001E-4</v>
          </cell>
          <cell r="E36">
            <v>10000</v>
          </cell>
          <cell r="F36">
            <v>1</v>
          </cell>
          <cell r="G36">
            <v>10000</v>
          </cell>
          <cell r="H36">
            <v>1.6558385176602421E-4</v>
          </cell>
        </row>
        <row r="37">
          <cell r="A37" t="str">
            <v>QAREUR</v>
          </cell>
          <cell r="B37" t="str">
            <v>QAR</v>
          </cell>
          <cell r="C37" t="str">
            <v>EUR</v>
          </cell>
          <cell r="D37">
            <v>0.20349810000000002</v>
          </cell>
          <cell r="E37">
            <v>100</v>
          </cell>
          <cell r="F37">
            <v>1</v>
          </cell>
          <cell r="G37">
            <v>100</v>
          </cell>
          <cell r="H37">
            <v>0.20349813290463062</v>
          </cell>
        </row>
        <row r="38">
          <cell r="A38" t="str">
            <v>SAREUR</v>
          </cell>
          <cell r="B38" t="str">
            <v>SAR</v>
          </cell>
          <cell r="C38" t="str">
            <v>EUR</v>
          </cell>
          <cell r="D38">
            <v>0.1975894</v>
          </cell>
          <cell r="E38">
            <v>100</v>
          </cell>
          <cell r="F38">
            <v>1</v>
          </cell>
          <cell r="G38">
            <v>100</v>
          </cell>
          <cell r="H38">
            <v>0.19758940920766646</v>
          </cell>
        </row>
        <row r="39">
          <cell r="A39" t="str">
            <v>SEKEUR</v>
          </cell>
          <cell r="B39" t="str">
            <v>SEK</v>
          </cell>
          <cell r="C39" t="str">
            <v>EUR</v>
          </cell>
          <cell r="D39">
            <v>0.11520270000000001</v>
          </cell>
          <cell r="E39">
            <v>100</v>
          </cell>
          <cell r="F39">
            <v>1</v>
          </cell>
          <cell r="G39">
            <v>100</v>
          </cell>
          <cell r="H39">
            <v>0.11520272800059904</v>
          </cell>
        </row>
        <row r="40">
          <cell r="A40" t="str">
            <v>SGDEUR</v>
          </cell>
          <cell r="B40" t="str">
            <v>SGD</v>
          </cell>
          <cell r="C40" t="str">
            <v>EUR</v>
          </cell>
          <cell r="D40">
            <v>0.58944890000000005</v>
          </cell>
          <cell r="E40">
            <v>100</v>
          </cell>
          <cell r="F40">
            <v>1</v>
          </cell>
          <cell r="G40">
            <v>100</v>
          </cell>
          <cell r="H40">
            <v>0.58944886531093421</v>
          </cell>
        </row>
        <row r="41">
          <cell r="A41" t="str">
            <v>THBEUR</v>
          </cell>
          <cell r="B41" t="str">
            <v>THB</v>
          </cell>
          <cell r="C41" t="str">
            <v>EUR</v>
          </cell>
          <cell r="D41">
            <v>2.3569200000000002E-2</v>
          </cell>
          <cell r="E41">
            <v>100</v>
          </cell>
          <cell r="F41">
            <v>1</v>
          </cell>
          <cell r="G41">
            <v>100</v>
          </cell>
          <cell r="H41">
            <v>2.3569202123585108E-2</v>
          </cell>
        </row>
        <row r="42">
          <cell r="A42" t="str">
            <v>TTDEUR</v>
          </cell>
          <cell r="B42" t="str">
            <v>TTD</v>
          </cell>
          <cell r="C42" t="str">
            <v>EUR</v>
          </cell>
          <cell r="D42">
            <v>0.1155987</v>
          </cell>
          <cell r="E42">
            <v>100</v>
          </cell>
          <cell r="F42">
            <v>1</v>
          </cell>
          <cell r="G42">
            <v>100</v>
          </cell>
          <cell r="H42">
            <v>0.11559871086629613</v>
          </cell>
        </row>
        <row r="43">
          <cell r="A43" t="str">
            <v>TWDEUR</v>
          </cell>
          <cell r="B43" t="str">
            <v>TWD</v>
          </cell>
          <cell r="C43" t="str">
            <v>EUR</v>
          </cell>
          <cell r="D43">
            <v>2.5063100000000001E-2</v>
          </cell>
          <cell r="E43">
            <v>100</v>
          </cell>
          <cell r="F43">
            <v>1</v>
          </cell>
          <cell r="G43">
            <v>100</v>
          </cell>
          <cell r="H43">
            <v>2.5063064937148102E-2</v>
          </cell>
        </row>
        <row r="44">
          <cell r="A44" t="str">
            <v>USDEUR</v>
          </cell>
          <cell r="B44" t="str">
            <v>USD</v>
          </cell>
          <cell r="C44" t="str">
            <v>EUR</v>
          </cell>
          <cell r="D44">
            <v>0.74099000000000004</v>
          </cell>
          <cell r="E44">
            <v>1</v>
          </cell>
          <cell r="F44">
            <v>1</v>
          </cell>
          <cell r="G44">
            <v>1</v>
          </cell>
          <cell r="H44">
            <v>0.74098773665295825</v>
          </cell>
        </row>
        <row r="45">
          <cell r="A45" t="str">
            <v>UYPEUR</v>
          </cell>
          <cell r="B45" t="str">
            <v>UYP</v>
          </cell>
          <cell r="C45" t="str">
            <v>EUR</v>
          </cell>
          <cell r="D45">
            <v>3.4029299999999998E-2</v>
          </cell>
          <cell r="E45">
            <v>100</v>
          </cell>
          <cell r="F45">
            <v>1</v>
          </cell>
          <cell r="G45">
            <v>100</v>
          </cell>
          <cell r="H45">
            <v>3.4029287561559506E-2</v>
          </cell>
        </row>
        <row r="46">
          <cell r="A46" t="str">
            <v>ZAREUR</v>
          </cell>
          <cell r="B46" t="str">
            <v>ZAR</v>
          </cell>
          <cell r="C46" t="str">
            <v>EUR</v>
          </cell>
          <cell r="D46">
            <v>7.3109999999999994E-2</v>
          </cell>
          <cell r="E46">
            <v>1</v>
          </cell>
          <cell r="F46">
            <v>1</v>
          </cell>
          <cell r="G46">
            <v>1</v>
          </cell>
          <cell r="H46">
            <v>7.3110905588232064E-2</v>
          </cell>
        </row>
        <row r="47">
          <cell r="A47" t="str">
            <v>AEDAUD</v>
          </cell>
          <cell r="B47" t="str">
            <v>AED</v>
          </cell>
          <cell r="C47" t="str">
            <v>AUD</v>
          </cell>
          <cell r="D47">
            <v>0.2928</v>
          </cell>
          <cell r="E47">
            <v>1</v>
          </cell>
          <cell r="F47">
            <v>1</v>
          </cell>
          <cell r="G47">
            <v>1</v>
          </cell>
          <cell r="H47">
            <v>0.292800685755437</v>
          </cell>
        </row>
        <row r="48">
          <cell r="A48" t="str">
            <v>AEDCAD</v>
          </cell>
          <cell r="B48" t="str">
            <v>AED</v>
          </cell>
          <cell r="C48" t="str">
            <v>CAD</v>
          </cell>
          <cell r="D48">
            <v>0.28072999999999998</v>
          </cell>
          <cell r="E48">
            <v>1</v>
          </cell>
          <cell r="F48">
            <v>1</v>
          </cell>
          <cell r="G48">
            <v>1</v>
          </cell>
          <cell r="H48">
            <v>0.28072802515689022</v>
          </cell>
        </row>
        <row r="49">
          <cell r="A49" t="str">
            <v>AEDDKK</v>
          </cell>
          <cell r="B49" t="str">
            <v>AED</v>
          </cell>
          <cell r="C49" t="str">
            <v>DKK</v>
          </cell>
          <cell r="D49">
            <v>1.5045399000000002</v>
          </cell>
          <cell r="E49">
            <v>100</v>
          </cell>
          <cell r="F49">
            <v>1</v>
          </cell>
          <cell r="G49">
            <v>100</v>
          </cell>
          <cell r="H49">
            <v>1.5045399474536814</v>
          </cell>
        </row>
        <row r="50">
          <cell r="A50" t="str">
            <v>AEDGBP</v>
          </cell>
          <cell r="B50" t="str">
            <v>AED</v>
          </cell>
          <cell r="C50" t="str">
            <v>GBP</v>
          </cell>
          <cell r="D50">
            <v>0.16839481000000001</v>
          </cell>
          <cell r="E50">
            <v>1000</v>
          </cell>
          <cell r="F50">
            <v>1</v>
          </cell>
          <cell r="G50">
            <v>1000</v>
          </cell>
          <cell r="H50">
            <v>0.16839480518839267</v>
          </cell>
        </row>
        <row r="51">
          <cell r="A51" t="str">
            <v>AEDIDR</v>
          </cell>
          <cell r="B51" t="str">
            <v>AED</v>
          </cell>
          <cell r="C51" t="str">
            <v>IDR</v>
          </cell>
          <cell r="D51">
            <v>3141.2079999999996</v>
          </cell>
          <cell r="E51">
            <v>1</v>
          </cell>
          <cell r="F51">
            <v>10</v>
          </cell>
          <cell r="G51">
            <v>0.1</v>
          </cell>
          <cell r="H51">
            <v>3141.2080208007187</v>
          </cell>
        </row>
        <row r="52">
          <cell r="A52" t="str">
            <v>AEDJPY</v>
          </cell>
          <cell r="B52" t="str">
            <v>AED</v>
          </cell>
          <cell r="C52" t="str">
            <v>JPY</v>
          </cell>
          <cell r="D52">
            <v>26.620290000000001</v>
          </cell>
          <cell r="E52">
            <v>1</v>
          </cell>
          <cell r="F52">
            <v>1</v>
          </cell>
          <cell r="G52">
            <v>1</v>
          </cell>
          <cell r="H52">
            <v>26.620291591227762</v>
          </cell>
        </row>
        <row r="53">
          <cell r="A53" t="str">
            <v>AEDKRW</v>
          </cell>
          <cell r="B53" t="str">
            <v>AED</v>
          </cell>
          <cell r="C53" t="str">
            <v>KRW</v>
          </cell>
          <cell r="D53">
            <v>292.93892</v>
          </cell>
          <cell r="E53">
            <v>1</v>
          </cell>
          <cell r="F53">
            <v>1</v>
          </cell>
          <cell r="G53">
            <v>1</v>
          </cell>
          <cell r="H53">
            <v>292.93891830817182</v>
          </cell>
        </row>
        <row r="54">
          <cell r="A54" t="str">
            <v>AEDMOP</v>
          </cell>
          <cell r="B54" t="str">
            <v>AED</v>
          </cell>
          <cell r="C54" t="str">
            <v>MOP</v>
          </cell>
          <cell r="D54">
            <v>2.1746799999999999</v>
          </cell>
          <cell r="E54">
            <v>1</v>
          </cell>
          <cell r="F54">
            <v>1</v>
          </cell>
          <cell r="G54">
            <v>1</v>
          </cell>
          <cell r="H54">
            <v>2.1746824759389591</v>
          </cell>
        </row>
        <row r="55">
          <cell r="A55" t="str">
            <v>AEDMYR</v>
          </cell>
          <cell r="B55" t="str">
            <v>AED</v>
          </cell>
          <cell r="C55" t="str">
            <v>MYR</v>
          </cell>
          <cell r="D55">
            <v>0.88729999999999998</v>
          </cell>
          <cell r="E55">
            <v>1</v>
          </cell>
          <cell r="F55">
            <v>1</v>
          </cell>
          <cell r="G55">
            <v>1</v>
          </cell>
          <cell r="H55">
            <v>0.88729767625478162</v>
          </cell>
        </row>
        <row r="56">
          <cell r="A56" t="str">
            <v>AEDPHP</v>
          </cell>
          <cell r="B56" t="str">
            <v>AED</v>
          </cell>
          <cell r="C56" t="str">
            <v>PHP</v>
          </cell>
          <cell r="D56">
            <v>11.82701</v>
          </cell>
          <cell r="E56">
            <v>1</v>
          </cell>
          <cell r="F56">
            <v>1</v>
          </cell>
          <cell r="G56">
            <v>1</v>
          </cell>
          <cell r="H56">
            <v>11.827005540505587</v>
          </cell>
        </row>
        <row r="57">
          <cell r="A57" t="str">
            <v>AEDSGD</v>
          </cell>
          <cell r="B57" t="str">
            <v>AED</v>
          </cell>
          <cell r="C57" t="str">
            <v>SGD</v>
          </cell>
          <cell r="D57">
            <v>0.34227000000000002</v>
          </cell>
          <cell r="E57">
            <v>1</v>
          </cell>
          <cell r="F57">
            <v>1</v>
          </cell>
          <cell r="G57">
            <v>1</v>
          </cell>
          <cell r="H57">
            <v>0.34227256020365104</v>
          </cell>
        </row>
        <row r="58">
          <cell r="A58" t="str">
            <v>AEDTHB</v>
          </cell>
          <cell r="B58" t="str">
            <v>AED</v>
          </cell>
          <cell r="C58" t="str">
            <v>THB</v>
          </cell>
          <cell r="D58">
            <v>8.5598799999999997</v>
          </cell>
          <cell r="E58">
            <v>1</v>
          </cell>
          <cell r="F58">
            <v>1</v>
          </cell>
          <cell r="G58">
            <v>1</v>
          </cell>
          <cell r="H58">
            <v>8.5598769381559787</v>
          </cell>
        </row>
        <row r="59">
          <cell r="A59" t="str">
            <v>AEDTWD</v>
          </cell>
          <cell r="B59" t="str">
            <v>AED</v>
          </cell>
          <cell r="C59" t="str">
            <v>TWD</v>
          </cell>
          <cell r="D59">
            <v>8.0496599999999994</v>
          </cell>
          <cell r="E59">
            <v>1</v>
          </cell>
          <cell r="F59">
            <v>1</v>
          </cell>
          <cell r="G59">
            <v>1</v>
          </cell>
          <cell r="H59">
            <v>8.049660354755714</v>
          </cell>
        </row>
        <row r="60">
          <cell r="A60" t="str">
            <v>AEDUSD</v>
          </cell>
          <cell r="B60" t="str">
            <v>AED</v>
          </cell>
          <cell r="C60" t="str">
            <v>USD</v>
          </cell>
          <cell r="D60">
            <v>0.27226</v>
          </cell>
          <cell r="E60">
            <v>1</v>
          </cell>
          <cell r="F60">
            <v>1</v>
          </cell>
          <cell r="G60">
            <v>1</v>
          </cell>
          <cell r="H60">
            <v>0.2722607168624675</v>
          </cell>
        </row>
        <row r="61">
          <cell r="A61" t="str">
            <v>ARSAUD</v>
          </cell>
          <cell r="B61" t="str">
            <v>ARS</v>
          </cell>
          <cell r="C61" t="str">
            <v>AUD</v>
          </cell>
          <cell r="D61">
            <v>0.18565999999999999</v>
          </cell>
          <cell r="E61">
            <v>1</v>
          </cell>
          <cell r="F61">
            <v>1</v>
          </cell>
          <cell r="G61">
            <v>1</v>
          </cell>
          <cell r="H61">
            <v>0.18565955904488218</v>
          </cell>
        </row>
        <row r="62">
          <cell r="A62" t="str">
            <v>ARSCAD</v>
          </cell>
          <cell r="B62" t="str">
            <v>ARS</v>
          </cell>
          <cell r="C62" t="str">
            <v>CAD</v>
          </cell>
          <cell r="D62">
            <v>0.17799999999999999</v>
          </cell>
          <cell r="E62">
            <v>1</v>
          </cell>
          <cell r="F62">
            <v>1</v>
          </cell>
          <cell r="G62">
            <v>1</v>
          </cell>
          <cell r="H62">
            <v>0.17800450578760646</v>
          </cell>
        </row>
        <row r="63">
          <cell r="A63" t="str">
            <v>ARSDKK</v>
          </cell>
          <cell r="B63" t="str">
            <v>ARS</v>
          </cell>
          <cell r="C63" t="str">
            <v>DKK</v>
          </cell>
          <cell r="D63">
            <v>0.95400130000000005</v>
          </cell>
          <cell r="E63">
            <v>100</v>
          </cell>
          <cell r="F63">
            <v>1</v>
          </cell>
          <cell r="G63">
            <v>100</v>
          </cell>
          <cell r="H63">
            <v>0.95400126023944531</v>
          </cell>
        </row>
        <row r="64">
          <cell r="A64" t="str">
            <v>ARSGBP</v>
          </cell>
          <cell r="B64" t="str">
            <v>ARS</v>
          </cell>
          <cell r="C64" t="str">
            <v>GBP</v>
          </cell>
          <cell r="D64">
            <v>0.10677607</v>
          </cell>
          <cell r="E64">
            <v>1000</v>
          </cell>
          <cell r="F64">
            <v>1</v>
          </cell>
          <cell r="G64">
            <v>1000</v>
          </cell>
          <cell r="H64">
            <v>0.10677606575976156</v>
          </cell>
        </row>
        <row r="65">
          <cell r="A65" t="str">
            <v>ARSIDR</v>
          </cell>
          <cell r="B65" t="str">
            <v>ARS</v>
          </cell>
          <cell r="C65" t="str">
            <v>IDR</v>
          </cell>
          <cell r="D65">
            <v>1991.7824999999998</v>
          </cell>
          <cell r="E65">
            <v>1</v>
          </cell>
          <cell r="F65">
            <v>10</v>
          </cell>
          <cell r="G65">
            <v>0.1</v>
          </cell>
          <cell r="H65">
            <v>1991.7825482732128</v>
          </cell>
        </row>
        <row r="66">
          <cell r="A66" t="str">
            <v>ARSJPY</v>
          </cell>
          <cell r="B66" t="str">
            <v>ARS</v>
          </cell>
          <cell r="C66" t="str">
            <v>JPY</v>
          </cell>
          <cell r="D66">
            <v>16.879439999999999</v>
          </cell>
          <cell r="E66">
            <v>1</v>
          </cell>
          <cell r="F66">
            <v>1</v>
          </cell>
          <cell r="G66">
            <v>1</v>
          </cell>
          <cell r="H66">
            <v>16.879439970306688</v>
          </cell>
        </row>
        <row r="67">
          <cell r="A67" t="str">
            <v>ARSKRW</v>
          </cell>
          <cell r="B67" t="str">
            <v>ARS</v>
          </cell>
          <cell r="C67" t="str">
            <v>KRW</v>
          </cell>
          <cell r="D67">
            <v>185.74721</v>
          </cell>
          <cell r="E67">
            <v>1</v>
          </cell>
          <cell r="F67">
            <v>1</v>
          </cell>
          <cell r="G67">
            <v>1</v>
          </cell>
          <cell r="H67">
            <v>185.74720977807698</v>
          </cell>
        </row>
        <row r="68">
          <cell r="A68" t="str">
            <v>ARSMOP</v>
          </cell>
          <cell r="B68" t="str">
            <v>ARS</v>
          </cell>
          <cell r="C68" t="str">
            <v>MOP</v>
          </cell>
          <cell r="D68">
            <v>1.37893</v>
          </cell>
          <cell r="E68">
            <v>1</v>
          </cell>
          <cell r="F68">
            <v>1</v>
          </cell>
          <cell r="G68">
            <v>1</v>
          </cell>
          <cell r="H68">
            <v>1.378926379573763</v>
          </cell>
        </row>
        <row r="69">
          <cell r="A69" t="str">
            <v>ARSMYR</v>
          </cell>
          <cell r="B69" t="str">
            <v>ARS</v>
          </cell>
          <cell r="C69" t="str">
            <v>MYR</v>
          </cell>
          <cell r="D69">
            <v>0.56262000000000001</v>
          </cell>
          <cell r="E69">
            <v>1</v>
          </cell>
          <cell r="F69">
            <v>1</v>
          </cell>
          <cell r="G69">
            <v>1</v>
          </cell>
          <cell r="H69">
            <v>0.56261922642014317</v>
          </cell>
        </row>
        <row r="70">
          <cell r="A70" t="str">
            <v>ARSPHP</v>
          </cell>
          <cell r="B70" t="str">
            <v>ARS</v>
          </cell>
          <cell r="C70" t="str">
            <v>PHP</v>
          </cell>
          <cell r="D70">
            <v>7.4992900000000002</v>
          </cell>
          <cell r="E70">
            <v>1</v>
          </cell>
          <cell r="F70">
            <v>1</v>
          </cell>
          <cell r="G70">
            <v>1</v>
          </cell>
          <cell r="H70">
            <v>7.4992878783955241</v>
          </cell>
        </row>
        <row r="71">
          <cell r="A71" t="str">
            <v>ARSSGD</v>
          </cell>
          <cell r="B71" t="str">
            <v>ARS</v>
          </cell>
          <cell r="C71" t="str">
            <v>SGD</v>
          </cell>
          <cell r="D71">
            <v>0.21703</v>
          </cell>
          <cell r="E71">
            <v>1</v>
          </cell>
          <cell r="F71">
            <v>1</v>
          </cell>
          <cell r="G71">
            <v>1</v>
          </cell>
          <cell r="H71">
            <v>0.21702876971282081</v>
          </cell>
        </row>
        <row r="72">
          <cell r="A72" t="str">
            <v>ARSTHB</v>
          </cell>
          <cell r="B72" t="str">
            <v>ARS</v>
          </cell>
          <cell r="C72" t="str">
            <v>THB</v>
          </cell>
          <cell r="D72">
            <v>5.4276600000000004</v>
          </cell>
          <cell r="E72">
            <v>1</v>
          </cell>
          <cell r="F72">
            <v>1</v>
          </cell>
          <cell r="G72">
            <v>1</v>
          </cell>
          <cell r="H72">
            <v>5.4276613926509052</v>
          </cell>
        </row>
        <row r="73">
          <cell r="A73" t="str">
            <v>ARSTWD</v>
          </cell>
          <cell r="B73" t="str">
            <v>ARS</v>
          </cell>
          <cell r="C73" t="str">
            <v>TWD</v>
          </cell>
          <cell r="D73">
            <v>5.1041400000000001</v>
          </cell>
          <cell r="E73">
            <v>1</v>
          </cell>
          <cell r="F73">
            <v>1</v>
          </cell>
          <cell r="G73">
            <v>1</v>
          </cell>
          <cell r="H73">
            <v>5.104142389793787</v>
          </cell>
        </row>
        <row r="74">
          <cell r="A74" t="str">
            <v>ARSUSD</v>
          </cell>
          <cell r="B74" t="str">
            <v>ARS</v>
          </cell>
          <cell r="C74" t="str">
            <v>USD</v>
          </cell>
          <cell r="D74">
            <v>0.17263999999999999</v>
          </cell>
          <cell r="E74">
            <v>1</v>
          </cell>
          <cell r="F74">
            <v>1</v>
          </cell>
          <cell r="G74">
            <v>1</v>
          </cell>
          <cell r="H74">
            <v>0.17263554047871835</v>
          </cell>
        </row>
        <row r="75">
          <cell r="A75" t="str">
            <v>AUDCAD</v>
          </cell>
          <cell r="B75" t="str">
            <v>AUD</v>
          </cell>
          <cell r="C75" t="str">
            <v>CAD</v>
          </cell>
          <cell r="D75">
            <v>0.95877000000000001</v>
          </cell>
          <cell r="E75">
            <v>1</v>
          </cell>
          <cell r="F75">
            <v>1</v>
          </cell>
          <cell r="G75">
            <v>1</v>
          </cell>
          <cell r="H75">
            <v>0.95876833222777857</v>
          </cell>
        </row>
        <row r="76">
          <cell r="A76" t="str">
            <v>AUDDKK</v>
          </cell>
          <cell r="B76" t="str">
            <v>AUD</v>
          </cell>
          <cell r="C76" t="str">
            <v>DKK</v>
          </cell>
          <cell r="D76">
            <v>5.1384441000000001</v>
          </cell>
          <cell r="E76">
            <v>100</v>
          </cell>
          <cell r="F76">
            <v>1</v>
          </cell>
          <cell r="G76">
            <v>100</v>
          </cell>
          <cell r="H76">
            <v>5.138444070142496</v>
          </cell>
        </row>
        <row r="77">
          <cell r="A77" t="str">
            <v>AUDGBP</v>
          </cell>
          <cell r="B77" t="str">
            <v>AUD</v>
          </cell>
          <cell r="C77" t="str">
            <v>GBP</v>
          </cell>
          <cell r="D77">
            <v>0.57511752000000005</v>
          </cell>
          <cell r="E77">
            <v>1000</v>
          </cell>
          <cell r="F77">
            <v>1</v>
          </cell>
          <cell r="G77">
            <v>1000</v>
          </cell>
          <cell r="H77">
            <v>0.57511752321866194</v>
          </cell>
        </row>
        <row r="78">
          <cell r="A78" t="str">
            <v>AUDHKD</v>
          </cell>
          <cell r="B78" t="str">
            <v>AUD</v>
          </cell>
          <cell r="C78" t="str">
            <v>HKD</v>
          </cell>
          <cell r="D78">
            <v>7.2102399999999998</v>
          </cell>
          <cell r="E78">
            <v>1</v>
          </cell>
          <cell r="F78">
            <v>1</v>
          </cell>
          <cell r="G78">
            <v>1</v>
          </cell>
          <cell r="H78">
            <v>7.2102428491520145</v>
          </cell>
        </row>
        <row r="79">
          <cell r="A79" t="str">
            <v>AUDIDR</v>
          </cell>
          <cell r="B79" t="str">
            <v>AUD</v>
          </cell>
          <cell r="C79" t="str">
            <v>IDR</v>
          </cell>
          <cell r="D79">
            <v>10728.144299999998</v>
          </cell>
          <cell r="E79">
            <v>1</v>
          </cell>
          <cell r="F79">
            <v>10</v>
          </cell>
          <cell r="G79">
            <v>0.1</v>
          </cell>
          <cell r="H79">
            <v>10728.144343980211</v>
          </cell>
        </row>
        <row r="80">
          <cell r="A80" t="str">
            <v>AUDJPY</v>
          </cell>
          <cell r="B80" t="str">
            <v>AUD</v>
          </cell>
          <cell r="C80" t="str">
            <v>JPY</v>
          </cell>
          <cell r="D80">
            <v>90.916079999999994</v>
          </cell>
          <cell r="E80">
            <v>1</v>
          </cell>
          <cell r="F80">
            <v>1</v>
          </cell>
          <cell r="G80">
            <v>1</v>
          </cell>
          <cell r="H80">
            <v>90.916083487121583</v>
          </cell>
        </row>
        <row r="81">
          <cell r="A81" t="str">
            <v>AUDKRW</v>
          </cell>
          <cell r="B81" t="str">
            <v>AUD</v>
          </cell>
          <cell r="C81" t="str">
            <v>KRW</v>
          </cell>
          <cell r="D81">
            <v>1000.4721</v>
          </cell>
          <cell r="E81">
            <v>1</v>
          </cell>
          <cell r="F81">
            <v>1</v>
          </cell>
          <cell r="G81">
            <v>1</v>
          </cell>
          <cell r="H81">
            <v>1000.4721046071945</v>
          </cell>
        </row>
        <row r="82">
          <cell r="A82" t="str">
            <v>AUDMOP</v>
          </cell>
          <cell r="B82" t="str">
            <v>AUD</v>
          </cell>
          <cell r="C82" t="str">
            <v>MOP</v>
          </cell>
          <cell r="D82">
            <v>7.4271799999999999</v>
          </cell>
          <cell r="E82">
            <v>1</v>
          </cell>
          <cell r="F82">
            <v>1</v>
          </cell>
          <cell r="G82">
            <v>1</v>
          </cell>
          <cell r="H82">
            <v>7.4271768535247631</v>
          </cell>
        </row>
        <row r="83">
          <cell r="A83" t="str">
            <v>AUDMYR</v>
          </cell>
          <cell r="B83" t="str">
            <v>AUD</v>
          </cell>
          <cell r="C83" t="str">
            <v>MYR</v>
          </cell>
          <cell r="D83">
            <v>3.0303800000000001</v>
          </cell>
          <cell r="E83">
            <v>1</v>
          </cell>
          <cell r="F83">
            <v>1</v>
          </cell>
          <cell r="G83">
            <v>1</v>
          </cell>
          <cell r="H83">
            <v>3.0303811412378345</v>
          </cell>
        </row>
        <row r="84">
          <cell r="A84" t="str">
            <v>AUDPHP</v>
          </cell>
          <cell r="B84" t="str">
            <v>AUD</v>
          </cell>
          <cell r="C84" t="str">
            <v>PHP</v>
          </cell>
          <cell r="D84">
            <v>40.392679999999999</v>
          </cell>
          <cell r="E84">
            <v>1</v>
          </cell>
          <cell r="F84">
            <v>1</v>
          </cell>
          <cell r="G84">
            <v>1</v>
          </cell>
          <cell r="H84">
            <v>40.392683883206963</v>
          </cell>
        </row>
        <row r="85">
          <cell r="A85" t="str">
            <v>AUDSGD</v>
          </cell>
          <cell r="B85" t="str">
            <v>AUD</v>
          </cell>
          <cell r="C85" t="str">
            <v>SGD</v>
          </cell>
          <cell r="D85">
            <v>1.16896</v>
          </cell>
          <cell r="E85">
            <v>1</v>
          </cell>
          <cell r="F85">
            <v>1</v>
          </cell>
          <cell r="G85">
            <v>1</v>
          </cell>
          <cell r="H85">
            <v>1.1689609241200196</v>
          </cell>
        </row>
        <row r="86">
          <cell r="A86" t="str">
            <v>AUDTHB</v>
          </cell>
          <cell r="B86" t="str">
            <v>AUD</v>
          </cell>
          <cell r="C86" t="str">
            <v>THB</v>
          </cell>
          <cell r="D86">
            <v>29.234480000000001</v>
          </cell>
          <cell r="E86">
            <v>1</v>
          </cell>
          <cell r="F86">
            <v>1</v>
          </cell>
          <cell r="G86">
            <v>1</v>
          </cell>
          <cell r="H86">
            <v>29.234483915470239</v>
          </cell>
        </row>
        <row r="87">
          <cell r="A87" t="str">
            <v>AUDTWD</v>
          </cell>
          <cell r="B87" t="str">
            <v>AUD</v>
          </cell>
          <cell r="C87" t="str">
            <v>TWD</v>
          </cell>
          <cell r="D87">
            <v>27.491949999999999</v>
          </cell>
          <cell r="E87">
            <v>1</v>
          </cell>
          <cell r="F87">
            <v>1</v>
          </cell>
          <cell r="G87">
            <v>1</v>
          </cell>
          <cell r="H87">
            <v>27.491945020508687</v>
          </cell>
        </row>
        <row r="88">
          <cell r="A88" t="str">
            <v>AUDUSD</v>
          </cell>
          <cell r="B88" t="str">
            <v>AUD</v>
          </cell>
          <cell r="C88" t="str">
            <v>USD</v>
          </cell>
          <cell r="D88">
            <v>0.92984999999999995</v>
          </cell>
          <cell r="E88">
            <v>1</v>
          </cell>
          <cell r="F88">
            <v>1</v>
          </cell>
          <cell r="G88">
            <v>1</v>
          </cell>
          <cell r="H88">
            <v>0.92984999731139428</v>
          </cell>
        </row>
        <row r="89">
          <cell r="A89" t="str">
            <v>BDTAUD</v>
          </cell>
          <cell r="B89" t="str">
            <v>BDT</v>
          </cell>
          <cell r="C89" t="str">
            <v>AUD</v>
          </cell>
          <cell r="D89">
            <v>1.3849999999999999E-2</v>
          </cell>
          <cell r="E89">
            <v>1</v>
          </cell>
          <cell r="F89">
            <v>1</v>
          </cell>
          <cell r="G89">
            <v>1</v>
          </cell>
          <cell r="H89">
            <v>1.3845410733768035E-2</v>
          </cell>
        </row>
        <row r="90">
          <cell r="A90" t="str">
            <v>BDTCAD</v>
          </cell>
          <cell r="B90" t="str">
            <v>BDT</v>
          </cell>
          <cell r="C90" t="str">
            <v>CAD</v>
          </cell>
          <cell r="D90">
            <v>1.3270000000000001E-2</v>
          </cell>
          <cell r="E90">
            <v>1</v>
          </cell>
          <cell r="F90">
            <v>1</v>
          </cell>
          <cell r="G90">
            <v>1</v>
          </cell>
          <cell r="H90">
            <v>1.3274541358223363E-2</v>
          </cell>
        </row>
        <row r="91">
          <cell r="A91" t="str">
            <v>BDTDKK</v>
          </cell>
          <cell r="B91" t="str">
            <v>BDT</v>
          </cell>
          <cell r="C91" t="str">
            <v>DKK</v>
          </cell>
          <cell r="D91">
            <v>7.1143899999999996E-2</v>
          </cell>
          <cell r="E91">
            <v>100</v>
          </cell>
          <cell r="F91">
            <v>1</v>
          </cell>
          <cell r="G91">
            <v>100</v>
          </cell>
          <cell r="H91">
            <v>7.114386868361762E-2</v>
          </cell>
        </row>
        <row r="92">
          <cell r="A92" t="str">
            <v>BDTGBP</v>
          </cell>
          <cell r="B92" t="str">
            <v>BDT</v>
          </cell>
          <cell r="C92" t="str">
            <v>GBP</v>
          </cell>
          <cell r="D92">
            <v>7.9627399999999994E-3</v>
          </cell>
          <cell r="E92">
            <v>1000</v>
          </cell>
          <cell r="F92">
            <v>1</v>
          </cell>
          <cell r="G92">
            <v>1000</v>
          </cell>
          <cell r="H92">
            <v>7.9627383291497496E-3</v>
          </cell>
        </row>
        <row r="93">
          <cell r="A93" t="str">
            <v>BDTIDR</v>
          </cell>
          <cell r="B93" t="str">
            <v>BDT</v>
          </cell>
          <cell r="C93" t="str">
            <v>IDR</v>
          </cell>
          <cell r="D93">
            <v>148.53559999999999</v>
          </cell>
          <cell r="E93">
            <v>1</v>
          </cell>
          <cell r="F93">
            <v>10</v>
          </cell>
          <cell r="G93">
            <v>0.1</v>
          </cell>
          <cell r="H93">
            <v>148.53556485355645</v>
          </cell>
        </row>
        <row r="94">
          <cell r="A94" t="str">
            <v>BDTJPY</v>
          </cell>
          <cell r="B94" t="str">
            <v>BDT</v>
          </cell>
          <cell r="C94" t="str">
            <v>JPY</v>
          </cell>
          <cell r="D94">
            <v>1.2587699999999999</v>
          </cell>
          <cell r="E94">
            <v>1</v>
          </cell>
          <cell r="F94">
            <v>1</v>
          </cell>
          <cell r="G94">
            <v>1</v>
          </cell>
          <cell r="H94">
            <v>1.2587705181847439</v>
          </cell>
        </row>
        <row r="95">
          <cell r="A95" t="str">
            <v>BDTKRW</v>
          </cell>
          <cell r="B95" t="str">
            <v>BDT</v>
          </cell>
          <cell r="C95" t="str">
            <v>KRW</v>
          </cell>
          <cell r="D95">
            <v>13.85195</v>
          </cell>
          <cell r="E95">
            <v>1</v>
          </cell>
          <cell r="F95">
            <v>1</v>
          </cell>
          <cell r="G95">
            <v>1</v>
          </cell>
          <cell r="H95">
            <v>13.851947215963948</v>
          </cell>
        </row>
        <row r="96">
          <cell r="A96" t="str">
            <v>BDTMOP</v>
          </cell>
          <cell r="B96" t="str">
            <v>BDT</v>
          </cell>
          <cell r="C96" t="str">
            <v>MOP</v>
          </cell>
          <cell r="D96">
            <v>0.10283</v>
          </cell>
          <cell r="E96">
            <v>1</v>
          </cell>
          <cell r="F96">
            <v>1</v>
          </cell>
          <cell r="G96">
            <v>1</v>
          </cell>
          <cell r="H96">
            <v>0.10283231412938525</v>
          </cell>
        </row>
        <row r="97">
          <cell r="A97" t="str">
            <v>BDTMYR</v>
          </cell>
          <cell r="B97" t="str">
            <v>BDT</v>
          </cell>
          <cell r="C97" t="str">
            <v>MYR</v>
          </cell>
          <cell r="D97">
            <v>4.1959999999999997E-2</v>
          </cell>
          <cell r="E97">
            <v>1</v>
          </cell>
          <cell r="F97">
            <v>1</v>
          </cell>
          <cell r="G97">
            <v>1</v>
          </cell>
          <cell r="H97">
            <v>4.1956871580302542E-2</v>
          </cell>
        </row>
        <row r="98">
          <cell r="A98" t="str">
            <v>BDTPHP</v>
          </cell>
          <cell r="B98" t="str">
            <v>BDT</v>
          </cell>
          <cell r="C98" t="str">
            <v>PHP</v>
          </cell>
          <cell r="D98">
            <v>0.55925000000000002</v>
          </cell>
          <cell r="E98">
            <v>1</v>
          </cell>
          <cell r="F98">
            <v>1</v>
          </cell>
          <cell r="G98">
            <v>1</v>
          </cell>
          <cell r="H98">
            <v>0.55925329900225285</v>
          </cell>
        </row>
        <row r="99">
          <cell r="A99" t="str">
            <v>BDTSGD</v>
          </cell>
          <cell r="B99" t="str">
            <v>BDT</v>
          </cell>
          <cell r="C99" t="str">
            <v>SGD</v>
          </cell>
          <cell r="D99">
            <v>1.618E-2</v>
          </cell>
          <cell r="E99">
            <v>1</v>
          </cell>
          <cell r="F99">
            <v>1</v>
          </cell>
          <cell r="G99">
            <v>1</v>
          </cell>
          <cell r="H99">
            <v>1.618474412616672E-2</v>
          </cell>
        </row>
        <row r="100">
          <cell r="A100" t="str">
            <v>BDTTHB</v>
          </cell>
          <cell r="B100" t="str">
            <v>BDT</v>
          </cell>
          <cell r="C100" t="str">
            <v>THB</v>
          </cell>
          <cell r="D100">
            <v>0.40476000000000001</v>
          </cell>
          <cell r="E100">
            <v>1</v>
          </cell>
          <cell r="F100">
            <v>1</v>
          </cell>
          <cell r="G100">
            <v>1</v>
          </cell>
          <cell r="H100">
            <v>0.40476343739942061</v>
          </cell>
        </row>
        <row r="101">
          <cell r="A101" t="str">
            <v>BDTTWD</v>
          </cell>
          <cell r="B101" t="str">
            <v>BDT</v>
          </cell>
          <cell r="C101" t="str">
            <v>TWD</v>
          </cell>
          <cell r="D101">
            <v>0.38063999999999998</v>
          </cell>
          <cell r="E101">
            <v>1</v>
          </cell>
          <cell r="F101">
            <v>1</v>
          </cell>
          <cell r="G101">
            <v>1</v>
          </cell>
          <cell r="H101">
            <v>0.38063727067911168</v>
          </cell>
        </row>
        <row r="102">
          <cell r="A102" t="str">
            <v>BDTUSD</v>
          </cell>
          <cell r="B102" t="str">
            <v>BDT</v>
          </cell>
          <cell r="C102" t="str">
            <v>USD</v>
          </cell>
          <cell r="D102">
            <v>1.2869999999999999E-2</v>
          </cell>
          <cell r="E102">
            <v>1</v>
          </cell>
          <cell r="F102">
            <v>1</v>
          </cell>
          <cell r="G102">
            <v>1</v>
          </cell>
          <cell r="H102">
            <v>1.2874155133569357E-2</v>
          </cell>
        </row>
        <row r="103">
          <cell r="A103" t="str">
            <v>BHDAUD</v>
          </cell>
          <cell r="B103" t="str">
            <v>BHD</v>
          </cell>
          <cell r="C103" t="str">
            <v>AUD</v>
          </cell>
          <cell r="D103">
            <v>2.8525200000000002</v>
          </cell>
          <cell r="E103">
            <v>1</v>
          </cell>
          <cell r="F103">
            <v>1</v>
          </cell>
          <cell r="G103">
            <v>1</v>
          </cell>
          <cell r="H103">
            <v>2.8525185436797798</v>
          </cell>
        </row>
        <row r="104">
          <cell r="A104" t="str">
            <v>BHDCAD</v>
          </cell>
          <cell r="B104" t="str">
            <v>BHD</v>
          </cell>
          <cell r="C104" t="str">
            <v>CAD</v>
          </cell>
          <cell r="D104">
            <v>2.7349000000000001</v>
          </cell>
          <cell r="E104">
            <v>1</v>
          </cell>
          <cell r="F104">
            <v>1</v>
          </cell>
          <cell r="G104">
            <v>1</v>
          </cell>
          <cell r="H104">
            <v>2.7349044467726742</v>
          </cell>
        </row>
        <row r="105">
          <cell r="A105" t="str">
            <v>BHDDKK</v>
          </cell>
          <cell r="B105" t="str">
            <v>BHD</v>
          </cell>
          <cell r="C105" t="str">
            <v>DKK</v>
          </cell>
          <cell r="D105">
            <v>14.657507000000001</v>
          </cell>
          <cell r="E105">
            <v>100</v>
          </cell>
          <cell r="F105">
            <v>1</v>
          </cell>
          <cell r="G105">
            <v>100</v>
          </cell>
          <cell r="H105">
            <v>14.657506995742873</v>
          </cell>
        </row>
        <row r="106">
          <cell r="A106" t="str">
            <v>BHDGBP</v>
          </cell>
          <cell r="B106" t="str">
            <v>BHD</v>
          </cell>
          <cell r="C106" t="str">
            <v>GBP</v>
          </cell>
          <cell r="D106">
            <v>1.6405334</v>
          </cell>
          <cell r="E106">
            <v>1000</v>
          </cell>
          <cell r="F106">
            <v>1</v>
          </cell>
          <cell r="G106">
            <v>1000</v>
          </cell>
          <cell r="H106">
            <v>1.6405333997764195</v>
          </cell>
        </row>
        <row r="107">
          <cell r="A107" t="str">
            <v>BHDIDR</v>
          </cell>
          <cell r="B107" t="str">
            <v>BHD</v>
          </cell>
          <cell r="C107" t="str">
            <v>IDR</v>
          </cell>
          <cell r="D107">
            <v>30602.2307</v>
          </cell>
          <cell r="E107">
            <v>1</v>
          </cell>
          <cell r="F107">
            <v>10</v>
          </cell>
          <cell r="G107">
            <v>0.1</v>
          </cell>
          <cell r="H107">
            <v>30602.2306804769</v>
          </cell>
        </row>
        <row r="108">
          <cell r="A108" t="str">
            <v>BHDJPY</v>
          </cell>
          <cell r="B108" t="str">
            <v>BHD</v>
          </cell>
          <cell r="C108" t="str">
            <v>JPY</v>
          </cell>
          <cell r="D108">
            <v>259.33981</v>
          </cell>
          <cell r="E108">
            <v>1</v>
          </cell>
          <cell r="F108">
            <v>1</v>
          </cell>
          <cell r="G108">
            <v>1</v>
          </cell>
          <cell r="H108">
            <v>259.33981406575333</v>
          </cell>
        </row>
        <row r="109">
          <cell r="A109" t="str">
            <v>BHDKRW</v>
          </cell>
          <cell r="B109" t="str">
            <v>BHD</v>
          </cell>
          <cell r="C109" t="str">
            <v>KRW</v>
          </cell>
          <cell r="D109">
            <v>2853.8652299999999</v>
          </cell>
          <cell r="E109">
            <v>1</v>
          </cell>
          <cell r="F109">
            <v>1</v>
          </cell>
          <cell r="G109">
            <v>1</v>
          </cell>
          <cell r="H109">
            <v>2853.865230826359</v>
          </cell>
        </row>
        <row r="110">
          <cell r="A110" t="str">
            <v>BHDMOP</v>
          </cell>
          <cell r="B110" t="str">
            <v>BHD</v>
          </cell>
          <cell r="C110" t="str">
            <v>MOP</v>
          </cell>
          <cell r="D110">
            <v>21.186160000000001</v>
          </cell>
          <cell r="E110">
            <v>1</v>
          </cell>
          <cell r="F110">
            <v>1</v>
          </cell>
          <cell r="G110">
            <v>1</v>
          </cell>
          <cell r="H110">
            <v>21.186159701868625</v>
          </cell>
        </row>
        <row r="111">
          <cell r="A111" t="str">
            <v>BHDMYR</v>
          </cell>
          <cell r="B111" t="str">
            <v>BHD</v>
          </cell>
          <cell r="C111" t="str">
            <v>MYR</v>
          </cell>
          <cell r="D111">
            <v>8.6442200000000007</v>
          </cell>
          <cell r="E111">
            <v>1</v>
          </cell>
          <cell r="F111">
            <v>1</v>
          </cell>
          <cell r="G111">
            <v>1</v>
          </cell>
          <cell r="H111">
            <v>8.644218399798417</v>
          </cell>
        </row>
        <row r="112">
          <cell r="A112" t="str">
            <v>BHDPHP</v>
          </cell>
          <cell r="B112" t="str">
            <v>BHD</v>
          </cell>
          <cell r="C112" t="str">
            <v>PHP</v>
          </cell>
          <cell r="D112">
            <v>115.22087999999999</v>
          </cell>
          <cell r="E112">
            <v>1</v>
          </cell>
          <cell r="F112">
            <v>1</v>
          </cell>
          <cell r="G112">
            <v>1</v>
          </cell>
          <cell r="H112">
            <v>115.22087980584325</v>
          </cell>
        </row>
        <row r="113">
          <cell r="A113" t="str">
            <v>BHDSGD</v>
          </cell>
          <cell r="B113" t="str">
            <v>BHD</v>
          </cell>
          <cell r="C113" t="str">
            <v>SGD</v>
          </cell>
          <cell r="D113">
            <v>3.3344800000000001</v>
          </cell>
          <cell r="E113">
            <v>1</v>
          </cell>
          <cell r="F113">
            <v>1</v>
          </cell>
          <cell r="G113">
            <v>1</v>
          </cell>
          <cell r="H113">
            <v>3.3344827128894079</v>
          </cell>
        </row>
        <row r="114">
          <cell r="A114" t="str">
            <v>BHDTHB</v>
          </cell>
          <cell r="B114" t="str">
            <v>BHD</v>
          </cell>
          <cell r="C114" t="str">
            <v>THB</v>
          </cell>
          <cell r="D114">
            <v>83.391909999999996</v>
          </cell>
          <cell r="E114">
            <v>1</v>
          </cell>
          <cell r="F114">
            <v>1</v>
          </cell>
          <cell r="G114">
            <v>1</v>
          </cell>
          <cell r="H114">
            <v>83.391907483787108</v>
          </cell>
        </row>
        <row r="115">
          <cell r="A115" t="str">
            <v>BHDTWD</v>
          </cell>
          <cell r="B115" t="str">
            <v>BHD</v>
          </cell>
          <cell r="C115" t="str">
            <v>TWD</v>
          </cell>
          <cell r="D115">
            <v>78.421279999999996</v>
          </cell>
          <cell r="E115">
            <v>1</v>
          </cell>
          <cell r="F115">
            <v>1</v>
          </cell>
          <cell r="G115">
            <v>1</v>
          </cell>
          <cell r="H115">
            <v>78.421282972826006</v>
          </cell>
        </row>
        <row r="116">
          <cell r="A116" t="str">
            <v>BHDUSD</v>
          </cell>
          <cell r="B116" t="str">
            <v>BHD</v>
          </cell>
          <cell r="C116" t="str">
            <v>USD</v>
          </cell>
          <cell r="D116">
            <v>2.6524100000000002</v>
          </cell>
          <cell r="E116">
            <v>1</v>
          </cell>
          <cell r="F116">
            <v>1</v>
          </cell>
          <cell r="G116">
            <v>1</v>
          </cell>
          <cell r="H116">
            <v>2.6524143601713455</v>
          </cell>
        </row>
        <row r="117">
          <cell r="A117" t="str">
            <v>BMDAUD</v>
          </cell>
          <cell r="B117" t="str">
            <v>BMD</v>
          </cell>
          <cell r="C117" t="str">
            <v>AUD</v>
          </cell>
          <cell r="D117">
            <v>1.07544</v>
          </cell>
          <cell r="E117">
            <v>1</v>
          </cell>
          <cell r="F117">
            <v>1</v>
          </cell>
          <cell r="G117">
            <v>1</v>
          </cell>
          <cell r="H117">
            <v>1.0754422787454323</v>
          </cell>
        </row>
        <row r="118">
          <cell r="A118" t="str">
            <v>BMDCAD</v>
          </cell>
          <cell r="B118" t="str">
            <v>BMD</v>
          </cell>
          <cell r="C118" t="str">
            <v>CAD</v>
          </cell>
          <cell r="D118">
            <v>1.0310999999999999</v>
          </cell>
          <cell r="E118">
            <v>1</v>
          </cell>
          <cell r="F118">
            <v>1</v>
          </cell>
          <cell r="G118">
            <v>1</v>
          </cell>
          <cell r="H118">
            <v>1.0310999999999999</v>
          </cell>
        </row>
        <row r="119">
          <cell r="A119" t="str">
            <v>BMDDKK</v>
          </cell>
          <cell r="B119" t="str">
            <v>BMD</v>
          </cell>
          <cell r="C119" t="str">
            <v>DKK</v>
          </cell>
          <cell r="D119">
            <v>5.5261000000000005</v>
          </cell>
          <cell r="E119">
            <v>100</v>
          </cell>
          <cell r="F119">
            <v>1</v>
          </cell>
          <cell r="G119">
            <v>100</v>
          </cell>
          <cell r="H119">
            <v>5.5260999999999996</v>
          </cell>
        </row>
        <row r="120">
          <cell r="A120" t="str">
            <v>BMDGBP</v>
          </cell>
          <cell r="B120" t="str">
            <v>BMD</v>
          </cell>
          <cell r="C120" t="str">
            <v>GBP</v>
          </cell>
          <cell r="D120">
            <v>0.61850570000000005</v>
          </cell>
          <cell r="E120">
            <v>1000</v>
          </cell>
          <cell r="F120">
            <v>1</v>
          </cell>
          <cell r="G120">
            <v>1000</v>
          </cell>
          <cell r="H120">
            <v>0.61850569971670688</v>
          </cell>
        </row>
        <row r="121">
          <cell r="A121" t="str">
            <v>BMDIDR</v>
          </cell>
          <cell r="B121" t="str">
            <v>BMD</v>
          </cell>
          <cell r="C121" t="str">
            <v>IDR</v>
          </cell>
          <cell r="D121">
            <v>11537.5</v>
          </cell>
          <cell r="E121">
            <v>1</v>
          </cell>
          <cell r="F121">
            <v>10</v>
          </cell>
          <cell r="G121">
            <v>0.1</v>
          </cell>
          <cell r="H121">
            <v>11537.5</v>
          </cell>
        </row>
        <row r="122">
          <cell r="A122" t="str">
            <v>BMDJPY</v>
          </cell>
          <cell r="B122" t="str">
            <v>BMD</v>
          </cell>
          <cell r="C122" t="str">
            <v>JPY</v>
          </cell>
          <cell r="D122">
            <v>97.775000000000006</v>
          </cell>
          <cell r="E122">
            <v>1</v>
          </cell>
          <cell r="F122">
            <v>1</v>
          </cell>
          <cell r="G122">
            <v>1</v>
          </cell>
          <cell r="H122">
            <v>97.775000000000006</v>
          </cell>
        </row>
        <row r="123">
          <cell r="A123" t="str">
            <v>BMDKRW</v>
          </cell>
          <cell r="B123" t="str">
            <v>BMD</v>
          </cell>
          <cell r="C123" t="str">
            <v>KRW</v>
          </cell>
          <cell r="D123">
            <v>1075.95</v>
          </cell>
          <cell r="E123">
            <v>1</v>
          </cell>
          <cell r="F123">
            <v>1</v>
          </cell>
          <cell r="G123">
            <v>1</v>
          </cell>
          <cell r="H123">
            <v>1075.9499999999998</v>
          </cell>
        </row>
        <row r="124">
          <cell r="A124" t="str">
            <v>BMDMOP</v>
          </cell>
          <cell r="B124" t="str">
            <v>BMD</v>
          </cell>
          <cell r="C124" t="str">
            <v>MOP</v>
          </cell>
          <cell r="D124">
            <v>7.9874999999999998</v>
          </cell>
          <cell r="E124">
            <v>1</v>
          </cell>
          <cell r="F124">
            <v>1</v>
          </cell>
          <cell r="G124">
            <v>1</v>
          </cell>
          <cell r="H124">
            <v>7.9875000000000007</v>
          </cell>
        </row>
        <row r="125">
          <cell r="A125" t="str">
            <v>BMDMYR</v>
          </cell>
          <cell r="B125" t="str">
            <v>BMD</v>
          </cell>
          <cell r="C125" t="str">
            <v>MYR</v>
          </cell>
          <cell r="D125">
            <v>3.2589999999999999</v>
          </cell>
          <cell r="E125">
            <v>1</v>
          </cell>
          <cell r="F125">
            <v>1</v>
          </cell>
          <cell r="G125">
            <v>1</v>
          </cell>
          <cell r="H125">
            <v>3.2590000000000003</v>
          </cell>
        </row>
        <row r="126">
          <cell r="A126" t="str">
            <v>BMDPHP</v>
          </cell>
          <cell r="B126" t="str">
            <v>BMD</v>
          </cell>
          <cell r="C126" t="str">
            <v>PHP</v>
          </cell>
          <cell r="D126">
            <v>43.44</v>
          </cell>
          <cell r="E126">
            <v>1</v>
          </cell>
          <cell r="F126">
            <v>1</v>
          </cell>
          <cell r="G126">
            <v>1</v>
          </cell>
          <cell r="H126">
            <v>43.44</v>
          </cell>
        </row>
        <row r="127">
          <cell r="A127" t="str">
            <v>BMDSGD</v>
          </cell>
          <cell r="B127" t="str">
            <v>BMD</v>
          </cell>
          <cell r="C127" t="str">
            <v>SGD</v>
          </cell>
          <cell r="D127">
            <v>1.25715</v>
          </cell>
          <cell r="E127">
            <v>1</v>
          </cell>
          <cell r="F127">
            <v>1</v>
          </cell>
          <cell r="G127">
            <v>1</v>
          </cell>
          <cell r="H127">
            <v>1.2571500000000002</v>
          </cell>
        </row>
        <row r="128">
          <cell r="A128" t="str">
            <v>BMDTHB</v>
          </cell>
          <cell r="B128" t="str">
            <v>BMD</v>
          </cell>
          <cell r="C128" t="str">
            <v>THB</v>
          </cell>
          <cell r="D128">
            <v>31.44</v>
          </cell>
          <cell r="E128">
            <v>1</v>
          </cell>
          <cell r="F128">
            <v>1</v>
          </cell>
          <cell r="G128">
            <v>1</v>
          </cell>
          <cell r="H128">
            <v>31.44</v>
          </cell>
        </row>
        <row r="129">
          <cell r="A129" t="str">
            <v>BMDTWD</v>
          </cell>
          <cell r="B129" t="str">
            <v>BMD</v>
          </cell>
          <cell r="C129" t="str">
            <v>TWD</v>
          </cell>
          <cell r="D129">
            <v>29.565999999999999</v>
          </cell>
          <cell r="E129">
            <v>1</v>
          </cell>
          <cell r="F129">
            <v>1</v>
          </cell>
          <cell r="G129">
            <v>1</v>
          </cell>
          <cell r="H129">
            <v>29.566000000000003</v>
          </cell>
        </row>
        <row r="130">
          <cell r="A130" t="str">
            <v>BMDUSD</v>
          </cell>
          <cell r="B130" t="str">
            <v>BMD</v>
          </cell>
          <cell r="C130" t="str">
            <v>USD</v>
          </cell>
          <cell r="D130">
            <v>1</v>
          </cell>
          <cell r="E130">
            <v>1</v>
          </cell>
          <cell r="F130">
            <v>1</v>
          </cell>
          <cell r="G130">
            <v>1</v>
          </cell>
          <cell r="H130">
            <v>1</v>
          </cell>
        </row>
        <row r="131">
          <cell r="A131" t="str">
            <v>CADAUD</v>
          </cell>
          <cell r="B131" t="str">
            <v>CAD</v>
          </cell>
          <cell r="C131" t="str">
            <v>AUD</v>
          </cell>
          <cell r="D131">
            <v>1.0429999999999999</v>
          </cell>
          <cell r="E131">
            <v>1</v>
          </cell>
          <cell r="F131">
            <v>1</v>
          </cell>
          <cell r="G131">
            <v>1</v>
          </cell>
          <cell r="H131">
            <v>1.0430048285766971</v>
          </cell>
        </row>
        <row r="132">
          <cell r="A132" t="str">
            <v>CADDKK</v>
          </cell>
          <cell r="B132" t="str">
            <v>CAD</v>
          </cell>
          <cell r="C132" t="str">
            <v>DKK</v>
          </cell>
          <cell r="D132">
            <v>5.3594219999999995</v>
          </cell>
          <cell r="E132">
            <v>100</v>
          </cell>
          <cell r="F132">
            <v>1</v>
          </cell>
          <cell r="G132">
            <v>100</v>
          </cell>
          <cell r="H132">
            <v>5.3594219765299194</v>
          </cell>
        </row>
        <row r="133">
          <cell r="A133" t="str">
            <v>CADGBP</v>
          </cell>
          <cell r="B133" t="str">
            <v>CAD</v>
          </cell>
          <cell r="C133" t="str">
            <v>GBP</v>
          </cell>
          <cell r="D133">
            <v>0.59985035000000009</v>
          </cell>
          <cell r="E133">
            <v>1000</v>
          </cell>
          <cell r="F133">
            <v>1</v>
          </cell>
          <cell r="G133">
            <v>1000</v>
          </cell>
          <cell r="H133">
            <v>0.59985035371613515</v>
          </cell>
        </row>
        <row r="134">
          <cell r="A134" t="str">
            <v>CADIDR</v>
          </cell>
          <cell r="B134" t="str">
            <v>CAD</v>
          </cell>
          <cell r="C134" t="str">
            <v>IDR</v>
          </cell>
          <cell r="D134">
            <v>11189.5064</v>
          </cell>
          <cell r="E134">
            <v>1</v>
          </cell>
          <cell r="F134">
            <v>10</v>
          </cell>
          <cell r="G134">
            <v>0.1</v>
          </cell>
          <cell r="H134">
            <v>11189.506352439144</v>
          </cell>
        </row>
        <row r="135">
          <cell r="A135" t="str">
            <v>CADJPY</v>
          </cell>
          <cell r="B135" t="str">
            <v>CAD</v>
          </cell>
          <cell r="C135" t="str">
            <v>JPY</v>
          </cell>
          <cell r="D135">
            <v>94.825909999999993</v>
          </cell>
          <cell r="E135">
            <v>1</v>
          </cell>
          <cell r="F135">
            <v>1</v>
          </cell>
          <cell r="G135">
            <v>1</v>
          </cell>
          <cell r="H135">
            <v>94.825914072349931</v>
          </cell>
        </row>
        <row r="136">
          <cell r="A136" t="str">
            <v>CADKRW</v>
          </cell>
          <cell r="B136" t="str">
            <v>CAD</v>
          </cell>
          <cell r="C136" t="str">
            <v>KRW</v>
          </cell>
          <cell r="D136">
            <v>1043.4972399999999</v>
          </cell>
          <cell r="E136">
            <v>1</v>
          </cell>
          <cell r="F136">
            <v>1</v>
          </cell>
          <cell r="G136">
            <v>1</v>
          </cell>
          <cell r="H136">
            <v>1043.4972359615942</v>
          </cell>
        </row>
        <row r="137">
          <cell r="A137" t="str">
            <v>CADMOP</v>
          </cell>
          <cell r="B137" t="str">
            <v>CAD</v>
          </cell>
          <cell r="C137" t="str">
            <v>MOP</v>
          </cell>
          <cell r="D137">
            <v>7.7465799999999998</v>
          </cell>
          <cell r="E137">
            <v>1</v>
          </cell>
          <cell r="F137">
            <v>1</v>
          </cell>
          <cell r="G137">
            <v>1</v>
          </cell>
          <cell r="H137">
            <v>7.7465813209194074</v>
          </cell>
        </row>
        <row r="138">
          <cell r="A138" t="str">
            <v>CADMYR</v>
          </cell>
          <cell r="B138" t="str">
            <v>CAD</v>
          </cell>
          <cell r="C138" t="str">
            <v>MYR</v>
          </cell>
          <cell r="D138">
            <v>3.1606999999999998</v>
          </cell>
          <cell r="E138">
            <v>1</v>
          </cell>
          <cell r="F138">
            <v>1</v>
          </cell>
          <cell r="G138">
            <v>1</v>
          </cell>
          <cell r="H138">
            <v>3.1607021627388234</v>
          </cell>
        </row>
        <row r="139">
          <cell r="A139" t="str">
            <v>CADPHP</v>
          </cell>
          <cell r="B139" t="str">
            <v>CAD</v>
          </cell>
          <cell r="C139" t="str">
            <v>PHP</v>
          </cell>
          <cell r="D139">
            <v>42.129759999999997</v>
          </cell>
          <cell r="E139">
            <v>1</v>
          </cell>
          <cell r="F139">
            <v>1</v>
          </cell>
          <cell r="G139">
            <v>1</v>
          </cell>
          <cell r="H139">
            <v>42.129764329357002</v>
          </cell>
        </row>
        <row r="140">
          <cell r="A140" t="str">
            <v>CADSGD</v>
          </cell>
          <cell r="B140" t="str">
            <v>CAD</v>
          </cell>
          <cell r="C140" t="str">
            <v>SGD</v>
          </cell>
          <cell r="D140">
            <v>1.21923</v>
          </cell>
          <cell r="E140">
            <v>1</v>
          </cell>
          <cell r="F140">
            <v>1</v>
          </cell>
          <cell r="G140">
            <v>1</v>
          </cell>
          <cell r="H140">
            <v>1.2192318882746584</v>
          </cell>
        </row>
        <row r="141">
          <cell r="A141" t="str">
            <v>CADTHB</v>
          </cell>
          <cell r="B141" t="str">
            <v>CAD</v>
          </cell>
          <cell r="C141" t="str">
            <v>THB</v>
          </cell>
          <cell r="D141">
            <v>30.491710000000001</v>
          </cell>
          <cell r="E141">
            <v>1</v>
          </cell>
          <cell r="F141">
            <v>1</v>
          </cell>
          <cell r="G141">
            <v>1</v>
          </cell>
          <cell r="H141">
            <v>30.491707884783246</v>
          </cell>
        </row>
        <row r="142">
          <cell r="A142" t="str">
            <v>CADTWD</v>
          </cell>
          <cell r="B142" t="str">
            <v>CAD</v>
          </cell>
          <cell r="C142" t="str">
            <v>TWD</v>
          </cell>
          <cell r="D142">
            <v>28.674230000000001</v>
          </cell>
          <cell r="E142">
            <v>1</v>
          </cell>
          <cell r="F142">
            <v>1</v>
          </cell>
          <cell r="G142">
            <v>1</v>
          </cell>
          <cell r="H142">
            <v>28.674231403355645</v>
          </cell>
        </row>
        <row r="143">
          <cell r="A143" t="str">
            <v>CADUSD</v>
          </cell>
          <cell r="B143" t="str">
            <v>CAD</v>
          </cell>
          <cell r="C143" t="str">
            <v>USD</v>
          </cell>
          <cell r="D143">
            <v>0.96984000000000004</v>
          </cell>
          <cell r="E143">
            <v>1</v>
          </cell>
          <cell r="F143">
            <v>1</v>
          </cell>
          <cell r="G143">
            <v>1</v>
          </cell>
          <cell r="H143">
            <v>0.96983803704781313</v>
          </cell>
        </row>
        <row r="144">
          <cell r="A144" t="str">
            <v>CHFAUD</v>
          </cell>
          <cell r="B144" t="str">
            <v>CHF</v>
          </cell>
          <cell r="C144" t="str">
            <v>AUD</v>
          </cell>
          <cell r="D144">
            <v>1.1876100000000001</v>
          </cell>
          <cell r="E144">
            <v>1</v>
          </cell>
          <cell r="F144">
            <v>1</v>
          </cell>
          <cell r="G144">
            <v>1</v>
          </cell>
          <cell r="H144">
            <v>1.1876122563584917</v>
          </cell>
        </row>
        <row r="145">
          <cell r="A145" t="str">
            <v>CHFCAD</v>
          </cell>
          <cell r="B145" t="str">
            <v>CHF</v>
          </cell>
          <cell r="C145" t="str">
            <v>CAD</v>
          </cell>
          <cell r="D145">
            <v>1.1386499999999999</v>
          </cell>
          <cell r="E145">
            <v>1</v>
          </cell>
          <cell r="F145">
            <v>1</v>
          </cell>
          <cell r="G145">
            <v>1</v>
          </cell>
          <cell r="H145">
            <v>1.1386450223621001</v>
          </cell>
        </row>
        <row r="146">
          <cell r="A146" t="str">
            <v>CHFDKK</v>
          </cell>
          <cell r="B146" t="str">
            <v>CHF</v>
          </cell>
          <cell r="C146" t="str">
            <v>DKK</v>
          </cell>
          <cell r="D146">
            <v>6.1024792000000003</v>
          </cell>
          <cell r="E146">
            <v>100</v>
          </cell>
          <cell r="F146">
            <v>1</v>
          </cell>
          <cell r="G146">
            <v>100</v>
          </cell>
          <cell r="H146">
            <v>6.1024791563138416</v>
          </cell>
        </row>
        <row r="147">
          <cell r="A147" t="str">
            <v>CHFGBP</v>
          </cell>
          <cell r="B147" t="str">
            <v>CHF</v>
          </cell>
          <cell r="C147" t="str">
            <v>GBP</v>
          </cell>
          <cell r="D147">
            <v>0.68301661999999996</v>
          </cell>
          <cell r="E147">
            <v>1000</v>
          </cell>
          <cell r="F147">
            <v>1</v>
          </cell>
          <cell r="G147">
            <v>1000</v>
          </cell>
          <cell r="H147">
            <v>0.68301661942102243</v>
          </cell>
        </row>
        <row r="148">
          <cell r="A148" t="str">
            <v>CHFIDR</v>
          </cell>
          <cell r="B148" t="str">
            <v>CHF</v>
          </cell>
          <cell r="C148" t="str">
            <v>IDR</v>
          </cell>
          <cell r="D148">
            <v>12740.875699999999</v>
          </cell>
          <cell r="E148">
            <v>1</v>
          </cell>
          <cell r="F148">
            <v>10</v>
          </cell>
          <cell r="G148">
            <v>0.1</v>
          </cell>
          <cell r="H148">
            <v>12740.875710893932</v>
          </cell>
        </row>
        <row r="149">
          <cell r="A149" t="str">
            <v>CHFJPY</v>
          </cell>
          <cell r="B149" t="str">
            <v>CHF</v>
          </cell>
          <cell r="C149" t="str">
            <v>JPY</v>
          </cell>
          <cell r="D149">
            <v>107.97306</v>
          </cell>
          <cell r="E149">
            <v>1</v>
          </cell>
          <cell r="F149">
            <v>1</v>
          </cell>
          <cell r="G149">
            <v>1</v>
          </cell>
          <cell r="H149">
            <v>107.97305504941748</v>
          </cell>
        </row>
        <row r="150">
          <cell r="A150" t="str">
            <v>CHFKRW</v>
          </cell>
          <cell r="B150" t="str">
            <v>CHF</v>
          </cell>
          <cell r="C150" t="str">
            <v>KRW</v>
          </cell>
          <cell r="D150">
            <v>1188.17293</v>
          </cell>
          <cell r="E150">
            <v>1</v>
          </cell>
          <cell r="F150">
            <v>1</v>
          </cell>
          <cell r="G150">
            <v>1</v>
          </cell>
          <cell r="H150">
            <v>1188.1729335762793</v>
          </cell>
        </row>
        <row r="151">
          <cell r="A151" t="str">
            <v>CHFMOP</v>
          </cell>
          <cell r="B151" t="str">
            <v>CHF</v>
          </cell>
          <cell r="C151" t="str">
            <v>MOP</v>
          </cell>
          <cell r="D151">
            <v>8.8206100000000003</v>
          </cell>
          <cell r="E151">
            <v>1</v>
          </cell>
          <cell r="F151">
            <v>1</v>
          </cell>
          <cell r="G151">
            <v>1</v>
          </cell>
          <cell r="H151">
            <v>8.8206062613881073</v>
          </cell>
        </row>
        <row r="152">
          <cell r="A152" t="str">
            <v>CHFMYR</v>
          </cell>
          <cell r="B152" t="str">
            <v>CHF</v>
          </cell>
          <cell r="C152" t="str">
            <v>MYR</v>
          </cell>
          <cell r="D152">
            <v>3.5989200000000001</v>
          </cell>
          <cell r="E152">
            <v>1</v>
          </cell>
          <cell r="F152">
            <v>1</v>
          </cell>
          <cell r="G152">
            <v>1</v>
          </cell>
          <cell r="H152">
            <v>3.598917784771686</v>
          </cell>
        </row>
        <row r="153">
          <cell r="A153" t="str">
            <v>CHFPHP</v>
          </cell>
          <cell r="B153" t="str">
            <v>CHF</v>
          </cell>
          <cell r="C153" t="str">
            <v>PHP</v>
          </cell>
          <cell r="D153">
            <v>47.970849999999999</v>
          </cell>
          <cell r="E153">
            <v>1</v>
          </cell>
          <cell r="F153">
            <v>1</v>
          </cell>
          <cell r="G153">
            <v>1</v>
          </cell>
          <cell r="H153">
            <v>47.970846446910713</v>
          </cell>
        </row>
        <row r="154">
          <cell r="A154" t="str">
            <v>CHFSGD</v>
          </cell>
          <cell r="B154" t="str">
            <v>CHF</v>
          </cell>
          <cell r="C154" t="str">
            <v>SGD</v>
          </cell>
          <cell r="D154">
            <v>1.3882699999999999</v>
          </cell>
          <cell r="E154">
            <v>1</v>
          </cell>
          <cell r="F154">
            <v>1</v>
          </cell>
          <cell r="G154">
            <v>1</v>
          </cell>
          <cell r="H154">
            <v>1.3882723206890841</v>
          </cell>
        </row>
        <row r="155">
          <cell r="A155" t="str">
            <v>CHFTHB</v>
          </cell>
          <cell r="B155" t="str">
            <v>CHF</v>
          </cell>
          <cell r="C155" t="str">
            <v>THB</v>
          </cell>
          <cell r="D155">
            <v>34.719230000000003</v>
          </cell>
          <cell r="E155">
            <v>1</v>
          </cell>
          <cell r="F155">
            <v>1</v>
          </cell>
          <cell r="G155">
            <v>1</v>
          </cell>
          <cell r="H155">
            <v>34.719231406327644</v>
          </cell>
        </row>
        <row r="156">
          <cell r="A156" t="str">
            <v>CHFTWD</v>
          </cell>
          <cell r="B156" t="str">
            <v>CHF</v>
          </cell>
          <cell r="C156" t="str">
            <v>TWD</v>
          </cell>
          <cell r="D156">
            <v>32.649769999999997</v>
          </cell>
          <cell r="E156">
            <v>1</v>
          </cell>
          <cell r="F156">
            <v>1</v>
          </cell>
          <cell r="G156">
            <v>1</v>
          </cell>
          <cell r="H156">
            <v>32.649770857489926</v>
          </cell>
        </row>
        <row r="157">
          <cell r="A157" t="str">
            <v>CHFUSD</v>
          </cell>
          <cell r="B157" t="str">
            <v>CHF</v>
          </cell>
          <cell r="C157" t="str">
            <v>USD</v>
          </cell>
          <cell r="D157">
            <v>1.1043000000000001</v>
          </cell>
          <cell r="E157">
            <v>1</v>
          </cell>
          <cell r="F157">
            <v>1</v>
          </cell>
          <cell r="G157">
            <v>1</v>
          </cell>
          <cell r="H157">
            <v>1.1043012533819225</v>
          </cell>
        </row>
        <row r="158">
          <cell r="A158" t="str">
            <v>CLPAUD</v>
          </cell>
          <cell r="B158" t="str">
            <v>CLP</v>
          </cell>
          <cell r="C158" t="str">
            <v>AUD</v>
          </cell>
          <cell r="D158">
            <v>2.1299999999999999E-3</v>
          </cell>
          <cell r="E158">
            <v>1</v>
          </cell>
          <cell r="F158">
            <v>1</v>
          </cell>
          <cell r="G158">
            <v>1</v>
          </cell>
          <cell r="H158">
            <v>2.1344069359453665E-3</v>
          </cell>
        </row>
        <row r="159">
          <cell r="A159" t="str">
            <v>CLPCAD</v>
          </cell>
          <cell r="B159" t="str">
            <v>CLP</v>
          </cell>
          <cell r="C159" t="str">
            <v>CAD</v>
          </cell>
          <cell r="D159">
            <v>2.0500000000000002E-3</v>
          </cell>
          <cell r="E159">
            <v>1</v>
          </cell>
          <cell r="F159">
            <v>1</v>
          </cell>
          <cell r="G159">
            <v>1</v>
          </cell>
          <cell r="H159">
            <v>2.046401778271742E-3</v>
          </cell>
        </row>
        <row r="160">
          <cell r="A160" t="str">
            <v>CLPDKK</v>
          </cell>
          <cell r="B160" t="str">
            <v>CLP</v>
          </cell>
          <cell r="C160" t="str">
            <v>DKK</v>
          </cell>
          <cell r="D160">
            <v>1.0967499999999998E-2</v>
          </cell>
          <cell r="E160">
            <v>100</v>
          </cell>
          <cell r="F160">
            <v>1</v>
          </cell>
          <cell r="G160">
            <v>100</v>
          </cell>
          <cell r="H160">
            <v>1.0967530663279481E-2</v>
          </cell>
        </row>
        <row r="161">
          <cell r="A161" t="str">
            <v>CLPGBP</v>
          </cell>
          <cell r="B161" t="str">
            <v>CLP</v>
          </cell>
          <cell r="C161" t="str">
            <v>GBP</v>
          </cell>
          <cell r="D161">
            <v>1.2275300000000001E-3</v>
          </cell>
          <cell r="E161">
            <v>1000</v>
          </cell>
          <cell r="F161">
            <v>1</v>
          </cell>
          <cell r="G161">
            <v>1000</v>
          </cell>
          <cell r="H161">
            <v>1.2275348305416324E-3</v>
          </cell>
        </row>
        <row r="162">
          <cell r="A162" t="str">
            <v>CLPIDR</v>
          </cell>
          <cell r="B162" t="str">
            <v>CLP</v>
          </cell>
          <cell r="C162" t="str">
            <v>IDR</v>
          </cell>
          <cell r="D162">
            <v>22.898199999999999</v>
          </cell>
          <cell r="E162">
            <v>1</v>
          </cell>
          <cell r="F162">
            <v>10</v>
          </cell>
          <cell r="G162">
            <v>0.1</v>
          </cell>
          <cell r="H162">
            <v>22.898225697614418</v>
          </cell>
        </row>
        <row r="163">
          <cell r="A163" t="str">
            <v>CLPJPY</v>
          </cell>
          <cell r="B163" t="str">
            <v>CLP</v>
          </cell>
          <cell r="C163" t="str">
            <v>JPY</v>
          </cell>
          <cell r="D163">
            <v>0.19405</v>
          </cell>
          <cell r="E163">
            <v>1</v>
          </cell>
          <cell r="F163">
            <v>1</v>
          </cell>
          <cell r="G163">
            <v>1</v>
          </cell>
          <cell r="H163">
            <v>0.1940519191839003</v>
          </cell>
        </row>
        <row r="164">
          <cell r="A164" t="str">
            <v>CLPKRW</v>
          </cell>
          <cell r="B164" t="str">
            <v>CLP</v>
          </cell>
          <cell r="C164" t="str">
            <v>KRW</v>
          </cell>
          <cell r="D164">
            <v>2.1354099999999998</v>
          </cell>
          <cell r="E164">
            <v>1</v>
          </cell>
          <cell r="F164">
            <v>1</v>
          </cell>
          <cell r="G164">
            <v>1</v>
          </cell>
          <cell r="H164">
            <v>2.1354145992934539</v>
          </cell>
        </row>
        <row r="165">
          <cell r="A165" t="str">
            <v>CLPMOP</v>
          </cell>
          <cell r="B165" t="str">
            <v>CLP</v>
          </cell>
          <cell r="C165" t="str">
            <v>MOP</v>
          </cell>
          <cell r="D165">
            <v>1.585E-2</v>
          </cell>
          <cell r="E165">
            <v>1</v>
          </cell>
          <cell r="F165">
            <v>1</v>
          </cell>
          <cell r="G165">
            <v>1</v>
          </cell>
          <cell r="H165">
            <v>1.5852617790656137E-2</v>
          </cell>
        </row>
        <row r="166">
          <cell r="A166" t="str">
            <v>CLPMYR</v>
          </cell>
          <cell r="B166" t="str">
            <v>CLP</v>
          </cell>
          <cell r="C166" t="str">
            <v>MYR</v>
          </cell>
          <cell r="D166">
            <v>6.4700000000000001E-3</v>
          </cell>
          <cell r="E166">
            <v>1</v>
          </cell>
          <cell r="F166">
            <v>1</v>
          </cell>
          <cell r="G166">
            <v>1</v>
          </cell>
          <cell r="H166">
            <v>6.4680665264160685E-3</v>
          </cell>
        </row>
        <row r="167">
          <cell r="A167" t="str">
            <v>CLPPHP</v>
          </cell>
          <cell r="B167" t="str">
            <v>CLP</v>
          </cell>
          <cell r="C167" t="str">
            <v>PHP</v>
          </cell>
          <cell r="D167">
            <v>8.6209999999999995E-2</v>
          </cell>
          <cell r="E167">
            <v>1</v>
          </cell>
          <cell r="F167">
            <v>1</v>
          </cell>
          <cell r="G167">
            <v>1</v>
          </cell>
          <cell r="H167">
            <v>8.6214424641765569E-2</v>
          </cell>
        </row>
        <row r="168">
          <cell r="A168" t="str">
            <v>CLPSGD</v>
          </cell>
          <cell r="B168" t="str">
            <v>CLP</v>
          </cell>
          <cell r="C168" t="str">
            <v>SGD</v>
          </cell>
          <cell r="D168">
            <v>2.5000000000000001E-3</v>
          </cell>
          <cell r="E168">
            <v>1</v>
          </cell>
          <cell r="F168">
            <v>1</v>
          </cell>
          <cell r="G168">
            <v>1</v>
          </cell>
          <cell r="H168">
            <v>2.4950383042908748E-3</v>
          </cell>
        </row>
        <row r="169">
          <cell r="A169" t="str">
            <v>CLPTHB</v>
          </cell>
          <cell r="B169" t="str">
            <v>CLP</v>
          </cell>
          <cell r="C169" t="str">
            <v>THB</v>
          </cell>
          <cell r="D169">
            <v>6.2399999999999997E-2</v>
          </cell>
          <cell r="E169">
            <v>1</v>
          </cell>
          <cell r="F169">
            <v>1</v>
          </cell>
          <cell r="G169">
            <v>1</v>
          </cell>
          <cell r="H169">
            <v>6.2398285237962925E-2</v>
          </cell>
        </row>
        <row r="170">
          <cell r="A170" t="str">
            <v>CLPTWD</v>
          </cell>
          <cell r="B170" t="str">
            <v>CLP</v>
          </cell>
          <cell r="C170" t="str">
            <v>TWD</v>
          </cell>
          <cell r="D170">
            <v>5.8680000000000003E-2</v>
          </cell>
          <cell r="E170">
            <v>1</v>
          </cell>
          <cell r="F170">
            <v>1</v>
          </cell>
          <cell r="G170">
            <v>1</v>
          </cell>
          <cell r="H170">
            <v>5.8678998134402416E-2</v>
          </cell>
        </row>
        <row r="171">
          <cell r="A171" t="str">
            <v>CLPUSD</v>
          </cell>
          <cell r="B171" t="str">
            <v>CLP</v>
          </cell>
          <cell r="C171" t="str">
            <v>USD</v>
          </cell>
          <cell r="D171">
            <v>1.98E-3</v>
          </cell>
          <cell r="E171">
            <v>1</v>
          </cell>
          <cell r="F171">
            <v>1</v>
          </cell>
          <cell r="G171">
            <v>1</v>
          </cell>
          <cell r="H171">
            <v>1.9846782836502202E-3</v>
          </cell>
        </row>
        <row r="172">
          <cell r="A172" t="str">
            <v>COPAUD</v>
          </cell>
          <cell r="B172" t="str">
            <v>COP</v>
          </cell>
          <cell r="C172" t="str">
            <v>AUD</v>
          </cell>
          <cell r="D172">
            <v>5.5999999999999995E-4</v>
          </cell>
          <cell r="E172">
            <v>1</v>
          </cell>
          <cell r="F172">
            <v>1</v>
          </cell>
          <cell r="G172">
            <v>1</v>
          </cell>
          <cell r="H172">
            <v>5.6350132499105696E-4</v>
          </cell>
        </row>
        <row r="173">
          <cell r="A173" t="str">
            <v>COPCAD</v>
          </cell>
          <cell r="B173" t="str">
            <v>COP</v>
          </cell>
          <cell r="C173" t="str">
            <v>CAD</v>
          </cell>
          <cell r="D173">
            <v>5.4000000000000001E-4</v>
          </cell>
          <cell r="E173">
            <v>1</v>
          </cell>
          <cell r="F173">
            <v>1</v>
          </cell>
          <cell r="G173">
            <v>1</v>
          </cell>
          <cell r="H173">
            <v>5.4026722556981921E-4</v>
          </cell>
        </row>
        <row r="174">
          <cell r="A174" t="str">
            <v>COPDKK</v>
          </cell>
          <cell r="B174" t="str">
            <v>COP</v>
          </cell>
          <cell r="C174" t="str">
            <v>DKK</v>
          </cell>
          <cell r="D174">
            <v>2.8954999999999996E-3</v>
          </cell>
          <cell r="E174">
            <v>100</v>
          </cell>
          <cell r="F174">
            <v>1</v>
          </cell>
          <cell r="G174">
            <v>100</v>
          </cell>
          <cell r="H174">
            <v>2.8955200419177362E-3</v>
          </cell>
        </row>
        <row r="175">
          <cell r="A175" t="str">
            <v>COPGBP</v>
          </cell>
          <cell r="B175" t="str">
            <v>COP</v>
          </cell>
          <cell r="C175" t="str">
            <v>GBP</v>
          </cell>
          <cell r="D175">
            <v>3.2407999999999997E-4</v>
          </cell>
          <cell r="E175">
            <v>1000</v>
          </cell>
          <cell r="F175">
            <v>1</v>
          </cell>
          <cell r="G175">
            <v>1000</v>
          </cell>
          <cell r="H175">
            <v>3.2407948635929101E-4</v>
          </cell>
        </row>
        <row r="176">
          <cell r="A176" t="str">
            <v>COPIDR</v>
          </cell>
          <cell r="B176" t="str">
            <v>COP</v>
          </cell>
          <cell r="C176" t="str">
            <v>IDR</v>
          </cell>
          <cell r="D176">
            <v>6.0453000000000001</v>
          </cell>
          <cell r="E176">
            <v>1</v>
          </cell>
          <cell r="F176">
            <v>10</v>
          </cell>
          <cell r="G176">
            <v>0.1</v>
          </cell>
          <cell r="H176">
            <v>6.0453235525281634</v>
          </cell>
        </row>
        <row r="177">
          <cell r="A177" t="str">
            <v>COPJPY</v>
          </cell>
          <cell r="B177" t="str">
            <v>COP</v>
          </cell>
          <cell r="C177" t="str">
            <v>JPY</v>
          </cell>
          <cell r="D177">
            <v>5.1229999999999998E-2</v>
          </cell>
          <cell r="E177">
            <v>1</v>
          </cell>
          <cell r="F177">
            <v>1</v>
          </cell>
          <cell r="G177">
            <v>1</v>
          </cell>
          <cell r="H177">
            <v>5.123133350799057E-2</v>
          </cell>
        </row>
        <row r="178">
          <cell r="A178" t="str">
            <v>COPKRW</v>
          </cell>
          <cell r="B178" t="str">
            <v>COP</v>
          </cell>
          <cell r="C178" t="str">
            <v>KRW</v>
          </cell>
          <cell r="D178">
            <v>0.56376999999999999</v>
          </cell>
          <cell r="E178">
            <v>1</v>
          </cell>
          <cell r="F178">
            <v>1</v>
          </cell>
          <cell r="G178">
            <v>1</v>
          </cell>
          <cell r="H178">
            <v>0.56376735656274557</v>
          </cell>
        </row>
        <row r="179">
          <cell r="A179" t="str">
            <v>COPMOP</v>
          </cell>
          <cell r="B179" t="str">
            <v>COP</v>
          </cell>
          <cell r="C179" t="str">
            <v>MOP</v>
          </cell>
          <cell r="D179">
            <v>4.1900000000000001E-3</v>
          </cell>
          <cell r="E179">
            <v>1</v>
          </cell>
          <cell r="F179">
            <v>1</v>
          </cell>
          <cell r="G179">
            <v>1</v>
          </cell>
          <cell r="H179">
            <v>4.1852239979041136E-3</v>
          </cell>
        </row>
        <row r="180">
          <cell r="A180" t="str">
            <v>COPMYR</v>
          </cell>
          <cell r="B180" t="str">
            <v>COP</v>
          </cell>
          <cell r="C180" t="str">
            <v>MYR</v>
          </cell>
          <cell r="D180">
            <v>1.7099999999999999E-3</v>
          </cell>
          <cell r="E180">
            <v>1</v>
          </cell>
          <cell r="F180">
            <v>1</v>
          </cell>
          <cell r="G180">
            <v>1</v>
          </cell>
          <cell r="H180">
            <v>1.7076237883154311E-3</v>
          </cell>
        </row>
        <row r="181">
          <cell r="A181" t="str">
            <v>COPPHP</v>
          </cell>
          <cell r="B181" t="str">
            <v>COP</v>
          </cell>
          <cell r="C181" t="str">
            <v>PHP</v>
          </cell>
          <cell r="D181">
            <v>2.2759999999999999E-2</v>
          </cell>
          <cell r="E181">
            <v>1</v>
          </cell>
          <cell r="F181">
            <v>1</v>
          </cell>
          <cell r="G181">
            <v>1</v>
          </cell>
          <cell r="H181">
            <v>2.276133088813204E-2</v>
          </cell>
        </row>
        <row r="182">
          <cell r="A182" t="str">
            <v>COPSGD</v>
          </cell>
          <cell r="B182" t="str">
            <v>COP</v>
          </cell>
          <cell r="C182" t="str">
            <v>SGD</v>
          </cell>
          <cell r="D182">
            <v>6.6E-4</v>
          </cell>
          <cell r="E182">
            <v>1</v>
          </cell>
          <cell r="F182">
            <v>1</v>
          </cell>
          <cell r="G182">
            <v>1</v>
          </cell>
          <cell r="H182">
            <v>6.5871102960440148E-4</v>
          </cell>
        </row>
        <row r="183">
          <cell r="A183" t="str">
            <v>COPTHB</v>
          </cell>
          <cell r="B183" t="str">
            <v>COP</v>
          </cell>
          <cell r="C183" t="str">
            <v>THB</v>
          </cell>
          <cell r="D183">
            <v>1.6469999999999999E-2</v>
          </cell>
          <cell r="E183">
            <v>1</v>
          </cell>
          <cell r="F183">
            <v>1</v>
          </cell>
          <cell r="G183">
            <v>1</v>
          </cell>
          <cell r="H183">
            <v>1.6473670421797225E-2</v>
          </cell>
        </row>
        <row r="184">
          <cell r="A184" t="str">
            <v>COPTWD</v>
          </cell>
          <cell r="B184" t="str">
            <v>COP</v>
          </cell>
          <cell r="C184" t="str">
            <v>TWD</v>
          </cell>
          <cell r="D184">
            <v>1.549E-2</v>
          </cell>
          <cell r="E184">
            <v>1</v>
          </cell>
          <cell r="F184">
            <v>1</v>
          </cell>
          <cell r="G184">
            <v>1</v>
          </cell>
          <cell r="H184">
            <v>1.5491747445637936E-2</v>
          </cell>
        </row>
        <row r="185">
          <cell r="A185" t="str">
            <v>COPUSD</v>
          </cell>
          <cell r="B185" t="str">
            <v>COP</v>
          </cell>
          <cell r="C185" t="str">
            <v>USD</v>
          </cell>
          <cell r="D185">
            <v>5.1999999999999995E-4</v>
          </cell>
          <cell r="E185">
            <v>1</v>
          </cell>
          <cell r="F185">
            <v>1</v>
          </cell>
          <cell r="G185">
            <v>1</v>
          </cell>
          <cell r="H185">
            <v>5.2397170552790154E-4</v>
          </cell>
        </row>
        <row r="186">
          <cell r="A186" t="str">
            <v>DKKAUD</v>
          </cell>
          <cell r="B186" t="str">
            <v>DKK</v>
          </cell>
          <cell r="C186" t="str">
            <v>AUD</v>
          </cell>
          <cell r="D186">
            <v>0.19461000000000001</v>
          </cell>
          <cell r="E186">
            <v>1</v>
          </cell>
          <cell r="F186">
            <v>1</v>
          </cell>
          <cell r="G186">
            <v>1</v>
          </cell>
          <cell r="H186">
            <v>0.19461144002921271</v>
          </cell>
        </row>
        <row r="187">
          <cell r="A187" t="str">
            <v>DKKCAD</v>
          </cell>
          <cell r="B187" t="str">
            <v>DKK</v>
          </cell>
          <cell r="C187" t="str">
            <v>CAD</v>
          </cell>
          <cell r="D187">
            <v>0.18659000000000001</v>
          </cell>
          <cell r="E187">
            <v>1</v>
          </cell>
          <cell r="F187">
            <v>1</v>
          </cell>
          <cell r="G187">
            <v>1</v>
          </cell>
          <cell r="H187">
            <v>0.18658728578925463</v>
          </cell>
        </row>
        <row r="188">
          <cell r="A188" t="str">
            <v>DKKGBP</v>
          </cell>
          <cell r="B188" t="str">
            <v>DKK</v>
          </cell>
          <cell r="C188" t="str">
            <v>GBP</v>
          </cell>
          <cell r="D188">
            <v>0.11192444999999999</v>
          </cell>
          <cell r="E188">
            <v>1000</v>
          </cell>
          <cell r="F188">
            <v>1</v>
          </cell>
          <cell r="G188">
            <v>1000</v>
          </cell>
          <cell r="H188">
            <v>0.11192444937961799</v>
          </cell>
        </row>
        <row r="189">
          <cell r="A189" t="str">
            <v>DKKIDR</v>
          </cell>
          <cell r="B189" t="str">
            <v>DKK</v>
          </cell>
          <cell r="C189" t="str">
            <v>IDR</v>
          </cell>
          <cell r="D189">
            <v>2087.8195999999998</v>
          </cell>
          <cell r="E189">
            <v>1</v>
          </cell>
          <cell r="F189">
            <v>10</v>
          </cell>
          <cell r="G189">
            <v>0.1</v>
          </cell>
          <cell r="H189">
            <v>2087.8196196232425</v>
          </cell>
        </row>
        <row r="190">
          <cell r="A190" t="str">
            <v>DKKJPY</v>
          </cell>
          <cell r="B190" t="str">
            <v>DKK</v>
          </cell>
          <cell r="C190" t="str">
            <v>JPY</v>
          </cell>
          <cell r="D190">
            <v>17.69331</v>
          </cell>
          <cell r="E190">
            <v>1</v>
          </cell>
          <cell r="F190">
            <v>1</v>
          </cell>
          <cell r="G190">
            <v>1</v>
          </cell>
          <cell r="H190">
            <v>17.693309929244858</v>
          </cell>
        </row>
        <row r="191">
          <cell r="A191" t="str">
            <v>DKKKRW</v>
          </cell>
          <cell r="B191" t="str">
            <v>DKK</v>
          </cell>
          <cell r="C191" t="str">
            <v>KRW</v>
          </cell>
          <cell r="D191">
            <v>194.70331999999999</v>
          </cell>
          <cell r="E191">
            <v>1</v>
          </cell>
          <cell r="F191">
            <v>1</v>
          </cell>
          <cell r="G191">
            <v>1</v>
          </cell>
          <cell r="H191">
            <v>194.70331698666328</v>
          </cell>
        </row>
        <row r="192">
          <cell r="A192" t="str">
            <v>DKKMOP</v>
          </cell>
          <cell r="B192" t="str">
            <v>DKK</v>
          </cell>
          <cell r="C192" t="str">
            <v>MOP</v>
          </cell>
          <cell r="D192">
            <v>1.4454100000000001</v>
          </cell>
          <cell r="E192">
            <v>1</v>
          </cell>
          <cell r="F192">
            <v>1</v>
          </cell>
          <cell r="G192">
            <v>1</v>
          </cell>
          <cell r="H192">
            <v>1.4454135828160912</v>
          </cell>
        </row>
        <row r="193">
          <cell r="A193" t="str">
            <v>DKKMYR</v>
          </cell>
          <cell r="B193" t="str">
            <v>DKK</v>
          </cell>
          <cell r="C193" t="str">
            <v>MYR</v>
          </cell>
          <cell r="D193">
            <v>0.58975</v>
          </cell>
          <cell r="E193">
            <v>1</v>
          </cell>
          <cell r="F193">
            <v>1</v>
          </cell>
          <cell r="G193">
            <v>1</v>
          </cell>
          <cell r="H193">
            <v>0.58974683773366399</v>
          </cell>
        </row>
        <row r="194">
          <cell r="A194" t="str">
            <v>DKKPHP</v>
          </cell>
          <cell r="B194" t="str">
            <v>DKK</v>
          </cell>
          <cell r="C194" t="str">
            <v>PHP</v>
          </cell>
          <cell r="D194">
            <v>7.8608799999999999</v>
          </cell>
          <cell r="E194">
            <v>1</v>
          </cell>
          <cell r="F194">
            <v>1</v>
          </cell>
          <cell r="G194">
            <v>1</v>
          </cell>
          <cell r="H194">
            <v>7.8608783771556796</v>
          </cell>
        </row>
        <row r="195">
          <cell r="A195" t="str">
            <v>DKKSGD</v>
          </cell>
          <cell r="B195" t="str">
            <v>DKK</v>
          </cell>
          <cell r="C195" t="str">
            <v>SGD</v>
          </cell>
          <cell r="D195">
            <v>0.22749</v>
          </cell>
          <cell r="E195">
            <v>1</v>
          </cell>
          <cell r="F195">
            <v>1</v>
          </cell>
          <cell r="G195">
            <v>1</v>
          </cell>
          <cell r="H195">
            <v>0.22749316878087625</v>
          </cell>
        </row>
        <row r="196">
          <cell r="A196" t="str">
            <v>DKKTHB</v>
          </cell>
          <cell r="B196" t="str">
            <v>DKK</v>
          </cell>
          <cell r="C196" t="str">
            <v>THB</v>
          </cell>
          <cell r="D196">
            <v>5.6893700000000003</v>
          </cell>
          <cell r="E196">
            <v>1</v>
          </cell>
          <cell r="F196">
            <v>1</v>
          </cell>
          <cell r="G196">
            <v>1</v>
          </cell>
          <cell r="H196">
            <v>5.6893650133005202</v>
          </cell>
        </row>
        <row r="197">
          <cell r="A197" t="str">
            <v>DKKTWD</v>
          </cell>
          <cell r="B197" t="str">
            <v>DKK</v>
          </cell>
          <cell r="C197" t="str">
            <v>TWD</v>
          </cell>
          <cell r="D197">
            <v>5.35025</v>
          </cell>
          <cell r="E197">
            <v>1</v>
          </cell>
          <cell r="F197">
            <v>1</v>
          </cell>
          <cell r="G197">
            <v>1</v>
          </cell>
          <cell r="H197">
            <v>5.3502470096451393</v>
          </cell>
        </row>
        <row r="198">
          <cell r="A198" t="str">
            <v>DKKUSD</v>
          </cell>
          <cell r="B198" t="str">
            <v>DKK</v>
          </cell>
          <cell r="C198" t="str">
            <v>USD</v>
          </cell>
          <cell r="D198">
            <v>0.18096000000000001</v>
          </cell>
          <cell r="E198">
            <v>1</v>
          </cell>
          <cell r="F198">
            <v>1</v>
          </cell>
          <cell r="G198">
            <v>1</v>
          </cell>
          <cell r="H198">
            <v>0.18095944698793001</v>
          </cell>
        </row>
        <row r="199">
          <cell r="A199" t="str">
            <v>ECSAUD</v>
          </cell>
          <cell r="B199" t="str">
            <v>ECS</v>
          </cell>
          <cell r="C199" t="str">
            <v>AUD</v>
          </cell>
          <cell r="D199">
            <v>4.0000000000000003E-5</v>
          </cell>
          <cell r="E199">
            <v>1</v>
          </cell>
          <cell r="F199">
            <v>1</v>
          </cell>
          <cell r="G199">
            <v>1</v>
          </cell>
          <cell r="H199">
            <v>4.3017691149817294E-5</v>
          </cell>
        </row>
        <row r="200">
          <cell r="A200" t="str">
            <v>ECSCAD</v>
          </cell>
          <cell r="B200" t="str">
            <v>ECS</v>
          </cell>
          <cell r="C200" t="str">
            <v>CAD</v>
          </cell>
          <cell r="D200">
            <v>4.0000000000000003E-5</v>
          </cell>
          <cell r="E200">
            <v>1</v>
          </cell>
          <cell r="F200">
            <v>1</v>
          </cell>
          <cell r="G200">
            <v>1</v>
          </cell>
          <cell r="H200">
            <v>4.1243999999999993E-5</v>
          </cell>
        </row>
        <row r="201">
          <cell r="A201" t="str">
            <v>ECSDKK</v>
          </cell>
          <cell r="B201" t="str">
            <v>ECS</v>
          </cell>
          <cell r="C201" t="str">
            <v>DKK</v>
          </cell>
          <cell r="D201">
            <v>2.2100000000000001E-4</v>
          </cell>
          <cell r="E201">
            <v>100</v>
          </cell>
          <cell r="F201">
            <v>1</v>
          </cell>
          <cell r="G201">
            <v>100</v>
          </cell>
          <cell r="H201">
            <v>2.2104399999999999E-4</v>
          </cell>
        </row>
        <row r="202">
          <cell r="A202" t="str">
            <v>ECSGBP</v>
          </cell>
          <cell r="B202" t="str">
            <v>ECS</v>
          </cell>
          <cell r="C202" t="str">
            <v>GBP</v>
          </cell>
          <cell r="D202">
            <v>2.474E-5</v>
          </cell>
          <cell r="E202">
            <v>1000</v>
          </cell>
          <cell r="F202">
            <v>1</v>
          </cell>
          <cell r="G202">
            <v>1000</v>
          </cell>
          <cell r="H202">
            <v>2.4740227988668275E-5</v>
          </cell>
        </row>
        <row r="203">
          <cell r="A203" t="str">
            <v>ECSIDR</v>
          </cell>
          <cell r="B203" t="str">
            <v>ECS</v>
          </cell>
          <cell r="C203" t="str">
            <v>IDR</v>
          </cell>
          <cell r="D203">
            <v>0.46149999999999997</v>
          </cell>
          <cell r="E203">
            <v>1</v>
          </cell>
          <cell r="F203">
            <v>10</v>
          </cell>
          <cell r="G203">
            <v>0.1</v>
          </cell>
          <cell r="H203">
            <v>0.46150000000000002</v>
          </cell>
        </row>
        <row r="204">
          <cell r="A204" t="str">
            <v>ECSJPY</v>
          </cell>
          <cell r="B204" t="str">
            <v>ECS</v>
          </cell>
          <cell r="C204" t="str">
            <v>JPY</v>
          </cell>
          <cell r="D204">
            <v>3.9100000000000003E-3</v>
          </cell>
          <cell r="E204">
            <v>1</v>
          </cell>
          <cell r="F204">
            <v>1</v>
          </cell>
          <cell r="G204">
            <v>1</v>
          </cell>
          <cell r="H204">
            <v>3.9110000000000004E-3</v>
          </cell>
        </row>
        <row r="205">
          <cell r="A205" t="str">
            <v>ECSKRW</v>
          </cell>
          <cell r="B205" t="str">
            <v>ECS</v>
          </cell>
          <cell r="C205" t="str">
            <v>KRW</v>
          </cell>
          <cell r="D205">
            <v>4.3040000000000002E-2</v>
          </cell>
          <cell r="E205">
            <v>1</v>
          </cell>
          <cell r="F205">
            <v>1</v>
          </cell>
          <cell r="G205">
            <v>1</v>
          </cell>
          <cell r="H205">
            <v>4.3037999999999993E-2</v>
          </cell>
        </row>
        <row r="206">
          <cell r="A206" t="str">
            <v>ECSMOP</v>
          </cell>
          <cell r="B206" t="str">
            <v>ECS</v>
          </cell>
          <cell r="C206" t="str">
            <v>MOP</v>
          </cell>
          <cell r="D206">
            <v>3.2000000000000003E-4</v>
          </cell>
          <cell r="E206">
            <v>1</v>
          </cell>
          <cell r="F206">
            <v>1</v>
          </cell>
          <cell r="G206">
            <v>1</v>
          </cell>
          <cell r="H206">
            <v>3.1950000000000001E-4</v>
          </cell>
        </row>
        <row r="207">
          <cell r="A207" t="str">
            <v>ECSMYR</v>
          </cell>
          <cell r="B207" t="str">
            <v>ECS</v>
          </cell>
          <cell r="C207" t="str">
            <v>MYR</v>
          </cell>
          <cell r="D207">
            <v>1.2999999999999999E-4</v>
          </cell>
          <cell r="E207">
            <v>1</v>
          </cell>
          <cell r="F207">
            <v>1</v>
          </cell>
          <cell r="G207">
            <v>1</v>
          </cell>
          <cell r="H207">
            <v>1.3036000000000002E-4</v>
          </cell>
        </row>
        <row r="208">
          <cell r="A208" t="str">
            <v>ECSPHP</v>
          </cell>
          <cell r="B208" t="str">
            <v>ECS</v>
          </cell>
          <cell r="C208" t="str">
            <v>PHP</v>
          </cell>
          <cell r="D208">
            <v>1.74E-3</v>
          </cell>
          <cell r="E208">
            <v>1</v>
          </cell>
          <cell r="F208">
            <v>1</v>
          </cell>
          <cell r="G208">
            <v>1</v>
          </cell>
          <cell r="H208">
            <v>1.7376E-3</v>
          </cell>
        </row>
        <row r="209">
          <cell r="A209" t="str">
            <v>ECSSGD</v>
          </cell>
          <cell r="B209" t="str">
            <v>ECS</v>
          </cell>
          <cell r="C209" t="str">
            <v>SGD</v>
          </cell>
          <cell r="D209">
            <v>5.0000000000000002E-5</v>
          </cell>
          <cell r="E209">
            <v>1</v>
          </cell>
          <cell r="F209">
            <v>1</v>
          </cell>
          <cell r="G209">
            <v>1</v>
          </cell>
          <cell r="H209">
            <v>5.0286000000000006E-5</v>
          </cell>
        </row>
        <row r="210">
          <cell r="A210" t="str">
            <v>ECSTHB</v>
          </cell>
          <cell r="B210" t="str">
            <v>ECS</v>
          </cell>
          <cell r="C210" t="str">
            <v>THB</v>
          </cell>
          <cell r="D210">
            <v>1.2600000000000001E-3</v>
          </cell>
          <cell r="E210">
            <v>1</v>
          </cell>
          <cell r="F210">
            <v>1</v>
          </cell>
          <cell r="G210">
            <v>1</v>
          </cell>
          <cell r="H210">
            <v>1.2576E-3</v>
          </cell>
        </row>
        <row r="211">
          <cell r="A211" t="str">
            <v>ECSTWD</v>
          </cell>
          <cell r="B211" t="str">
            <v>ECS</v>
          </cell>
          <cell r="C211" t="str">
            <v>TWD</v>
          </cell>
          <cell r="D211">
            <v>1.1800000000000001E-3</v>
          </cell>
          <cell r="E211">
            <v>1</v>
          </cell>
          <cell r="F211">
            <v>1</v>
          </cell>
          <cell r="G211">
            <v>1</v>
          </cell>
          <cell r="H211">
            <v>1.18264E-3</v>
          </cell>
        </row>
        <row r="212">
          <cell r="A212" t="str">
            <v>ECSUSD</v>
          </cell>
          <cell r="B212" t="str">
            <v>ECS</v>
          </cell>
          <cell r="C212" t="str">
            <v>USD</v>
          </cell>
          <cell r="D212">
            <v>4.0000000000000003E-5</v>
          </cell>
          <cell r="E212">
            <v>1</v>
          </cell>
          <cell r="F212">
            <v>1</v>
          </cell>
          <cell r="G212">
            <v>1</v>
          </cell>
          <cell r="H212">
            <v>4.0000000000000003E-5</v>
          </cell>
        </row>
        <row r="213">
          <cell r="A213" t="str">
            <v>EGPAUD</v>
          </cell>
          <cell r="B213" t="str">
            <v>EGP</v>
          </cell>
          <cell r="C213" t="str">
            <v>AUD</v>
          </cell>
          <cell r="D213">
            <v>0.15604999999999999</v>
          </cell>
          <cell r="E213">
            <v>1</v>
          </cell>
          <cell r="F213">
            <v>1</v>
          </cell>
          <cell r="G213">
            <v>1</v>
          </cell>
          <cell r="H213">
            <v>0.15604777868399641</v>
          </cell>
        </row>
        <row r="214">
          <cell r="A214" t="str">
            <v>EGPCAD</v>
          </cell>
          <cell r="B214" t="str">
            <v>EGP</v>
          </cell>
          <cell r="C214" t="str">
            <v>CAD</v>
          </cell>
          <cell r="D214">
            <v>0.14960999999999999</v>
          </cell>
          <cell r="E214">
            <v>1</v>
          </cell>
          <cell r="F214">
            <v>1</v>
          </cell>
          <cell r="G214">
            <v>1</v>
          </cell>
          <cell r="H214">
            <v>0.14961366851670474</v>
          </cell>
        </row>
        <row r="215">
          <cell r="A215" t="str">
            <v>EGPDKK</v>
          </cell>
          <cell r="B215" t="str">
            <v>EGP</v>
          </cell>
          <cell r="C215" t="str">
            <v>DKK</v>
          </cell>
          <cell r="D215">
            <v>0.80184279999999997</v>
          </cell>
          <cell r="E215">
            <v>100</v>
          </cell>
          <cell r="F215">
            <v>1</v>
          </cell>
          <cell r="G215">
            <v>100</v>
          </cell>
          <cell r="H215">
            <v>0.80184278303768997</v>
          </cell>
        </row>
        <row r="216">
          <cell r="A216" t="str">
            <v>EGPGBP</v>
          </cell>
          <cell r="B216" t="str">
            <v>EGP</v>
          </cell>
          <cell r="C216" t="str">
            <v>GBP</v>
          </cell>
          <cell r="D216">
            <v>8.9745810000000009E-2</v>
          </cell>
          <cell r="E216">
            <v>1000</v>
          </cell>
          <cell r="F216">
            <v>1</v>
          </cell>
          <cell r="G216">
            <v>1000</v>
          </cell>
          <cell r="H216">
            <v>8.9745811980513929E-2</v>
          </cell>
        </row>
        <row r="217">
          <cell r="A217" t="str">
            <v>EGPIDR</v>
          </cell>
          <cell r="B217" t="str">
            <v>EGP</v>
          </cell>
          <cell r="C217" t="str">
            <v>IDR</v>
          </cell>
          <cell r="D217">
            <v>1674.1031</v>
          </cell>
          <cell r="E217">
            <v>1</v>
          </cell>
          <cell r="F217">
            <v>10</v>
          </cell>
          <cell r="G217">
            <v>0.1</v>
          </cell>
          <cell r="H217">
            <v>1674.1030942793921</v>
          </cell>
        </row>
        <row r="218">
          <cell r="A218" t="str">
            <v>EGPJPY</v>
          </cell>
          <cell r="B218" t="str">
            <v>EGP</v>
          </cell>
          <cell r="C218" t="str">
            <v>JPY</v>
          </cell>
          <cell r="D218">
            <v>14.187250000000001</v>
          </cell>
          <cell r="E218">
            <v>1</v>
          </cell>
          <cell r="F218">
            <v>1</v>
          </cell>
          <cell r="G218">
            <v>1</v>
          </cell>
          <cell r="H218">
            <v>14.18725287481409</v>
          </cell>
        </row>
        <row r="219">
          <cell r="A219" t="str">
            <v>EGPKRW</v>
          </cell>
          <cell r="B219" t="str">
            <v>EGP</v>
          </cell>
          <cell r="C219" t="str">
            <v>KRW</v>
          </cell>
          <cell r="D219">
            <v>156.12145000000001</v>
          </cell>
          <cell r="E219">
            <v>1</v>
          </cell>
          <cell r="F219">
            <v>1</v>
          </cell>
          <cell r="G219">
            <v>1</v>
          </cell>
          <cell r="H219">
            <v>156.12144955925561</v>
          </cell>
        </row>
        <row r="220">
          <cell r="A220" t="str">
            <v>EGPMOP</v>
          </cell>
          <cell r="B220" t="str">
            <v>EGP</v>
          </cell>
          <cell r="C220" t="str">
            <v>MOP</v>
          </cell>
          <cell r="D220">
            <v>1.15899</v>
          </cell>
          <cell r="E220">
            <v>1</v>
          </cell>
          <cell r="F220">
            <v>1</v>
          </cell>
          <cell r="G220">
            <v>1</v>
          </cell>
          <cell r="H220">
            <v>1.158994449885733</v>
          </cell>
        </row>
        <row r="221">
          <cell r="A221" t="str">
            <v>EGPMYR</v>
          </cell>
          <cell r="B221" t="str">
            <v>EGP</v>
          </cell>
          <cell r="C221" t="str">
            <v>MYR</v>
          </cell>
          <cell r="D221">
            <v>0.47288000000000002</v>
          </cell>
          <cell r="E221">
            <v>1</v>
          </cell>
          <cell r="F221">
            <v>1</v>
          </cell>
          <cell r="G221">
            <v>1</v>
          </cell>
          <cell r="H221">
            <v>0.47288424565603804</v>
          </cell>
        </row>
        <row r="222">
          <cell r="A222" t="str">
            <v>EGPPHP</v>
          </cell>
          <cell r="B222" t="str">
            <v>EGP</v>
          </cell>
          <cell r="C222" t="str">
            <v>PHP</v>
          </cell>
          <cell r="D222">
            <v>6.3031899999999998</v>
          </cell>
          <cell r="E222">
            <v>1</v>
          </cell>
          <cell r="F222">
            <v>1</v>
          </cell>
          <cell r="G222">
            <v>1</v>
          </cell>
          <cell r="H222">
            <v>6.3031885950593098</v>
          </cell>
        </row>
        <row r="223">
          <cell r="A223" t="str">
            <v>EGPSGD</v>
          </cell>
          <cell r="B223" t="str">
            <v>EGP</v>
          </cell>
          <cell r="C223" t="str">
            <v>SGD</v>
          </cell>
          <cell r="D223">
            <v>0.18240999999999999</v>
          </cell>
          <cell r="E223">
            <v>1</v>
          </cell>
          <cell r="F223">
            <v>1</v>
          </cell>
          <cell r="G223">
            <v>1</v>
          </cell>
          <cell r="H223">
            <v>0.18241375557732073</v>
          </cell>
        </row>
        <row r="224">
          <cell r="A224" t="str">
            <v>EGPTHB</v>
          </cell>
          <cell r="B224" t="str">
            <v>EGP</v>
          </cell>
          <cell r="C224" t="str">
            <v>THB</v>
          </cell>
          <cell r="D224">
            <v>4.5619800000000001</v>
          </cell>
          <cell r="E224">
            <v>1</v>
          </cell>
          <cell r="F224">
            <v>1</v>
          </cell>
          <cell r="G224">
            <v>1</v>
          </cell>
          <cell r="H224">
            <v>4.5619762759821532</v>
          </cell>
        </row>
        <row r="225">
          <cell r="A225" t="str">
            <v>EGPTWD</v>
          </cell>
          <cell r="B225" t="str">
            <v>EGP</v>
          </cell>
          <cell r="C225" t="str">
            <v>TWD</v>
          </cell>
          <cell r="D225">
            <v>4.2900600000000004</v>
          </cell>
          <cell r="E225">
            <v>1</v>
          </cell>
          <cell r="F225">
            <v>1</v>
          </cell>
          <cell r="G225">
            <v>1</v>
          </cell>
          <cell r="H225">
            <v>4.2900569521529368</v>
          </cell>
        </row>
        <row r="226">
          <cell r="A226" t="str">
            <v>EGPUSD</v>
          </cell>
          <cell r="B226" t="str">
            <v>EGP</v>
          </cell>
          <cell r="C226" t="str">
            <v>USD</v>
          </cell>
          <cell r="D226">
            <v>0.14510000000000001</v>
          </cell>
          <cell r="E226">
            <v>1</v>
          </cell>
          <cell r="F226">
            <v>1</v>
          </cell>
          <cell r="G226">
            <v>1</v>
          </cell>
          <cell r="H226">
            <v>0.14510102658976312</v>
          </cell>
        </row>
        <row r="227">
          <cell r="A227" t="str">
            <v>GBPAUD</v>
          </cell>
          <cell r="B227" t="str">
            <v>GBP</v>
          </cell>
          <cell r="C227" t="str">
            <v>AUD</v>
          </cell>
          <cell r="D227">
            <v>1.73878</v>
          </cell>
          <cell r="E227">
            <v>1</v>
          </cell>
          <cell r="F227">
            <v>1</v>
          </cell>
          <cell r="G227">
            <v>1</v>
          </cell>
          <cell r="H227">
            <v>1.7387750496689283</v>
          </cell>
        </row>
        <row r="228">
          <cell r="A228" t="str">
            <v>GBPCAD</v>
          </cell>
          <cell r="B228" t="str">
            <v>GBP</v>
          </cell>
          <cell r="C228" t="str">
            <v>CAD</v>
          </cell>
          <cell r="D228">
            <v>1.6670799999999999</v>
          </cell>
          <cell r="E228">
            <v>1</v>
          </cell>
          <cell r="F228">
            <v>1</v>
          </cell>
          <cell r="G228">
            <v>1</v>
          </cell>
          <cell r="H228">
            <v>1.6670824544903513</v>
          </cell>
        </row>
        <row r="229">
          <cell r="A229" t="str">
            <v>GBPDKK</v>
          </cell>
          <cell r="B229" t="str">
            <v>GBP</v>
          </cell>
          <cell r="C229" t="str">
            <v>DKK</v>
          </cell>
          <cell r="D229">
            <v>8.9345982999999993</v>
          </cell>
          <cell r="E229">
            <v>100</v>
          </cell>
          <cell r="F229">
            <v>1</v>
          </cell>
          <cell r="G229">
            <v>100</v>
          </cell>
          <cell r="H229">
            <v>8.934598343283028</v>
          </cell>
        </row>
        <row r="230">
          <cell r="A230" t="str">
            <v>GBPIDR</v>
          </cell>
          <cell r="B230" t="str">
            <v>GBP</v>
          </cell>
          <cell r="C230" t="str">
            <v>IDR</v>
          </cell>
          <cell r="D230">
            <v>18653.829699999998</v>
          </cell>
          <cell r="E230">
            <v>1</v>
          </cell>
          <cell r="F230">
            <v>10</v>
          </cell>
          <cell r="G230">
            <v>0.1</v>
          </cell>
          <cell r="H230">
            <v>18653.829714559626</v>
          </cell>
        </row>
        <row r="231">
          <cell r="A231" t="str">
            <v>GBPJPY</v>
          </cell>
          <cell r="B231" t="str">
            <v>GBP</v>
          </cell>
          <cell r="C231" t="str">
            <v>JPY</v>
          </cell>
          <cell r="D231">
            <v>158.08261999999999</v>
          </cell>
          <cell r="E231">
            <v>1</v>
          </cell>
          <cell r="F231">
            <v>1</v>
          </cell>
          <cell r="G231">
            <v>1</v>
          </cell>
          <cell r="H231">
            <v>158.08261758102427</v>
          </cell>
        </row>
        <row r="232">
          <cell r="A232" t="str">
            <v>GBPKRW</v>
          </cell>
          <cell r="B232" t="str">
            <v>GBP</v>
          </cell>
          <cell r="C232" t="str">
            <v>KRW</v>
          </cell>
          <cell r="D232">
            <v>1739.59593</v>
          </cell>
          <cell r="E232">
            <v>1</v>
          </cell>
          <cell r="F232">
            <v>1</v>
          </cell>
          <cell r="G232">
            <v>1</v>
          </cell>
          <cell r="H232">
            <v>1739.5959333807521</v>
          </cell>
        </row>
        <row r="233">
          <cell r="A233" t="str">
            <v>GBPMOP</v>
          </cell>
          <cell r="B233" t="str">
            <v>GBP</v>
          </cell>
          <cell r="C233" t="str">
            <v>MOP</v>
          </cell>
          <cell r="D233">
            <v>12.91419</v>
          </cell>
          <cell r="E233">
            <v>1</v>
          </cell>
          <cell r="F233">
            <v>1</v>
          </cell>
          <cell r="G233">
            <v>1</v>
          </cell>
          <cell r="H233">
            <v>12.914189802387435</v>
          </cell>
        </row>
        <row r="234">
          <cell r="A234" t="str">
            <v>GBPMYR</v>
          </cell>
          <cell r="B234" t="str">
            <v>GBP</v>
          </cell>
          <cell r="C234" t="str">
            <v>MYR</v>
          </cell>
          <cell r="D234">
            <v>5.2691499999999998</v>
          </cell>
          <cell r="E234">
            <v>1</v>
          </cell>
          <cell r="F234">
            <v>1</v>
          </cell>
          <cell r="G234">
            <v>1</v>
          </cell>
          <cell r="H234">
            <v>5.2691511193715996</v>
          </cell>
        </row>
        <row r="235">
          <cell r="A235" t="str">
            <v>GBPPHP</v>
          </cell>
          <cell r="B235" t="str">
            <v>GBP</v>
          </cell>
          <cell r="C235" t="str">
            <v>PHP</v>
          </cell>
          <cell r="D235">
            <v>70.233789999999999</v>
          </cell>
          <cell r="E235">
            <v>1</v>
          </cell>
          <cell r="F235">
            <v>1</v>
          </cell>
          <cell r="G235">
            <v>1</v>
          </cell>
          <cell r="H235">
            <v>70.233790925284509</v>
          </cell>
        </row>
        <row r="236">
          <cell r="A236" t="str">
            <v>GBPSGD</v>
          </cell>
          <cell r="B236" t="str">
            <v>GBP</v>
          </cell>
          <cell r="C236" t="str">
            <v>SGD</v>
          </cell>
          <cell r="D236">
            <v>2.0325600000000001</v>
          </cell>
          <cell r="E236">
            <v>1</v>
          </cell>
          <cell r="F236">
            <v>1</v>
          </cell>
          <cell r="G236">
            <v>1</v>
          </cell>
          <cell r="H236">
            <v>2.0325600888978235</v>
          </cell>
        </row>
        <row r="237">
          <cell r="A237" t="str">
            <v>GBPTHB</v>
          </cell>
          <cell r="B237" t="str">
            <v>GBP</v>
          </cell>
          <cell r="C237" t="str">
            <v>THB</v>
          </cell>
          <cell r="D237">
            <v>50.832189999999997</v>
          </cell>
          <cell r="E237">
            <v>1</v>
          </cell>
          <cell r="F237">
            <v>1</v>
          </cell>
          <cell r="G237">
            <v>1</v>
          </cell>
          <cell r="H237">
            <v>50.832191222167253</v>
          </cell>
        </row>
        <row r="238">
          <cell r="A238" t="str">
            <v>GBPTWD</v>
          </cell>
          <cell r="B238" t="str">
            <v>GBP</v>
          </cell>
          <cell r="C238" t="str">
            <v>TWD</v>
          </cell>
          <cell r="D238">
            <v>47.802309999999999</v>
          </cell>
          <cell r="E238">
            <v>1</v>
          </cell>
          <cell r="F238">
            <v>1</v>
          </cell>
          <cell r="G238">
            <v>1</v>
          </cell>
          <cell r="H238">
            <v>47.802308068530436</v>
          </cell>
        </row>
        <row r="239">
          <cell r="A239" t="str">
            <v>GBPUSD</v>
          </cell>
          <cell r="B239" t="str">
            <v>GBP</v>
          </cell>
          <cell r="C239" t="str">
            <v>USD</v>
          </cell>
          <cell r="D239">
            <v>1.6168</v>
          </cell>
          <cell r="E239">
            <v>1</v>
          </cell>
          <cell r="F239">
            <v>1</v>
          </cell>
          <cell r="G239">
            <v>1</v>
          </cell>
          <cell r="H239">
            <v>1.6167999752597726</v>
          </cell>
        </row>
        <row r="240">
          <cell r="A240" t="str">
            <v>HKDAUD</v>
          </cell>
          <cell r="B240" t="str">
            <v>HKD</v>
          </cell>
          <cell r="C240" t="str">
            <v>AUD</v>
          </cell>
          <cell r="D240">
            <v>0.13869000000000001</v>
          </cell>
          <cell r="E240">
            <v>1</v>
          </cell>
          <cell r="F240">
            <v>1</v>
          </cell>
          <cell r="G240">
            <v>1</v>
          </cell>
          <cell r="H240">
            <v>0.13869158375402132</v>
          </cell>
        </row>
        <row r="241">
          <cell r="A241" t="str">
            <v>HKDAED</v>
          </cell>
          <cell r="B241" t="str">
            <v>HKD</v>
          </cell>
          <cell r="C241" t="str">
            <v>AED</v>
          </cell>
          <cell r="D241">
            <v>0.47366999999999998</v>
          </cell>
          <cell r="E241">
            <v>1</v>
          </cell>
          <cell r="F241">
            <v>1</v>
          </cell>
          <cell r="G241">
            <v>1</v>
          </cell>
          <cell r="H241">
            <v>0.47367233241340173</v>
          </cell>
        </row>
        <row r="242">
          <cell r="A242" t="str">
            <v>HKDCAD</v>
          </cell>
          <cell r="B242" t="str">
            <v>HKD</v>
          </cell>
          <cell r="C242" t="str">
            <v>CAD</v>
          </cell>
          <cell r="D242">
            <v>0.13297</v>
          </cell>
          <cell r="E242">
            <v>1</v>
          </cell>
          <cell r="F242">
            <v>1</v>
          </cell>
          <cell r="G242">
            <v>1</v>
          </cell>
          <cell r="H242">
            <v>0.13297309844987229</v>
          </cell>
        </row>
        <row r="243">
          <cell r="A243" t="str">
            <v>HKDDKK</v>
          </cell>
          <cell r="B243" t="str">
            <v>HKD</v>
          </cell>
          <cell r="C243" t="str">
            <v>DKK</v>
          </cell>
          <cell r="D243">
            <v>0.71265889999999998</v>
          </cell>
          <cell r="E243">
            <v>100</v>
          </cell>
          <cell r="F243">
            <v>1</v>
          </cell>
          <cell r="G243">
            <v>100</v>
          </cell>
          <cell r="H243">
            <v>0.71265894611952219</v>
          </cell>
        </row>
        <row r="244">
          <cell r="A244" t="str">
            <v>HKDGBP</v>
          </cell>
          <cell r="B244" t="str">
            <v>HKD</v>
          </cell>
          <cell r="C244" t="str">
            <v>GBP</v>
          </cell>
          <cell r="D244">
            <v>7.9763959999999995E-2</v>
          </cell>
          <cell r="E244">
            <v>1000</v>
          </cell>
          <cell r="F244">
            <v>1</v>
          </cell>
          <cell r="G244">
            <v>1000</v>
          </cell>
          <cell r="H244">
            <v>7.9763960139886361E-2</v>
          </cell>
        </row>
        <row r="245">
          <cell r="A245" t="str">
            <v>HKDIDR</v>
          </cell>
          <cell r="B245" t="str">
            <v>HKD</v>
          </cell>
          <cell r="C245" t="str">
            <v>IDR</v>
          </cell>
          <cell r="D245">
            <v>1487.9032999999999</v>
          </cell>
          <cell r="E245">
            <v>1</v>
          </cell>
          <cell r="F245">
            <v>10</v>
          </cell>
          <cell r="G245">
            <v>0.1</v>
          </cell>
          <cell r="H245">
            <v>1487.9033298083618</v>
          </cell>
        </row>
        <row r="246">
          <cell r="A246" t="str">
            <v>HKDJPY</v>
          </cell>
          <cell r="B246" t="str">
            <v>HKD</v>
          </cell>
          <cell r="C246" t="str">
            <v>JPY</v>
          </cell>
          <cell r="D246">
            <v>12.609299999999999</v>
          </cell>
          <cell r="E246">
            <v>1</v>
          </cell>
          <cell r="F246">
            <v>1</v>
          </cell>
          <cell r="G246">
            <v>1</v>
          </cell>
          <cell r="H246">
            <v>12.60929560754172</v>
          </cell>
        </row>
        <row r="247">
          <cell r="A247" t="str">
            <v>HKDKRW</v>
          </cell>
          <cell r="B247" t="str">
            <v>HKD</v>
          </cell>
          <cell r="C247" t="str">
            <v>KRW</v>
          </cell>
          <cell r="D247">
            <v>138.75706</v>
          </cell>
          <cell r="E247">
            <v>1</v>
          </cell>
          <cell r="F247">
            <v>1</v>
          </cell>
          <cell r="G247">
            <v>1</v>
          </cell>
          <cell r="H247">
            <v>138.75706068969072</v>
          </cell>
        </row>
        <row r="248">
          <cell r="A248" t="str">
            <v>HKDMOP</v>
          </cell>
          <cell r="B248" t="str">
            <v>HKD</v>
          </cell>
          <cell r="C248" t="str">
            <v>MOP</v>
          </cell>
          <cell r="D248">
            <v>1.03009</v>
          </cell>
          <cell r="E248">
            <v>1</v>
          </cell>
          <cell r="F248">
            <v>1</v>
          </cell>
          <cell r="G248">
            <v>1</v>
          </cell>
          <cell r="H248">
            <v>1.0300869206365582</v>
          </cell>
        </row>
        <row r="249">
          <cell r="A249" t="str">
            <v>HKDMYR</v>
          </cell>
          <cell r="B249" t="str">
            <v>HKD</v>
          </cell>
          <cell r="C249" t="str">
            <v>MYR</v>
          </cell>
          <cell r="D249">
            <v>0.42029</v>
          </cell>
          <cell r="E249">
            <v>1</v>
          </cell>
          <cell r="F249">
            <v>1</v>
          </cell>
          <cell r="G249">
            <v>1</v>
          </cell>
          <cell r="H249">
            <v>0.42028835985659385</v>
          </cell>
        </row>
        <row r="250">
          <cell r="A250" t="str">
            <v>HKDPHP</v>
          </cell>
          <cell r="B250" t="str">
            <v>HKD</v>
          </cell>
          <cell r="C250" t="str">
            <v>PHP</v>
          </cell>
          <cell r="D250">
            <v>5.6021299999999998</v>
          </cell>
          <cell r="E250">
            <v>1</v>
          </cell>
          <cell r="F250">
            <v>1</v>
          </cell>
          <cell r="G250">
            <v>1</v>
          </cell>
          <cell r="H250">
            <v>5.6021252998375068</v>
          </cell>
        </row>
        <row r="251">
          <cell r="A251" t="str">
            <v>HKDSGD</v>
          </cell>
          <cell r="B251" t="str">
            <v>HKD</v>
          </cell>
          <cell r="C251" t="str">
            <v>SGD</v>
          </cell>
          <cell r="D251">
            <v>0.16213</v>
          </cell>
          <cell r="E251">
            <v>1</v>
          </cell>
          <cell r="F251">
            <v>1</v>
          </cell>
          <cell r="G251">
            <v>1</v>
          </cell>
          <cell r="H251">
            <v>0.16212504191276986</v>
          </cell>
        </row>
        <row r="252">
          <cell r="A252" t="str">
            <v>HKDTHB</v>
          </cell>
          <cell r="B252" t="str">
            <v>HKD</v>
          </cell>
          <cell r="C252" t="str">
            <v>THB</v>
          </cell>
          <cell r="D252">
            <v>4.0545799999999996</v>
          </cell>
          <cell r="E252">
            <v>1</v>
          </cell>
          <cell r="F252">
            <v>1</v>
          </cell>
          <cell r="G252">
            <v>1</v>
          </cell>
          <cell r="H252">
            <v>4.0545768744680295</v>
          </cell>
        </row>
        <row r="253">
          <cell r="A253" t="str">
            <v>HKDTWD</v>
          </cell>
          <cell r="B253" t="str">
            <v>HKD</v>
          </cell>
          <cell r="C253" t="str">
            <v>TWD</v>
          </cell>
          <cell r="D253">
            <v>3.8129</v>
          </cell>
          <cell r="E253">
            <v>1</v>
          </cell>
          <cell r="F253">
            <v>1</v>
          </cell>
          <cell r="G253">
            <v>1</v>
          </cell>
          <cell r="H253">
            <v>3.8129013953728301</v>
          </cell>
        </row>
        <row r="254">
          <cell r="A254" t="str">
            <v>HKDUSD</v>
          </cell>
          <cell r="B254" t="str">
            <v>HKD</v>
          </cell>
          <cell r="C254" t="str">
            <v>USD</v>
          </cell>
          <cell r="D254">
            <v>0.12895999999999999</v>
          </cell>
          <cell r="E254">
            <v>1</v>
          </cell>
          <cell r="F254">
            <v>1</v>
          </cell>
          <cell r="G254">
            <v>1</v>
          </cell>
          <cell r="H254">
            <v>0.12896236878078976</v>
          </cell>
        </row>
        <row r="255">
          <cell r="A255" t="str">
            <v>IDRAUD</v>
          </cell>
          <cell r="B255" t="str">
            <v>IDR</v>
          </cell>
          <cell r="C255" t="str">
            <v>AUD</v>
          </cell>
          <cell r="D255">
            <v>9.0000000000000006E-5</v>
          </cell>
          <cell r="E255">
            <v>1</v>
          </cell>
          <cell r="F255">
            <v>1</v>
          </cell>
          <cell r="G255">
            <v>1</v>
          </cell>
          <cell r="H255">
            <v>9.3212765221705948E-5</v>
          </cell>
        </row>
        <row r="256">
          <cell r="A256" t="str">
            <v>IDRCAD</v>
          </cell>
          <cell r="B256" t="str">
            <v>IDR</v>
          </cell>
          <cell r="C256" t="str">
            <v>CAD</v>
          </cell>
          <cell r="D256">
            <v>9.0000000000000006E-5</v>
          </cell>
          <cell r="E256">
            <v>1</v>
          </cell>
          <cell r="F256">
            <v>1</v>
          </cell>
          <cell r="G256">
            <v>1</v>
          </cell>
          <cell r="H256">
            <v>8.9369447453954495E-5</v>
          </cell>
        </row>
        <row r="257">
          <cell r="A257" t="str">
            <v>IDRDKK</v>
          </cell>
          <cell r="B257" t="str">
            <v>IDR</v>
          </cell>
          <cell r="C257" t="str">
            <v>DKK</v>
          </cell>
          <cell r="D257">
            <v>4.7899999999999999E-4</v>
          </cell>
          <cell r="E257">
            <v>100</v>
          </cell>
          <cell r="F257">
            <v>1</v>
          </cell>
          <cell r="G257">
            <v>100</v>
          </cell>
          <cell r="H257">
            <v>4.7896858071505956E-4</v>
          </cell>
        </row>
        <row r="258">
          <cell r="A258" t="str">
            <v>IDRGBP</v>
          </cell>
          <cell r="B258" t="str">
            <v>IDR</v>
          </cell>
          <cell r="C258" t="str">
            <v>GBP</v>
          </cell>
          <cell r="D258">
            <v>5.3609999999999997E-5</v>
          </cell>
          <cell r="E258">
            <v>1000</v>
          </cell>
          <cell r="F258">
            <v>1</v>
          </cell>
          <cell r="G258">
            <v>1000</v>
          </cell>
          <cell r="H258">
            <v>5.3608294666670153E-5</v>
          </cell>
        </row>
        <row r="259">
          <cell r="A259" t="str">
            <v>IDRJPY</v>
          </cell>
          <cell r="B259" t="str">
            <v>IDR</v>
          </cell>
          <cell r="C259" t="str">
            <v>JPY</v>
          </cell>
          <cell r="D259">
            <v>8.4700000000000001E-3</v>
          </cell>
          <cell r="E259">
            <v>1</v>
          </cell>
          <cell r="F259">
            <v>1</v>
          </cell>
          <cell r="G259">
            <v>1</v>
          </cell>
          <cell r="H259">
            <v>8.4745395449620804E-3</v>
          </cell>
        </row>
        <row r="260">
          <cell r="A260" t="str">
            <v>IDRKRW</v>
          </cell>
          <cell r="B260" t="str">
            <v>IDR</v>
          </cell>
          <cell r="C260" t="str">
            <v>KRW</v>
          </cell>
          <cell r="D260">
            <v>9.3259999999999996E-2</v>
          </cell>
          <cell r="E260">
            <v>1</v>
          </cell>
          <cell r="F260">
            <v>1</v>
          </cell>
          <cell r="G260">
            <v>1</v>
          </cell>
          <cell r="H260">
            <v>9.3256771397616456E-2</v>
          </cell>
        </row>
        <row r="261">
          <cell r="A261" t="str">
            <v>IDRMOP</v>
          </cell>
          <cell r="B261" t="str">
            <v>IDR</v>
          </cell>
          <cell r="C261" t="str">
            <v>MOP</v>
          </cell>
          <cell r="D261">
            <v>6.8999999999999997E-4</v>
          </cell>
          <cell r="E261">
            <v>1</v>
          </cell>
          <cell r="F261">
            <v>1</v>
          </cell>
          <cell r="G261">
            <v>1</v>
          </cell>
          <cell r="H261">
            <v>6.9230769230769237E-4</v>
          </cell>
        </row>
        <row r="262">
          <cell r="A262" t="str">
            <v>IDRMYR</v>
          </cell>
          <cell r="B262" t="str">
            <v>IDR</v>
          </cell>
          <cell r="C262" t="str">
            <v>MYR</v>
          </cell>
          <cell r="D262">
            <v>2.7999999999999998E-4</v>
          </cell>
          <cell r="E262">
            <v>1</v>
          </cell>
          <cell r="F262">
            <v>1</v>
          </cell>
          <cell r="G262">
            <v>1</v>
          </cell>
          <cell r="H262">
            <v>2.8247020585048759E-4</v>
          </cell>
        </row>
        <row r="263">
          <cell r="A263" t="str">
            <v>IDRPHP</v>
          </cell>
          <cell r="B263" t="str">
            <v>IDR</v>
          </cell>
          <cell r="C263" t="str">
            <v>PHP</v>
          </cell>
          <cell r="D263">
            <v>3.7699999999999999E-3</v>
          </cell>
          <cell r="E263">
            <v>1</v>
          </cell>
          <cell r="F263">
            <v>1</v>
          </cell>
          <cell r="G263">
            <v>1</v>
          </cell>
          <cell r="H263">
            <v>3.7651137594799564E-3</v>
          </cell>
        </row>
        <row r="264">
          <cell r="A264" t="str">
            <v>IDRSGD</v>
          </cell>
          <cell r="B264" t="str">
            <v>IDR</v>
          </cell>
          <cell r="C264" t="str">
            <v>SGD</v>
          </cell>
          <cell r="D264">
            <v>1.1E-4</v>
          </cell>
          <cell r="E264">
            <v>1</v>
          </cell>
          <cell r="F264">
            <v>1</v>
          </cell>
          <cell r="G264">
            <v>1</v>
          </cell>
          <cell r="H264">
            <v>1.089620801733478E-4</v>
          </cell>
        </row>
        <row r="265">
          <cell r="A265" t="str">
            <v>IDRTHB</v>
          </cell>
          <cell r="B265" t="str">
            <v>IDR</v>
          </cell>
          <cell r="C265" t="str">
            <v>THB</v>
          </cell>
          <cell r="D265">
            <v>2.7299999999999998E-3</v>
          </cell>
          <cell r="E265">
            <v>1</v>
          </cell>
          <cell r="F265">
            <v>1</v>
          </cell>
          <cell r="G265">
            <v>1</v>
          </cell>
          <cell r="H265">
            <v>2.7250270855904658E-3</v>
          </cell>
        </row>
        <row r="266">
          <cell r="A266" t="str">
            <v>IDRTWD</v>
          </cell>
          <cell r="B266" t="str">
            <v>IDR</v>
          </cell>
          <cell r="C266" t="str">
            <v>TWD</v>
          </cell>
          <cell r="D266">
            <v>2.5600000000000002E-3</v>
          </cell>
          <cell r="E266">
            <v>1</v>
          </cell>
          <cell r="F266">
            <v>1</v>
          </cell>
          <cell r="G266">
            <v>1</v>
          </cell>
          <cell r="H266">
            <v>2.5626002166847239E-3</v>
          </cell>
        </row>
        <row r="267">
          <cell r="A267" t="str">
            <v>IDRUSD</v>
          </cell>
          <cell r="B267" t="str">
            <v>IDR</v>
          </cell>
          <cell r="C267" t="str">
            <v>USD</v>
          </cell>
          <cell r="D267">
            <v>9.0000000000000006E-5</v>
          </cell>
          <cell r="E267">
            <v>1</v>
          </cell>
          <cell r="F267">
            <v>1</v>
          </cell>
          <cell r="G267">
            <v>1</v>
          </cell>
          <cell r="H267">
            <v>8.6673889490790893E-5</v>
          </cell>
        </row>
        <row r="268">
          <cell r="A268" t="str">
            <v>ILSAUD</v>
          </cell>
          <cell r="B268" t="str">
            <v>ILS</v>
          </cell>
          <cell r="C268" t="str">
            <v>AUD</v>
          </cell>
          <cell r="D268">
            <v>0.30248000000000003</v>
          </cell>
          <cell r="E268">
            <v>1</v>
          </cell>
          <cell r="F268">
            <v>1</v>
          </cell>
          <cell r="G268">
            <v>1</v>
          </cell>
          <cell r="H268">
            <v>0.30247712068667321</v>
          </cell>
        </row>
        <row r="269">
          <cell r="A269" t="str">
            <v>ILSCAD</v>
          </cell>
          <cell r="B269" t="str">
            <v>ILS</v>
          </cell>
          <cell r="C269" t="str">
            <v>CAD</v>
          </cell>
          <cell r="D269">
            <v>0.29000999999999999</v>
          </cell>
          <cell r="E269">
            <v>1</v>
          </cell>
          <cell r="F269">
            <v>1</v>
          </cell>
          <cell r="G269">
            <v>1</v>
          </cell>
          <cell r="H269">
            <v>0.29000548453782216</v>
          </cell>
        </row>
        <row r="270">
          <cell r="A270" t="str">
            <v>ILSDKK</v>
          </cell>
          <cell r="B270" t="str">
            <v>ILS</v>
          </cell>
          <cell r="C270" t="str">
            <v>DKK</v>
          </cell>
          <cell r="D270">
            <v>1.5542617999999999</v>
          </cell>
          <cell r="E270">
            <v>100</v>
          </cell>
          <cell r="F270">
            <v>1</v>
          </cell>
          <cell r="G270">
            <v>100</v>
          </cell>
          <cell r="H270">
            <v>1.5542617671462118</v>
          </cell>
        </row>
        <row r="271">
          <cell r="A271" t="str">
            <v>ILSGBP</v>
          </cell>
          <cell r="B271" t="str">
            <v>ILS</v>
          </cell>
          <cell r="C271" t="str">
            <v>GBP</v>
          </cell>
          <cell r="D271">
            <v>0.17395989000000001</v>
          </cell>
          <cell r="E271">
            <v>1000</v>
          </cell>
          <cell r="F271">
            <v>1</v>
          </cell>
          <cell r="G271">
            <v>1000</v>
          </cell>
          <cell r="H271">
            <v>0.17395989247963178</v>
          </cell>
        </row>
        <row r="272">
          <cell r="A272" t="str">
            <v>ILSIDR</v>
          </cell>
          <cell r="B272" t="str">
            <v>ILS</v>
          </cell>
          <cell r="C272" t="str">
            <v>IDR</v>
          </cell>
          <cell r="D272">
            <v>3245.0182</v>
          </cell>
          <cell r="E272">
            <v>1</v>
          </cell>
          <cell r="F272">
            <v>10</v>
          </cell>
          <cell r="G272">
            <v>0.1</v>
          </cell>
          <cell r="H272">
            <v>3245.0182114781528</v>
          </cell>
        </row>
        <row r="273">
          <cell r="A273" t="str">
            <v>ILSJPY</v>
          </cell>
          <cell r="B273" t="str">
            <v>ILS</v>
          </cell>
          <cell r="C273" t="str">
            <v>JPY</v>
          </cell>
          <cell r="D273">
            <v>27.500039999999998</v>
          </cell>
          <cell r="E273">
            <v>1</v>
          </cell>
          <cell r="F273">
            <v>1</v>
          </cell>
          <cell r="G273">
            <v>1</v>
          </cell>
          <cell r="H273">
            <v>27.50003515729373</v>
          </cell>
        </row>
        <row r="274">
          <cell r="A274" t="str">
            <v>ILSKRW</v>
          </cell>
          <cell r="B274" t="str">
            <v>ILS</v>
          </cell>
          <cell r="C274" t="str">
            <v>KRW</v>
          </cell>
          <cell r="D274">
            <v>302.61991999999998</v>
          </cell>
          <cell r="E274">
            <v>1</v>
          </cell>
          <cell r="F274">
            <v>1</v>
          </cell>
          <cell r="G274">
            <v>1</v>
          </cell>
          <cell r="H274">
            <v>302.61992152892032</v>
          </cell>
        </row>
        <row r="275">
          <cell r="A275" t="str">
            <v>ILSMOP</v>
          </cell>
          <cell r="B275" t="str">
            <v>ILS</v>
          </cell>
          <cell r="C275" t="str">
            <v>MOP</v>
          </cell>
          <cell r="D275">
            <v>2.24655</v>
          </cell>
          <cell r="E275">
            <v>1</v>
          </cell>
          <cell r="F275">
            <v>1</v>
          </cell>
          <cell r="G275">
            <v>1</v>
          </cell>
          <cell r="H275">
            <v>2.2465510694848754</v>
          </cell>
        </row>
        <row r="276">
          <cell r="A276" t="str">
            <v>ILSMYR</v>
          </cell>
          <cell r="B276" t="str">
            <v>ILS</v>
          </cell>
          <cell r="C276" t="str">
            <v>MYR</v>
          </cell>
          <cell r="D276">
            <v>0.91661999999999999</v>
          </cell>
          <cell r="E276">
            <v>1</v>
          </cell>
          <cell r="F276">
            <v>1</v>
          </cell>
          <cell r="G276">
            <v>1</v>
          </cell>
          <cell r="H276">
            <v>0.91662096218481481</v>
          </cell>
        </row>
        <row r="277">
          <cell r="A277" t="str">
            <v>ILSPHP</v>
          </cell>
          <cell r="B277" t="str">
            <v>ILS</v>
          </cell>
          <cell r="C277" t="str">
            <v>PHP</v>
          </cell>
          <cell r="D277">
            <v>12.21786</v>
          </cell>
          <cell r="E277">
            <v>1</v>
          </cell>
          <cell r="F277">
            <v>1</v>
          </cell>
          <cell r="G277">
            <v>1</v>
          </cell>
          <cell r="H277">
            <v>12.217862717799433</v>
          </cell>
        </row>
        <row r="278">
          <cell r="A278" t="str">
            <v>ILSSGD</v>
          </cell>
          <cell r="B278" t="str">
            <v>ILS</v>
          </cell>
          <cell r="C278" t="str">
            <v>SGD</v>
          </cell>
          <cell r="D278">
            <v>0.35358000000000001</v>
          </cell>
          <cell r="E278">
            <v>1</v>
          </cell>
          <cell r="F278">
            <v>1</v>
          </cell>
          <cell r="G278">
            <v>1</v>
          </cell>
          <cell r="H278">
            <v>0.35358393452305614</v>
          </cell>
        </row>
        <row r="279">
          <cell r="A279" t="str">
            <v>ILSTHB</v>
          </cell>
          <cell r="B279" t="str">
            <v>ILS</v>
          </cell>
          <cell r="C279" t="str">
            <v>THB</v>
          </cell>
          <cell r="D279">
            <v>8.8427600000000002</v>
          </cell>
          <cell r="E279">
            <v>1</v>
          </cell>
          <cell r="F279">
            <v>1</v>
          </cell>
          <cell r="G279">
            <v>1</v>
          </cell>
          <cell r="H279">
            <v>8.8427625195122967</v>
          </cell>
        </row>
        <row r="280">
          <cell r="A280" t="str">
            <v>ILSTWD</v>
          </cell>
          <cell r="B280" t="str">
            <v>ILS</v>
          </cell>
          <cell r="C280" t="str">
            <v>TWD</v>
          </cell>
          <cell r="D280">
            <v>8.3156800000000004</v>
          </cell>
          <cell r="E280">
            <v>1</v>
          </cell>
          <cell r="F280">
            <v>1</v>
          </cell>
          <cell r="G280">
            <v>1</v>
          </cell>
          <cell r="H280">
            <v>8.3156843718797901</v>
          </cell>
        </row>
        <row r="281">
          <cell r="A281" t="str">
            <v>ILSUSD</v>
          </cell>
          <cell r="B281" t="str">
            <v>ILS</v>
          </cell>
          <cell r="C281" t="str">
            <v>USD</v>
          </cell>
          <cell r="D281">
            <v>0.28126000000000001</v>
          </cell>
          <cell r="E281">
            <v>1</v>
          </cell>
          <cell r="F281">
            <v>1</v>
          </cell>
          <cell r="G281">
            <v>1</v>
          </cell>
          <cell r="H281">
            <v>0.28125834985726134</v>
          </cell>
        </row>
        <row r="282">
          <cell r="A282" t="str">
            <v>INRAUD</v>
          </cell>
          <cell r="B282" t="str">
            <v>INR</v>
          </cell>
          <cell r="C282" t="str">
            <v>AUD</v>
          </cell>
          <cell r="D282">
            <v>1.72E-2</v>
          </cell>
          <cell r="E282">
            <v>1</v>
          </cell>
          <cell r="F282">
            <v>1</v>
          </cell>
          <cell r="G282">
            <v>1</v>
          </cell>
          <cell r="H282">
            <v>1.7202947752466325E-2</v>
          </cell>
        </row>
        <row r="283">
          <cell r="A283" t="str">
            <v>INRCAD</v>
          </cell>
          <cell r="B283" t="str">
            <v>INR</v>
          </cell>
          <cell r="C283" t="str">
            <v>CAD</v>
          </cell>
          <cell r="D283">
            <v>1.6490000000000001E-2</v>
          </cell>
          <cell r="E283">
            <v>1</v>
          </cell>
          <cell r="F283">
            <v>1</v>
          </cell>
          <cell r="G283">
            <v>1</v>
          </cell>
          <cell r="H283">
            <v>1.6493641526033751E-2</v>
          </cell>
        </row>
        <row r="284">
          <cell r="A284" t="str">
            <v>INRDKK</v>
          </cell>
          <cell r="B284" t="str">
            <v>INR</v>
          </cell>
          <cell r="C284" t="str">
            <v>DKK</v>
          </cell>
          <cell r="D284">
            <v>8.8396399999999986E-2</v>
          </cell>
          <cell r="E284">
            <v>100</v>
          </cell>
          <cell r="F284">
            <v>1</v>
          </cell>
          <cell r="G284">
            <v>100</v>
          </cell>
          <cell r="H284">
            <v>8.8396384867631767E-2</v>
          </cell>
        </row>
        <row r="285">
          <cell r="A285" t="str">
            <v>INRGBP</v>
          </cell>
          <cell r="B285" t="str">
            <v>INR</v>
          </cell>
          <cell r="C285" t="str">
            <v>GBP</v>
          </cell>
          <cell r="D285">
            <v>9.8937199999999999E-3</v>
          </cell>
          <cell r="E285">
            <v>1000</v>
          </cell>
          <cell r="F285">
            <v>1</v>
          </cell>
          <cell r="G285">
            <v>1000</v>
          </cell>
          <cell r="H285">
            <v>9.8937167034584793E-3</v>
          </cell>
        </row>
        <row r="286">
          <cell r="A286" t="str">
            <v>INRIDR</v>
          </cell>
          <cell r="B286" t="str">
            <v>INR</v>
          </cell>
          <cell r="C286" t="str">
            <v>IDR</v>
          </cell>
          <cell r="D286">
            <v>184.5557</v>
          </cell>
          <cell r="E286">
            <v>1</v>
          </cell>
          <cell r="F286">
            <v>10</v>
          </cell>
          <cell r="G286">
            <v>0.1</v>
          </cell>
          <cell r="H286">
            <v>184.55570663040871</v>
          </cell>
        </row>
        <row r="287">
          <cell r="A287" t="str">
            <v>INRJPY</v>
          </cell>
          <cell r="B287" t="str">
            <v>INR</v>
          </cell>
          <cell r="C287" t="str">
            <v>JPY</v>
          </cell>
          <cell r="D287">
            <v>1.56402</v>
          </cell>
          <cell r="E287">
            <v>1</v>
          </cell>
          <cell r="F287">
            <v>1</v>
          </cell>
          <cell r="G287">
            <v>1</v>
          </cell>
          <cell r="H287">
            <v>1.564024634087819</v>
          </cell>
        </row>
        <row r="288">
          <cell r="A288" t="str">
            <v>INRKRW</v>
          </cell>
          <cell r="B288" t="str">
            <v>INR</v>
          </cell>
          <cell r="C288" t="str">
            <v>KRW</v>
          </cell>
          <cell r="D288">
            <v>17.211069999999999</v>
          </cell>
          <cell r="E288">
            <v>1</v>
          </cell>
          <cell r="F288">
            <v>1</v>
          </cell>
          <cell r="G288">
            <v>1</v>
          </cell>
          <cell r="H288">
            <v>17.21106934335759</v>
          </cell>
        </row>
        <row r="289">
          <cell r="A289" t="str">
            <v>INRMOP</v>
          </cell>
          <cell r="B289" t="str">
            <v>INR</v>
          </cell>
          <cell r="C289" t="str">
            <v>MOP</v>
          </cell>
          <cell r="D289">
            <v>0.12776999999999999</v>
          </cell>
          <cell r="E289">
            <v>1</v>
          </cell>
          <cell r="F289">
            <v>1</v>
          </cell>
          <cell r="G289">
            <v>1</v>
          </cell>
          <cell r="H289">
            <v>0.12776933535951374</v>
          </cell>
        </row>
        <row r="290">
          <cell r="A290" t="str">
            <v>INRMYR</v>
          </cell>
          <cell r="B290" t="str">
            <v>INR</v>
          </cell>
          <cell r="C290" t="str">
            <v>MYR</v>
          </cell>
          <cell r="D290">
            <v>5.2130000000000003E-2</v>
          </cell>
          <cell r="E290">
            <v>1</v>
          </cell>
          <cell r="F290">
            <v>1</v>
          </cell>
          <cell r="G290">
            <v>1</v>
          </cell>
          <cell r="H290">
            <v>5.2131488442773738E-2</v>
          </cell>
        </row>
        <row r="291">
          <cell r="A291" t="str">
            <v>INRPHP</v>
          </cell>
          <cell r="B291" t="str">
            <v>INR</v>
          </cell>
          <cell r="C291" t="str">
            <v>PHP</v>
          </cell>
          <cell r="D291">
            <v>0.69486999999999999</v>
          </cell>
          <cell r="E291">
            <v>1</v>
          </cell>
          <cell r="F291">
            <v>1</v>
          </cell>
          <cell r="G291">
            <v>1</v>
          </cell>
          <cell r="H291">
            <v>0.69487323042469806</v>
          </cell>
        </row>
        <row r="292">
          <cell r="A292" t="str">
            <v>INRSGD</v>
          </cell>
          <cell r="B292" t="str">
            <v>INR</v>
          </cell>
          <cell r="C292" t="str">
            <v>SGD</v>
          </cell>
          <cell r="D292">
            <v>2.0109999999999999E-2</v>
          </cell>
          <cell r="E292">
            <v>1</v>
          </cell>
          <cell r="F292">
            <v>1</v>
          </cell>
          <cell r="G292">
            <v>1</v>
          </cell>
          <cell r="H292">
            <v>2.0109573702311447E-2</v>
          </cell>
        </row>
        <row r="293">
          <cell r="A293" t="str">
            <v>INRTHB</v>
          </cell>
          <cell r="B293" t="str">
            <v>INR</v>
          </cell>
          <cell r="C293" t="str">
            <v>THB</v>
          </cell>
          <cell r="D293">
            <v>0.50292000000000003</v>
          </cell>
          <cell r="E293">
            <v>1</v>
          </cell>
          <cell r="F293">
            <v>1</v>
          </cell>
          <cell r="G293">
            <v>1</v>
          </cell>
          <cell r="H293">
            <v>0.50291929936815161</v>
          </cell>
        </row>
        <row r="294">
          <cell r="A294" t="str">
            <v>INRTWD</v>
          </cell>
          <cell r="B294" t="str">
            <v>INR</v>
          </cell>
          <cell r="C294" t="str">
            <v>TWD</v>
          </cell>
          <cell r="D294">
            <v>0.47294000000000003</v>
          </cell>
          <cell r="E294">
            <v>1</v>
          </cell>
          <cell r="F294">
            <v>1</v>
          </cell>
          <cell r="G294">
            <v>1</v>
          </cell>
          <cell r="H294">
            <v>0.47294249380148767</v>
          </cell>
        </row>
        <row r="295">
          <cell r="A295" t="str">
            <v>INRUSD</v>
          </cell>
          <cell r="B295" t="str">
            <v>INR</v>
          </cell>
          <cell r="C295" t="str">
            <v>USD</v>
          </cell>
          <cell r="D295">
            <v>1.6E-2</v>
          </cell>
          <cell r="E295">
            <v>1</v>
          </cell>
          <cell r="F295">
            <v>1</v>
          </cell>
          <cell r="G295">
            <v>1</v>
          </cell>
          <cell r="H295">
            <v>1.5996160921378868E-2</v>
          </cell>
        </row>
        <row r="296">
          <cell r="A296" t="str">
            <v>IRRAUD</v>
          </cell>
          <cell r="B296" t="str">
            <v>IRR</v>
          </cell>
          <cell r="C296" t="str">
            <v>AUD</v>
          </cell>
          <cell r="D296">
            <v>9.0000000000000006E-5</v>
          </cell>
          <cell r="E296">
            <v>1</v>
          </cell>
          <cell r="F296">
            <v>1</v>
          </cell>
          <cell r="G296">
            <v>1</v>
          </cell>
          <cell r="H296">
            <v>8.6760701766401706E-5</v>
          </cell>
        </row>
        <row r="297">
          <cell r="A297" t="str">
            <v>IRRCAD</v>
          </cell>
          <cell r="B297" t="str">
            <v>IRR</v>
          </cell>
          <cell r="C297" t="str">
            <v>CAD</v>
          </cell>
          <cell r="D297">
            <v>8.0000000000000007E-5</v>
          </cell>
          <cell r="E297">
            <v>1</v>
          </cell>
          <cell r="F297">
            <v>1</v>
          </cell>
          <cell r="G297">
            <v>1</v>
          </cell>
          <cell r="H297">
            <v>8.3183413335484647E-5</v>
          </cell>
        </row>
        <row r="298">
          <cell r="A298" t="str">
            <v>IRRDKK</v>
          </cell>
          <cell r="B298" t="str">
            <v>IRR</v>
          </cell>
          <cell r="C298" t="str">
            <v>DKK</v>
          </cell>
          <cell r="D298">
            <v>4.4579999999999999E-4</v>
          </cell>
          <cell r="E298">
            <v>100</v>
          </cell>
          <cell r="F298">
            <v>1</v>
          </cell>
          <cell r="G298">
            <v>100</v>
          </cell>
          <cell r="H298">
            <v>4.4581501351296837E-4</v>
          </cell>
        </row>
        <row r="299">
          <cell r="A299" t="str">
            <v>IRRGBP</v>
          </cell>
          <cell r="B299" t="str">
            <v>IRR</v>
          </cell>
          <cell r="C299" t="str">
            <v>GBP</v>
          </cell>
          <cell r="D299">
            <v>4.99E-5</v>
          </cell>
          <cell r="E299">
            <v>1000</v>
          </cell>
          <cell r="F299">
            <v>1</v>
          </cell>
          <cell r="G299">
            <v>1000</v>
          </cell>
          <cell r="H299">
            <v>4.9897599912605934E-5</v>
          </cell>
        </row>
        <row r="300">
          <cell r="A300" t="str">
            <v>IRRIDR</v>
          </cell>
          <cell r="B300" t="str">
            <v>IRR</v>
          </cell>
          <cell r="C300" t="str">
            <v>IDR</v>
          </cell>
          <cell r="D300">
            <v>0.93079999999999996</v>
          </cell>
          <cell r="E300">
            <v>1</v>
          </cell>
          <cell r="F300">
            <v>10</v>
          </cell>
          <cell r="G300">
            <v>0.1</v>
          </cell>
          <cell r="H300">
            <v>0.93078133193497636</v>
          </cell>
        </row>
        <row r="301">
          <cell r="A301" t="str">
            <v>IRRJPY</v>
          </cell>
          <cell r="B301" t="str">
            <v>IRR</v>
          </cell>
          <cell r="C301" t="str">
            <v>JPY</v>
          </cell>
          <cell r="D301">
            <v>7.8899999999999994E-3</v>
          </cell>
          <cell r="E301">
            <v>1</v>
          </cell>
          <cell r="F301">
            <v>1</v>
          </cell>
          <cell r="G301">
            <v>1</v>
          </cell>
          <cell r="H301">
            <v>7.887943205195435E-3</v>
          </cell>
        </row>
        <row r="302">
          <cell r="A302" t="str">
            <v>IRRKRW</v>
          </cell>
          <cell r="B302" t="str">
            <v>IRR</v>
          </cell>
          <cell r="C302" t="str">
            <v>KRW</v>
          </cell>
          <cell r="D302">
            <v>8.6800000000000002E-2</v>
          </cell>
          <cell r="E302">
            <v>1</v>
          </cell>
          <cell r="F302">
            <v>1</v>
          </cell>
          <cell r="G302">
            <v>1</v>
          </cell>
          <cell r="H302">
            <v>8.6801661893429055E-2</v>
          </cell>
        </row>
        <row r="303">
          <cell r="A303" t="str">
            <v>IRRMOP</v>
          </cell>
          <cell r="B303" t="str">
            <v>IRR</v>
          </cell>
          <cell r="C303" t="str">
            <v>MOP</v>
          </cell>
          <cell r="D303">
            <v>6.4000000000000005E-4</v>
          </cell>
          <cell r="E303">
            <v>1</v>
          </cell>
          <cell r="F303">
            <v>1</v>
          </cell>
          <cell r="G303">
            <v>1</v>
          </cell>
          <cell r="H303">
            <v>6.4438707595498369E-4</v>
          </cell>
        </row>
        <row r="304">
          <cell r="A304" t="str">
            <v>IRRMYR</v>
          </cell>
          <cell r="B304" t="str">
            <v>IRR</v>
          </cell>
          <cell r="C304" t="str">
            <v>MYR</v>
          </cell>
          <cell r="D304">
            <v>2.5999999999999998E-4</v>
          </cell>
          <cell r="E304">
            <v>1</v>
          </cell>
          <cell r="F304">
            <v>1</v>
          </cell>
          <cell r="G304">
            <v>1</v>
          </cell>
          <cell r="H304">
            <v>2.6291799443346379E-4</v>
          </cell>
        </row>
        <row r="305">
          <cell r="A305" t="str">
            <v>IRRPHP</v>
          </cell>
          <cell r="B305" t="str">
            <v>IRR</v>
          </cell>
          <cell r="C305" t="str">
            <v>PHP</v>
          </cell>
          <cell r="D305">
            <v>3.5000000000000001E-3</v>
          </cell>
          <cell r="E305">
            <v>1</v>
          </cell>
          <cell r="F305">
            <v>1</v>
          </cell>
          <cell r="G305">
            <v>1</v>
          </cell>
          <cell r="H305">
            <v>3.5044975999354603E-3</v>
          </cell>
        </row>
        <row r="306">
          <cell r="A306" t="str">
            <v>IRRSGD</v>
          </cell>
          <cell r="B306" t="str">
            <v>IRR</v>
          </cell>
          <cell r="C306" t="str">
            <v>SGD</v>
          </cell>
          <cell r="D306">
            <v>1E-4</v>
          </cell>
          <cell r="E306">
            <v>1</v>
          </cell>
          <cell r="F306">
            <v>1</v>
          </cell>
          <cell r="G306">
            <v>1</v>
          </cell>
          <cell r="H306">
            <v>1.0141987011415435E-4</v>
          </cell>
        </row>
        <row r="307">
          <cell r="A307" t="str">
            <v>IRRTHB</v>
          </cell>
          <cell r="B307" t="str">
            <v>IRR</v>
          </cell>
          <cell r="C307" t="str">
            <v>THB</v>
          </cell>
          <cell r="D307">
            <v>2.5400000000000002E-3</v>
          </cell>
          <cell r="E307">
            <v>1</v>
          </cell>
          <cell r="F307">
            <v>1</v>
          </cell>
          <cell r="G307">
            <v>1</v>
          </cell>
          <cell r="H307">
            <v>2.5364043402847807E-3</v>
          </cell>
        </row>
        <row r="308">
          <cell r="A308" t="str">
            <v>IRRTWD</v>
          </cell>
          <cell r="B308" t="str">
            <v>IRR</v>
          </cell>
          <cell r="C308" t="str">
            <v>TWD</v>
          </cell>
          <cell r="D308">
            <v>2.3900000000000002E-3</v>
          </cell>
          <cell r="E308">
            <v>1</v>
          </cell>
          <cell r="F308">
            <v>1</v>
          </cell>
          <cell r="G308">
            <v>1</v>
          </cell>
          <cell r="H308">
            <v>2.3852204429026663E-3</v>
          </cell>
        </row>
        <row r="309">
          <cell r="A309" t="str">
            <v>IRRUSD</v>
          </cell>
          <cell r="B309" t="str">
            <v>IRR</v>
          </cell>
          <cell r="C309" t="str">
            <v>USD</v>
          </cell>
          <cell r="D309">
            <v>8.0674000000000007E-5</v>
          </cell>
          <cell r="E309">
            <v>10000</v>
          </cell>
          <cell r="F309">
            <v>1</v>
          </cell>
          <cell r="G309">
            <v>10000</v>
          </cell>
          <cell r="H309">
            <v>8.0674438304223313E-5</v>
          </cell>
        </row>
        <row r="310">
          <cell r="A310" t="str">
            <v>JMDAUD</v>
          </cell>
          <cell r="B310" t="str">
            <v>JMD</v>
          </cell>
          <cell r="C310" t="str">
            <v>AUD</v>
          </cell>
          <cell r="D310">
            <v>1.0460000000000001E-2</v>
          </cell>
          <cell r="E310">
            <v>1</v>
          </cell>
          <cell r="F310">
            <v>1</v>
          </cell>
          <cell r="G310">
            <v>1</v>
          </cell>
          <cell r="H310">
            <v>1.0458957245275296E-2</v>
          </cell>
        </row>
        <row r="311">
          <cell r="A311" t="str">
            <v>JMDCAD</v>
          </cell>
          <cell r="B311" t="str">
            <v>JMD</v>
          </cell>
          <cell r="C311" t="str">
            <v>CAD</v>
          </cell>
          <cell r="D311">
            <v>1.0030000000000001E-2</v>
          </cell>
          <cell r="E311">
            <v>1</v>
          </cell>
          <cell r="F311">
            <v>1</v>
          </cell>
          <cell r="G311">
            <v>1</v>
          </cell>
          <cell r="H311">
            <v>1.0027716994894237E-2</v>
          </cell>
        </row>
        <row r="312">
          <cell r="A312" t="str">
            <v>JMDDKK</v>
          </cell>
          <cell r="B312" t="str">
            <v>JMD</v>
          </cell>
          <cell r="C312" t="str">
            <v>DKK</v>
          </cell>
          <cell r="D312">
            <v>5.37428E-2</v>
          </cell>
          <cell r="E312">
            <v>100</v>
          </cell>
          <cell r="F312">
            <v>1</v>
          </cell>
          <cell r="G312">
            <v>100</v>
          </cell>
          <cell r="H312">
            <v>5.3742766836858732E-2</v>
          </cell>
        </row>
        <row r="313">
          <cell r="A313" t="str">
            <v>JMDGBP</v>
          </cell>
          <cell r="B313" t="str">
            <v>JMD</v>
          </cell>
          <cell r="C313" t="str">
            <v>GBP</v>
          </cell>
          <cell r="D313">
            <v>6.0151300000000005E-3</v>
          </cell>
          <cell r="E313">
            <v>1000</v>
          </cell>
          <cell r="F313">
            <v>1</v>
          </cell>
          <cell r="G313">
            <v>1000</v>
          </cell>
          <cell r="H313">
            <v>6.0151295863526072E-3</v>
          </cell>
        </row>
        <row r="314">
          <cell r="A314" t="str">
            <v>JMDIDR</v>
          </cell>
          <cell r="B314" t="str">
            <v>JMD</v>
          </cell>
          <cell r="C314" t="str">
            <v>IDR</v>
          </cell>
          <cell r="D314">
            <v>112.2052</v>
          </cell>
          <cell r="E314">
            <v>1</v>
          </cell>
          <cell r="F314">
            <v>10</v>
          </cell>
          <cell r="G314">
            <v>0.1</v>
          </cell>
          <cell r="H314">
            <v>112.20520301483101</v>
          </cell>
        </row>
        <row r="315">
          <cell r="A315" t="str">
            <v>JMDJPY</v>
          </cell>
          <cell r="B315" t="str">
            <v>JMD</v>
          </cell>
          <cell r="C315" t="str">
            <v>JPY</v>
          </cell>
          <cell r="D315">
            <v>0.95089000000000001</v>
          </cell>
          <cell r="E315">
            <v>1</v>
          </cell>
          <cell r="F315">
            <v>1</v>
          </cell>
          <cell r="G315">
            <v>1</v>
          </cell>
          <cell r="H315">
            <v>0.95088743009968391</v>
          </cell>
        </row>
        <row r="316">
          <cell r="A316" t="str">
            <v>JMDKRW</v>
          </cell>
          <cell r="B316" t="str">
            <v>JMD</v>
          </cell>
          <cell r="C316" t="str">
            <v>KRW</v>
          </cell>
          <cell r="D316">
            <v>10.463889999999999</v>
          </cell>
          <cell r="E316">
            <v>1</v>
          </cell>
          <cell r="F316">
            <v>1</v>
          </cell>
          <cell r="G316">
            <v>1</v>
          </cell>
          <cell r="H316">
            <v>10.463894967177241</v>
          </cell>
        </row>
        <row r="317">
          <cell r="A317" t="str">
            <v>JMDMOP</v>
          </cell>
          <cell r="B317" t="str">
            <v>JMD</v>
          </cell>
          <cell r="C317" t="str">
            <v>MOP</v>
          </cell>
          <cell r="D317">
            <v>7.7679999999999999E-2</v>
          </cell>
          <cell r="E317">
            <v>1</v>
          </cell>
          <cell r="F317">
            <v>1</v>
          </cell>
          <cell r="G317">
            <v>1</v>
          </cell>
          <cell r="H317">
            <v>7.7680525164113792E-2</v>
          </cell>
        </row>
        <row r="318">
          <cell r="A318" t="str">
            <v>JMDMYR</v>
          </cell>
          <cell r="B318" t="str">
            <v>JMD</v>
          </cell>
          <cell r="C318" t="str">
            <v>MYR</v>
          </cell>
          <cell r="D318">
            <v>3.1690000000000003E-2</v>
          </cell>
          <cell r="E318">
            <v>1</v>
          </cell>
          <cell r="F318">
            <v>1</v>
          </cell>
          <cell r="G318">
            <v>1</v>
          </cell>
          <cell r="H318">
            <v>3.1694626793095065E-2</v>
          </cell>
        </row>
        <row r="319">
          <cell r="A319" t="str">
            <v>JMDPHP</v>
          </cell>
          <cell r="B319" t="str">
            <v>JMD</v>
          </cell>
          <cell r="C319" t="str">
            <v>PHP</v>
          </cell>
          <cell r="D319">
            <v>0.42247000000000001</v>
          </cell>
          <cell r="E319">
            <v>1</v>
          </cell>
          <cell r="F319">
            <v>1</v>
          </cell>
          <cell r="G319">
            <v>1</v>
          </cell>
          <cell r="H319">
            <v>0.42246535375638217</v>
          </cell>
        </row>
        <row r="320">
          <cell r="A320" t="str">
            <v>JMDSGD</v>
          </cell>
          <cell r="B320" t="str">
            <v>JMD</v>
          </cell>
          <cell r="C320" t="str">
            <v>SGD</v>
          </cell>
          <cell r="D320">
            <v>1.223E-2</v>
          </cell>
          <cell r="E320">
            <v>1</v>
          </cell>
          <cell r="F320">
            <v>1</v>
          </cell>
          <cell r="G320">
            <v>1</v>
          </cell>
          <cell r="H320">
            <v>1.2226112326768783E-2</v>
          </cell>
        </row>
        <row r="321">
          <cell r="A321" t="str">
            <v>JMDTHB</v>
          </cell>
          <cell r="B321" t="str">
            <v>JMD</v>
          </cell>
          <cell r="C321" t="str">
            <v>THB</v>
          </cell>
          <cell r="D321">
            <v>0.30575999999999998</v>
          </cell>
          <cell r="E321">
            <v>1</v>
          </cell>
          <cell r="F321">
            <v>1</v>
          </cell>
          <cell r="G321">
            <v>1</v>
          </cell>
          <cell r="H321">
            <v>0.30576221735959153</v>
          </cell>
        </row>
        <row r="322">
          <cell r="A322" t="str">
            <v>JMDTWD</v>
          </cell>
          <cell r="B322" t="str">
            <v>JMD</v>
          </cell>
          <cell r="C322" t="str">
            <v>TWD</v>
          </cell>
          <cell r="D322">
            <v>0.28754000000000002</v>
          </cell>
          <cell r="E322">
            <v>1</v>
          </cell>
          <cell r="F322">
            <v>1</v>
          </cell>
          <cell r="G322">
            <v>1</v>
          </cell>
          <cell r="H322">
            <v>0.28753707755895941</v>
          </cell>
        </row>
        <row r="323">
          <cell r="A323" t="str">
            <v>JMDUSD</v>
          </cell>
          <cell r="B323" t="str">
            <v>JMD</v>
          </cell>
          <cell r="C323" t="str">
            <v>USD</v>
          </cell>
          <cell r="D323">
            <v>9.7300000000000008E-3</v>
          </cell>
          <cell r="E323">
            <v>1</v>
          </cell>
          <cell r="F323">
            <v>1</v>
          </cell>
          <cell r="G323">
            <v>1</v>
          </cell>
          <cell r="H323">
            <v>9.7252613663992224E-3</v>
          </cell>
        </row>
        <row r="324">
          <cell r="A324" t="str">
            <v>JPYAUD</v>
          </cell>
          <cell r="B324" t="str">
            <v>JPY</v>
          </cell>
          <cell r="C324" t="str">
            <v>AUD</v>
          </cell>
          <cell r="D324">
            <v>1.0999999999999999E-2</v>
          </cell>
          <cell r="E324">
            <v>1</v>
          </cell>
          <cell r="F324">
            <v>1</v>
          </cell>
          <cell r="G324">
            <v>1</v>
          </cell>
          <cell r="H324">
            <v>1.0999153963134055E-2</v>
          </cell>
        </row>
        <row r="325">
          <cell r="A325" t="str">
            <v>JPYCAD</v>
          </cell>
          <cell r="B325" t="str">
            <v>JPY</v>
          </cell>
          <cell r="C325" t="str">
            <v>CAD</v>
          </cell>
          <cell r="D325">
            <v>1.055E-2</v>
          </cell>
          <cell r="E325">
            <v>1</v>
          </cell>
          <cell r="F325">
            <v>1</v>
          </cell>
          <cell r="G325">
            <v>1</v>
          </cell>
          <cell r="H325">
            <v>1.0545640501150599E-2</v>
          </cell>
        </row>
        <row r="326">
          <cell r="A326" t="str">
            <v>JPYDKK</v>
          </cell>
          <cell r="B326" t="str">
            <v>JPY</v>
          </cell>
          <cell r="C326" t="str">
            <v>DKK</v>
          </cell>
          <cell r="D326">
            <v>5.6518499999999999E-2</v>
          </cell>
          <cell r="E326">
            <v>100</v>
          </cell>
          <cell r="F326">
            <v>1</v>
          </cell>
          <cell r="G326">
            <v>100</v>
          </cell>
          <cell r="H326">
            <v>5.6518537458450514E-2</v>
          </cell>
        </row>
        <row r="327">
          <cell r="A327" t="str">
            <v>JPYGBP</v>
          </cell>
          <cell r="B327" t="str">
            <v>JPY</v>
          </cell>
          <cell r="C327" t="str">
            <v>GBP</v>
          </cell>
          <cell r="D327">
            <v>6.3258099999999994E-3</v>
          </cell>
          <cell r="E327">
            <v>1000</v>
          </cell>
          <cell r="F327">
            <v>1</v>
          </cell>
          <cell r="G327">
            <v>1000</v>
          </cell>
          <cell r="H327">
            <v>6.3258061847783877E-3</v>
          </cell>
        </row>
        <row r="328">
          <cell r="A328" t="str">
            <v>JPYIDR</v>
          </cell>
          <cell r="B328" t="str">
            <v>JPY</v>
          </cell>
          <cell r="C328" t="str">
            <v>IDR</v>
          </cell>
          <cell r="D328">
            <v>118.0005</v>
          </cell>
          <cell r="E328">
            <v>1</v>
          </cell>
          <cell r="F328">
            <v>10</v>
          </cell>
          <cell r="G328">
            <v>0.1</v>
          </cell>
          <cell r="H328">
            <v>118.00051137816415</v>
          </cell>
        </row>
        <row r="329">
          <cell r="A329" t="str">
            <v>JPYKRW</v>
          </cell>
          <cell r="B329" t="str">
            <v>JPY</v>
          </cell>
          <cell r="C329" t="str">
            <v>KRW</v>
          </cell>
          <cell r="D329">
            <v>11.004350000000001</v>
          </cell>
          <cell r="E329">
            <v>1</v>
          </cell>
          <cell r="F329">
            <v>1</v>
          </cell>
          <cell r="G329">
            <v>1</v>
          </cell>
          <cell r="H329">
            <v>11.004346714395293</v>
          </cell>
        </row>
        <row r="330">
          <cell r="A330" t="str">
            <v>JPYMOP</v>
          </cell>
          <cell r="B330" t="str">
            <v>JPY</v>
          </cell>
          <cell r="C330" t="str">
            <v>MOP</v>
          </cell>
          <cell r="D330">
            <v>8.1689999999999999E-2</v>
          </cell>
          <cell r="E330">
            <v>1</v>
          </cell>
          <cell r="F330">
            <v>1</v>
          </cell>
          <cell r="G330">
            <v>1</v>
          </cell>
          <cell r="H330">
            <v>8.1692661723344412E-2</v>
          </cell>
        </row>
        <row r="331">
          <cell r="A331" t="str">
            <v>JPYMYR</v>
          </cell>
          <cell r="B331" t="str">
            <v>JPY</v>
          </cell>
          <cell r="C331" t="str">
            <v>MYR</v>
          </cell>
          <cell r="D331">
            <v>3.3329999999999999E-2</v>
          </cell>
          <cell r="E331">
            <v>1</v>
          </cell>
          <cell r="F331">
            <v>1</v>
          </cell>
          <cell r="G331">
            <v>1</v>
          </cell>
          <cell r="H331">
            <v>3.3331628739452827E-2</v>
          </cell>
        </row>
        <row r="332">
          <cell r="A332" t="str">
            <v>JPYPHP</v>
          </cell>
          <cell r="B332" t="str">
            <v>JPY</v>
          </cell>
          <cell r="C332" t="str">
            <v>PHP</v>
          </cell>
          <cell r="D332">
            <v>0.44429000000000002</v>
          </cell>
          <cell r="E332">
            <v>1</v>
          </cell>
          <cell r="F332">
            <v>1</v>
          </cell>
          <cell r="G332">
            <v>1</v>
          </cell>
          <cell r="H332">
            <v>0.44428534901559696</v>
          </cell>
        </row>
        <row r="333">
          <cell r="A333" t="str">
            <v>JPYSGD</v>
          </cell>
          <cell r="B333" t="str">
            <v>JPY</v>
          </cell>
          <cell r="C333" t="str">
            <v>SGD</v>
          </cell>
          <cell r="D333">
            <v>1.286E-2</v>
          </cell>
          <cell r="E333">
            <v>1</v>
          </cell>
          <cell r="F333">
            <v>1</v>
          </cell>
          <cell r="G333">
            <v>1</v>
          </cell>
          <cell r="H333">
            <v>1.2857581181283561E-2</v>
          </cell>
        </row>
        <row r="334">
          <cell r="A334" t="str">
            <v>JPYTHB</v>
          </cell>
          <cell r="B334" t="str">
            <v>JPY</v>
          </cell>
          <cell r="C334" t="str">
            <v>THB</v>
          </cell>
          <cell r="D334">
            <v>0.32155</v>
          </cell>
          <cell r="E334">
            <v>1</v>
          </cell>
          <cell r="F334">
            <v>1</v>
          </cell>
          <cell r="G334">
            <v>1</v>
          </cell>
          <cell r="H334">
            <v>0.32155458961902328</v>
          </cell>
        </row>
        <row r="335">
          <cell r="A335" t="str">
            <v>JPYTWD</v>
          </cell>
          <cell r="B335" t="str">
            <v>JPY</v>
          </cell>
          <cell r="C335" t="str">
            <v>TWD</v>
          </cell>
          <cell r="D335">
            <v>0.30238999999999999</v>
          </cell>
          <cell r="E335">
            <v>1</v>
          </cell>
          <cell r="F335">
            <v>1</v>
          </cell>
          <cell r="G335">
            <v>1</v>
          </cell>
          <cell r="H335">
            <v>0.30238813602659165</v>
          </cell>
        </row>
        <row r="336">
          <cell r="A336" t="str">
            <v>JPYUSD</v>
          </cell>
          <cell r="B336" t="str">
            <v>JPY</v>
          </cell>
          <cell r="C336" t="str">
            <v>USD</v>
          </cell>
          <cell r="D336">
            <v>1.023E-2</v>
          </cell>
          <cell r="E336">
            <v>1</v>
          </cell>
          <cell r="F336">
            <v>1</v>
          </cell>
          <cell r="G336">
            <v>1</v>
          </cell>
          <cell r="H336">
            <v>1.0227563283047813E-2</v>
          </cell>
        </row>
        <row r="337">
          <cell r="A337" t="str">
            <v>KRWAUD</v>
          </cell>
          <cell r="B337" t="str">
            <v>KRW</v>
          </cell>
          <cell r="C337" t="str">
            <v>AUD</v>
          </cell>
          <cell r="D337">
            <v>1E-3</v>
          </cell>
          <cell r="E337">
            <v>1</v>
          </cell>
          <cell r="F337">
            <v>1</v>
          </cell>
          <cell r="G337">
            <v>1</v>
          </cell>
          <cell r="H337">
            <v>9.9952811817039119E-4</v>
          </cell>
        </row>
        <row r="338">
          <cell r="A338" t="str">
            <v>KRWCAD</v>
          </cell>
          <cell r="B338" t="str">
            <v>KRW</v>
          </cell>
          <cell r="C338" t="str">
            <v>CAD</v>
          </cell>
          <cell r="D338">
            <v>9.6000000000000002E-4</v>
          </cell>
          <cell r="E338">
            <v>1</v>
          </cell>
          <cell r="F338">
            <v>1</v>
          </cell>
          <cell r="G338">
            <v>1</v>
          </cell>
          <cell r="H338">
            <v>9.5831590687299603E-4</v>
          </cell>
        </row>
        <row r="339">
          <cell r="A339" t="str">
            <v>KRWDKK</v>
          </cell>
          <cell r="B339" t="str">
            <v>KRW</v>
          </cell>
          <cell r="C339" t="str">
            <v>DKK</v>
          </cell>
          <cell r="D339">
            <v>5.1359999999999991E-3</v>
          </cell>
          <cell r="E339">
            <v>100</v>
          </cell>
          <cell r="F339">
            <v>1</v>
          </cell>
          <cell r="G339">
            <v>100</v>
          </cell>
          <cell r="H339">
            <v>5.1360193317533344E-3</v>
          </cell>
        </row>
        <row r="340">
          <cell r="A340" t="str">
            <v>KRWGBP</v>
          </cell>
          <cell r="B340" t="str">
            <v>KRW</v>
          </cell>
          <cell r="C340" t="str">
            <v>GBP</v>
          </cell>
          <cell r="D340">
            <v>5.7485000000000001E-4</v>
          </cell>
          <cell r="E340">
            <v>1000</v>
          </cell>
          <cell r="F340">
            <v>1</v>
          </cell>
          <cell r="G340">
            <v>1000</v>
          </cell>
          <cell r="H340">
            <v>5.748461357095655E-4</v>
          </cell>
        </row>
        <row r="341">
          <cell r="A341" t="str">
            <v>KRWIDR</v>
          </cell>
          <cell r="B341" t="str">
            <v>KRW</v>
          </cell>
          <cell r="C341" t="str">
            <v>IDR</v>
          </cell>
          <cell r="D341">
            <v>10.723100000000001</v>
          </cell>
          <cell r="E341">
            <v>1</v>
          </cell>
          <cell r="F341">
            <v>10</v>
          </cell>
          <cell r="G341">
            <v>0.1</v>
          </cell>
          <cell r="H341">
            <v>10.723081927598868</v>
          </cell>
        </row>
        <row r="342">
          <cell r="A342" t="str">
            <v>KRWJPY</v>
          </cell>
          <cell r="B342" t="str">
            <v>KRW</v>
          </cell>
          <cell r="C342" t="str">
            <v>JPY</v>
          </cell>
          <cell r="D342">
            <v>9.0870000000000006E-2</v>
          </cell>
          <cell r="E342">
            <v>1</v>
          </cell>
          <cell r="F342">
            <v>1</v>
          </cell>
          <cell r="G342">
            <v>1</v>
          </cell>
          <cell r="H342">
            <v>9.0873181839304817E-2</v>
          </cell>
        </row>
        <row r="343">
          <cell r="A343" t="str">
            <v>KRWMOP</v>
          </cell>
          <cell r="B343" t="str">
            <v>KRW</v>
          </cell>
          <cell r="C343" t="str">
            <v>MOP</v>
          </cell>
          <cell r="D343">
            <v>7.4200000000000004E-3</v>
          </cell>
          <cell r="E343">
            <v>1</v>
          </cell>
          <cell r="F343">
            <v>1</v>
          </cell>
          <cell r="G343">
            <v>1</v>
          </cell>
          <cell r="H343">
            <v>7.4236721037222939E-3</v>
          </cell>
        </row>
        <row r="344">
          <cell r="A344" t="str">
            <v>KRWMYR</v>
          </cell>
          <cell r="B344" t="str">
            <v>KRW</v>
          </cell>
          <cell r="C344" t="str">
            <v>MYR</v>
          </cell>
          <cell r="D344">
            <v>3.0300000000000001E-3</v>
          </cell>
          <cell r="E344">
            <v>1</v>
          </cell>
          <cell r="F344">
            <v>1</v>
          </cell>
          <cell r="G344">
            <v>1</v>
          </cell>
          <cell r="H344">
            <v>3.0289511594404953E-3</v>
          </cell>
        </row>
        <row r="345">
          <cell r="A345" t="str">
            <v>KRWPHP</v>
          </cell>
          <cell r="B345" t="str">
            <v>KRW</v>
          </cell>
          <cell r="C345" t="str">
            <v>PHP</v>
          </cell>
          <cell r="D345">
            <v>4.0370000000000003E-2</v>
          </cell>
          <cell r="E345">
            <v>1</v>
          </cell>
          <cell r="F345">
            <v>1</v>
          </cell>
          <cell r="G345">
            <v>1</v>
          </cell>
          <cell r="H345">
            <v>4.0373623309633351E-2</v>
          </cell>
        </row>
        <row r="346">
          <cell r="A346" t="str">
            <v>KRWSGD</v>
          </cell>
          <cell r="B346" t="str">
            <v>KRW</v>
          </cell>
          <cell r="C346" t="str">
            <v>SGD</v>
          </cell>
          <cell r="D346">
            <v>1.17E-3</v>
          </cell>
          <cell r="E346">
            <v>1</v>
          </cell>
          <cell r="F346">
            <v>1</v>
          </cell>
          <cell r="G346">
            <v>1</v>
          </cell>
          <cell r="H346">
            <v>1.1684093127004047E-3</v>
          </cell>
        </row>
        <row r="347">
          <cell r="A347" t="str">
            <v>KRWTHB</v>
          </cell>
          <cell r="B347" t="str">
            <v>KRW</v>
          </cell>
          <cell r="C347" t="str">
            <v>THB</v>
          </cell>
          <cell r="D347">
            <v>2.9219999999999999E-2</v>
          </cell>
          <cell r="E347">
            <v>1</v>
          </cell>
          <cell r="F347">
            <v>1</v>
          </cell>
          <cell r="G347">
            <v>1</v>
          </cell>
          <cell r="H347">
            <v>2.922068869371254E-2</v>
          </cell>
        </row>
        <row r="348">
          <cell r="A348" t="str">
            <v>KRWTWD</v>
          </cell>
          <cell r="B348" t="str">
            <v>KRW</v>
          </cell>
          <cell r="C348" t="str">
            <v>TWD</v>
          </cell>
          <cell r="D348">
            <v>2.7480000000000001E-2</v>
          </cell>
          <cell r="E348">
            <v>1</v>
          </cell>
          <cell r="F348">
            <v>1</v>
          </cell>
          <cell r="G348">
            <v>1</v>
          </cell>
          <cell r="H348">
            <v>2.7478972071192907E-2</v>
          </cell>
        </row>
        <row r="349">
          <cell r="A349" t="str">
            <v>KRWUSD</v>
          </cell>
          <cell r="B349" t="str">
            <v>KRW</v>
          </cell>
          <cell r="C349" t="str">
            <v>USD</v>
          </cell>
          <cell r="D349">
            <v>9.3000000000000005E-4</v>
          </cell>
          <cell r="E349">
            <v>1</v>
          </cell>
          <cell r="F349">
            <v>1</v>
          </cell>
          <cell r="G349">
            <v>1</v>
          </cell>
          <cell r="H349">
            <v>9.2941121799340132E-4</v>
          </cell>
        </row>
        <row r="350">
          <cell r="A350" t="str">
            <v>KWDAUD</v>
          </cell>
          <cell r="B350" t="str">
            <v>KWD</v>
          </cell>
          <cell r="C350" t="str">
            <v>AUD</v>
          </cell>
          <cell r="D350">
            <v>3.79908</v>
          </cell>
          <cell r="E350">
            <v>1</v>
          </cell>
          <cell r="F350">
            <v>1</v>
          </cell>
          <cell r="G350">
            <v>1</v>
          </cell>
          <cell r="H350">
            <v>3.79907545126972</v>
          </cell>
        </row>
        <row r="351">
          <cell r="A351" t="str">
            <v>KWDCAD</v>
          </cell>
          <cell r="B351" t="str">
            <v>KWD</v>
          </cell>
          <cell r="C351" t="str">
            <v>CAD</v>
          </cell>
          <cell r="D351">
            <v>3.6424300000000001</v>
          </cell>
          <cell r="E351">
            <v>1</v>
          </cell>
          <cell r="F351">
            <v>1</v>
          </cell>
          <cell r="G351">
            <v>1</v>
          </cell>
          <cell r="H351">
            <v>3.6424332344213646</v>
          </cell>
        </row>
        <row r="352">
          <cell r="A352" t="str">
            <v>KWDDKK</v>
          </cell>
          <cell r="B352" t="str">
            <v>KWD</v>
          </cell>
          <cell r="C352" t="str">
            <v>DKK</v>
          </cell>
          <cell r="D352">
            <v>19.521336699999999</v>
          </cell>
          <cell r="E352">
            <v>100</v>
          </cell>
          <cell r="F352">
            <v>1</v>
          </cell>
          <cell r="G352">
            <v>100</v>
          </cell>
          <cell r="H352">
            <v>19.521336724600818</v>
          </cell>
        </row>
        <row r="353">
          <cell r="A353" t="str">
            <v>KWDGBP</v>
          </cell>
          <cell r="B353" t="str">
            <v>KWD</v>
          </cell>
          <cell r="C353" t="str">
            <v>GBP</v>
          </cell>
          <cell r="D353">
            <v>2.1849148599999997</v>
          </cell>
          <cell r="E353">
            <v>1000</v>
          </cell>
          <cell r="F353">
            <v>1</v>
          </cell>
          <cell r="G353">
            <v>1000</v>
          </cell>
          <cell r="H353">
            <v>2.1849148640550617</v>
          </cell>
        </row>
        <row r="354">
          <cell r="A354" t="str">
            <v>KWDIDR</v>
          </cell>
          <cell r="B354" t="str">
            <v>KWD</v>
          </cell>
          <cell r="C354" t="str">
            <v>IDR</v>
          </cell>
          <cell r="D354">
            <v>40757.029799999997</v>
          </cell>
          <cell r="E354">
            <v>1</v>
          </cell>
          <cell r="F354">
            <v>10</v>
          </cell>
          <cell r="G354">
            <v>0.1</v>
          </cell>
          <cell r="H354">
            <v>40757.029814893314</v>
          </cell>
        </row>
        <row r="355">
          <cell r="A355" t="str">
            <v>KWDJPY</v>
          </cell>
          <cell r="B355" t="str">
            <v>KWD</v>
          </cell>
          <cell r="C355" t="str">
            <v>JPY</v>
          </cell>
          <cell r="D355">
            <v>345.39706000000001</v>
          </cell>
          <cell r="E355">
            <v>1</v>
          </cell>
          <cell r="F355">
            <v>1</v>
          </cell>
          <cell r="G355">
            <v>1</v>
          </cell>
          <cell r="H355">
            <v>345.39706090151196</v>
          </cell>
        </row>
        <row r="356">
          <cell r="A356" t="str">
            <v>KWDKRW</v>
          </cell>
          <cell r="B356" t="str">
            <v>KWD</v>
          </cell>
          <cell r="C356" t="str">
            <v>KRW</v>
          </cell>
          <cell r="D356">
            <v>3800.8690099999999</v>
          </cell>
          <cell r="E356">
            <v>1</v>
          </cell>
          <cell r="F356">
            <v>1</v>
          </cell>
          <cell r="G356">
            <v>1</v>
          </cell>
          <cell r="H356">
            <v>3800.869012293344</v>
          </cell>
        </row>
        <row r="357">
          <cell r="A357" t="str">
            <v>KWDMOP</v>
          </cell>
          <cell r="B357" t="str">
            <v>KWD</v>
          </cell>
          <cell r="C357" t="str">
            <v>MOP</v>
          </cell>
          <cell r="D357">
            <v>28.21641</v>
          </cell>
          <cell r="E357">
            <v>1</v>
          </cell>
          <cell r="F357">
            <v>1</v>
          </cell>
          <cell r="G357">
            <v>1</v>
          </cell>
          <cell r="H357">
            <v>28.216405256464608</v>
          </cell>
        </row>
        <row r="358">
          <cell r="A358" t="str">
            <v>KWDMYR</v>
          </cell>
          <cell r="B358" t="str">
            <v>KWD</v>
          </cell>
          <cell r="C358" t="str">
            <v>MYR</v>
          </cell>
          <cell r="D358">
            <v>11.512650000000001</v>
          </cell>
          <cell r="E358">
            <v>1</v>
          </cell>
          <cell r="F358">
            <v>1</v>
          </cell>
          <cell r="G358">
            <v>1</v>
          </cell>
          <cell r="H358">
            <v>11.512646601667374</v>
          </cell>
        </row>
        <row r="359">
          <cell r="A359" t="str">
            <v>KWDPHP</v>
          </cell>
          <cell r="B359" t="str">
            <v>KWD</v>
          </cell>
          <cell r="C359" t="str">
            <v>PHP</v>
          </cell>
          <cell r="D359">
            <v>153.45484999999999</v>
          </cell>
          <cell r="E359">
            <v>1</v>
          </cell>
          <cell r="F359">
            <v>1</v>
          </cell>
          <cell r="G359">
            <v>1</v>
          </cell>
          <cell r="H359">
            <v>153.45485375158964</v>
          </cell>
        </row>
        <row r="360">
          <cell r="A360" t="str">
            <v>KWDSGD</v>
          </cell>
          <cell r="B360" t="str">
            <v>KWD</v>
          </cell>
          <cell r="C360" t="str">
            <v>SGD</v>
          </cell>
          <cell r="D360">
            <v>4.4409700000000001</v>
          </cell>
          <cell r="E360">
            <v>1</v>
          </cell>
          <cell r="F360">
            <v>1</v>
          </cell>
          <cell r="G360">
            <v>1</v>
          </cell>
          <cell r="H360">
            <v>4.4409707503179323</v>
          </cell>
        </row>
        <row r="361">
          <cell r="A361" t="str">
            <v>KWDTHB</v>
          </cell>
          <cell r="B361" t="str">
            <v>KWD</v>
          </cell>
          <cell r="C361" t="str">
            <v>THB</v>
          </cell>
          <cell r="D361">
            <v>111.06401</v>
          </cell>
          <cell r="E361">
            <v>1</v>
          </cell>
          <cell r="F361">
            <v>1</v>
          </cell>
          <cell r="G361">
            <v>1</v>
          </cell>
          <cell r="H361">
            <v>111.06401017380246</v>
          </cell>
        </row>
        <row r="362">
          <cell r="A362" t="str">
            <v>KWDTWD</v>
          </cell>
          <cell r="B362" t="str">
            <v>KWD</v>
          </cell>
          <cell r="C362" t="str">
            <v>TWD</v>
          </cell>
          <cell r="D362">
            <v>104.44396999999999</v>
          </cell>
          <cell r="E362">
            <v>1</v>
          </cell>
          <cell r="F362">
            <v>1</v>
          </cell>
          <cell r="G362">
            <v>1</v>
          </cell>
          <cell r="H362">
            <v>104.44397343507137</v>
          </cell>
        </row>
        <row r="363">
          <cell r="A363" t="str">
            <v>KWDUSD</v>
          </cell>
          <cell r="B363" t="str">
            <v>KWD</v>
          </cell>
          <cell r="C363" t="str">
            <v>USD</v>
          </cell>
          <cell r="D363">
            <v>3.5325700000000002</v>
          </cell>
          <cell r="E363">
            <v>1</v>
          </cell>
          <cell r="F363">
            <v>1</v>
          </cell>
          <cell r="G363">
            <v>1</v>
          </cell>
          <cell r="H363">
            <v>3.5325702981489333</v>
          </cell>
        </row>
        <row r="364">
          <cell r="A364" t="str">
            <v>LKRAUD</v>
          </cell>
          <cell r="B364" t="str">
            <v>LKR</v>
          </cell>
          <cell r="C364" t="str">
            <v>AUD</v>
          </cell>
          <cell r="D364">
            <v>8.1499999999999993E-3</v>
          </cell>
          <cell r="E364">
            <v>1</v>
          </cell>
          <cell r="F364">
            <v>1</v>
          </cell>
          <cell r="G364">
            <v>1</v>
          </cell>
          <cell r="H364">
            <v>8.1457472353374926E-3</v>
          </cell>
        </row>
        <row r="365">
          <cell r="A365" t="str">
            <v>LKRCAD</v>
          </cell>
          <cell r="B365" t="str">
            <v>LKR</v>
          </cell>
          <cell r="C365" t="str">
            <v>CAD</v>
          </cell>
          <cell r="D365">
            <v>7.8100000000000001E-3</v>
          </cell>
          <cell r="E365">
            <v>1</v>
          </cell>
          <cell r="F365">
            <v>1</v>
          </cell>
          <cell r="G365">
            <v>1</v>
          </cell>
          <cell r="H365">
            <v>7.8098844915735662E-3</v>
          </cell>
        </row>
        <row r="366">
          <cell r="A366" t="str">
            <v>LKRDKK</v>
          </cell>
          <cell r="B366" t="str">
            <v>LKR</v>
          </cell>
          <cell r="C366" t="str">
            <v>DKK</v>
          </cell>
          <cell r="D366">
            <v>4.1856499999999998E-2</v>
          </cell>
          <cell r="E366">
            <v>100</v>
          </cell>
          <cell r="F366">
            <v>1</v>
          </cell>
          <cell r="G366">
            <v>100</v>
          </cell>
          <cell r="H366">
            <v>4.185646657829957E-2</v>
          </cell>
        </row>
        <row r="367">
          <cell r="A367" t="str">
            <v>LKRGBP</v>
          </cell>
          <cell r="B367" t="str">
            <v>LKR</v>
          </cell>
          <cell r="C367" t="str">
            <v>GBP</v>
          </cell>
          <cell r="D367">
            <v>4.6847599999999996E-3</v>
          </cell>
          <cell r="E367">
            <v>1000</v>
          </cell>
          <cell r="F367">
            <v>1</v>
          </cell>
          <cell r="G367">
            <v>1000</v>
          </cell>
          <cell r="H367">
            <v>4.6847619747525616E-3</v>
          </cell>
        </row>
        <row r="368">
          <cell r="A368" t="str">
            <v>LKRIDR</v>
          </cell>
          <cell r="B368" t="str">
            <v>LKR</v>
          </cell>
          <cell r="C368" t="str">
            <v>IDR</v>
          </cell>
          <cell r="D368">
            <v>87.388799999999989</v>
          </cell>
          <cell r="E368">
            <v>1</v>
          </cell>
          <cell r="F368">
            <v>10</v>
          </cell>
          <cell r="G368">
            <v>0.1</v>
          </cell>
          <cell r="H368">
            <v>87.388752130278377</v>
          </cell>
        </row>
        <row r="369">
          <cell r="A369" t="str">
            <v>LKRJPY</v>
          </cell>
          <cell r="B369" t="str">
            <v>LKR</v>
          </cell>
          <cell r="C369" t="str">
            <v>JPY</v>
          </cell>
          <cell r="D369">
            <v>0.74058000000000002</v>
          </cell>
          <cell r="E369">
            <v>1</v>
          </cell>
          <cell r="F369">
            <v>1</v>
          </cell>
          <cell r="G369">
            <v>1</v>
          </cell>
          <cell r="H369">
            <v>0.74057943571293328</v>
          </cell>
        </row>
        <row r="370">
          <cell r="A370" t="str">
            <v>LKRKRW</v>
          </cell>
          <cell r="B370" t="str">
            <v>LKR</v>
          </cell>
          <cell r="C370" t="str">
            <v>KRW</v>
          </cell>
          <cell r="D370">
            <v>8.1495899999999999</v>
          </cell>
          <cell r="E370">
            <v>1</v>
          </cell>
          <cell r="F370">
            <v>1</v>
          </cell>
          <cell r="G370">
            <v>1</v>
          </cell>
          <cell r="H370">
            <v>8.1495928801363373</v>
          </cell>
        </row>
        <row r="371">
          <cell r="A371" t="str">
            <v>LKRMOP</v>
          </cell>
          <cell r="B371" t="str">
            <v>LKR</v>
          </cell>
          <cell r="C371" t="str">
            <v>MOP</v>
          </cell>
          <cell r="D371">
            <v>6.0499999999999998E-2</v>
          </cell>
          <cell r="E371">
            <v>1</v>
          </cell>
          <cell r="F371">
            <v>1</v>
          </cell>
          <cell r="G371">
            <v>1</v>
          </cell>
          <cell r="H371">
            <v>6.0499905320961958E-2</v>
          </cell>
        </row>
        <row r="372">
          <cell r="A372" t="str">
            <v>LKRMYR</v>
          </cell>
          <cell r="B372" t="str">
            <v>LKR</v>
          </cell>
          <cell r="C372" t="str">
            <v>MYR</v>
          </cell>
          <cell r="D372">
            <v>2.4680000000000001E-2</v>
          </cell>
          <cell r="E372">
            <v>1</v>
          </cell>
          <cell r="F372">
            <v>1</v>
          </cell>
          <cell r="G372">
            <v>1</v>
          </cell>
          <cell r="H372">
            <v>2.4684718803256966E-2</v>
          </cell>
        </row>
        <row r="373">
          <cell r="A373" t="str">
            <v>LKRPHP</v>
          </cell>
          <cell r="B373" t="str">
            <v>LKR</v>
          </cell>
          <cell r="C373" t="str">
            <v>PHP</v>
          </cell>
          <cell r="D373">
            <v>0.32902999999999999</v>
          </cell>
          <cell r="E373">
            <v>1</v>
          </cell>
          <cell r="F373">
            <v>1</v>
          </cell>
          <cell r="G373">
            <v>1</v>
          </cell>
          <cell r="H373">
            <v>0.32902859306949445</v>
          </cell>
        </row>
        <row r="374">
          <cell r="A374" t="str">
            <v>LKRSGD</v>
          </cell>
          <cell r="B374" t="str">
            <v>LKR</v>
          </cell>
          <cell r="C374" t="str">
            <v>SGD</v>
          </cell>
          <cell r="D374">
            <v>9.5200000000000007E-3</v>
          </cell>
          <cell r="E374">
            <v>1</v>
          </cell>
          <cell r="F374">
            <v>1</v>
          </cell>
          <cell r="G374">
            <v>1</v>
          </cell>
          <cell r="H374">
            <v>9.5220602158682093E-3</v>
          </cell>
        </row>
        <row r="375">
          <cell r="A375" t="str">
            <v>LKRTHB</v>
          </cell>
          <cell r="B375" t="str">
            <v>LKR</v>
          </cell>
          <cell r="C375" t="str">
            <v>THB</v>
          </cell>
          <cell r="D375">
            <v>0.23813999999999999</v>
          </cell>
          <cell r="E375">
            <v>1</v>
          </cell>
          <cell r="F375">
            <v>1</v>
          </cell>
          <cell r="G375">
            <v>1</v>
          </cell>
          <cell r="H375">
            <v>0.23813671653096011</v>
          </cell>
        </row>
        <row r="376">
          <cell r="A376" t="str">
            <v>LKRTWD</v>
          </cell>
          <cell r="B376" t="str">
            <v>LKR</v>
          </cell>
          <cell r="C376" t="str">
            <v>TWD</v>
          </cell>
          <cell r="D376">
            <v>0.22394</v>
          </cell>
          <cell r="E376">
            <v>1</v>
          </cell>
          <cell r="F376">
            <v>1</v>
          </cell>
          <cell r="G376">
            <v>1</v>
          </cell>
          <cell r="H376">
            <v>0.22394243514485898</v>
          </cell>
        </row>
        <row r="377">
          <cell r="A377" t="str">
            <v>LKRUSD</v>
          </cell>
          <cell r="B377" t="str">
            <v>LKR</v>
          </cell>
          <cell r="C377" t="str">
            <v>USD</v>
          </cell>
          <cell r="D377">
            <v>7.5700000000000003E-3</v>
          </cell>
          <cell r="E377">
            <v>1</v>
          </cell>
          <cell r="F377">
            <v>1</v>
          </cell>
          <cell r="G377">
            <v>1</v>
          </cell>
          <cell r="H377">
            <v>7.5743230448778653E-3</v>
          </cell>
        </row>
        <row r="378">
          <cell r="A378" t="str">
            <v>MOPAUD</v>
          </cell>
          <cell r="B378" t="str">
            <v>MOP</v>
          </cell>
          <cell r="C378" t="str">
            <v>AUD</v>
          </cell>
          <cell r="D378">
            <v>0.13464000000000001</v>
          </cell>
          <cell r="E378">
            <v>1</v>
          </cell>
          <cell r="F378">
            <v>1</v>
          </cell>
          <cell r="G378">
            <v>1</v>
          </cell>
          <cell r="H378">
            <v>0.13464066087579746</v>
          </cell>
        </row>
        <row r="379">
          <cell r="A379" t="str">
            <v>MOPCAD</v>
          </cell>
          <cell r="B379" t="str">
            <v>MOP</v>
          </cell>
          <cell r="C379" t="str">
            <v>CAD</v>
          </cell>
          <cell r="D379">
            <v>0.12909000000000001</v>
          </cell>
          <cell r="E379">
            <v>1</v>
          </cell>
          <cell r="F379">
            <v>1</v>
          </cell>
          <cell r="G379">
            <v>1</v>
          </cell>
          <cell r="H379">
            <v>0.12908920187793424</v>
          </cell>
        </row>
        <row r="380">
          <cell r="A380" t="str">
            <v>MOPDKK</v>
          </cell>
          <cell r="B380" t="str">
            <v>MOP</v>
          </cell>
          <cell r="C380" t="str">
            <v>DKK</v>
          </cell>
          <cell r="D380">
            <v>0.69184349999999994</v>
          </cell>
          <cell r="E380">
            <v>100</v>
          </cell>
          <cell r="F380">
            <v>1</v>
          </cell>
          <cell r="G380">
            <v>100</v>
          </cell>
          <cell r="H380">
            <v>0.69184350547730822</v>
          </cell>
        </row>
        <row r="381">
          <cell r="A381" t="str">
            <v>MOPGBP</v>
          </cell>
          <cell r="B381" t="str">
            <v>MOP</v>
          </cell>
          <cell r="C381" t="str">
            <v>GBP</v>
          </cell>
          <cell r="D381">
            <v>7.7434200000000009E-2</v>
          </cell>
          <cell r="E381">
            <v>1000</v>
          </cell>
          <cell r="F381">
            <v>1</v>
          </cell>
          <cell r="G381">
            <v>1000</v>
          </cell>
          <cell r="H381">
            <v>7.743420340741243E-2</v>
          </cell>
        </row>
        <row r="382">
          <cell r="A382" t="str">
            <v>MOPIDR</v>
          </cell>
          <cell r="B382" t="str">
            <v>MOP</v>
          </cell>
          <cell r="C382" t="str">
            <v>IDR</v>
          </cell>
          <cell r="D382">
            <v>1444.4443999999999</v>
          </cell>
          <cell r="E382">
            <v>1</v>
          </cell>
          <cell r="F382">
            <v>10</v>
          </cell>
          <cell r="G382">
            <v>0.1</v>
          </cell>
          <cell r="H382">
            <v>1444.4444444444443</v>
          </cell>
        </row>
        <row r="383">
          <cell r="A383" t="str">
            <v>MOPJPY</v>
          </cell>
          <cell r="B383" t="str">
            <v>MOP</v>
          </cell>
          <cell r="C383" t="str">
            <v>JPY</v>
          </cell>
          <cell r="D383">
            <v>12.241</v>
          </cell>
          <cell r="E383">
            <v>1</v>
          </cell>
          <cell r="F383">
            <v>1</v>
          </cell>
          <cell r="G383">
            <v>1</v>
          </cell>
          <cell r="H383">
            <v>12.241001564945227</v>
          </cell>
        </row>
        <row r="384">
          <cell r="A384" t="str">
            <v>MOPKRW</v>
          </cell>
          <cell r="B384" t="str">
            <v>MOP</v>
          </cell>
          <cell r="C384" t="str">
            <v>KRW</v>
          </cell>
          <cell r="D384">
            <v>134.70423</v>
          </cell>
          <cell r="E384">
            <v>1</v>
          </cell>
          <cell r="F384">
            <v>1</v>
          </cell>
          <cell r="G384">
            <v>1</v>
          </cell>
          <cell r="H384">
            <v>134.70422535211264</v>
          </cell>
        </row>
        <row r="385">
          <cell r="A385" t="str">
            <v>MOPMYR</v>
          </cell>
          <cell r="B385" t="str">
            <v>MOP</v>
          </cell>
          <cell r="C385" t="str">
            <v>MYR</v>
          </cell>
          <cell r="D385">
            <v>0.40800999999999998</v>
          </cell>
          <cell r="E385">
            <v>1</v>
          </cell>
          <cell r="F385">
            <v>1</v>
          </cell>
          <cell r="G385">
            <v>1</v>
          </cell>
          <cell r="H385">
            <v>0.40801251956181533</v>
          </cell>
        </row>
        <row r="386">
          <cell r="A386" t="str">
            <v>MOPPHP</v>
          </cell>
          <cell r="B386" t="str">
            <v>MOP</v>
          </cell>
          <cell r="C386" t="str">
            <v>PHP</v>
          </cell>
          <cell r="D386">
            <v>5.4385000000000003</v>
          </cell>
          <cell r="E386">
            <v>1</v>
          </cell>
          <cell r="F386">
            <v>1</v>
          </cell>
          <cell r="G386">
            <v>1</v>
          </cell>
          <cell r="H386">
            <v>5.4384976525821589</v>
          </cell>
        </row>
        <row r="387">
          <cell r="A387" t="str">
            <v>MOPSGD</v>
          </cell>
          <cell r="B387" t="str">
            <v>MOP</v>
          </cell>
          <cell r="C387" t="str">
            <v>SGD</v>
          </cell>
          <cell r="D387">
            <v>0.15739</v>
          </cell>
          <cell r="E387">
            <v>1</v>
          </cell>
          <cell r="F387">
            <v>1</v>
          </cell>
          <cell r="G387">
            <v>1</v>
          </cell>
          <cell r="H387">
            <v>0.15738967136150236</v>
          </cell>
        </row>
        <row r="388">
          <cell r="A388" t="str">
            <v>MOPTHB</v>
          </cell>
          <cell r="B388" t="str">
            <v>MOP</v>
          </cell>
          <cell r="C388" t="str">
            <v>THB</v>
          </cell>
          <cell r="D388">
            <v>3.93615</v>
          </cell>
          <cell r="E388">
            <v>1</v>
          </cell>
          <cell r="F388">
            <v>1</v>
          </cell>
          <cell r="G388">
            <v>1</v>
          </cell>
          <cell r="H388">
            <v>3.9361502347417838</v>
          </cell>
        </row>
        <row r="389">
          <cell r="A389" t="str">
            <v>MOPTWD</v>
          </cell>
          <cell r="B389" t="str">
            <v>MOP</v>
          </cell>
          <cell r="C389" t="str">
            <v>TWD</v>
          </cell>
          <cell r="D389">
            <v>3.70153</v>
          </cell>
          <cell r="E389">
            <v>1</v>
          </cell>
          <cell r="F389">
            <v>1</v>
          </cell>
          <cell r="G389">
            <v>1</v>
          </cell>
          <cell r="H389">
            <v>3.7015336463223787</v>
          </cell>
        </row>
        <row r="390">
          <cell r="A390" t="str">
            <v>MOPUSD</v>
          </cell>
          <cell r="B390" t="str">
            <v>MOP</v>
          </cell>
          <cell r="C390" t="str">
            <v>USD</v>
          </cell>
          <cell r="D390">
            <v>0.12520000000000001</v>
          </cell>
          <cell r="E390">
            <v>1</v>
          </cell>
          <cell r="F390">
            <v>1</v>
          </cell>
          <cell r="G390">
            <v>1</v>
          </cell>
          <cell r="H390">
            <v>0.12519561815336461</v>
          </cell>
        </row>
        <row r="391">
          <cell r="A391" t="str">
            <v>MXNAUD</v>
          </cell>
          <cell r="B391" t="str">
            <v>MXN</v>
          </cell>
          <cell r="C391" t="str">
            <v>AUD</v>
          </cell>
          <cell r="D391">
            <v>8.1470000000000001E-2</v>
          </cell>
          <cell r="E391">
            <v>1</v>
          </cell>
          <cell r="F391">
            <v>1</v>
          </cell>
          <cell r="G391">
            <v>1</v>
          </cell>
          <cell r="H391">
            <v>8.1474442981528603E-2</v>
          </cell>
        </row>
        <row r="392">
          <cell r="A392" t="str">
            <v>MXNCAD</v>
          </cell>
          <cell r="B392" t="str">
            <v>MXN</v>
          </cell>
          <cell r="C392" t="str">
            <v>CAD</v>
          </cell>
          <cell r="D392">
            <v>7.8119999999999995E-2</v>
          </cell>
          <cell r="E392">
            <v>1</v>
          </cell>
          <cell r="F392">
            <v>1</v>
          </cell>
          <cell r="G392">
            <v>1</v>
          </cell>
          <cell r="H392">
            <v>7.8115115816587422E-2</v>
          </cell>
        </row>
        <row r="393">
          <cell r="A393" t="str">
            <v>MXNDKK</v>
          </cell>
          <cell r="B393" t="str">
            <v>MXN</v>
          </cell>
          <cell r="C393" t="str">
            <v>DKK</v>
          </cell>
          <cell r="D393">
            <v>0.41865189999999997</v>
          </cell>
          <cell r="E393">
            <v>100</v>
          </cell>
          <cell r="F393">
            <v>1</v>
          </cell>
          <cell r="G393">
            <v>100</v>
          </cell>
          <cell r="H393">
            <v>0.41865186840659852</v>
          </cell>
        </row>
        <row r="394">
          <cell r="A394" t="str">
            <v>MXNGBP</v>
          </cell>
          <cell r="B394" t="str">
            <v>MXN</v>
          </cell>
          <cell r="C394" t="str">
            <v>GBP</v>
          </cell>
          <cell r="D394">
            <v>4.6857379999999997E-2</v>
          </cell>
          <cell r="E394">
            <v>1000</v>
          </cell>
          <cell r="F394">
            <v>1</v>
          </cell>
          <cell r="G394">
            <v>1000</v>
          </cell>
          <cell r="H394">
            <v>4.6857379853156828E-2</v>
          </cell>
        </row>
        <row r="395">
          <cell r="A395" t="str">
            <v>MXNIDR</v>
          </cell>
          <cell r="B395" t="str">
            <v>MXN</v>
          </cell>
          <cell r="C395" t="str">
            <v>IDR</v>
          </cell>
          <cell r="D395">
            <v>874.06959999999992</v>
          </cell>
          <cell r="E395">
            <v>1</v>
          </cell>
          <cell r="F395">
            <v>10</v>
          </cell>
          <cell r="G395">
            <v>0.1</v>
          </cell>
          <cell r="H395">
            <v>874.06958465122432</v>
          </cell>
        </row>
        <row r="396">
          <cell r="A396" t="str">
            <v>MXNJPY</v>
          </cell>
          <cell r="B396" t="str">
            <v>MXN</v>
          </cell>
          <cell r="C396" t="str">
            <v>JPY</v>
          </cell>
          <cell r="D396">
            <v>7.4073399999999996</v>
          </cell>
          <cell r="E396">
            <v>1</v>
          </cell>
          <cell r="F396">
            <v>1</v>
          </cell>
          <cell r="G396">
            <v>1</v>
          </cell>
          <cell r="H396">
            <v>7.4073372601753817</v>
          </cell>
        </row>
        <row r="397">
          <cell r="A397" t="str">
            <v>MXNKRW</v>
          </cell>
          <cell r="B397" t="str">
            <v>MXN</v>
          </cell>
          <cell r="C397" t="str">
            <v>KRW</v>
          </cell>
          <cell r="D397">
            <v>81.512910000000005</v>
          </cell>
          <cell r="E397">
            <v>1</v>
          </cell>
          <cell r="F397">
            <v>1</v>
          </cell>
          <cell r="G397">
            <v>1</v>
          </cell>
          <cell r="H397">
            <v>81.512907441428794</v>
          </cell>
        </row>
        <row r="398">
          <cell r="A398" t="str">
            <v>MXNMOP</v>
          </cell>
          <cell r="B398" t="str">
            <v>MXN</v>
          </cell>
          <cell r="C398" t="str">
            <v>MOP</v>
          </cell>
          <cell r="D398">
            <v>0.60512999999999995</v>
          </cell>
          <cell r="E398">
            <v>1</v>
          </cell>
          <cell r="F398">
            <v>1</v>
          </cell>
          <cell r="G398">
            <v>1</v>
          </cell>
          <cell r="H398">
            <v>0.6051250970662323</v>
          </cell>
        </row>
        <row r="399">
          <cell r="A399" t="str">
            <v>MXNMYR</v>
          </cell>
          <cell r="B399" t="str">
            <v>MXN</v>
          </cell>
          <cell r="C399" t="str">
            <v>MYR</v>
          </cell>
          <cell r="D399">
            <v>0.24690000000000001</v>
          </cell>
          <cell r="E399">
            <v>1</v>
          </cell>
          <cell r="F399">
            <v>1</v>
          </cell>
          <cell r="G399">
            <v>1</v>
          </cell>
          <cell r="H399">
            <v>0.24689861550408151</v>
          </cell>
        </row>
        <row r="400">
          <cell r="A400" t="str">
            <v>MXNPHP</v>
          </cell>
          <cell r="B400" t="str">
            <v>MXN</v>
          </cell>
          <cell r="C400" t="str">
            <v>PHP</v>
          </cell>
          <cell r="D400">
            <v>3.2909700000000002</v>
          </cell>
          <cell r="E400">
            <v>1</v>
          </cell>
          <cell r="F400">
            <v>1</v>
          </cell>
          <cell r="G400">
            <v>1</v>
          </cell>
          <cell r="H400">
            <v>3.2909714199132551</v>
          </cell>
        </row>
        <row r="401">
          <cell r="A401" t="str">
            <v>MXNSGD</v>
          </cell>
          <cell r="B401" t="str">
            <v>MXN</v>
          </cell>
          <cell r="C401" t="str">
            <v>SGD</v>
          </cell>
          <cell r="D401">
            <v>9.5240000000000005E-2</v>
          </cell>
          <cell r="E401">
            <v>1</v>
          </cell>
          <cell r="F401">
            <v>1</v>
          </cell>
          <cell r="G401">
            <v>1</v>
          </cell>
          <cell r="H401">
            <v>9.5240440159851517E-2</v>
          </cell>
        </row>
        <row r="402">
          <cell r="A402" t="str">
            <v>MXNTHB</v>
          </cell>
          <cell r="B402" t="str">
            <v>MXN</v>
          </cell>
          <cell r="C402" t="str">
            <v>THB</v>
          </cell>
          <cell r="D402">
            <v>2.3818600000000001</v>
          </cell>
          <cell r="E402">
            <v>1</v>
          </cell>
          <cell r="F402">
            <v>1</v>
          </cell>
          <cell r="G402">
            <v>1</v>
          </cell>
          <cell r="H402">
            <v>2.3818632928653951</v>
          </cell>
        </row>
        <row r="403">
          <cell r="A403" t="str">
            <v>MXNTWD</v>
          </cell>
          <cell r="B403" t="str">
            <v>MXN</v>
          </cell>
          <cell r="C403" t="str">
            <v>TWD</v>
          </cell>
          <cell r="D403">
            <v>2.2398899999999999</v>
          </cell>
          <cell r="E403">
            <v>1</v>
          </cell>
          <cell r="F403">
            <v>1</v>
          </cell>
          <cell r="G403">
            <v>1</v>
          </cell>
          <cell r="H403">
            <v>2.2398909070247544</v>
          </cell>
        </row>
        <row r="404">
          <cell r="A404" t="str">
            <v>MXNUSD</v>
          </cell>
          <cell r="B404" t="str">
            <v>MXN</v>
          </cell>
          <cell r="C404" t="str">
            <v>USD</v>
          </cell>
          <cell r="D404">
            <v>7.5759999999999994E-2</v>
          </cell>
          <cell r="E404">
            <v>1</v>
          </cell>
          <cell r="F404">
            <v>1</v>
          </cell>
          <cell r="G404">
            <v>1</v>
          </cell>
          <cell r="H404">
            <v>7.5759010587321721E-2</v>
          </cell>
        </row>
        <row r="405">
          <cell r="A405" t="str">
            <v>MYRAUD</v>
          </cell>
          <cell r="B405" t="str">
            <v>MYR</v>
          </cell>
          <cell r="C405" t="str">
            <v>AUD</v>
          </cell>
          <cell r="D405">
            <v>0.32999000000000001</v>
          </cell>
          <cell r="E405">
            <v>1</v>
          </cell>
          <cell r="F405">
            <v>1</v>
          </cell>
          <cell r="G405">
            <v>1</v>
          </cell>
          <cell r="H405">
            <v>0.32999149393845728</v>
          </cell>
        </row>
        <row r="406">
          <cell r="A406" t="str">
            <v>MYRCAD</v>
          </cell>
          <cell r="B406" t="str">
            <v>MYR</v>
          </cell>
          <cell r="C406" t="str">
            <v>CAD</v>
          </cell>
          <cell r="D406">
            <v>0.31639</v>
          </cell>
          <cell r="E406">
            <v>1</v>
          </cell>
          <cell r="F406">
            <v>1</v>
          </cell>
          <cell r="G406">
            <v>1</v>
          </cell>
          <cell r="H406">
            <v>0.31638539429272777</v>
          </cell>
        </row>
        <row r="407">
          <cell r="A407" t="str">
            <v>MYRDKK</v>
          </cell>
          <cell r="B407" t="str">
            <v>MYR</v>
          </cell>
          <cell r="C407" t="str">
            <v>DKK</v>
          </cell>
          <cell r="D407">
            <v>1.6956427999999999</v>
          </cell>
          <cell r="E407">
            <v>100</v>
          </cell>
          <cell r="F407">
            <v>1</v>
          </cell>
          <cell r="G407">
            <v>100</v>
          </cell>
          <cell r="H407">
            <v>1.6956428352255291</v>
          </cell>
        </row>
        <row r="408">
          <cell r="A408" t="str">
            <v>MYRGBP</v>
          </cell>
          <cell r="B408" t="str">
            <v>MYR</v>
          </cell>
          <cell r="C408" t="str">
            <v>GBP</v>
          </cell>
          <cell r="D408">
            <v>0.18978389000000001</v>
          </cell>
          <cell r="E408">
            <v>1000</v>
          </cell>
          <cell r="F408">
            <v>1</v>
          </cell>
          <cell r="G408">
            <v>1000</v>
          </cell>
          <cell r="H408">
            <v>0.18978389067711163</v>
          </cell>
        </row>
        <row r="409">
          <cell r="A409" t="str">
            <v>MYRIDR</v>
          </cell>
          <cell r="B409" t="str">
            <v>MYR</v>
          </cell>
          <cell r="C409" t="str">
            <v>IDR</v>
          </cell>
          <cell r="D409">
            <v>3540.1963999999998</v>
          </cell>
          <cell r="E409">
            <v>1</v>
          </cell>
          <cell r="F409">
            <v>10</v>
          </cell>
          <cell r="G409">
            <v>0.1</v>
          </cell>
          <cell r="H409">
            <v>3540.1963792574406</v>
          </cell>
        </row>
        <row r="410">
          <cell r="A410" t="str">
            <v>MYRJPY</v>
          </cell>
          <cell r="B410" t="str">
            <v>MYR</v>
          </cell>
          <cell r="C410" t="str">
            <v>JPY</v>
          </cell>
          <cell r="D410">
            <v>30.001529999999999</v>
          </cell>
          <cell r="E410">
            <v>1</v>
          </cell>
          <cell r="F410">
            <v>1</v>
          </cell>
          <cell r="G410">
            <v>1</v>
          </cell>
          <cell r="H410">
            <v>30.001534212948755</v>
          </cell>
        </row>
        <row r="411">
          <cell r="A411" t="str">
            <v>MYRKRW</v>
          </cell>
          <cell r="B411" t="str">
            <v>MYR</v>
          </cell>
          <cell r="C411" t="str">
            <v>KRW</v>
          </cell>
          <cell r="D411">
            <v>330.14728000000002</v>
          </cell>
          <cell r="E411">
            <v>1</v>
          </cell>
          <cell r="F411">
            <v>1</v>
          </cell>
          <cell r="G411">
            <v>1</v>
          </cell>
          <cell r="H411">
            <v>330.14728444308059</v>
          </cell>
        </row>
        <row r="412">
          <cell r="A412" t="str">
            <v>MYRMOP</v>
          </cell>
          <cell r="B412" t="str">
            <v>MYR</v>
          </cell>
          <cell r="C412" t="str">
            <v>MOP</v>
          </cell>
          <cell r="D412">
            <v>2.4509099999999999</v>
          </cell>
          <cell r="E412">
            <v>1</v>
          </cell>
          <cell r="F412">
            <v>1</v>
          </cell>
          <cell r="G412">
            <v>1</v>
          </cell>
          <cell r="H412">
            <v>2.4509051856397668</v>
          </cell>
        </row>
        <row r="413">
          <cell r="A413" t="str">
            <v>MYRPHP</v>
          </cell>
          <cell r="B413" t="str">
            <v>MYR</v>
          </cell>
          <cell r="C413" t="str">
            <v>PHP</v>
          </cell>
          <cell r="D413">
            <v>13.32924</v>
          </cell>
          <cell r="E413">
            <v>1</v>
          </cell>
          <cell r="F413">
            <v>1</v>
          </cell>
          <cell r="G413">
            <v>1</v>
          </cell>
          <cell r="H413">
            <v>13.329242098803311</v>
          </cell>
        </row>
        <row r="414">
          <cell r="A414" t="str">
            <v>MYRSGD</v>
          </cell>
          <cell r="B414" t="str">
            <v>MYR</v>
          </cell>
          <cell r="C414" t="str">
            <v>SGD</v>
          </cell>
          <cell r="D414">
            <v>0.38574999999999998</v>
          </cell>
          <cell r="E414">
            <v>1</v>
          </cell>
          <cell r="F414">
            <v>1</v>
          </cell>
          <cell r="G414">
            <v>1</v>
          </cell>
          <cell r="H414">
            <v>0.38574716170604484</v>
          </cell>
        </row>
        <row r="415">
          <cell r="A415" t="str">
            <v>MYRTHB</v>
          </cell>
          <cell r="B415" t="str">
            <v>MYR</v>
          </cell>
          <cell r="C415" t="str">
            <v>THB</v>
          </cell>
          <cell r="D415">
            <v>9.6471300000000006</v>
          </cell>
          <cell r="E415">
            <v>1</v>
          </cell>
          <cell r="F415">
            <v>1</v>
          </cell>
          <cell r="G415">
            <v>1</v>
          </cell>
          <cell r="H415">
            <v>9.6471310217858228</v>
          </cell>
        </row>
        <row r="416">
          <cell r="A416" t="str">
            <v>MYRTWD</v>
          </cell>
          <cell r="B416" t="str">
            <v>MYR</v>
          </cell>
          <cell r="C416" t="str">
            <v>TWD</v>
          </cell>
          <cell r="D416">
            <v>9.0721100000000003</v>
          </cell>
          <cell r="E416">
            <v>1</v>
          </cell>
          <cell r="F416">
            <v>1</v>
          </cell>
          <cell r="G416">
            <v>1</v>
          </cell>
          <cell r="H416">
            <v>9.0721080085915915</v>
          </cell>
        </row>
        <row r="417">
          <cell r="A417" t="str">
            <v>MYRUSD</v>
          </cell>
          <cell r="B417" t="str">
            <v>MYR</v>
          </cell>
          <cell r="C417" t="str">
            <v>USD</v>
          </cell>
          <cell r="D417">
            <v>0.30684</v>
          </cell>
          <cell r="E417">
            <v>1</v>
          </cell>
          <cell r="F417">
            <v>1</v>
          </cell>
          <cell r="G417">
            <v>1</v>
          </cell>
          <cell r="H417">
            <v>0.30684258975145745</v>
          </cell>
        </row>
        <row r="418">
          <cell r="A418" t="str">
            <v>NOKAUD</v>
          </cell>
          <cell r="B418" t="str">
            <v>NOK</v>
          </cell>
          <cell r="C418" t="str">
            <v>AUD</v>
          </cell>
          <cell r="D418">
            <v>0.17921999999999999</v>
          </cell>
          <cell r="E418">
            <v>1</v>
          </cell>
          <cell r="F418">
            <v>1</v>
          </cell>
          <cell r="G418">
            <v>1</v>
          </cell>
          <cell r="H418">
            <v>0.17922096418645184</v>
          </cell>
        </row>
        <row r="419">
          <cell r="A419" t="str">
            <v>NOKCAD</v>
          </cell>
          <cell r="B419" t="str">
            <v>NOK</v>
          </cell>
          <cell r="C419" t="str">
            <v>CAD</v>
          </cell>
          <cell r="D419">
            <v>0.17183000000000001</v>
          </cell>
          <cell r="E419">
            <v>1</v>
          </cell>
          <cell r="F419">
            <v>1</v>
          </cell>
          <cell r="G419">
            <v>1</v>
          </cell>
          <cell r="H419">
            <v>0.17183138493329886</v>
          </cell>
        </row>
        <row r="420">
          <cell r="A420" t="str">
            <v>NOKDKK</v>
          </cell>
          <cell r="B420" t="str">
            <v>NOK</v>
          </cell>
          <cell r="C420" t="str">
            <v>DKK</v>
          </cell>
          <cell r="D420">
            <v>0.92091690000000004</v>
          </cell>
          <cell r="E420">
            <v>100</v>
          </cell>
          <cell r="F420">
            <v>1</v>
          </cell>
          <cell r="G420">
            <v>100</v>
          </cell>
          <cell r="H420">
            <v>0.92091690066909404</v>
          </cell>
        </row>
        <row r="421">
          <cell r="A421" t="str">
            <v>NOKGBP</v>
          </cell>
          <cell r="B421" t="str">
            <v>NOK</v>
          </cell>
          <cell r="C421" t="str">
            <v>GBP</v>
          </cell>
          <cell r="D421">
            <v>0.10307312</v>
          </cell>
          <cell r="E421">
            <v>1000</v>
          </cell>
          <cell r="F421">
            <v>1</v>
          </cell>
          <cell r="G421">
            <v>1000</v>
          </cell>
          <cell r="H421">
            <v>0.1030731170317727</v>
          </cell>
        </row>
        <row r="422">
          <cell r="A422" t="str">
            <v>NOKIDR</v>
          </cell>
          <cell r="B422" t="str">
            <v>NOK</v>
          </cell>
          <cell r="C422" t="str">
            <v>IDR</v>
          </cell>
          <cell r="D422">
            <v>1922.7083999999998</v>
          </cell>
          <cell r="E422">
            <v>1</v>
          </cell>
          <cell r="F422">
            <v>10</v>
          </cell>
          <cell r="G422">
            <v>0.1</v>
          </cell>
          <cell r="H422">
            <v>1922.7083732595634</v>
          </cell>
        </row>
        <row r="423">
          <cell r="A423" t="str">
            <v>NOKJPY</v>
          </cell>
          <cell r="B423" t="str">
            <v>NOK</v>
          </cell>
          <cell r="C423" t="str">
            <v>JPY</v>
          </cell>
          <cell r="D423">
            <v>16.294070000000001</v>
          </cell>
          <cell r="E423">
            <v>1</v>
          </cell>
          <cell r="F423">
            <v>1</v>
          </cell>
          <cell r="G423">
            <v>1</v>
          </cell>
          <cell r="H423">
            <v>16.294068142617885</v>
          </cell>
        </row>
        <row r="424">
          <cell r="A424" t="str">
            <v>NOKKRW</v>
          </cell>
          <cell r="B424" t="str">
            <v>NOK</v>
          </cell>
          <cell r="C424" t="str">
            <v>KRW</v>
          </cell>
          <cell r="D424">
            <v>179.30557999999999</v>
          </cell>
          <cell r="E424">
            <v>1</v>
          </cell>
          <cell r="F424">
            <v>1</v>
          </cell>
          <cell r="G424">
            <v>1</v>
          </cell>
          <cell r="H424">
            <v>179.30557522935013</v>
          </cell>
        </row>
        <row r="425">
          <cell r="A425" t="str">
            <v>NOKMOP</v>
          </cell>
          <cell r="B425" t="str">
            <v>NOK</v>
          </cell>
          <cell r="C425" t="str">
            <v>MOP</v>
          </cell>
          <cell r="D425">
            <v>1.33111</v>
          </cell>
          <cell r="E425">
            <v>1</v>
          </cell>
          <cell r="F425">
            <v>1</v>
          </cell>
          <cell r="G425">
            <v>1</v>
          </cell>
          <cell r="H425">
            <v>1.3311057968720057</v>
          </cell>
        </row>
        <row r="426">
          <cell r="A426" t="str">
            <v>NOKMYR</v>
          </cell>
          <cell r="B426" t="str">
            <v>NOK</v>
          </cell>
          <cell r="C426" t="str">
            <v>MYR</v>
          </cell>
          <cell r="D426">
            <v>0.54310999999999998</v>
          </cell>
          <cell r="E426">
            <v>1</v>
          </cell>
          <cell r="F426">
            <v>1</v>
          </cell>
          <cell r="G426">
            <v>1</v>
          </cell>
          <cell r="H426">
            <v>0.543107829985085</v>
          </cell>
        </row>
        <row r="427">
          <cell r="A427" t="str">
            <v>NOKPHP</v>
          </cell>
          <cell r="B427" t="str">
            <v>NOK</v>
          </cell>
          <cell r="C427" t="str">
            <v>PHP</v>
          </cell>
          <cell r="D427">
            <v>7.2392200000000004</v>
          </cell>
          <cell r="E427">
            <v>1</v>
          </cell>
          <cell r="F427">
            <v>1</v>
          </cell>
          <cell r="G427">
            <v>1</v>
          </cell>
          <cell r="H427">
            <v>7.2392157516269062</v>
          </cell>
        </row>
        <row r="428">
          <cell r="A428" t="str">
            <v>NOKSGD</v>
          </cell>
          <cell r="B428" t="str">
            <v>NOK</v>
          </cell>
          <cell r="C428" t="str">
            <v>SGD</v>
          </cell>
          <cell r="D428">
            <v>0.20949999999999999</v>
          </cell>
          <cell r="E428">
            <v>1</v>
          </cell>
          <cell r="F428">
            <v>1</v>
          </cell>
          <cell r="G428">
            <v>1</v>
          </cell>
          <cell r="H428">
            <v>0.20950230391707567</v>
          </cell>
        </row>
        <row r="429">
          <cell r="A429" t="str">
            <v>NOKTHB</v>
          </cell>
          <cell r="B429" t="str">
            <v>NOK</v>
          </cell>
          <cell r="C429" t="str">
            <v>THB</v>
          </cell>
          <cell r="D429">
            <v>5.2394299999999996</v>
          </cell>
          <cell r="E429">
            <v>1</v>
          </cell>
          <cell r="F429">
            <v>1</v>
          </cell>
          <cell r="G429">
            <v>1</v>
          </cell>
          <cell r="H429">
            <v>5.2394323948238943</v>
          </cell>
        </row>
        <row r="430">
          <cell r="A430" t="str">
            <v>NOKTWD</v>
          </cell>
          <cell r="B430" t="str">
            <v>NOK</v>
          </cell>
          <cell r="C430" t="str">
            <v>TWD</v>
          </cell>
          <cell r="D430">
            <v>4.92713</v>
          </cell>
          <cell r="E430">
            <v>1</v>
          </cell>
          <cell r="F430">
            <v>1</v>
          </cell>
          <cell r="G430">
            <v>1</v>
          </cell>
          <cell r="H430">
            <v>4.9271328939364905</v>
          </cell>
        </row>
        <row r="431">
          <cell r="A431" t="str">
            <v>NOKUSD</v>
          </cell>
          <cell r="B431" t="str">
            <v>NOK</v>
          </cell>
          <cell r="C431" t="str">
            <v>USD</v>
          </cell>
          <cell r="D431">
            <v>0.16664999999999999</v>
          </cell>
          <cell r="E431">
            <v>1</v>
          </cell>
          <cell r="F431">
            <v>1</v>
          </cell>
          <cell r="G431">
            <v>1</v>
          </cell>
          <cell r="H431">
            <v>0.16664861306691775</v>
          </cell>
        </row>
        <row r="432">
          <cell r="A432" t="str">
            <v>NZDAED</v>
          </cell>
          <cell r="B432" t="str">
            <v>NZD</v>
          </cell>
          <cell r="C432" t="str">
            <v>AED</v>
          </cell>
          <cell r="D432">
            <v>3.0388199999999999</v>
          </cell>
          <cell r="E432">
            <v>1</v>
          </cell>
          <cell r="F432">
            <v>1</v>
          </cell>
          <cell r="G432">
            <v>1</v>
          </cell>
          <cell r="H432">
            <v>3.0388151714014628</v>
          </cell>
        </row>
        <row r="433">
          <cell r="A433" t="str">
            <v>NZDARS</v>
          </cell>
          <cell r="B433" t="str">
            <v>NZD</v>
          </cell>
          <cell r="C433" t="str">
            <v>ARS</v>
          </cell>
          <cell r="D433">
            <v>4.7924699999999998</v>
          </cell>
          <cell r="E433">
            <v>1</v>
          </cell>
          <cell r="F433">
            <v>1</v>
          </cell>
          <cell r="G433">
            <v>1</v>
          </cell>
          <cell r="H433">
            <v>4.7924662249966765</v>
          </cell>
        </row>
        <row r="434">
          <cell r="A434" t="str">
            <v>NZDAUD</v>
          </cell>
          <cell r="B434" t="str">
            <v>NZD</v>
          </cell>
          <cell r="C434" t="str">
            <v>AUD</v>
          </cell>
          <cell r="D434">
            <v>0.88976999999999995</v>
          </cell>
          <cell r="E434">
            <v>1</v>
          </cell>
          <cell r="F434">
            <v>1</v>
          </cell>
          <cell r="G434">
            <v>1</v>
          </cell>
          <cell r="H434">
            <v>0.88976716607037409</v>
          </cell>
        </row>
        <row r="435">
          <cell r="A435" t="str">
            <v>NZDCAD</v>
          </cell>
          <cell r="B435" t="str">
            <v>NZD</v>
          </cell>
          <cell r="C435" t="str">
            <v>CAD</v>
          </cell>
          <cell r="D435">
            <v>0.85307999999999995</v>
          </cell>
          <cell r="E435">
            <v>1</v>
          </cell>
          <cell r="F435">
            <v>1</v>
          </cell>
          <cell r="G435">
            <v>1</v>
          </cell>
          <cell r="H435">
            <v>0.85308058188432945</v>
          </cell>
        </row>
        <row r="436">
          <cell r="A436" t="str">
            <v>NZDDKK</v>
          </cell>
          <cell r="B436" t="str">
            <v>NZD</v>
          </cell>
          <cell r="C436" t="str">
            <v>DKK</v>
          </cell>
          <cell r="D436">
            <v>4.5720188000000004</v>
          </cell>
          <cell r="E436">
            <v>100</v>
          </cell>
          <cell r="F436">
            <v>1</v>
          </cell>
          <cell r="G436">
            <v>100</v>
          </cell>
          <cell r="H436">
            <v>4.5720188183018067</v>
          </cell>
        </row>
        <row r="437">
          <cell r="A437" t="str">
            <v>NZDGBP</v>
          </cell>
          <cell r="B437" t="str">
            <v>NZD</v>
          </cell>
          <cell r="C437" t="str">
            <v>GBP</v>
          </cell>
          <cell r="D437">
            <v>0.51172068999999998</v>
          </cell>
          <cell r="E437">
            <v>1000</v>
          </cell>
          <cell r="F437">
            <v>1</v>
          </cell>
          <cell r="G437">
            <v>1000</v>
          </cell>
          <cell r="H437">
            <v>0.51172068879168142</v>
          </cell>
        </row>
        <row r="438">
          <cell r="A438" t="str">
            <v>NZDIDR</v>
          </cell>
          <cell r="B438" t="str">
            <v>NZD</v>
          </cell>
          <cell r="C438" t="str">
            <v>IDR</v>
          </cell>
          <cell r="D438">
            <v>9545.5506000000005</v>
          </cell>
          <cell r="E438">
            <v>1</v>
          </cell>
          <cell r="F438">
            <v>10</v>
          </cell>
          <cell r="G438">
            <v>0.1</v>
          </cell>
          <cell r="H438">
            <v>9545.5505901371853</v>
          </cell>
        </row>
        <row r="439">
          <cell r="A439" t="str">
            <v>NZDJPY</v>
          </cell>
          <cell r="B439" t="str">
            <v>NZD</v>
          </cell>
          <cell r="C439" t="str">
            <v>JPY</v>
          </cell>
          <cell r="D439">
            <v>80.894149999999996</v>
          </cell>
          <cell r="E439">
            <v>1</v>
          </cell>
          <cell r="F439">
            <v>1</v>
          </cell>
          <cell r="G439">
            <v>1</v>
          </cell>
          <cell r="H439">
            <v>80.894145954553707</v>
          </cell>
        </row>
        <row r="440">
          <cell r="A440" t="str">
            <v>NZDKRW</v>
          </cell>
          <cell r="B440" t="str">
            <v>NZD</v>
          </cell>
          <cell r="C440" t="str">
            <v>KRW</v>
          </cell>
          <cell r="D440">
            <v>890.18723</v>
          </cell>
          <cell r="E440">
            <v>1</v>
          </cell>
          <cell r="F440">
            <v>1</v>
          </cell>
          <cell r="G440">
            <v>1</v>
          </cell>
          <cell r="H440">
            <v>890.18722924880637</v>
          </cell>
        </row>
        <row r="441">
          <cell r="A441" t="str">
            <v>NZDMOP</v>
          </cell>
          <cell r="B441" t="str">
            <v>NZD</v>
          </cell>
          <cell r="C441" t="str">
            <v>MOP</v>
          </cell>
          <cell r="D441">
            <v>6.60846</v>
          </cell>
          <cell r="E441">
            <v>1</v>
          </cell>
          <cell r="F441">
            <v>1</v>
          </cell>
          <cell r="G441">
            <v>1</v>
          </cell>
          <cell r="H441">
            <v>6.6084581008642056</v>
          </cell>
        </row>
        <row r="442">
          <cell r="A442" t="str">
            <v>NZDMYR</v>
          </cell>
          <cell r="B442" t="str">
            <v>NZD</v>
          </cell>
          <cell r="C442" t="str">
            <v>MYR</v>
          </cell>
          <cell r="D442">
            <v>2.6963300000000001</v>
          </cell>
          <cell r="E442">
            <v>1</v>
          </cell>
          <cell r="F442">
            <v>1</v>
          </cell>
          <cell r="G442">
            <v>1</v>
          </cell>
          <cell r="H442">
            <v>2.6963336401522939</v>
          </cell>
        </row>
        <row r="443">
          <cell r="A443" t="str">
            <v>NZDPHP</v>
          </cell>
          <cell r="B443" t="str">
            <v>NZD</v>
          </cell>
          <cell r="C443" t="str">
            <v>PHP</v>
          </cell>
          <cell r="D443">
            <v>35.940080000000002</v>
          </cell>
          <cell r="E443">
            <v>1</v>
          </cell>
          <cell r="F443">
            <v>1</v>
          </cell>
          <cell r="G443">
            <v>1</v>
          </cell>
          <cell r="H443">
            <v>35.940083868737538</v>
          </cell>
        </row>
        <row r="444">
          <cell r="A444" t="str">
            <v>NZDSGD</v>
          </cell>
          <cell r="B444" t="str">
            <v>NZD</v>
          </cell>
          <cell r="C444" t="str">
            <v>SGD</v>
          </cell>
          <cell r="D444">
            <v>1.0401</v>
          </cell>
          <cell r="E444">
            <v>1</v>
          </cell>
          <cell r="F444">
            <v>1</v>
          </cell>
          <cell r="G444">
            <v>1</v>
          </cell>
          <cell r="H444">
            <v>1.0401030487012755</v>
          </cell>
        </row>
        <row r="445">
          <cell r="A445" t="str">
            <v>NZDTHB</v>
          </cell>
          <cell r="B445" t="str">
            <v>NZD</v>
          </cell>
          <cell r="C445" t="str">
            <v>THB</v>
          </cell>
          <cell r="D445">
            <v>26.011880000000001</v>
          </cell>
          <cell r="E445">
            <v>1</v>
          </cell>
          <cell r="F445">
            <v>1</v>
          </cell>
          <cell r="G445">
            <v>1</v>
          </cell>
          <cell r="H445">
            <v>26.011883904997887</v>
          </cell>
        </row>
        <row r="446">
          <cell r="A446" t="str">
            <v>NZDTWD</v>
          </cell>
          <cell r="B446" t="str">
            <v>NZD</v>
          </cell>
          <cell r="C446" t="str">
            <v>TWD</v>
          </cell>
          <cell r="D446">
            <v>24.46143</v>
          </cell>
          <cell r="E446">
            <v>1</v>
          </cell>
          <cell r="F446">
            <v>1</v>
          </cell>
          <cell r="G446">
            <v>1</v>
          </cell>
          <cell r="H446">
            <v>24.461430010660546</v>
          </cell>
        </row>
        <row r="447">
          <cell r="A447" t="str">
            <v>NZDUSD</v>
          </cell>
          <cell r="B447" t="str">
            <v>NZD</v>
          </cell>
          <cell r="C447" t="str">
            <v>USD</v>
          </cell>
          <cell r="D447">
            <v>0.82735000000000003</v>
          </cell>
          <cell r="E447">
            <v>1</v>
          </cell>
          <cell r="F447">
            <v>1</v>
          </cell>
          <cell r="G447">
            <v>1</v>
          </cell>
          <cell r="H447">
            <v>0.82734999697830425</v>
          </cell>
        </row>
        <row r="448">
          <cell r="A448" t="str">
            <v>OMRAUD</v>
          </cell>
          <cell r="B448" t="str">
            <v>OMR</v>
          </cell>
          <cell r="C448" t="str">
            <v>AUD</v>
          </cell>
          <cell r="D448">
            <v>2.79332</v>
          </cell>
          <cell r="E448">
            <v>1</v>
          </cell>
          <cell r="F448">
            <v>1</v>
          </cell>
          <cell r="G448">
            <v>1</v>
          </cell>
          <cell r="H448">
            <v>2.7933202912830541</v>
          </cell>
        </row>
        <row r="449">
          <cell r="A449" t="str">
            <v>OMRCAD</v>
          </cell>
          <cell r="B449" t="str">
            <v>OMR</v>
          </cell>
          <cell r="C449" t="str">
            <v>CAD</v>
          </cell>
          <cell r="D449">
            <v>2.67815</v>
          </cell>
          <cell r="E449">
            <v>1</v>
          </cell>
          <cell r="F449">
            <v>1</v>
          </cell>
          <cell r="G449">
            <v>1</v>
          </cell>
          <cell r="H449">
            <v>2.6781470370514664</v>
          </cell>
        </row>
        <row r="450">
          <cell r="A450" t="str">
            <v>OMRDKK</v>
          </cell>
          <cell r="B450" t="str">
            <v>OMR</v>
          </cell>
          <cell r="C450" t="str">
            <v>DKK</v>
          </cell>
          <cell r="D450">
            <v>14.353320100000001</v>
          </cell>
          <cell r="E450">
            <v>100</v>
          </cell>
          <cell r="F450">
            <v>1</v>
          </cell>
          <cell r="G450">
            <v>100</v>
          </cell>
          <cell r="H450">
            <v>14.353320086752117</v>
          </cell>
        </row>
        <row r="451">
          <cell r="A451" t="str">
            <v>OMRGBP</v>
          </cell>
          <cell r="B451" t="str">
            <v>OMR</v>
          </cell>
          <cell r="C451" t="str">
            <v>GBP</v>
          </cell>
          <cell r="D451">
            <v>1.6064874500000002</v>
          </cell>
          <cell r="E451">
            <v>1000</v>
          </cell>
          <cell r="F451">
            <v>1</v>
          </cell>
          <cell r="G451">
            <v>1000</v>
          </cell>
          <cell r="H451">
            <v>1.6064874474791413</v>
          </cell>
        </row>
        <row r="452">
          <cell r="A452" t="str">
            <v>OMRIDR</v>
          </cell>
          <cell r="B452" t="str">
            <v>OMR</v>
          </cell>
          <cell r="C452" t="str">
            <v>IDR</v>
          </cell>
          <cell r="D452">
            <v>29967.143299999996</v>
          </cell>
          <cell r="E452">
            <v>1</v>
          </cell>
          <cell r="F452">
            <v>10</v>
          </cell>
          <cell r="G452">
            <v>0.1</v>
          </cell>
          <cell r="H452">
            <v>29967.143283853453</v>
          </cell>
        </row>
        <row r="453">
          <cell r="A453" t="str">
            <v>OMRJPY</v>
          </cell>
          <cell r="B453" t="str">
            <v>OMR</v>
          </cell>
          <cell r="C453" t="str">
            <v>JPY</v>
          </cell>
          <cell r="D453">
            <v>253.95774</v>
          </cell>
          <cell r="E453">
            <v>1</v>
          </cell>
          <cell r="F453">
            <v>1</v>
          </cell>
          <cell r="G453">
            <v>1</v>
          </cell>
          <cell r="H453">
            <v>253.95774080856091</v>
          </cell>
        </row>
        <row r="454">
          <cell r="A454" t="str">
            <v>OMRKRW</v>
          </cell>
          <cell r="B454" t="str">
            <v>OMR</v>
          </cell>
          <cell r="C454" t="str">
            <v>KRW</v>
          </cell>
          <cell r="D454">
            <v>2794.6390299999998</v>
          </cell>
          <cell r="E454">
            <v>1</v>
          </cell>
          <cell r="F454">
            <v>1</v>
          </cell>
          <cell r="G454">
            <v>1</v>
          </cell>
          <cell r="H454">
            <v>2794.6390306619387</v>
          </cell>
        </row>
        <row r="455">
          <cell r="A455" t="str">
            <v>OMRMOP</v>
          </cell>
          <cell r="B455" t="str">
            <v>OMR</v>
          </cell>
          <cell r="C455" t="str">
            <v>MOP</v>
          </cell>
          <cell r="D455">
            <v>20.746479999999998</v>
          </cell>
          <cell r="E455">
            <v>1</v>
          </cell>
          <cell r="F455">
            <v>1</v>
          </cell>
          <cell r="G455">
            <v>1</v>
          </cell>
          <cell r="H455">
            <v>20.746483811898546</v>
          </cell>
        </row>
        <row r="456">
          <cell r="A456" t="str">
            <v>OMRMYR</v>
          </cell>
          <cell r="B456" t="str">
            <v>OMR</v>
          </cell>
          <cell r="C456" t="str">
            <v>MYR</v>
          </cell>
          <cell r="D456">
            <v>8.4648299999999992</v>
          </cell>
          <cell r="E456">
            <v>1</v>
          </cell>
          <cell r="F456">
            <v>1</v>
          </cell>
          <cell r="G456">
            <v>1</v>
          </cell>
          <cell r="H456">
            <v>8.4648251321411419</v>
          </cell>
        </row>
        <row r="457">
          <cell r="A457" t="str">
            <v>OMRPHP</v>
          </cell>
          <cell r="B457" t="str">
            <v>OMR</v>
          </cell>
          <cell r="C457" t="str">
            <v>PHP</v>
          </cell>
          <cell r="D457">
            <v>112.8297</v>
          </cell>
          <cell r="E457">
            <v>1</v>
          </cell>
          <cell r="F457">
            <v>1</v>
          </cell>
          <cell r="G457">
            <v>1</v>
          </cell>
          <cell r="H457">
            <v>112.829703510344</v>
          </cell>
        </row>
        <row r="458">
          <cell r="A458" t="str">
            <v>OMRSGD</v>
          </cell>
          <cell r="B458" t="str">
            <v>OMR</v>
          </cell>
          <cell r="C458" t="str">
            <v>SGD</v>
          </cell>
          <cell r="D458">
            <v>3.2652800000000002</v>
          </cell>
          <cell r="E458">
            <v>1</v>
          </cell>
          <cell r="F458">
            <v>1</v>
          </cell>
          <cell r="G458">
            <v>1</v>
          </cell>
          <cell r="H458">
            <v>3.2652822690614411</v>
          </cell>
        </row>
        <row r="459">
          <cell r="A459" t="str">
            <v>OMRTHB</v>
          </cell>
          <cell r="B459" t="str">
            <v>OMR</v>
          </cell>
          <cell r="C459" t="str">
            <v>THB</v>
          </cell>
          <cell r="D459">
            <v>81.661280000000005</v>
          </cell>
          <cell r="E459">
            <v>1</v>
          </cell>
          <cell r="F459">
            <v>1</v>
          </cell>
          <cell r="G459">
            <v>1</v>
          </cell>
          <cell r="H459">
            <v>81.661277126271088</v>
          </cell>
        </row>
        <row r="460">
          <cell r="A460" t="str">
            <v>OMRTWD</v>
          </cell>
          <cell r="B460" t="str">
            <v>OMR</v>
          </cell>
          <cell r="C460" t="str">
            <v>TWD</v>
          </cell>
          <cell r="D460">
            <v>76.793809999999993</v>
          </cell>
          <cell r="E460">
            <v>1</v>
          </cell>
          <cell r="F460">
            <v>1</v>
          </cell>
          <cell r="G460">
            <v>1</v>
          </cell>
          <cell r="H460">
            <v>76.793807872625024</v>
          </cell>
        </row>
        <row r="461">
          <cell r="A461" t="str">
            <v>OMRUSD</v>
          </cell>
          <cell r="B461" t="str">
            <v>OMR</v>
          </cell>
          <cell r="C461" t="str">
            <v>USD</v>
          </cell>
          <cell r="D461">
            <v>2.5973700000000002</v>
          </cell>
          <cell r="E461">
            <v>1</v>
          </cell>
          <cell r="F461">
            <v>1</v>
          </cell>
          <cell r="G461">
            <v>1</v>
          </cell>
          <cell r="H461">
            <v>2.5973688653394107</v>
          </cell>
        </row>
        <row r="462">
          <cell r="A462" t="str">
            <v>PENAUD</v>
          </cell>
          <cell r="B462" t="str">
            <v>PEN</v>
          </cell>
          <cell r="C462" t="str">
            <v>AUD</v>
          </cell>
          <cell r="D462">
            <v>0.38663999999999998</v>
          </cell>
          <cell r="E462">
            <v>1</v>
          </cell>
          <cell r="F462">
            <v>1</v>
          </cell>
          <cell r="G462">
            <v>1</v>
          </cell>
          <cell r="H462">
            <v>0.38664112124588612</v>
          </cell>
        </row>
        <row r="463">
          <cell r="A463" t="str">
            <v>PENCAD</v>
          </cell>
          <cell r="B463" t="str">
            <v>PEN</v>
          </cell>
          <cell r="C463" t="str">
            <v>CAD</v>
          </cell>
          <cell r="D463">
            <v>0.37069999999999997</v>
          </cell>
          <cell r="E463">
            <v>1</v>
          </cell>
          <cell r="F463">
            <v>1</v>
          </cell>
          <cell r="G463">
            <v>1</v>
          </cell>
          <cell r="H463">
            <v>0.37069926298759653</v>
          </cell>
        </row>
        <row r="464">
          <cell r="A464" t="str">
            <v>PENDKK</v>
          </cell>
          <cell r="B464" t="str">
            <v>PEN</v>
          </cell>
          <cell r="C464" t="str">
            <v>DKK</v>
          </cell>
          <cell r="D464">
            <v>1.9867338000000001</v>
          </cell>
          <cell r="E464">
            <v>100</v>
          </cell>
          <cell r="F464">
            <v>1</v>
          </cell>
          <cell r="G464">
            <v>100</v>
          </cell>
          <cell r="H464">
            <v>1.9867337767391691</v>
          </cell>
        </row>
        <row r="465">
          <cell r="A465" t="str">
            <v>PENGBP</v>
          </cell>
          <cell r="B465" t="str">
            <v>PEN</v>
          </cell>
          <cell r="C465" t="str">
            <v>GBP</v>
          </cell>
          <cell r="D465">
            <v>0.22236407999999999</v>
          </cell>
          <cell r="E465">
            <v>1000</v>
          </cell>
          <cell r="F465">
            <v>1</v>
          </cell>
          <cell r="G465">
            <v>1000</v>
          </cell>
          <cell r="H465">
            <v>0.22236408402542038</v>
          </cell>
        </row>
        <row r="466">
          <cell r="A466" t="str">
            <v>PENIDR</v>
          </cell>
          <cell r="B466" t="str">
            <v>PEN</v>
          </cell>
          <cell r="C466" t="str">
            <v>IDR</v>
          </cell>
          <cell r="D466">
            <v>4147.9417999999996</v>
          </cell>
          <cell r="E466">
            <v>1</v>
          </cell>
          <cell r="F466">
            <v>10</v>
          </cell>
          <cell r="G466">
            <v>0.1</v>
          </cell>
          <cell r="H466">
            <v>4147.9417580442205</v>
          </cell>
        </row>
        <row r="467">
          <cell r="A467" t="str">
            <v>PENJPY</v>
          </cell>
          <cell r="B467" t="str">
            <v>PEN</v>
          </cell>
          <cell r="C467" t="str">
            <v>JPY</v>
          </cell>
          <cell r="D467">
            <v>35.151899999999998</v>
          </cell>
          <cell r="E467">
            <v>1</v>
          </cell>
          <cell r="F467">
            <v>1</v>
          </cell>
          <cell r="G467">
            <v>1</v>
          </cell>
          <cell r="H467">
            <v>35.151896458745277</v>
          </cell>
        </row>
        <row r="468">
          <cell r="A468" t="str">
            <v>PENKRW</v>
          </cell>
          <cell r="B468" t="str">
            <v>PEN</v>
          </cell>
          <cell r="C468" t="str">
            <v>KRW</v>
          </cell>
          <cell r="D468">
            <v>386.82366000000002</v>
          </cell>
          <cell r="E468">
            <v>1</v>
          </cell>
          <cell r="F468">
            <v>1</v>
          </cell>
          <cell r="G468">
            <v>1</v>
          </cell>
          <cell r="H468">
            <v>386.82365630055716</v>
          </cell>
        </row>
        <row r="469">
          <cell r="A469" t="str">
            <v>PENMOP</v>
          </cell>
          <cell r="B469" t="str">
            <v>PEN</v>
          </cell>
          <cell r="C469" t="str">
            <v>MOP</v>
          </cell>
          <cell r="D469">
            <v>2.8716499999999998</v>
          </cell>
          <cell r="E469">
            <v>1</v>
          </cell>
          <cell r="F469">
            <v>1</v>
          </cell>
          <cell r="G469">
            <v>1</v>
          </cell>
          <cell r="H469">
            <v>2.8716519863383065</v>
          </cell>
        </row>
        <row r="470">
          <cell r="A470" t="str">
            <v>PENMYR</v>
          </cell>
          <cell r="B470" t="str">
            <v>PEN</v>
          </cell>
          <cell r="C470" t="str">
            <v>MYR</v>
          </cell>
          <cell r="D470">
            <v>1.17167</v>
          </cell>
          <cell r="E470">
            <v>1</v>
          </cell>
          <cell r="F470">
            <v>1</v>
          </cell>
          <cell r="G470">
            <v>1</v>
          </cell>
          <cell r="H470">
            <v>1.1716699622505842</v>
          </cell>
        </row>
        <row r="471">
          <cell r="A471" t="str">
            <v>PENPHP</v>
          </cell>
          <cell r="B471" t="str">
            <v>PEN</v>
          </cell>
          <cell r="C471" t="str">
            <v>PHP</v>
          </cell>
          <cell r="D471">
            <v>15.617470000000001</v>
          </cell>
          <cell r="E471">
            <v>1</v>
          </cell>
          <cell r="F471">
            <v>1</v>
          </cell>
          <cell r="G471">
            <v>1</v>
          </cell>
          <cell r="H471">
            <v>15.617472586733774</v>
          </cell>
        </row>
        <row r="472">
          <cell r="A472" t="str">
            <v>PENSGD</v>
          </cell>
          <cell r="B472" t="str">
            <v>PEN</v>
          </cell>
          <cell r="C472" t="str">
            <v>SGD</v>
          </cell>
          <cell r="D472">
            <v>0.45196999999999998</v>
          </cell>
          <cell r="E472">
            <v>1</v>
          </cell>
          <cell r="F472">
            <v>1</v>
          </cell>
          <cell r="G472">
            <v>1</v>
          </cell>
          <cell r="H472">
            <v>0.45196836239439153</v>
          </cell>
        </row>
        <row r="473">
          <cell r="A473" t="str">
            <v>PENTHB</v>
          </cell>
          <cell r="B473" t="str">
            <v>PEN</v>
          </cell>
          <cell r="C473" t="str">
            <v>THB</v>
          </cell>
          <cell r="D473">
            <v>11.30325</v>
          </cell>
          <cell r="E473">
            <v>1</v>
          </cell>
          <cell r="F473">
            <v>1</v>
          </cell>
          <cell r="G473">
            <v>1</v>
          </cell>
          <cell r="H473">
            <v>11.303253640122236</v>
          </cell>
        </row>
        <row r="474">
          <cell r="A474" t="str">
            <v>PENTWD</v>
          </cell>
          <cell r="B474" t="str">
            <v>PEN</v>
          </cell>
          <cell r="C474" t="str">
            <v>TWD</v>
          </cell>
          <cell r="D474">
            <v>10.629519999999999</v>
          </cell>
          <cell r="E474">
            <v>1</v>
          </cell>
          <cell r="F474">
            <v>1</v>
          </cell>
          <cell r="G474">
            <v>1</v>
          </cell>
          <cell r="H474">
            <v>10.629516447959734</v>
          </cell>
        </row>
        <row r="475">
          <cell r="A475" t="str">
            <v>PENUSD</v>
          </cell>
          <cell r="B475" t="str">
            <v>PEN</v>
          </cell>
          <cell r="C475" t="str">
            <v>USD</v>
          </cell>
          <cell r="D475">
            <v>0.35952000000000001</v>
          </cell>
          <cell r="E475">
            <v>1</v>
          </cell>
          <cell r="F475">
            <v>1</v>
          </cell>
          <cell r="G475">
            <v>1</v>
          </cell>
          <cell r="H475">
            <v>0.35951824555096168</v>
          </cell>
        </row>
        <row r="476">
          <cell r="A476" t="str">
            <v>PHPAUD</v>
          </cell>
          <cell r="B476" t="str">
            <v>PHP</v>
          </cell>
          <cell r="C476" t="str">
            <v>AUD</v>
          </cell>
          <cell r="D476">
            <v>2.4760000000000001E-2</v>
          </cell>
          <cell r="E476">
            <v>1</v>
          </cell>
          <cell r="F476">
            <v>1</v>
          </cell>
          <cell r="G476">
            <v>1</v>
          </cell>
          <cell r="H476">
            <v>2.475695853465544E-2</v>
          </cell>
        </row>
        <row r="477">
          <cell r="A477" t="str">
            <v>PHPCAD</v>
          </cell>
          <cell r="B477" t="str">
            <v>PHP</v>
          </cell>
          <cell r="C477" t="str">
            <v>CAD</v>
          </cell>
          <cell r="D477">
            <v>2.3740000000000001E-2</v>
          </cell>
          <cell r="E477">
            <v>1</v>
          </cell>
          <cell r="F477">
            <v>1</v>
          </cell>
          <cell r="G477">
            <v>1</v>
          </cell>
          <cell r="H477">
            <v>2.3736187845303867E-2</v>
          </cell>
        </row>
        <row r="478">
          <cell r="A478" t="str">
            <v>PHPDKK</v>
          </cell>
          <cell r="B478" t="str">
            <v>PHP</v>
          </cell>
          <cell r="C478" t="str">
            <v>DKK</v>
          </cell>
          <cell r="D478">
            <v>0.1272122</v>
          </cell>
          <cell r="E478">
            <v>100</v>
          </cell>
          <cell r="F478">
            <v>1</v>
          </cell>
          <cell r="G478">
            <v>100</v>
          </cell>
          <cell r="H478">
            <v>0.12721224677716389</v>
          </cell>
        </row>
        <row r="479">
          <cell r="A479" t="str">
            <v>PHPGBP</v>
          </cell>
          <cell r="B479" t="str">
            <v>PHP</v>
          </cell>
          <cell r="C479" t="str">
            <v>GBP</v>
          </cell>
          <cell r="D479">
            <v>1.4238160000000001E-2</v>
          </cell>
          <cell r="E479">
            <v>1000</v>
          </cell>
          <cell r="F479">
            <v>1</v>
          </cell>
          <cell r="G479">
            <v>1000</v>
          </cell>
          <cell r="H479">
            <v>1.4238160674878151E-2</v>
          </cell>
        </row>
        <row r="480">
          <cell r="A480" t="str">
            <v>PHPIDR</v>
          </cell>
          <cell r="B480" t="str">
            <v>PHP</v>
          </cell>
          <cell r="C480" t="str">
            <v>IDR</v>
          </cell>
          <cell r="D480">
            <v>265.59619999999995</v>
          </cell>
          <cell r="E480">
            <v>1</v>
          </cell>
          <cell r="F480">
            <v>10</v>
          </cell>
          <cell r="G480">
            <v>0.1</v>
          </cell>
          <cell r="H480">
            <v>265.59622467771641</v>
          </cell>
        </row>
        <row r="481">
          <cell r="A481" t="str">
            <v>PHPJPY</v>
          </cell>
          <cell r="B481" t="str">
            <v>PHP</v>
          </cell>
          <cell r="C481" t="str">
            <v>JPY</v>
          </cell>
          <cell r="D481">
            <v>2.25081</v>
          </cell>
          <cell r="E481">
            <v>1</v>
          </cell>
          <cell r="F481">
            <v>1</v>
          </cell>
          <cell r="G481">
            <v>1</v>
          </cell>
          <cell r="H481">
            <v>2.2508057090239415</v>
          </cell>
        </row>
        <row r="482">
          <cell r="A482" t="str">
            <v>PHPKRW</v>
          </cell>
          <cell r="B482" t="str">
            <v>PHP</v>
          </cell>
          <cell r="C482" t="str">
            <v>KRW</v>
          </cell>
          <cell r="D482">
            <v>24.768650000000001</v>
          </cell>
          <cell r="E482">
            <v>1</v>
          </cell>
          <cell r="F482">
            <v>1</v>
          </cell>
          <cell r="G482">
            <v>1</v>
          </cell>
          <cell r="H482">
            <v>24.768646408839775</v>
          </cell>
        </row>
        <row r="483">
          <cell r="A483" t="str">
            <v>PHPMOP</v>
          </cell>
          <cell r="B483" t="str">
            <v>PHP</v>
          </cell>
          <cell r="C483" t="str">
            <v>MOP</v>
          </cell>
          <cell r="D483">
            <v>0.18387000000000001</v>
          </cell>
          <cell r="E483">
            <v>1</v>
          </cell>
          <cell r="F483">
            <v>1</v>
          </cell>
          <cell r="G483">
            <v>1</v>
          </cell>
          <cell r="H483">
            <v>0.18387430939226521</v>
          </cell>
        </row>
        <row r="484">
          <cell r="A484" t="str">
            <v>PHPMYR</v>
          </cell>
          <cell r="B484" t="str">
            <v>PHP</v>
          </cell>
          <cell r="C484" t="str">
            <v>MYR</v>
          </cell>
          <cell r="D484">
            <v>7.5020000000000003E-2</v>
          </cell>
          <cell r="E484">
            <v>1</v>
          </cell>
          <cell r="F484">
            <v>1</v>
          </cell>
          <cell r="G484">
            <v>1</v>
          </cell>
          <cell r="H484">
            <v>7.5023020257826895E-2</v>
          </cell>
        </row>
        <row r="485">
          <cell r="A485" t="str">
            <v>PHPSGD</v>
          </cell>
          <cell r="B485" t="str">
            <v>PHP</v>
          </cell>
          <cell r="C485" t="str">
            <v>SGD</v>
          </cell>
          <cell r="D485">
            <v>2.894E-2</v>
          </cell>
          <cell r="E485">
            <v>1</v>
          </cell>
          <cell r="F485">
            <v>1</v>
          </cell>
          <cell r="G485">
            <v>1</v>
          </cell>
          <cell r="H485">
            <v>2.8939917127071831E-2</v>
          </cell>
        </row>
        <row r="486">
          <cell r="A486" t="str">
            <v>PHPTHB</v>
          </cell>
          <cell r="B486" t="str">
            <v>PHP</v>
          </cell>
          <cell r="C486" t="str">
            <v>THB</v>
          </cell>
          <cell r="D486">
            <v>0.72375999999999996</v>
          </cell>
          <cell r="E486">
            <v>1</v>
          </cell>
          <cell r="F486">
            <v>1</v>
          </cell>
          <cell r="G486">
            <v>1</v>
          </cell>
          <cell r="H486">
            <v>0.72375690607734811</v>
          </cell>
        </row>
        <row r="487">
          <cell r="A487" t="str">
            <v>PHPTWD</v>
          </cell>
          <cell r="B487" t="str">
            <v>PHP</v>
          </cell>
          <cell r="C487" t="str">
            <v>TWD</v>
          </cell>
          <cell r="D487">
            <v>0.68062</v>
          </cell>
          <cell r="E487">
            <v>1</v>
          </cell>
          <cell r="F487">
            <v>1</v>
          </cell>
          <cell r="G487">
            <v>1</v>
          </cell>
          <cell r="H487">
            <v>0.68061694290976071</v>
          </cell>
        </row>
        <row r="488">
          <cell r="A488" t="str">
            <v>PHPUSD</v>
          </cell>
          <cell r="B488" t="str">
            <v>PHP</v>
          </cell>
          <cell r="C488" t="str">
            <v>USD</v>
          </cell>
          <cell r="D488">
            <v>2.3019999999999999E-2</v>
          </cell>
          <cell r="E488">
            <v>1</v>
          </cell>
          <cell r="F488">
            <v>1</v>
          </cell>
          <cell r="G488">
            <v>1</v>
          </cell>
          <cell r="H488">
            <v>2.3020257826887661E-2</v>
          </cell>
        </row>
        <row r="489">
          <cell r="A489" t="str">
            <v>PKRAUD</v>
          </cell>
          <cell r="B489" t="str">
            <v>PKR</v>
          </cell>
          <cell r="C489" t="str">
            <v>AUD</v>
          </cell>
          <cell r="D489">
            <v>1.018E-2</v>
          </cell>
          <cell r="E489">
            <v>1</v>
          </cell>
          <cell r="F489">
            <v>1</v>
          </cell>
          <cell r="G489">
            <v>1</v>
          </cell>
          <cell r="H489">
            <v>1.0179292747235516E-2</v>
          </cell>
        </row>
        <row r="490">
          <cell r="A490" t="str">
            <v>PKRCAD</v>
          </cell>
          <cell r="B490" t="str">
            <v>PKR</v>
          </cell>
          <cell r="C490" t="str">
            <v>CAD</v>
          </cell>
          <cell r="D490">
            <v>9.7599999999999996E-3</v>
          </cell>
          <cell r="E490">
            <v>1</v>
          </cell>
          <cell r="F490">
            <v>1</v>
          </cell>
          <cell r="G490">
            <v>1</v>
          </cell>
          <cell r="H490">
            <v>9.7595835305253186E-3</v>
          </cell>
        </row>
        <row r="491">
          <cell r="A491" t="str">
            <v>PKRDKK</v>
          </cell>
          <cell r="B491" t="str">
            <v>PKR</v>
          </cell>
          <cell r="C491" t="str">
            <v>DKK</v>
          </cell>
          <cell r="D491">
            <v>5.2305700000000004E-2</v>
          </cell>
          <cell r="E491">
            <v>100</v>
          </cell>
          <cell r="F491">
            <v>1</v>
          </cell>
          <cell r="G491">
            <v>100</v>
          </cell>
          <cell r="H491">
            <v>5.2305726455276848E-2</v>
          </cell>
        </row>
        <row r="492">
          <cell r="A492" t="str">
            <v>PKRGBP</v>
          </cell>
          <cell r="B492" t="str">
            <v>PKR</v>
          </cell>
          <cell r="C492" t="str">
            <v>GBP</v>
          </cell>
          <cell r="D492">
            <v>5.8542899999999998E-3</v>
          </cell>
          <cell r="E492">
            <v>1000</v>
          </cell>
          <cell r="F492">
            <v>1</v>
          </cell>
          <cell r="G492">
            <v>1000</v>
          </cell>
          <cell r="H492">
            <v>5.8542896329077786E-3</v>
          </cell>
        </row>
        <row r="493">
          <cell r="A493" t="str">
            <v>PKRIDR</v>
          </cell>
          <cell r="B493" t="str">
            <v>PKR</v>
          </cell>
          <cell r="C493" t="str">
            <v>IDR</v>
          </cell>
          <cell r="D493">
            <v>109.20489999999998</v>
          </cell>
          <cell r="E493">
            <v>1</v>
          </cell>
          <cell r="F493">
            <v>10</v>
          </cell>
          <cell r="G493">
            <v>0.1</v>
          </cell>
          <cell r="H493">
            <v>109.20492191197349</v>
          </cell>
        </row>
        <row r="494">
          <cell r="A494" t="str">
            <v>PKRJPY</v>
          </cell>
          <cell r="B494" t="str">
            <v>PKR</v>
          </cell>
          <cell r="C494" t="str">
            <v>JPY</v>
          </cell>
          <cell r="D494">
            <v>0.92545999999999995</v>
          </cell>
          <cell r="E494">
            <v>1</v>
          </cell>
          <cell r="F494">
            <v>1</v>
          </cell>
          <cell r="G494">
            <v>1</v>
          </cell>
          <cell r="H494">
            <v>0.9254614292475154</v>
          </cell>
        </row>
        <row r="495">
          <cell r="A495" t="str">
            <v>PKRKRW</v>
          </cell>
          <cell r="B495" t="str">
            <v>PKR</v>
          </cell>
          <cell r="C495" t="str">
            <v>KRW</v>
          </cell>
          <cell r="D495">
            <v>10.184100000000001</v>
          </cell>
          <cell r="E495">
            <v>1</v>
          </cell>
          <cell r="F495">
            <v>1</v>
          </cell>
          <cell r="G495">
            <v>1</v>
          </cell>
          <cell r="H495">
            <v>10.184098438239468</v>
          </cell>
        </row>
        <row r="496">
          <cell r="A496" t="str">
            <v>PKRMOP</v>
          </cell>
          <cell r="B496" t="str">
            <v>PKR</v>
          </cell>
          <cell r="C496" t="str">
            <v>MOP</v>
          </cell>
          <cell r="D496">
            <v>7.5600000000000001E-2</v>
          </cell>
          <cell r="E496">
            <v>1</v>
          </cell>
          <cell r="F496">
            <v>1</v>
          </cell>
          <cell r="G496">
            <v>1</v>
          </cell>
          <cell r="H496">
            <v>7.5603407477520118E-2</v>
          </cell>
        </row>
        <row r="497">
          <cell r="A497" t="str">
            <v>PKRMYR</v>
          </cell>
          <cell r="B497" t="str">
            <v>PKR</v>
          </cell>
          <cell r="C497" t="str">
            <v>MYR</v>
          </cell>
          <cell r="D497">
            <v>3.0849999999999999E-2</v>
          </cell>
          <cell r="E497">
            <v>1</v>
          </cell>
          <cell r="F497">
            <v>1</v>
          </cell>
          <cell r="G497">
            <v>1</v>
          </cell>
          <cell r="H497">
            <v>3.0847136772361571E-2</v>
          </cell>
        </row>
        <row r="498">
          <cell r="A498" t="str">
            <v>PKRPHP</v>
          </cell>
          <cell r="B498" t="str">
            <v>PKR</v>
          </cell>
          <cell r="C498" t="str">
            <v>PHP</v>
          </cell>
          <cell r="D498">
            <v>0.41116999999999998</v>
          </cell>
          <cell r="E498">
            <v>1</v>
          </cell>
          <cell r="F498">
            <v>1</v>
          </cell>
          <cell r="G498">
            <v>1</v>
          </cell>
          <cell r="H498">
            <v>0.41116895409370557</v>
          </cell>
        </row>
        <row r="499">
          <cell r="A499" t="str">
            <v>PKRSGD</v>
          </cell>
          <cell r="B499" t="str">
            <v>PKR</v>
          </cell>
          <cell r="C499" t="str">
            <v>SGD</v>
          </cell>
          <cell r="D499">
            <v>1.1900000000000001E-2</v>
          </cell>
          <cell r="E499">
            <v>1</v>
          </cell>
          <cell r="F499">
            <v>1</v>
          </cell>
          <cell r="G499">
            <v>1</v>
          </cell>
          <cell r="H499">
            <v>1.1899195456696642E-2</v>
          </cell>
        </row>
        <row r="500">
          <cell r="A500" t="str">
            <v>PKRTHB</v>
          </cell>
          <cell r="B500" t="str">
            <v>PKR</v>
          </cell>
          <cell r="C500" t="str">
            <v>THB</v>
          </cell>
          <cell r="D500">
            <v>0.29759000000000002</v>
          </cell>
          <cell r="E500">
            <v>1</v>
          </cell>
          <cell r="F500">
            <v>1</v>
          </cell>
          <cell r="G500">
            <v>1</v>
          </cell>
          <cell r="H500">
            <v>0.29758637008991956</v>
          </cell>
        </row>
        <row r="501">
          <cell r="A501" t="str">
            <v>PKRTWD</v>
          </cell>
          <cell r="B501" t="str">
            <v>PKR</v>
          </cell>
          <cell r="C501" t="str">
            <v>TWD</v>
          </cell>
          <cell r="D501">
            <v>0.27984999999999999</v>
          </cell>
          <cell r="E501">
            <v>1</v>
          </cell>
          <cell r="F501">
            <v>1</v>
          </cell>
          <cell r="G501">
            <v>1</v>
          </cell>
          <cell r="H501">
            <v>0.27984855655466162</v>
          </cell>
        </row>
        <row r="502">
          <cell r="A502" t="str">
            <v>PKRUSD</v>
          </cell>
          <cell r="B502" t="str">
            <v>PKR</v>
          </cell>
          <cell r="C502" t="str">
            <v>USD</v>
          </cell>
          <cell r="D502">
            <v>9.4699999999999993E-3</v>
          </cell>
          <cell r="E502">
            <v>1</v>
          </cell>
          <cell r="F502">
            <v>1</v>
          </cell>
          <cell r="G502">
            <v>1</v>
          </cell>
          <cell r="H502">
            <v>9.4652153336488402E-3</v>
          </cell>
        </row>
        <row r="503">
          <cell r="A503" t="str">
            <v>PYGAUD</v>
          </cell>
          <cell r="B503" t="str">
            <v>PYG</v>
          </cell>
          <cell r="C503" t="str">
            <v>AUD</v>
          </cell>
          <cell r="D503">
            <v>2.4000000000000001E-4</v>
          </cell>
          <cell r="E503">
            <v>1</v>
          </cell>
          <cell r="F503">
            <v>1</v>
          </cell>
          <cell r="G503">
            <v>1</v>
          </cell>
          <cell r="H503">
            <v>2.4032229692635357E-4</v>
          </cell>
        </row>
        <row r="504">
          <cell r="A504" t="str">
            <v>PYGCAD</v>
          </cell>
          <cell r="B504" t="str">
            <v>PYG</v>
          </cell>
          <cell r="C504" t="str">
            <v>CAD</v>
          </cell>
          <cell r="D504">
            <v>2.3000000000000001E-4</v>
          </cell>
          <cell r="E504">
            <v>1</v>
          </cell>
          <cell r="F504">
            <v>1</v>
          </cell>
          <cell r="G504">
            <v>1</v>
          </cell>
          <cell r="H504">
            <v>2.3041340782122902E-4</v>
          </cell>
        </row>
        <row r="505">
          <cell r="A505" t="str">
            <v>PYGDKK</v>
          </cell>
          <cell r="B505" t="str">
            <v>PYG</v>
          </cell>
          <cell r="C505" t="str">
            <v>DKK</v>
          </cell>
          <cell r="D505">
            <v>1.2348999999999999E-3</v>
          </cell>
          <cell r="E505">
            <v>100</v>
          </cell>
          <cell r="F505">
            <v>1</v>
          </cell>
          <cell r="G505">
            <v>100</v>
          </cell>
          <cell r="H505">
            <v>1.2348826815642457E-3</v>
          </cell>
        </row>
        <row r="506">
          <cell r="A506" t="str">
            <v>PYGGBP</v>
          </cell>
          <cell r="B506" t="str">
            <v>PYG</v>
          </cell>
          <cell r="C506" t="str">
            <v>GBP</v>
          </cell>
          <cell r="D506">
            <v>1.3820999999999999E-4</v>
          </cell>
          <cell r="E506">
            <v>1000</v>
          </cell>
          <cell r="F506">
            <v>1</v>
          </cell>
          <cell r="G506">
            <v>1000</v>
          </cell>
          <cell r="H506">
            <v>1.3821356418250433E-4</v>
          </cell>
        </row>
        <row r="507">
          <cell r="A507" t="str">
            <v>PYGIDR</v>
          </cell>
          <cell r="B507" t="str">
            <v>PYG</v>
          </cell>
          <cell r="C507" t="str">
            <v>IDR</v>
          </cell>
          <cell r="D507">
            <v>2.5781999999999998</v>
          </cell>
          <cell r="E507">
            <v>1</v>
          </cell>
          <cell r="F507">
            <v>10</v>
          </cell>
          <cell r="G507">
            <v>0.1</v>
          </cell>
          <cell r="H507">
            <v>2.5782122905027931</v>
          </cell>
        </row>
        <row r="508">
          <cell r="A508" t="str">
            <v>PYGJPY</v>
          </cell>
          <cell r="B508" t="str">
            <v>PYG</v>
          </cell>
          <cell r="C508" t="str">
            <v>JPY</v>
          </cell>
          <cell r="D508">
            <v>2.1850000000000001E-2</v>
          </cell>
          <cell r="E508">
            <v>1</v>
          </cell>
          <cell r="F508">
            <v>1</v>
          </cell>
          <cell r="G508">
            <v>1</v>
          </cell>
          <cell r="H508">
            <v>2.1849162011173186E-2</v>
          </cell>
        </row>
        <row r="509">
          <cell r="A509" t="str">
            <v>PYGKRW</v>
          </cell>
          <cell r="B509" t="str">
            <v>PYG</v>
          </cell>
          <cell r="C509" t="str">
            <v>KRW</v>
          </cell>
          <cell r="D509">
            <v>0.24043999999999999</v>
          </cell>
          <cell r="E509">
            <v>1</v>
          </cell>
          <cell r="F509">
            <v>1</v>
          </cell>
          <cell r="G509">
            <v>1</v>
          </cell>
          <cell r="H509">
            <v>0.24043575418994409</v>
          </cell>
        </row>
        <row r="510">
          <cell r="A510" t="str">
            <v>PYGMOP</v>
          </cell>
          <cell r="B510" t="str">
            <v>PYG</v>
          </cell>
          <cell r="C510" t="str">
            <v>MOP</v>
          </cell>
          <cell r="D510">
            <v>1.7799999999999999E-3</v>
          </cell>
          <cell r="E510">
            <v>1</v>
          </cell>
          <cell r="F510">
            <v>1</v>
          </cell>
          <cell r="G510">
            <v>1</v>
          </cell>
          <cell r="H510">
            <v>1.7849162011173187E-3</v>
          </cell>
        </row>
        <row r="511">
          <cell r="A511" t="str">
            <v>PYGMYR</v>
          </cell>
          <cell r="B511" t="str">
            <v>PYG</v>
          </cell>
          <cell r="C511" t="str">
            <v>MYR</v>
          </cell>
          <cell r="D511">
            <v>7.2999999999999996E-4</v>
          </cell>
          <cell r="E511">
            <v>1</v>
          </cell>
          <cell r="F511">
            <v>1</v>
          </cell>
          <cell r="G511">
            <v>1</v>
          </cell>
          <cell r="H511">
            <v>7.2826815642458109E-4</v>
          </cell>
        </row>
        <row r="512">
          <cell r="A512" t="str">
            <v>PYGPHP</v>
          </cell>
          <cell r="B512" t="str">
            <v>PYG</v>
          </cell>
          <cell r="C512" t="str">
            <v>PHP</v>
          </cell>
          <cell r="D512">
            <v>9.7099999999999999E-3</v>
          </cell>
          <cell r="E512">
            <v>1</v>
          </cell>
          <cell r="F512">
            <v>1</v>
          </cell>
          <cell r="G512">
            <v>1</v>
          </cell>
          <cell r="H512">
            <v>9.7072625698324012E-3</v>
          </cell>
        </row>
        <row r="513">
          <cell r="A513" t="str">
            <v>PYGSGD</v>
          </cell>
          <cell r="B513" t="str">
            <v>PYG</v>
          </cell>
          <cell r="C513" t="str">
            <v>SGD</v>
          </cell>
          <cell r="D513">
            <v>2.7999999999999998E-4</v>
          </cell>
          <cell r="E513">
            <v>1</v>
          </cell>
          <cell r="F513">
            <v>1</v>
          </cell>
          <cell r="G513">
            <v>1</v>
          </cell>
          <cell r="H513">
            <v>2.8092737430167601E-4</v>
          </cell>
        </row>
        <row r="514">
          <cell r="A514" t="str">
            <v>PYGTHB</v>
          </cell>
          <cell r="B514" t="str">
            <v>PYG</v>
          </cell>
          <cell r="C514" t="str">
            <v>THB</v>
          </cell>
          <cell r="D514">
            <v>7.0299999999999998E-3</v>
          </cell>
          <cell r="E514">
            <v>1</v>
          </cell>
          <cell r="F514">
            <v>1</v>
          </cell>
          <cell r="G514">
            <v>1</v>
          </cell>
          <cell r="H514">
            <v>7.0256983240223466E-3</v>
          </cell>
        </row>
        <row r="515">
          <cell r="A515" t="str">
            <v>PYGTWD</v>
          </cell>
          <cell r="B515" t="str">
            <v>PYG</v>
          </cell>
          <cell r="C515" t="str">
            <v>TWD</v>
          </cell>
          <cell r="D515">
            <v>6.6100000000000004E-3</v>
          </cell>
          <cell r="E515">
            <v>1</v>
          </cell>
          <cell r="F515">
            <v>1</v>
          </cell>
          <cell r="G515">
            <v>1</v>
          </cell>
          <cell r="H515">
            <v>6.6069273743016767E-3</v>
          </cell>
        </row>
        <row r="516">
          <cell r="A516" t="str">
            <v>PYGUSD</v>
          </cell>
          <cell r="B516" t="str">
            <v>PYG</v>
          </cell>
          <cell r="C516" t="str">
            <v>USD</v>
          </cell>
          <cell r="D516">
            <v>2.2000000000000001E-4</v>
          </cell>
          <cell r="E516">
            <v>1</v>
          </cell>
          <cell r="F516">
            <v>1</v>
          </cell>
          <cell r="G516">
            <v>1</v>
          </cell>
          <cell r="H516">
            <v>2.2346368715083799E-4</v>
          </cell>
        </row>
        <row r="517">
          <cell r="A517" t="str">
            <v>QARAUD</v>
          </cell>
          <cell r="B517" t="str">
            <v>QAR</v>
          </cell>
          <cell r="C517" t="str">
            <v>AUD</v>
          </cell>
          <cell r="D517">
            <v>0.29533999999999999</v>
          </cell>
          <cell r="E517">
            <v>1</v>
          </cell>
          <cell r="F517">
            <v>1</v>
          </cell>
          <cell r="G517">
            <v>1</v>
          </cell>
          <cell r="H517">
            <v>0.29533758410101396</v>
          </cell>
        </row>
        <row r="518">
          <cell r="A518" t="str">
            <v>QARCAD</v>
          </cell>
          <cell r="B518" t="str">
            <v>QAR</v>
          </cell>
          <cell r="C518" t="str">
            <v>CAD</v>
          </cell>
          <cell r="D518">
            <v>0.28316000000000002</v>
          </cell>
          <cell r="E518">
            <v>1</v>
          </cell>
          <cell r="F518">
            <v>1</v>
          </cell>
          <cell r="G518">
            <v>1</v>
          </cell>
          <cell r="H518">
            <v>0.28316032295271049</v>
          </cell>
        </row>
        <row r="519">
          <cell r="A519" t="str">
            <v>QARDKK</v>
          </cell>
          <cell r="B519" t="str">
            <v>QAR</v>
          </cell>
          <cell r="C519" t="str">
            <v>DKK</v>
          </cell>
          <cell r="D519">
            <v>1.5175756999999999</v>
          </cell>
          <cell r="E519">
            <v>100</v>
          </cell>
          <cell r="F519">
            <v>1</v>
          </cell>
          <cell r="G519">
            <v>100</v>
          </cell>
          <cell r="H519">
            <v>1.517575657714066</v>
          </cell>
        </row>
        <row r="520">
          <cell r="A520" t="str">
            <v>QARGBP</v>
          </cell>
          <cell r="B520" t="str">
            <v>QAR</v>
          </cell>
          <cell r="C520" t="str">
            <v>GBP</v>
          </cell>
          <cell r="D520">
            <v>0.16985382000000002</v>
          </cell>
          <cell r="E520">
            <v>1000</v>
          </cell>
          <cell r="F520">
            <v>1</v>
          </cell>
          <cell r="G520">
            <v>1000</v>
          </cell>
          <cell r="H520">
            <v>0.16985381988155843</v>
          </cell>
        </row>
        <row r="521">
          <cell r="A521" t="str">
            <v>QARIDR</v>
          </cell>
          <cell r="B521" t="str">
            <v>QAR</v>
          </cell>
          <cell r="C521" t="str">
            <v>IDR</v>
          </cell>
          <cell r="D521">
            <v>3168.4241999999999</v>
          </cell>
          <cell r="E521">
            <v>1</v>
          </cell>
          <cell r="F521">
            <v>10</v>
          </cell>
          <cell r="G521">
            <v>0.1</v>
          </cell>
          <cell r="H521">
            <v>3168.4242324380734</v>
          </cell>
        </row>
        <row r="522">
          <cell r="A522" t="str">
            <v>QARJPY</v>
          </cell>
          <cell r="B522" t="str">
            <v>QAR</v>
          </cell>
          <cell r="C522" t="str">
            <v>JPY</v>
          </cell>
          <cell r="D522">
            <v>26.850940000000001</v>
          </cell>
          <cell r="E522">
            <v>1</v>
          </cell>
          <cell r="F522">
            <v>1</v>
          </cell>
          <cell r="G522">
            <v>1</v>
          </cell>
          <cell r="H522">
            <v>26.850936453012579</v>
          </cell>
        </row>
        <row r="523">
          <cell r="A523" t="str">
            <v>QARKRW</v>
          </cell>
          <cell r="B523" t="str">
            <v>QAR</v>
          </cell>
          <cell r="C523" t="str">
            <v>KRW</v>
          </cell>
          <cell r="D523">
            <v>295.47701000000001</v>
          </cell>
          <cell r="E523">
            <v>1</v>
          </cell>
          <cell r="F523">
            <v>1</v>
          </cell>
          <cell r="G523">
            <v>1</v>
          </cell>
          <cell r="H523">
            <v>295.47701433514578</v>
          </cell>
        </row>
        <row r="524">
          <cell r="A524" t="str">
            <v>QARMOP</v>
          </cell>
          <cell r="B524" t="str">
            <v>QAR</v>
          </cell>
          <cell r="C524" t="str">
            <v>MOP</v>
          </cell>
          <cell r="D524">
            <v>2.1935199999999999</v>
          </cell>
          <cell r="E524">
            <v>1</v>
          </cell>
          <cell r="F524">
            <v>1</v>
          </cell>
          <cell r="G524">
            <v>1</v>
          </cell>
          <cell r="H524">
            <v>2.1935244686109741</v>
          </cell>
        </row>
        <row r="525">
          <cell r="A525" t="str">
            <v>QARMYR</v>
          </cell>
          <cell r="B525" t="str">
            <v>QAR</v>
          </cell>
          <cell r="C525" t="str">
            <v>MYR</v>
          </cell>
          <cell r="D525">
            <v>0.89498999999999995</v>
          </cell>
          <cell r="E525">
            <v>1</v>
          </cell>
          <cell r="F525">
            <v>1</v>
          </cell>
          <cell r="G525">
            <v>1</v>
          </cell>
          <cell r="H525">
            <v>0.89498544515845568</v>
          </cell>
        </row>
        <row r="526">
          <cell r="A526" t="str">
            <v>QARPHP</v>
          </cell>
          <cell r="B526" t="str">
            <v>QAR</v>
          </cell>
          <cell r="C526" t="str">
            <v>PHP</v>
          </cell>
          <cell r="D526">
            <v>11.92948</v>
          </cell>
          <cell r="E526">
            <v>1</v>
          </cell>
          <cell r="F526">
            <v>1</v>
          </cell>
          <cell r="G526">
            <v>1</v>
          </cell>
          <cell r="H526">
            <v>11.92947767342231</v>
          </cell>
        </row>
        <row r="527">
          <cell r="A527" t="str">
            <v>QARSGD</v>
          </cell>
          <cell r="B527" t="str">
            <v>QAR</v>
          </cell>
          <cell r="C527" t="str">
            <v>SGD</v>
          </cell>
          <cell r="D527">
            <v>0.34523999999999999</v>
          </cell>
          <cell r="E527">
            <v>1</v>
          </cell>
          <cell r="F527">
            <v>1</v>
          </cell>
          <cell r="G527">
            <v>1</v>
          </cell>
          <cell r="H527">
            <v>0.34523809523809529</v>
          </cell>
        </row>
        <row r="528">
          <cell r="A528" t="str">
            <v>QARTHB</v>
          </cell>
          <cell r="B528" t="str">
            <v>QAR</v>
          </cell>
          <cell r="C528" t="str">
            <v>THB</v>
          </cell>
          <cell r="D528">
            <v>8.6340400000000006</v>
          </cell>
          <cell r="E528">
            <v>1</v>
          </cell>
          <cell r="F528">
            <v>1</v>
          </cell>
          <cell r="G528">
            <v>1</v>
          </cell>
          <cell r="H528">
            <v>8.6340418520349314</v>
          </cell>
        </row>
        <row r="529">
          <cell r="A529" t="str">
            <v>QARTWD</v>
          </cell>
          <cell r="B529" t="str">
            <v>QAR</v>
          </cell>
          <cell r="C529" t="str">
            <v>TWD</v>
          </cell>
          <cell r="D529">
            <v>8.1194000000000006</v>
          </cell>
          <cell r="E529">
            <v>1</v>
          </cell>
          <cell r="F529">
            <v>1</v>
          </cell>
          <cell r="G529">
            <v>1</v>
          </cell>
          <cell r="H529">
            <v>8.1194046245949369</v>
          </cell>
        </row>
        <row r="530">
          <cell r="A530" t="str">
            <v>QARUSD</v>
          </cell>
          <cell r="B530" t="str">
            <v>QAR</v>
          </cell>
          <cell r="C530" t="str">
            <v>USD</v>
          </cell>
          <cell r="D530">
            <v>0.27461999999999998</v>
          </cell>
          <cell r="E530">
            <v>1</v>
          </cell>
          <cell r="F530">
            <v>1</v>
          </cell>
          <cell r="G530">
            <v>1</v>
          </cell>
          <cell r="H530">
            <v>0.27461965178228154</v>
          </cell>
        </row>
        <row r="531">
          <cell r="A531" t="str">
            <v>SARAUD</v>
          </cell>
          <cell r="B531" t="str">
            <v>SAR</v>
          </cell>
          <cell r="C531" t="str">
            <v>AUD</v>
          </cell>
          <cell r="D531">
            <v>0.28676000000000001</v>
          </cell>
          <cell r="E531">
            <v>1</v>
          </cell>
          <cell r="F531">
            <v>1</v>
          </cell>
          <cell r="G531">
            <v>1</v>
          </cell>
          <cell r="H531">
            <v>0.28676166673211001</v>
          </cell>
        </row>
        <row r="532">
          <cell r="A532" t="str">
            <v>SARCAD</v>
          </cell>
          <cell r="B532" t="str">
            <v>SAR</v>
          </cell>
          <cell r="C532" t="str">
            <v>CAD</v>
          </cell>
          <cell r="D532">
            <v>0.27494000000000002</v>
          </cell>
          <cell r="E532">
            <v>1</v>
          </cell>
          <cell r="F532">
            <v>1</v>
          </cell>
          <cell r="G532">
            <v>1</v>
          </cell>
          <cell r="H532">
            <v>0.27493800495960319</v>
          </cell>
        </row>
        <row r="533">
          <cell r="A533" t="str">
            <v>SARDKK</v>
          </cell>
          <cell r="B533" t="str">
            <v>SAR</v>
          </cell>
          <cell r="C533" t="str">
            <v>DKK</v>
          </cell>
          <cell r="D533">
            <v>1.4735087999999998</v>
          </cell>
          <cell r="E533">
            <v>100</v>
          </cell>
          <cell r="F533">
            <v>1</v>
          </cell>
          <cell r="G533">
            <v>100</v>
          </cell>
          <cell r="H533">
            <v>1.4735087859637894</v>
          </cell>
        </row>
        <row r="534">
          <cell r="A534" t="str">
            <v>SARGBP</v>
          </cell>
          <cell r="B534" t="str">
            <v>SAR</v>
          </cell>
          <cell r="C534" t="str">
            <v>GBP</v>
          </cell>
          <cell r="D534">
            <v>0.16492166</v>
          </cell>
          <cell r="E534">
            <v>1000</v>
          </cell>
          <cell r="F534">
            <v>1</v>
          </cell>
          <cell r="G534">
            <v>1000</v>
          </cell>
          <cell r="H534">
            <v>0.16492165952502649</v>
          </cell>
        </row>
        <row r="535">
          <cell r="A535" t="str">
            <v>SARIDR</v>
          </cell>
          <cell r="B535" t="str">
            <v>SAR</v>
          </cell>
          <cell r="C535" t="str">
            <v>IDR</v>
          </cell>
          <cell r="D535">
            <v>3076.4205999999999</v>
          </cell>
          <cell r="E535">
            <v>1</v>
          </cell>
          <cell r="F535">
            <v>10</v>
          </cell>
          <cell r="G535">
            <v>0.1</v>
          </cell>
          <cell r="H535">
            <v>3076.4205530224249</v>
          </cell>
        </row>
        <row r="536">
          <cell r="A536" t="str">
            <v>SARJPY</v>
          </cell>
          <cell r="B536" t="str">
            <v>SAR</v>
          </cell>
          <cell r="C536" t="str">
            <v>JPY</v>
          </cell>
          <cell r="D536">
            <v>26.071249999999999</v>
          </cell>
          <cell r="E536">
            <v>1</v>
          </cell>
          <cell r="F536">
            <v>1</v>
          </cell>
          <cell r="G536">
            <v>1</v>
          </cell>
          <cell r="H536">
            <v>26.071247633522653</v>
          </cell>
        </row>
        <row r="537">
          <cell r="A537" t="str">
            <v>SARKRW</v>
          </cell>
          <cell r="B537" t="str">
            <v>SAR</v>
          </cell>
          <cell r="C537" t="str">
            <v>KRW</v>
          </cell>
          <cell r="D537">
            <v>286.89704999999998</v>
          </cell>
          <cell r="E537">
            <v>1</v>
          </cell>
          <cell r="F537">
            <v>1</v>
          </cell>
          <cell r="G537">
            <v>1</v>
          </cell>
          <cell r="H537">
            <v>286.89704823614102</v>
          </cell>
        </row>
        <row r="538">
          <cell r="A538" t="str">
            <v>SARMOP</v>
          </cell>
          <cell r="B538" t="str">
            <v>SAR</v>
          </cell>
          <cell r="C538" t="str">
            <v>MOP</v>
          </cell>
          <cell r="D538">
            <v>2.1298300000000001</v>
          </cell>
          <cell r="E538">
            <v>1</v>
          </cell>
          <cell r="F538">
            <v>1</v>
          </cell>
          <cell r="G538">
            <v>1</v>
          </cell>
          <cell r="H538">
            <v>2.1298296136309096</v>
          </cell>
        </row>
        <row r="539">
          <cell r="A539" t="str">
            <v>SARMYR</v>
          </cell>
          <cell r="B539" t="str">
            <v>SAR</v>
          </cell>
          <cell r="C539" t="str">
            <v>MYR</v>
          </cell>
          <cell r="D539">
            <v>0.86899999999999999</v>
          </cell>
          <cell r="E539">
            <v>1</v>
          </cell>
          <cell r="F539">
            <v>1</v>
          </cell>
          <cell r="G539">
            <v>1</v>
          </cell>
          <cell r="H539">
            <v>0.86899714689491514</v>
          </cell>
        </row>
        <row r="540">
          <cell r="A540" t="str">
            <v>SARPHP</v>
          </cell>
          <cell r="B540" t="str">
            <v>SAR</v>
          </cell>
          <cell r="C540" t="str">
            <v>PHP</v>
          </cell>
          <cell r="D540">
            <v>11.583069999999999</v>
          </cell>
          <cell r="E540">
            <v>1</v>
          </cell>
          <cell r="F540">
            <v>1</v>
          </cell>
          <cell r="G540">
            <v>1</v>
          </cell>
          <cell r="H540">
            <v>11.583073354131669</v>
          </cell>
        </row>
        <row r="541">
          <cell r="A541" t="str">
            <v>SARSGD</v>
          </cell>
          <cell r="B541" t="str">
            <v>SAR</v>
          </cell>
          <cell r="C541" t="str">
            <v>SGD</v>
          </cell>
          <cell r="D541">
            <v>0.33521000000000001</v>
          </cell>
          <cell r="E541">
            <v>1</v>
          </cell>
          <cell r="F541">
            <v>1</v>
          </cell>
          <cell r="G541">
            <v>1</v>
          </cell>
          <cell r="H541">
            <v>0.3352131829453644</v>
          </cell>
        </row>
        <row r="542">
          <cell r="A542" t="str">
            <v>SARTHB</v>
          </cell>
          <cell r="B542" t="str">
            <v>SAR</v>
          </cell>
          <cell r="C542" t="str">
            <v>THB</v>
          </cell>
          <cell r="D542">
            <v>8.3833300000000008</v>
          </cell>
          <cell r="E542">
            <v>1</v>
          </cell>
          <cell r="F542">
            <v>1</v>
          </cell>
          <cell r="G542">
            <v>1</v>
          </cell>
          <cell r="H542">
            <v>8.3833293336533075</v>
          </cell>
        </row>
        <row r="543">
          <cell r="A543" t="str">
            <v>SARTWD</v>
          </cell>
          <cell r="B543" t="str">
            <v>SAR</v>
          </cell>
          <cell r="C543" t="str">
            <v>TWD</v>
          </cell>
          <cell r="D543">
            <v>7.8836399999999998</v>
          </cell>
          <cell r="E543">
            <v>1</v>
          </cell>
          <cell r="F543">
            <v>1</v>
          </cell>
          <cell r="G543">
            <v>1</v>
          </cell>
          <cell r="H543">
            <v>7.8836359757886036</v>
          </cell>
        </row>
        <row r="544">
          <cell r="A544" t="str">
            <v>SARUSD</v>
          </cell>
          <cell r="B544" t="str">
            <v>SAR</v>
          </cell>
          <cell r="C544" t="str">
            <v>USD</v>
          </cell>
          <cell r="D544">
            <v>0.26665</v>
          </cell>
          <cell r="E544">
            <v>1</v>
          </cell>
          <cell r="F544">
            <v>1</v>
          </cell>
          <cell r="G544">
            <v>1</v>
          </cell>
          <cell r="H544">
            <v>0.26664533503986348</v>
          </cell>
        </row>
        <row r="545">
          <cell r="A545" t="str">
            <v>SEKAUD</v>
          </cell>
          <cell r="B545" t="str">
            <v>SEK</v>
          </cell>
          <cell r="C545" t="str">
            <v>AUD</v>
          </cell>
          <cell r="D545">
            <v>0.16718</v>
          </cell>
          <cell r="E545">
            <v>1</v>
          </cell>
          <cell r="F545">
            <v>1</v>
          </cell>
          <cell r="G545">
            <v>1</v>
          </cell>
          <cell r="H545">
            <v>0.16718235260898251</v>
          </cell>
        </row>
        <row r="546">
          <cell r="A546" t="str">
            <v>SEKCAD</v>
          </cell>
          <cell r="B546" t="str">
            <v>SEK</v>
          </cell>
          <cell r="C546" t="str">
            <v>CAD</v>
          </cell>
          <cell r="D546">
            <v>0.16028999999999999</v>
          </cell>
          <cell r="E546">
            <v>1</v>
          </cell>
          <cell r="F546">
            <v>1</v>
          </cell>
          <cell r="G546">
            <v>1</v>
          </cell>
          <cell r="H546">
            <v>0.16028914538883057</v>
          </cell>
        </row>
        <row r="547">
          <cell r="A547" t="str">
            <v>SEKDKK</v>
          </cell>
          <cell r="B547" t="str">
            <v>SEK</v>
          </cell>
          <cell r="C547" t="str">
            <v>DKK</v>
          </cell>
          <cell r="D547">
            <v>0.85905720000000008</v>
          </cell>
          <cell r="E547">
            <v>100</v>
          </cell>
          <cell r="F547">
            <v>1</v>
          </cell>
          <cell r="G547">
            <v>100</v>
          </cell>
          <cell r="H547">
            <v>0.85905716839609791</v>
          </cell>
        </row>
        <row r="548">
          <cell r="A548" t="str">
            <v>SEKGBP</v>
          </cell>
          <cell r="B548" t="str">
            <v>SEK</v>
          </cell>
          <cell r="C548" t="str">
            <v>GBP</v>
          </cell>
          <cell r="D548">
            <v>9.6149499999999999E-2</v>
          </cell>
          <cell r="E548">
            <v>1000</v>
          </cell>
          <cell r="F548">
            <v>1</v>
          </cell>
          <cell r="G548">
            <v>1000</v>
          </cell>
          <cell r="H548">
            <v>9.6149500558347034E-2</v>
          </cell>
        </row>
        <row r="549">
          <cell r="A549" t="str">
            <v>SEKIDR</v>
          </cell>
          <cell r="B549" t="str">
            <v>SEK</v>
          </cell>
          <cell r="C549" t="str">
            <v>IDR</v>
          </cell>
          <cell r="D549">
            <v>1793.5563999999999</v>
          </cell>
          <cell r="E549">
            <v>1</v>
          </cell>
          <cell r="F549">
            <v>10</v>
          </cell>
          <cell r="G549">
            <v>0.1</v>
          </cell>
          <cell r="H549">
            <v>1793.556410555361</v>
          </cell>
        </row>
        <row r="550">
          <cell r="A550" t="str">
            <v>SEKJPY</v>
          </cell>
          <cell r="B550" t="str">
            <v>SEK</v>
          </cell>
          <cell r="C550" t="str">
            <v>JPY</v>
          </cell>
          <cell r="D550">
            <v>15.19956</v>
          </cell>
          <cell r="E550">
            <v>1</v>
          </cell>
          <cell r="F550">
            <v>1</v>
          </cell>
          <cell r="G550">
            <v>1</v>
          </cell>
          <cell r="H550">
            <v>15.199564727371653</v>
          </cell>
        </row>
        <row r="551">
          <cell r="A551" t="str">
            <v>SEKKRW</v>
          </cell>
          <cell r="B551" t="str">
            <v>SEK</v>
          </cell>
          <cell r="C551" t="str">
            <v>KRW</v>
          </cell>
          <cell r="D551">
            <v>167.26128</v>
          </cell>
          <cell r="E551">
            <v>1</v>
          </cell>
          <cell r="F551">
            <v>1</v>
          </cell>
          <cell r="G551">
            <v>1</v>
          </cell>
          <cell r="H551">
            <v>167.26128016789085</v>
          </cell>
        </row>
        <row r="552">
          <cell r="A552" t="str">
            <v>SEKMOP</v>
          </cell>
          <cell r="B552" t="str">
            <v>SEK</v>
          </cell>
          <cell r="C552" t="str">
            <v>MOP</v>
          </cell>
          <cell r="D552">
            <v>1.24169</v>
          </cell>
          <cell r="E552">
            <v>1</v>
          </cell>
          <cell r="F552">
            <v>1</v>
          </cell>
          <cell r="G552">
            <v>1</v>
          </cell>
          <cell r="H552">
            <v>1.2416928996152501</v>
          </cell>
        </row>
        <row r="553">
          <cell r="A553" t="str">
            <v>SEKMYR</v>
          </cell>
          <cell r="B553" t="str">
            <v>SEK</v>
          </cell>
          <cell r="C553" t="str">
            <v>MYR</v>
          </cell>
          <cell r="D553">
            <v>0.50663000000000002</v>
          </cell>
          <cell r="E553">
            <v>1</v>
          </cell>
          <cell r="F553">
            <v>1</v>
          </cell>
          <cell r="G553">
            <v>1</v>
          </cell>
          <cell r="H553">
            <v>0.50662624849403448</v>
          </cell>
        </row>
        <row r="554">
          <cell r="A554" t="str">
            <v>SEKPHP</v>
          </cell>
          <cell r="B554" t="str">
            <v>SEK</v>
          </cell>
          <cell r="C554" t="str">
            <v>PHP</v>
          </cell>
          <cell r="D554">
            <v>6.7529399999999997</v>
          </cell>
          <cell r="E554">
            <v>1</v>
          </cell>
          <cell r="F554">
            <v>1</v>
          </cell>
          <cell r="G554">
            <v>1</v>
          </cell>
          <cell r="H554">
            <v>6.7529439197854719</v>
          </cell>
        </row>
        <row r="555">
          <cell r="A555" t="str">
            <v>SEKSGD</v>
          </cell>
          <cell r="B555" t="str">
            <v>SEK</v>
          </cell>
          <cell r="C555" t="str">
            <v>SGD</v>
          </cell>
          <cell r="D555">
            <v>0.19542999999999999</v>
          </cell>
          <cell r="E555">
            <v>1</v>
          </cell>
          <cell r="F555">
            <v>1</v>
          </cell>
          <cell r="G555">
            <v>1</v>
          </cell>
          <cell r="H555">
            <v>0.19542963740235517</v>
          </cell>
        </row>
        <row r="556">
          <cell r="A556" t="str">
            <v>SEKTHB</v>
          </cell>
          <cell r="B556" t="str">
            <v>SEK</v>
          </cell>
          <cell r="C556" t="str">
            <v>THB</v>
          </cell>
          <cell r="D556">
            <v>4.8874899999999997</v>
          </cell>
          <cell r="E556">
            <v>1</v>
          </cell>
          <cell r="F556">
            <v>1</v>
          </cell>
          <cell r="G556">
            <v>1</v>
          </cell>
          <cell r="H556">
            <v>4.8874897982977732</v>
          </cell>
        </row>
        <row r="557">
          <cell r="A557" t="str">
            <v>SEKTWD</v>
          </cell>
          <cell r="B557" t="str">
            <v>SEK</v>
          </cell>
          <cell r="C557" t="str">
            <v>TWD</v>
          </cell>
          <cell r="D557">
            <v>4.5961699999999999</v>
          </cell>
          <cell r="E557">
            <v>1</v>
          </cell>
          <cell r="F557">
            <v>1</v>
          </cell>
          <cell r="G557">
            <v>1</v>
          </cell>
          <cell r="H557">
            <v>4.5961680463254444</v>
          </cell>
        </row>
        <row r="558">
          <cell r="A558" t="str">
            <v>SEKUSD</v>
          </cell>
          <cell r="B558" t="str">
            <v>SEK</v>
          </cell>
          <cell r="C558" t="str">
            <v>USD</v>
          </cell>
          <cell r="D558">
            <v>0.15545</v>
          </cell>
          <cell r="E558">
            <v>1</v>
          </cell>
          <cell r="F558">
            <v>1</v>
          </cell>
          <cell r="G558">
            <v>1</v>
          </cell>
          <cell r="H558">
            <v>0.15545451012397496</v>
          </cell>
        </row>
        <row r="559">
          <cell r="A559" t="str">
            <v>SGDAUD</v>
          </cell>
          <cell r="B559" t="str">
            <v>SGD</v>
          </cell>
          <cell r="C559" t="str">
            <v>AUD</v>
          </cell>
          <cell r="D559">
            <v>0.85546</v>
          </cell>
          <cell r="E559">
            <v>1</v>
          </cell>
          <cell r="F559">
            <v>1</v>
          </cell>
          <cell r="G559">
            <v>1</v>
          </cell>
          <cell r="H559">
            <v>0.85546058843052308</v>
          </cell>
        </row>
        <row r="560">
          <cell r="A560" t="str">
            <v>SGDCAD</v>
          </cell>
          <cell r="B560" t="str">
            <v>SGD</v>
          </cell>
          <cell r="C560" t="str">
            <v>CAD</v>
          </cell>
          <cell r="D560">
            <v>0.82018999999999997</v>
          </cell>
          <cell r="E560">
            <v>1</v>
          </cell>
          <cell r="F560">
            <v>1</v>
          </cell>
          <cell r="G560">
            <v>1</v>
          </cell>
          <cell r="H560">
            <v>0.82018852165612677</v>
          </cell>
        </row>
        <row r="561">
          <cell r="A561" t="str">
            <v>SGDDKK</v>
          </cell>
          <cell r="B561" t="str">
            <v>SGD</v>
          </cell>
          <cell r="C561" t="str">
            <v>DKK</v>
          </cell>
          <cell r="D561">
            <v>4.3957364000000005</v>
          </cell>
          <cell r="E561">
            <v>100</v>
          </cell>
          <cell r="F561">
            <v>1</v>
          </cell>
          <cell r="G561">
            <v>100</v>
          </cell>
          <cell r="H561">
            <v>4.3957363878614313</v>
          </cell>
        </row>
        <row r="562">
          <cell r="A562" t="str">
            <v>SGDGBP</v>
          </cell>
          <cell r="B562" t="str">
            <v>SGD</v>
          </cell>
          <cell r="C562" t="str">
            <v>GBP</v>
          </cell>
          <cell r="D562">
            <v>0.49199037000000001</v>
          </cell>
          <cell r="E562">
            <v>1000</v>
          </cell>
          <cell r="F562">
            <v>1</v>
          </cell>
          <cell r="G562">
            <v>1000</v>
          </cell>
          <cell r="H562">
            <v>0.4919903748293416</v>
          </cell>
        </row>
        <row r="563">
          <cell r="A563" t="str">
            <v>SGDIDR</v>
          </cell>
          <cell r="B563" t="str">
            <v>SGD</v>
          </cell>
          <cell r="C563" t="str">
            <v>IDR</v>
          </cell>
          <cell r="D563">
            <v>9177.5046999999995</v>
          </cell>
          <cell r="E563">
            <v>1</v>
          </cell>
          <cell r="F563">
            <v>10</v>
          </cell>
          <cell r="G563">
            <v>0.1</v>
          </cell>
          <cell r="H563">
            <v>9177.5046732689007</v>
          </cell>
        </row>
        <row r="564">
          <cell r="A564" t="str">
            <v>SGDJPY</v>
          </cell>
          <cell r="B564" t="str">
            <v>SGD</v>
          </cell>
          <cell r="C564" t="str">
            <v>JPY</v>
          </cell>
          <cell r="D564">
            <v>77.775130000000004</v>
          </cell>
          <cell r="E564">
            <v>1</v>
          </cell>
          <cell r="F564">
            <v>1</v>
          </cell>
          <cell r="G564">
            <v>1</v>
          </cell>
          <cell r="H564">
            <v>77.775126277691598</v>
          </cell>
        </row>
        <row r="565">
          <cell r="A565" t="str">
            <v>SGDKRW</v>
          </cell>
          <cell r="B565" t="str">
            <v>SGD</v>
          </cell>
          <cell r="C565" t="str">
            <v>KRW</v>
          </cell>
          <cell r="D565">
            <v>855.86446000000001</v>
          </cell>
          <cell r="E565">
            <v>1</v>
          </cell>
          <cell r="F565">
            <v>1</v>
          </cell>
          <cell r="G565">
            <v>1</v>
          </cell>
          <cell r="H565">
            <v>855.86445531559445</v>
          </cell>
        </row>
        <row r="566">
          <cell r="A566" t="str">
            <v>SGDMOP</v>
          </cell>
          <cell r="B566" t="str">
            <v>SGD</v>
          </cell>
          <cell r="C566" t="str">
            <v>MOP</v>
          </cell>
          <cell r="D566">
            <v>6.3536599999999996</v>
          </cell>
          <cell r="E566">
            <v>1</v>
          </cell>
          <cell r="F566">
            <v>1</v>
          </cell>
          <cell r="G566">
            <v>1</v>
          </cell>
          <cell r="H566">
            <v>6.3536570814938544</v>
          </cell>
        </row>
        <row r="567">
          <cell r="A567" t="str">
            <v>SGDMYR</v>
          </cell>
          <cell r="B567" t="str">
            <v>SGD</v>
          </cell>
          <cell r="C567" t="str">
            <v>MYR</v>
          </cell>
          <cell r="D567">
            <v>2.5923699999999998</v>
          </cell>
          <cell r="E567">
            <v>1</v>
          </cell>
          <cell r="F567">
            <v>1</v>
          </cell>
          <cell r="G567">
            <v>1</v>
          </cell>
          <cell r="H567">
            <v>2.5923716342520779</v>
          </cell>
        </row>
        <row r="568">
          <cell r="A568" t="str">
            <v>SGDPHP</v>
          </cell>
          <cell r="B568" t="str">
            <v>SGD</v>
          </cell>
          <cell r="C568" t="str">
            <v>PHP</v>
          </cell>
          <cell r="D568">
            <v>34.554349999999999</v>
          </cell>
          <cell r="E568">
            <v>1</v>
          </cell>
          <cell r="F568">
            <v>1</v>
          </cell>
          <cell r="G568">
            <v>1</v>
          </cell>
          <cell r="H568">
            <v>34.554349123016337</v>
          </cell>
        </row>
        <row r="569">
          <cell r="A569" t="str">
            <v>SGDTHB</v>
          </cell>
          <cell r="B569" t="str">
            <v>SGD</v>
          </cell>
          <cell r="C569" t="str">
            <v>THB</v>
          </cell>
          <cell r="D569">
            <v>25.008949999999999</v>
          </cell>
          <cell r="E569">
            <v>1</v>
          </cell>
          <cell r="F569">
            <v>1</v>
          </cell>
          <cell r="G569">
            <v>1</v>
          </cell>
          <cell r="H569">
            <v>25.008948812790834</v>
          </cell>
        </row>
        <row r="570">
          <cell r="A570" t="str">
            <v>SGDTWD</v>
          </cell>
          <cell r="B570" t="str">
            <v>SGD</v>
          </cell>
          <cell r="C570" t="str">
            <v>TWD</v>
          </cell>
          <cell r="D570">
            <v>23.518280000000001</v>
          </cell>
          <cell r="E570">
            <v>1</v>
          </cell>
          <cell r="F570">
            <v>1</v>
          </cell>
          <cell r="G570">
            <v>1</v>
          </cell>
          <cell r="H570">
            <v>23.518275464343951</v>
          </cell>
        </row>
        <row r="571">
          <cell r="A571" t="str">
            <v>SGDUSD</v>
          </cell>
          <cell r="B571" t="str">
            <v>SGD</v>
          </cell>
          <cell r="C571" t="str">
            <v>USD</v>
          </cell>
          <cell r="D571">
            <v>0.79544999999999999</v>
          </cell>
          <cell r="E571">
            <v>1</v>
          </cell>
          <cell r="F571">
            <v>1</v>
          </cell>
          <cell r="G571">
            <v>1</v>
          </cell>
          <cell r="H571">
            <v>0.79545002585212565</v>
          </cell>
        </row>
        <row r="572">
          <cell r="A572" t="str">
            <v>THBAUD</v>
          </cell>
          <cell r="B572" t="str">
            <v>THB</v>
          </cell>
          <cell r="C572" t="str">
            <v>AUD</v>
          </cell>
          <cell r="D572">
            <v>3.4209999999999997E-2</v>
          </cell>
          <cell r="E572">
            <v>1</v>
          </cell>
          <cell r="F572">
            <v>1</v>
          </cell>
          <cell r="G572">
            <v>1</v>
          </cell>
          <cell r="H572">
            <v>3.4206179349409421E-2</v>
          </cell>
        </row>
        <row r="573">
          <cell r="A573" t="str">
            <v>THBCAD</v>
          </cell>
          <cell r="B573" t="str">
            <v>THB</v>
          </cell>
          <cell r="C573" t="str">
            <v>CAD</v>
          </cell>
          <cell r="D573">
            <v>3.2800000000000003E-2</v>
          </cell>
          <cell r="E573">
            <v>1</v>
          </cell>
          <cell r="F573">
            <v>1</v>
          </cell>
          <cell r="G573">
            <v>1</v>
          </cell>
          <cell r="H573">
            <v>3.2795801526717551E-2</v>
          </cell>
        </row>
        <row r="574">
          <cell r="A574" t="str">
            <v>THBDKK</v>
          </cell>
          <cell r="B574" t="str">
            <v>THB</v>
          </cell>
          <cell r="C574" t="str">
            <v>DKK</v>
          </cell>
          <cell r="D574">
            <v>0.17576650000000002</v>
          </cell>
          <cell r="E574">
            <v>100</v>
          </cell>
          <cell r="F574">
            <v>1</v>
          </cell>
          <cell r="G574">
            <v>100</v>
          </cell>
          <cell r="H574">
            <v>0.17576653944020354</v>
          </cell>
        </row>
        <row r="575">
          <cell r="A575" t="str">
            <v>THBGBP</v>
          </cell>
          <cell r="B575" t="str">
            <v>THB</v>
          </cell>
          <cell r="C575" t="str">
            <v>GBP</v>
          </cell>
          <cell r="D575">
            <v>1.967257E-2</v>
          </cell>
          <cell r="E575">
            <v>1000</v>
          </cell>
          <cell r="F575">
            <v>1</v>
          </cell>
          <cell r="G575">
            <v>1000</v>
          </cell>
          <cell r="H575">
            <v>1.9672573146205689E-2</v>
          </cell>
        </row>
        <row r="576">
          <cell r="A576" t="str">
            <v>THBIDR</v>
          </cell>
          <cell r="B576" t="str">
            <v>THB</v>
          </cell>
          <cell r="C576" t="str">
            <v>IDR</v>
          </cell>
          <cell r="D576">
            <v>366.96879999999999</v>
          </cell>
          <cell r="E576">
            <v>1</v>
          </cell>
          <cell r="F576">
            <v>10</v>
          </cell>
          <cell r="G576">
            <v>0.1</v>
          </cell>
          <cell r="H576">
            <v>366.96882951653942</v>
          </cell>
        </row>
        <row r="577">
          <cell r="A577" t="str">
            <v>THBJPY</v>
          </cell>
          <cell r="B577" t="str">
            <v>THB</v>
          </cell>
          <cell r="C577" t="str">
            <v>JPY</v>
          </cell>
          <cell r="D577">
            <v>3.10989</v>
          </cell>
          <cell r="E577">
            <v>1</v>
          </cell>
          <cell r="F577">
            <v>1</v>
          </cell>
          <cell r="G577">
            <v>1</v>
          </cell>
          <cell r="H577">
            <v>3.1098918575063612</v>
          </cell>
        </row>
        <row r="578">
          <cell r="A578" t="str">
            <v>THBKRW</v>
          </cell>
          <cell r="B578" t="str">
            <v>THB</v>
          </cell>
          <cell r="C578" t="str">
            <v>KRW</v>
          </cell>
          <cell r="D578">
            <v>34.222329999999999</v>
          </cell>
          <cell r="E578">
            <v>1</v>
          </cell>
          <cell r="F578">
            <v>1</v>
          </cell>
          <cell r="G578">
            <v>1</v>
          </cell>
          <cell r="H578">
            <v>34.222328244274799</v>
          </cell>
        </row>
        <row r="579">
          <cell r="A579" t="str">
            <v>THBMOP</v>
          </cell>
          <cell r="B579" t="str">
            <v>THB</v>
          </cell>
          <cell r="C579" t="str">
            <v>MOP</v>
          </cell>
          <cell r="D579">
            <v>0.25406000000000001</v>
          </cell>
          <cell r="E579">
            <v>1</v>
          </cell>
          <cell r="F579">
            <v>1</v>
          </cell>
          <cell r="G579">
            <v>1</v>
          </cell>
          <cell r="H579">
            <v>0.25405534351145037</v>
          </cell>
        </row>
        <row r="580">
          <cell r="A580" t="str">
            <v>THBMYR</v>
          </cell>
          <cell r="B580" t="str">
            <v>THB</v>
          </cell>
          <cell r="C580" t="str">
            <v>MYR</v>
          </cell>
          <cell r="D580">
            <v>0.10366</v>
          </cell>
          <cell r="E580">
            <v>1</v>
          </cell>
          <cell r="F580">
            <v>1</v>
          </cell>
          <cell r="G580">
            <v>1</v>
          </cell>
          <cell r="H580">
            <v>0.10365776081424936</v>
          </cell>
        </row>
        <row r="581">
          <cell r="A581" t="str">
            <v>THBPHP</v>
          </cell>
          <cell r="B581" t="str">
            <v>THB</v>
          </cell>
          <cell r="C581" t="str">
            <v>PHP</v>
          </cell>
          <cell r="D581">
            <v>1.38168</v>
          </cell>
          <cell r="E581">
            <v>1</v>
          </cell>
          <cell r="F581">
            <v>1</v>
          </cell>
          <cell r="G581">
            <v>1</v>
          </cell>
          <cell r="H581">
            <v>1.3816793893129771</v>
          </cell>
        </row>
        <row r="582">
          <cell r="A582" t="str">
            <v>THBSGD</v>
          </cell>
          <cell r="B582" t="str">
            <v>THB</v>
          </cell>
          <cell r="C582" t="str">
            <v>SGD</v>
          </cell>
          <cell r="D582">
            <v>3.9989999999999998E-2</v>
          </cell>
          <cell r="E582">
            <v>1</v>
          </cell>
          <cell r="F582">
            <v>1</v>
          </cell>
          <cell r="G582">
            <v>1</v>
          </cell>
          <cell r="H582">
            <v>3.998568702290077E-2</v>
          </cell>
        </row>
        <row r="583">
          <cell r="A583" t="str">
            <v>THBTWD</v>
          </cell>
          <cell r="B583" t="str">
            <v>THB</v>
          </cell>
          <cell r="C583" t="str">
            <v>TWD</v>
          </cell>
          <cell r="D583">
            <v>0.94038999999999995</v>
          </cell>
          <cell r="E583">
            <v>1</v>
          </cell>
          <cell r="F583">
            <v>1</v>
          </cell>
          <cell r="G583">
            <v>1</v>
          </cell>
          <cell r="H583">
            <v>0.94039440203562341</v>
          </cell>
        </row>
        <row r="584">
          <cell r="A584" t="str">
            <v>THBUSD</v>
          </cell>
          <cell r="B584" t="str">
            <v>THB</v>
          </cell>
          <cell r="C584" t="str">
            <v>USD</v>
          </cell>
          <cell r="D584">
            <v>3.1809999999999998E-2</v>
          </cell>
          <cell r="E584">
            <v>1</v>
          </cell>
          <cell r="F584">
            <v>1</v>
          </cell>
          <cell r="G584">
            <v>1</v>
          </cell>
          <cell r="H584">
            <v>3.1806615776081425E-2</v>
          </cell>
        </row>
        <row r="585">
          <cell r="A585" t="str">
            <v>TTDAUD</v>
          </cell>
          <cell r="B585" t="str">
            <v>TTD</v>
          </cell>
          <cell r="C585" t="str">
            <v>AUD</v>
          </cell>
          <cell r="D585">
            <v>0.16778000000000001</v>
          </cell>
          <cell r="E585">
            <v>1</v>
          </cell>
          <cell r="F585">
            <v>1</v>
          </cell>
          <cell r="G585">
            <v>1</v>
          </cell>
          <cell r="H585">
            <v>0.16777570651254795</v>
          </cell>
        </row>
        <row r="586">
          <cell r="A586" t="str">
            <v>TTDCAD</v>
          </cell>
          <cell r="B586" t="str">
            <v>TTD</v>
          </cell>
          <cell r="C586" t="str">
            <v>CAD</v>
          </cell>
          <cell r="D586">
            <v>0.16086</v>
          </cell>
          <cell r="E586">
            <v>1</v>
          </cell>
          <cell r="F586">
            <v>1</v>
          </cell>
          <cell r="G586">
            <v>1</v>
          </cell>
          <cell r="H586">
            <v>0.16085803432137283</v>
          </cell>
        </row>
        <row r="587">
          <cell r="A587" t="str">
            <v>TTDDKK</v>
          </cell>
          <cell r="B587" t="str">
            <v>TTD</v>
          </cell>
          <cell r="C587" t="str">
            <v>DKK</v>
          </cell>
          <cell r="D587">
            <v>0.86210609999999999</v>
          </cell>
          <cell r="E587">
            <v>100</v>
          </cell>
          <cell r="F587">
            <v>1</v>
          </cell>
          <cell r="G587">
            <v>100</v>
          </cell>
          <cell r="H587">
            <v>0.86210608424336965</v>
          </cell>
        </row>
        <row r="588">
          <cell r="A588" t="str">
            <v>TTDGBP</v>
          </cell>
          <cell r="B588" t="str">
            <v>TTD</v>
          </cell>
          <cell r="C588" t="str">
            <v>GBP</v>
          </cell>
          <cell r="D588">
            <v>9.649075E-2</v>
          </cell>
          <cell r="E588">
            <v>1000</v>
          </cell>
          <cell r="F588">
            <v>1</v>
          </cell>
          <cell r="G588">
            <v>1000</v>
          </cell>
          <cell r="H588">
            <v>9.6490748785757696E-2</v>
          </cell>
        </row>
        <row r="589">
          <cell r="A589" t="str">
            <v>TTDIDR</v>
          </cell>
          <cell r="B589" t="str">
            <v>TTD</v>
          </cell>
          <cell r="C589" t="str">
            <v>IDR</v>
          </cell>
          <cell r="D589">
            <v>1799.9219999999998</v>
          </cell>
          <cell r="E589">
            <v>1</v>
          </cell>
          <cell r="F589">
            <v>10</v>
          </cell>
          <cell r="G589">
            <v>0.1</v>
          </cell>
          <cell r="H589">
            <v>1799.9219968798752</v>
          </cell>
        </row>
        <row r="590">
          <cell r="A590" t="str">
            <v>TTDJPY</v>
          </cell>
          <cell r="B590" t="str">
            <v>TTD</v>
          </cell>
          <cell r="C590" t="str">
            <v>JPY</v>
          </cell>
          <cell r="D590">
            <v>15.25351</v>
          </cell>
          <cell r="E590">
            <v>1</v>
          </cell>
          <cell r="F590">
            <v>1</v>
          </cell>
          <cell r="G590">
            <v>1</v>
          </cell>
          <cell r="H590">
            <v>15.253510140405616</v>
          </cell>
        </row>
        <row r="591">
          <cell r="A591" t="str">
            <v>TTDKRW</v>
          </cell>
          <cell r="B591" t="str">
            <v>TTD</v>
          </cell>
          <cell r="C591" t="str">
            <v>KRW</v>
          </cell>
          <cell r="D591">
            <v>167.85490999999999</v>
          </cell>
          <cell r="E591">
            <v>1</v>
          </cell>
          <cell r="F591">
            <v>1</v>
          </cell>
          <cell r="G591">
            <v>1</v>
          </cell>
          <cell r="H591">
            <v>167.85491419656782</v>
          </cell>
        </row>
        <row r="592">
          <cell r="A592" t="str">
            <v>TTDMOP</v>
          </cell>
          <cell r="B592" t="str">
            <v>TTD</v>
          </cell>
          <cell r="C592" t="str">
            <v>MOP</v>
          </cell>
          <cell r="D592">
            <v>1.2461</v>
          </cell>
          <cell r="E592">
            <v>1</v>
          </cell>
          <cell r="F592">
            <v>1</v>
          </cell>
          <cell r="G592">
            <v>1</v>
          </cell>
          <cell r="H592">
            <v>1.2460998439937598</v>
          </cell>
        </row>
        <row r="593">
          <cell r="A593" t="str">
            <v>TTDMYR</v>
          </cell>
          <cell r="B593" t="str">
            <v>TTD</v>
          </cell>
          <cell r="C593" t="str">
            <v>MYR</v>
          </cell>
          <cell r="D593">
            <v>0.50841999999999998</v>
          </cell>
          <cell r="E593">
            <v>1</v>
          </cell>
          <cell r="F593">
            <v>1</v>
          </cell>
          <cell r="G593">
            <v>1</v>
          </cell>
          <cell r="H593">
            <v>0.508424336973479</v>
          </cell>
        </row>
        <row r="594">
          <cell r="A594" t="str">
            <v>TTDPHP</v>
          </cell>
          <cell r="B594" t="str">
            <v>TTD</v>
          </cell>
          <cell r="C594" t="str">
            <v>PHP</v>
          </cell>
          <cell r="D594">
            <v>6.77691</v>
          </cell>
          <cell r="E594">
            <v>1</v>
          </cell>
          <cell r="F594">
            <v>1</v>
          </cell>
          <cell r="G594">
            <v>1</v>
          </cell>
          <cell r="H594">
            <v>6.7769110764430573</v>
          </cell>
        </row>
        <row r="595">
          <cell r="A595" t="str">
            <v>TTDSGD</v>
          </cell>
          <cell r="B595" t="str">
            <v>TTD</v>
          </cell>
          <cell r="C595" t="str">
            <v>SGD</v>
          </cell>
          <cell r="D595">
            <v>0.19611999999999999</v>
          </cell>
          <cell r="E595">
            <v>1</v>
          </cell>
          <cell r="F595">
            <v>1</v>
          </cell>
          <cell r="G595">
            <v>1</v>
          </cell>
          <cell r="H595">
            <v>0.19612324492979721</v>
          </cell>
        </row>
        <row r="596">
          <cell r="A596" t="str">
            <v>TTDTHB</v>
          </cell>
          <cell r="B596" t="str">
            <v>TTD</v>
          </cell>
          <cell r="C596" t="str">
            <v>THB</v>
          </cell>
          <cell r="D596">
            <v>4.9048400000000001</v>
          </cell>
          <cell r="E596">
            <v>1</v>
          </cell>
          <cell r="F596">
            <v>1</v>
          </cell>
          <cell r="G596">
            <v>1</v>
          </cell>
          <cell r="H596">
            <v>4.9048361934477382</v>
          </cell>
        </row>
        <row r="597">
          <cell r="A597" t="str">
            <v>TTDTWD</v>
          </cell>
          <cell r="B597" t="str">
            <v>TTD</v>
          </cell>
          <cell r="C597" t="str">
            <v>TWD</v>
          </cell>
          <cell r="D597">
            <v>4.6124799999999997</v>
          </cell>
          <cell r="E597">
            <v>1</v>
          </cell>
          <cell r="F597">
            <v>1</v>
          </cell>
          <cell r="G597">
            <v>1</v>
          </cell>
          <cell r="H597">
            <v>4.6124804992199691</v>
          </cell>
        </row>
        <row r="598">
          <cell r="A598" t="str">
            <v>TTDUSD</v>
          </cell>
          <cell r="B598" t="str">
            <v>TTD</v>
          </cell>
          <cell r="C598" t="str">
            <v>USD</v>
          </cell>
          <cell r="D598">
            <v>0.15601000000000001</v>
          </cell>
          <cell r="E598">
            <v>1</v>
          </cell>
          <cell r="F598">
            <v>1</v>
          </cell>
          <cell r="G598">
            <v>1</v>
          </cell>
          <cell r="H598">
            <v>0.15600624024960999</v>
          </cell>
        </row>
        <row r="599">
          <cell r="A599" t="str">
            <v>TWDAUD</v>
          </cell>
          <cell r="B599" t="str">
            <v>TWD</v>
          </cell>
          <cell r="C599" t="str">
            <v>AUD</v>
          </cell>
          <cell r="D599">
            <v>3.637E-2</v>
          </cell>
          <cell r="E599">
            <v>1</v>
          </cell>
          <cell r="F599">
            <v>1</v>
          </cell>
          <cell r="G599">
            <v>1</v>
          </cell>
          <cell r="H599">
            <v>3.6374290696929996E-2</v>
          </cell>
        </row>
        <row r="600">
          <cell r="A600" t="str">
            <v>TWDCAD</v>
          </cell>
          <cell r="B600" t="str">
            <v>TWD</v>
          </cell>
          <cell r="C600" t="str">
            <v>CAD</v>
          </cell>
          <cell r="D600">
            <v>3.4869999999999998E-2</v>
          </cell>
          <cell r="E600">
            <v>1</v>
          </cell>
          <cell r="F600">
            <v>1</v>
          </cell>
          <cell r="G600">
            <v>1</v>
          </cell>
          <cell r="H600">
            <v>3.4874518027463976E-2</v>
          </cell>
        </row>
        <row r="601">
          <cell r="A601" t="str">
            <v>TWDDKK</v>
          </cell>
          <cell r="B601" t="str">
            <v>TWD</v>
          </cell>
          <cell r="C601" t="str">
            <v>DKK</v>
          </cell>
          <cell r="D601">
            <v>0.1869073</v>
          </cell>
          <cell r="E601">
            <v>100</v>
          </cell>
          <cell r="F601">
            <v>1</v>
          </cell>
          <cell r="G601">
            <v>100</v>
          </cell>
          <cell r="H601">
            <v>0.18690725833727928</v>
          </cell>
        </row>
        <row r="602">
          <cell r="A602" t="str">
            <v>TWDGBP</v>
          </cell>
          <cell r="B602" t="str">
            <v>TWD</v>
          </cell>
          <cell r="C602" t="str">
            <v>GBP</v>
          </cell>
          <cell r="D602">
            <v>2.0919489999999999E-2</v>
          </cell>
          <cell r="E602">
            <v>1000</v>
          </cell>
          <cell r="F602">
            <v>1</v>
          </cell>
          <cell r="G602">
            <v>1000</v>
          </cell>
          <cell r="H602">
            <v>2.0919491974453995E-2</v>
          </cell>
        </row>
        <row r="603">
          <cell r="A603" t="str">
            <v>TWDIDR</v>
          </cell>
          <cell r="B603" t="str">
            <v>TWD</v>
          </cell>
          <cell r="C603" t="str">
            <v>IDR</v>
          </cell>
          <cell r="D603">
            <v>390.22859999999997</v>
          </cell>
          <cell r="E603">
            <v>1</v>
          </cell>
          <cell r="F603">
            <v>10</v>
          </cell>
          <cell r="G603">
            <v>0.1</v>
          </cell>
          <cell r="H603">
            <v>390.22864100656153</v>
          </cell>
        </row>
        <row r="604">
          <cell r="A604" t="str">
            <v>TWDJPY</v>
          </cell>
          <cell r="B604" t="str">
            <v>TWD</v>
          </cell>
          <cell r="C604" t="str">
            <v>JPY</v>
          </cell>
          <cell r="D604">
            <v>3.30701</v>
          </cell>
          <cell r="E604">
            <v>1</v>
          </cell>
          <cell r="F604">
            <v>1</v>
          </cell>
          <cell r="G604">
            <v>1</v>
          </cell>
          <cell r="H604">
            <v>3.3070080497869174</v>
          </cell>
        </row>
        <row r="605">
          <cell r="A605" t="str">
            <v>TWDKRW</v>
          </cell>
          <cell r="B605" t="str">
            <v>TWD</v>
          </cell>
          <cell r="C605" t="str">
            <v>KRW</v>
          </cell>
          <cell r="D605">
            <v>36.391460000000002</v>
          </cell>
          <cell r="E605">
            <v>1</v>
          </cell>
          <cell r="F605">
            <v>1</v>
          </cell>
          <cell r="G605">
            <v>1</v>
          </cell>
          <cell r="H605">
            <v>36.39146316715145</v>
          </cell>
        </row>
        <row r="606">
          <cell r="A606" t="str">
            <v>TWDMOP</v>
          </cell>
          <cell r="B606" t="str">
            <v>TWD</v>
          </cell>
          <cell r="C606" t="str">
            <v>MOP</v>
          </cell>
          <cell r="D606">
            <v>0.27016000000000001</v>
          </cell>
          <cell r="E606">
            <v>1</v>
          </cell>
          <cell r="F606">
            <v>1</v>
          </cell>
          <cell r="G606">
            <v>1</v>
          </cell>
          <cell r="H606">
            <v>0.27015828992761959</v>
          </cell>
        </row>
        <row r="607">
          <cell r="A607" t="str">
            <v>TWDMYR</v>
          </cell>
          <cell r="B607" t="str">
            <v>TWD</v>
          </cell>
          <cell r="C607" t="str">
            <v>MYR</v>
          </cell>
          <cell r="D607">
            <v>0.11022999999999999</v>
          </cell>
          <cell r="E607">
            <v>1</v>
          </cell>
          <cell r="F607">
            <v>1</v>
          </cell>
          <cell r="G607">
            <v>1</v>
          </cell>
          <cell r="H607">
            <v>0.11022796455387945</v>
          </cell>
        </row>
        <row r="608">
          <cell r="A608" t="str">
            <v>TWDPHP</v>
          </cell>
          <cell r="B608" t="str">
            <v>TWD</v>
          </cell>
          <cell r="C608" t="str">
            <v>PHP</v>
          </cell>
          <cell r="D608">
            <v>1.46926</v>
          </cell>
          <cell r="E608">
            <v>1</v>
          </cell>
          <cell r="F608">
            <v>1</v>
          </cell>
          <cell r="G608">
            <v>1</v>
          </cell>
          <cell r="H608">
            <v>1.4692552255969693</v>
          </cell>
        </row>
        <row r="609">
          <cell r="A609" t="str">
            <v>TWDSGD</v>
          </cell>
          <cell r="B609" t="str">
            <v>TWD</v>
          </cell>
          <cell r="C609" t="str">
            <v>SGD</v>
          </cell>
          <cell r="D609">
            <v>4.2520000000000002E-2</v>
          </cell>
          <cell r="E609">
            <v>1</v>
          </cell>
          <cell r="F609">
            <v>1</v>
          </cell>
          <cell r="G609">
            <v>1</v>
          </cell>
          <cell r="H609">
            <v>4.2520124467293516E-2</v>
          </cell>
        </row>
        <row r="610">
          <cell r="A610" t="str">
            <v>TWDTHB</v>
          </cell>
          <cell r="B610" t="str">
            <v>TWD</v>
          </cell>
          <cell r="C610" t="str">
            <v>THB</v>
          </cell>
          <cell r="D610">
            <v>1.06338</v>
          </cell>
          <cell r="E610">
            <v>1</v>
          </cell>
          <cell r="F610">
            <v>1</v>
          </cell>
          <cell r="G610">
            <v>1</v>
          </cell>
          <cell r="H610">
            <v>1.0633836163160386</v>
          </cell>
        </row>
        <row r="611">
          <cell r="A611" t="str">
            <v>TWDUSD</v>
          </cell>
          <cell r="B611" t="str">
            <v>TWD</v>
          </cell>
          <cell r="C611" t="str">
            <v>USD</v>
          </cell>
          <cell r="D611">
            <v>3.3820000000000003E-2</v>
          </cell>
          <cell r="E611">
            <v>1</v>
          </cell>
          <cell r="F611">
            <v>1</v>
          </cell>
          <cell r="G611">
            <v>1</v>
          </cell>
          <cell r="H611">
            <v>3.3822634106744229E-2</v>
          </cell>
        </row>
        <row r="612">
          <cell r="A612" t="str">
            <v>USDAUD</v>
          </cell>
          <cell r="B612" t="str">
            <v>USD</v>
          </cell>
          <cell r="C612" t="str">
            <v>AUD</v>
          </cell>
          <cell r="D612">
            <v>1.07544</v>
          </cell>
          <cell r="E612">
            <v>1</v>
          </cell>
          <cell r="F612">
            <v>1</v>
          </cell>
          <cell r="G612">
            <v>1</v>
          </cell>
          <cell r="H612">
            <v>1.0754422787454323</v>
          </cell>
        </row>
        <row r="613">
          <cell r="A613" t="str">
            <v>USDBND</v>
          </cell>
          <cell r="B613" t="str">
            <v>USD</v>
          </cell>
          <cell r="C613" t="str">
            <v>BND</v>
          </cell>
          <cell r="D613">
            <v>1.25715</v>
          </cell>
          <cell r="E613">
            <v>1</v>
          </cell>
          <cell r="F613">
            <v>1</v>
          </cell>
          <cell r="G613">
            <v>1</v>
          </cell>
          <cell r="H613">
            <v>1.2571500000000002</v>
          </cell>
        </row>
        <row r="614">
          <cell r="A614" t="str">
            <v>USDCAD</v>
          </cell>
          <cell r="B614" t="str">
            <v>USD</v>
          </cell>
          <cell r="C614" t="str">
            <v>CAD</v>
          </cell>
          <cell r="D614">
            <v>1.0310999999999999</v>
          </cell>
          <cell r="E614">
            <v>1</v>
          </cell>
          <cell r="F614">
            <v>1</v>
          </cell>
          <cell r="G614">
            <v>1</v>
          </cell>
          <cell r="H614">
            <v>1.0310999999999999</v>
          </cell>
        </row>
        <row r="615">
          <cell r="A615" t="str">
            <v>USDDKK</v>
          </cell>
          <cell r="B615" t="str">
            <v>USD</v>
          </cell>
          <cell r="C615" t="str">
            <v>DKK</v>
          </cell>
          <cell r="D615">
            <v>5.5261000000000005</v>
          </cell>
          <cell r="E615">
            <v>100</v>
          </cell>
          <cell r="F615">
            <v>1</v>
          </cell>
          <cell r="G615">
            <v>100</v>
          </cell>
          <cell r="H615">
            <v>5.5260999999999996</v>
          </cell>
        </row>
        <row r="616">
          <cell r="A616" t="str">
            <v>USDGBP</v>
          </cell>
          <cell r="B616" t="str">
            <v>USD</v>
          </cell>
          <cell r="C616" t="str">
            <v>GBP</v>
          </cell>
          <cell r="D616">
            <v>0.61850570000000005</v>
          </cell>
          <cell r="E616">
            <v>1000</v>
          </cell>
          <cell r="F616">
            <v>1</v>
          </cell>
          <cell r="G616">
            <v>1000</v>
          </cell>
          <cell r="H616">
            <v>0.61850569971670688</v>
          </cell>
        </row>
        <row r="617">
          <cell r="A617" t="str">
            <v>USDIDR</v>
          </cell>
          <cell r="B617" t="str">
            <v>USD</v>
          </cell>
          <cell r="C617" t="str">
            <v>IDR</v>
          </cell>
          <cell r="D617">
            <v>11537.5</v>
          </cell>
          <cell r="E617">
            <v>1</v>
          </cell>
          <cell r="F617">
            <v>10</v>
          </cell>
          <cell r="G617">
            <v>0.1</v>
          </cell>
          <cell r="H617">
            <v>11537.5</v>
          </cell>
        </row>
        <row r="618">
          <cell r="A618" t="str">
            <v>USDJPY</v>
          </cell>
          <cell r="B618" t="str">
            <v>USD</v>
          </cell>
          <cell r="C618" t="str">
            <v>JPY</v>
          </cell>
          <cell r="D618">
            <v>97.775000000000006</v>
          </cell>
          <cell r="E618">
            <v>1</v>
          </cell>
          <cell r="F618">
            <v>1</v>
          </cell>
          <cell r="G618">
            <v>1</v>
          </cell>
          <cell r="H618">
            <v>97.775000000000006</v>
          </cell>
        </row>
        <row r="619">
          <cell r="A619" t="str">
            <v>USDKRW</v>
          </cell>
          <cell r="B619" t="str">
            <v>USD</v>
          </cell>
          <cell r="C619" t="str">
            <v>KRW</v>
          </cell>
          <cell r="D619">
            <v>1075.95</v>
          </cell>
          <cell r="E619">
            <v>1</v>
          </cell>
          <cell r="F619">
            <v>1</v>
          </cell>
          <cell r="G619">
            <v>1</v>
          </cell>
          <cell r="H619">
            <v>1075.9499999999998</v>
          </cell>
        </row>
        <row r="620">
          <cell r="A620" t="str">
            <v>USDLVL</v>
          </cell>
          <cell r="B620" t="str">
            <v>USD</v>
          </cell>
          <cell r="C620" t="str">
            <v>LVL</v>
          </cell>
          <cell r="D620">
            <v>0.52059999999999995</v>
          </cell>
          <cell r="E620">
            <v>1</v>
          </cell>
          <cell r="F620">
            <v>1</v>
          </cell>
          <cell r="G620">
            <v>1</v>
          </cell>
          <cell r="H620">
            <v>0.52059999999999995</v>
          </cell>
        </row>
        <row r="621">
          <cell r="A621" t="str">
            <v>USDMOP</v>
          </cell>
          <cell r="B621" t="str">
            <v>USD</v>
          </cell>
          <cell r="C621" t="str">
            <v>MOP</v>
          </cell>
          <cell r="D621">
            <v>7.9874999999999998</v>
          </cell>
          <cell r="E621">
            <v>1</v>
          </cell>
          <cell r="F621">
            <v>1</v>
          </cell>
          <cell r="G621">
            <v>1</v>
          </cell>
          <cell r="H621">
            <v>7.9875000000000007</v>
          </cell>
        </row>
        <row r="622">
          <cell r="A622" t="str">
            <v>USDMYR</v>
          </cell>
          <cell r="B622" t="str">
            <v>USD</v>
          </cell>
          <cell r="C622" t="str">
            <v>MYR</v>
          </cell>
          <cell r="D622">
            <v>3.2589999999999999</v>
          </cell>
          <cell r="E622">
            <v>1</v>
          </cell>
          <cell r="F622">
            <v>1</v>
          </cell>
          <cell r="G622">
            <v>1</v>
          </cell>
          <cell r="H622">
            <v>3.2590000000000003</v>
          </cell>
        </row>
        <row r="623">
          <cell r="A623" t="str">
            <v>USDPHP</v>
          </cell>
          <cell r="B623" t="str">
            <v>USD</v>
          </cell>
          <cell r="C623" t="str">
            <v>PHP</v>
          </cell>
          <cell r="D623">
            <v>43.44</v>
          </cell>
          <cell r="E623">
            <v>1</v>
          </cell>
          <cell r="F623">
            <v>1</v>
          </cell>
          <cell r="G623">
            <v>1</v>
          </cell>
          <cell r="H623">
            <v>43.44</v>
          </cell>
        </row>
        <row r="624">
          <cell r="A624" t="str">
            <v>USDSGD</v>
          </cell>
          <cell r="B624" t="str">
            <v>USD</v>
          </cell>
          <cell r="C624" t="str">
            <v>SGD</v>
          </cell>
          <cell r="D624">
            <v>1.25715</v>
          </cell>
          <cell r="E624">
            <v>1</v>
          </cell>
          <cell r="F624">
            <v>1</v>
          </cell>
          <cell r="G624">
            <v>1</v>
          </cell>
          <cell r="H624">
            <v>1.2571500000000002</v>
          </cell>
        </row>
        <row r="625">
          <cell r="A625" t="str">
            <v>USDTHB</v>
          </cell>
          <cell r="B625" t="str">
            <v>USD</v>
          </cell>
          <cell r="C625" t="str">
            <v>THB</v>
          </cell>
          <cell r="D625">
            <v>31.44</v>
          </cell>
          <cell r="E625">
            <v>1</v>
          </cell>
          <cell r="F625">
            <v>1</v>
          </cell>
          <cell r="G625">
            <v>1</v>
          </cell>
          <cell r="H625">
            <v>31.44</v>
          </cell>
        </row>
        <row r="626">
          <cell r="A626" t="str">
            <v>USDTWD</v>
          </cell>
          <cell r="B626" t="str">
            <v>USD</v>
          </cell>
          <cell r="C626" t="str">
            <v>TWD</v>
          </cell>
          <cell r="D626">
            <v>29.565999999999999</v>
          </cell>
          <cell r="E626">
            <v>1</v>
          </cell>
          <cell r="F626">
            <v>1</v>
          </cell>
          <cell r="G626">
            <v>1</v>
          </cell>
          <cell r="H626">
            <v>29.566000000000003</v>
          </cell>
        </row>
        <row r="627">
          <cell r="A627" t="str">
            <v>UYPAUD</v>
          </cell>
          <cell r="B627" t="str">
            <v>UYP</v>
          </cell>
          <cell r="C627" t="str">
            <v>AUD</v>
          </cell>
          <cell r="D627">
            <v>4.9390000000000003E-2</v>
          </cell>
          <cell r="E627">
            <v>1</v>
          </cell>
          <cell r="F627">
            <v>1</v>
          </cell>
          <cell r="G627">
            <v>1</v>
          </cell>
          <cell r="H627">
            <v>4.9388853214485988E-2</v>
          </cell>
        </row>
        <row r="628">
          <cell r="A628" t="str">
            <v>UYPCAD</v>
          </cell>
          <cell r="B628" t="str">
            <v>UYP</v>
          </cell>
          <cell r="C628" t="str">
            <v>CAD</v>
          </cell>
          <cell r="D628">
            <v>4.7350000000000003E-2</v>
          </cell>
          <cell r="E628">
            <v>1</v>
          </cell>
          <cell r="F628">
            <v>1</v>
          </cell>
          <cell r="G628">
            <v>1</v>
          </cell>
          <cell r="H628">
            <v>4.7352468427095291E-2</v>
          </cell>
        </row>
        <row r="629">
          <cell r="A629" t="str">
            <v>UYPDKK</v>
          </cell>
          <cell r="B629" t="str">
            <v>UYP</v>
          </cell>
          <cell r="C629" t="str">
            <v>DKK</v>
          </cell>
          <cell r="D629">
            <v>0.2537819</v>
          </cell>
          <cell r="E629">
            <v>100</v>
          </cell>
          <cell r="F629">
            <v>1</v>
          </cell>
          <cell r="G629">
            <v>100</v>
          </cell>
          <cell r="H629">
            <v>0.25378185993111368</v>
          </cell>
        </row>
        <row r="630">
          <cell r="A630" t="str">
            <v>UYPGBP</v>
          </cell>
          <cell r="B630" t="str">
            <v>UYP</v>
          </cell>
          <cell r="C630" t="str">
            <v>GBP</v>
          </cell>
          <cell r="D630">
            <v>2.8404389999999998E-2</v>
          </cell>
          <cell r="E630">
            <v>1000</v>
          </cell>
          <cell r="F630">
            <v>1</v>
          </cell>
          <cell r="G630">
            <v>1000</v>
          </cell>
          <cell r="H630">
            <v>2.8404394935325233E-2</v>
          </cell>
        </row>
        <row r="631">
          <cell r="A631" t="str">
            <v>UYPIDR</v>
          </cell>
          <cell r="B631" t="str">
            <v>UYP</v>
          </cell>
          <cell r="C631" t="str">
            <v>IDR</v>
          </cell>
          <cell r="D631">
            <v>529.85069999999996</v>
          </cell>
          <cell r="E631">
            <v>1</v>
          </cell>
          <cell r="F631">
            <v>10</v>
          </cell>
          <cell r="G631">
            <v>0.1</v>
          </cell>
          <cell r="H631">
            <v>529.85074626865674</v>
          </cell>
        </row>
        <row r="632">
          <cell r="A632" t="str">
            <v>UYPJPY</v>
          </cell>
          <cell r="B632" t="str">
            <v>UYP</v>
          </cell>
          <cell r="C632" t="str">
            <v>JPY</v>
          </cell>
          <cell r="D632">
            <v>4.49024</v>
          </cell>
          <cell r="E632">
            <v>1</v>
          </cell>
          <cell r="F632">
            <v>1</v>
          </cell>
          <cell r="G632">
            <v>1</v>
          </cell>
          <cell r="H632">
            <v>4.4902411021814013</v>
          </cell>
        </row>
        <row r="633">
          <cell r="A633" t="str">
            <v>UYPKRW</v>
          </cell>
          <cell r="B633" t="str">
            <v>UYP</v>
          </cell>
          <cell r="C633" t="str">
            <v>KRW</v>
          </cell>
          <cell r="D633">
            <v>49.412170000000003</v>
          </cell>
          <cell r="E633">
            <v>1</v>
          </cell>
          <cell r="F633">
            <v>1</v>
          </cell>
          <cell r="G633">
            <v>1</v>
          </cell>
          <cell r="H633">
            <v>49.412169919632603</v>
          </cell>
        </row>
        <row r="634">
          <cell r="A634" t="str">
            <v>UYPMOP</v>
          </cell>
          <cell r="B634" t="str">
            <v>UYP</v>
          </cell>
          <cell r="C634" t="str">
            <v>MOP</v>
          </cell>
          <cell r="D634">
            <v>0.36681999999999998</v>
          </cell>
          <cell r="E634">
            <v>1</v>
          </cell>
          <cell r="F634">
            <v>1</v>
          </cell>
          <cell r="G634">
            <v>1</v>
          </cell>
          <cell r="H634">
            <v>0.36681974741676238</v>
          </cell>
        </row>
        <row r="635">
          <cell r="A635" t="str">
            <v>UYPMYR</v>
          </cell>
          <cell r="B635" t="str">
            <v>UYP</v>
          </cell>
          <cell r="C635" t="str">
            <v>MYR</v>
          </cell>
          <cell r="D635">
            <v>0.14967</v>
          </cell>
          <cell r="E635">
            <v>1</v>
          </cell>
          <cell r="F635">
            <v>1</v>
          </cell>
          <cell r="G635">
            <v>1</v>
          </cell>
          <cell r="H635">
            <v>0.14966704936854194</v>
          </cell>
        </row>
        <row r="636">
          <cell r="A636" t="str">
            <v>UYPPHP</v>
          </cell>
          <cell r="B636" t="str">
            <v>UYP</v>
          </cell>
          <cell r="C636" t="str">
            <v>PHP</v>
          </cell>
          <cell r="D636">
            <v>1.99495</v>
          </cell>
          <cell r="E636">
            <v>1</v>
          </cell>
          <cell r="F636">
            <v>1</v>
          </cell>
          <cell r="G636">
            <v>1</v>
          </cell>
          <cell r="H636">
            <v>1.9949483352468427</v>
          </cell>
        </row>
        <row r="637">
          <cell r="A637" t="str">
            <v>UYPSGD</v>
          </cell>
          <cell r="B637" t="str">
            <v>UYP</v>
          </cell>
          <cell r="C637" t="str">
            <v>SGD</v>
          </cell>
          <cell r="D637">
            <v>5.7729999999999997E-2</v>
          </cell>
          <cell r="E637">
            <v>1</v>
          </cell>
          <cell r="F637">
            <v>1</v>
          </cell>
          <cell r="G637">
            <v>1</v>
          </cell>
          <cell r="H637">
            <v>5.7733639494833539E-2</v>
          </cell>
        </row>
        <row r="638">
          <cell r="A638" t="str">
            <v>UYPTHB</v>
          </cell>
          <cell r="B638" t="str">
            <v>UYP</v>
          </cell>
          <cell r="C638" t="str">
            <v>THB</v>
          </cell>
          <cell r="D638">
            <v>1.4438599999999999</v>
          </cell>
          <cell r="E638">
            <v>1</v>
          </cell>
          <cell r="F638">
            <v>1</v>
          </cell>
          <cell r="G638">
            <v>1</v>
          </cell>
          <cell r="H638">
            <v>1.4438576349024113</v>
          </cell>
        </row>
        <row r="639">
          <cell r="A639" t="str">
            <v>UYPTWD</v>
          </cell>
          <cell r="B639" t="str">
            <v>UYP</v>
          </cell>
          <cell r="C639" t="str">
            <v>TWD</v>
          </cell>
          <cell r="D639">
            <v>1.3577999999999999</v>
          </cell>
          <cell r="E639">
            <v>1</v>
          </cell>
          <cell r="F639">
            <v>1</v>
          </cell>
          <cell r="G639">
            <v>1</v>
          </cell>
          <cell r="H639">
            <v>1.3577956371986224</v>
          </cell>
        </row>
        <row r="640">
          <cell r="A640" t="str">
            <v>UYPUSD</v>
          </cell>
          <cell r="B640" t="str">
            <v>UYP</v>
          </cell>
          <cell r="C640" t="str">
            <v>USD</v>
          </cell>
          <cell r="D640">
            <v>4.5920000000000002E-2</v>
          </cell>
          <cell r="E640">
            <v>1</v>
          </cell>
          <cell r="F640">
            <v>1</v>
          </cell>
          <cell r="G640">
            <v>1</v>
          </cell>
          <cell r="H640">
            <v>4.5924225028702644E-2</v>
          </cell>
        </row>
        <row r="641">
          <cell r="A641" t="str">
            <v>VNDIDR</v>
          </cell>
          <cell r="B641" t="str">
            <v>VND</v>
          </cell>
          <cell r="C641" t="str">
            <v>IDR</v>
          </cell>
          <cell r="D641">
            <v>0.54730000000000001</v>
          </cell>
          <cell r="E641">
            <v>1</v>
          </cell>
          <cell r="F641">
            <v>10</v>
          </cell>
          <cell r="G641">
            <v>0.1</v>
          </cell>
          <cell r="H641">
            <v>0.54731973434535108</v>
          </cell>
        </row>
        <row r="642">
          <cell r="A642" t="str">
            <v>VNDKRW</v>
          </cell>
          <cell r="B642" t="str">
            <v>VND</v>
          </cell>
          <cell r="C642" t="str">
            <v>KRW</v>
          </cell>
          <cell r="D642">
            <v>5.1040000000000002E-2</v>
          </cell>
          <cell r="E642">
            <v>1</v>
          </cell>
          <cell r="F642">
            <v>1</v>
          </cell>
          <cell r="G642">
            <v>1</v>
          </cell>
          <cell r="H642">
            <v>5.1041271347248569E-2</v>
          </cell>
        </row>
        <row r="643">
          <cell r="A643" t="str">
            <v>VNDMOP</v>
          </cell>
          <cell r="B643" t="str">
            <v>VND</v>
          </cell>
          <cell r="C643" t="str">
            <v>MOP</v>
          </cell>
          <cell r="D643">
            <v>3.8000000000000002E-4</v>
          </cell>
          <cell r="E643">
            <v>1</v>
          </cell>
          <cell r="F643">
            <v>1</v>
          </cell>
          <cell r="G643">
            <v>1</v>
          </cell>
          <cell r="H643">
            <v>3.7891366223908923E-4</v>
          </cell>
        </row>
        <row r="644">
          <cell r="A644" t="str">
            <v>VNDPHP</v>
          </cell>
          <cell r="B644" t="str">
            <v>VND</v>
          </cell>
          <cell r="C644" t="str">
            <v>PHP</v>
          </cell>
          <cell r="D644">
            <v>2.0600000000000002E-3</v>
          </cell>
          <cell r="E644">
            <v>1</v>
          </cell>
          <cell r="F644">
            <v>1</v>
          </cell>
          <cell r="G644">
            <v>1</v>
          </cell>
          <cell r="H644">
            <v>2.0607210626185958E-3</v>
          </cell>
        </row>
        <row r="645">
          <cell r="A645" t="str">
            <v>ZARAUD</v>
          </cell>
          <cell r="B645" t="str">
            <v>ZAR</v>
          </cell>
          <cell r="C645" t="str">
            <v>AUD</v>
          </cell>
          <cell r="D645">
            <v>0.10611</v>
          </cell>
          <cell r="E645">
            <v>1</v>
          </cell>
          <cell r="F645">
            <v>1</v>
          </cell>
          <cell r="G645">
            <v>1</v>
          </cell>
          <cell r="H645">
            <v>0.10610648500275588</v>
          </cell>
        </row>
        <row r="646">
          <cell r="A646" t="str">
            <v>ZARCAD</v>
          </cell>
          <cell r="B646" t="str">
            <v>ZAR</v>
          </cell>
          <cell r="C646" t="str">
            <v>CAD</v>
          </cell>
          <cell r="D646">
            <v>0.10173</v>
          </cell>
          <cell r="E646">
            <v>1</v>
          </cell>
          <cell r="F646">
            <v>1</v>
          </cell>
          <cell r="G646">
            <v>1</v>
          </cell>
          <cell r="H646">
            <v>0.10173153766464406</v>
          </cell>
        </row>
        <row r="647">
          <cell r="A647" t="str">
            <v>ZARDKK</v>
          </cell>
          <cell r="B647" t="str">
            <v>ZAR</v>
          </cell>
          <cell r="C647" t="str">
            <v>DKK</v>
          </cell>
          <cell r="D647">
            <v>0.54522219999999999</v>
          </cell>
          <cell r="E647">
            <v>100</v>
          </cell>
          <cell r="F647">
            <v>1</v>
          </cell>
          <cell r="G647">
            <v>100</v>
          </cell>
          <cell r="H647">
            <v>0.54522223866607467</v>
          </cell>
        </row>
        <row r="648">
          <cell r="A648" t="str">
            <v>ZARGBP</v>
          </cell>
          <cell r="B648" t="str">
            <v>ZAR</v>
          </cell>
          <cell r="C648" t="str">
            <v>GBP</v>
          </cell>
          <cell r="D648">
            <v>6.10237E-2</v>
          </cell>
          <cell r="E648">
            <v>1000</v>
          </cell>
          <cell r="F648">
            <v>1</v>
          </cell>
          <cell r="G648">
            <v>1000</v>
          </cell>
          <cell r="H648">
            <v>6.1023698852223064E-2</v>
          </cell>
        </row>
        <row r="649">
          <cell r="A649" t="str">
            <v>ZARIDR</v>
          </cell>
          <cell r="B649" t="str">
            <v>ZAR</v>
          </cell>
          <cell r="C649" t="str">
            <v>IDR</v>
          </cell>
          <cell r="D649">
            <v>1138.3256999999999</v>
          </cell>
          <cell r="E649">
            <v>1</v>
          </cell>
          <cell r="F649">
            <v>10</v>
          </cell>
          <cell r="G649">
            <v>0.1</v>
          </cell>
          <cell r="H649">
            <v>1138.3256869419367</v>
          </cell>
        </row>
        <row r="650">
          <cell r="A650" t="str">
            <v>ZARJPY</v>
          </cell>
          <cell r="B650" t="str">
            <v>ZAR</v>
          </cell>
          <cell r="C650" t="str">
            <v>JPY</v>
          </cell>
          <cell r="D650">
            <v>9.6467899999999993</v>
          </cell>
          <cell r="E650">
            <v>1</v>
          </cell>
          <cell r="F650">
            <v>1</v>
          </cell>
          <cell r="G650">
            <v>1</v>
          </cell>
          <cell r="H650">
            <v>9.646786049035569</v>
          </cell>
        </row>
        <row r="651">
          <cell r="A651" t="str">
            <v>ZARKRW</v>
          </cell>
          <cell r="B651" t="str">
            <v>ZAR</v>
          </cell>
          <cell r="C651" t="str">
            <v>KRW</v>
          </cell>
          <cell r="D651">
            <v>106.15658000000001</v>
          </cell>
          <cell r="E651">
            <v>1</v>
          </cell>
          <cell r="F651">
            <v>1</v>
          </cell>
          <cell r="G651">
            <v>1</v>
          </cell>
          <cell r="H651">
            <v>106.15657836317891</v>
          </cell>
        </row>
        <row r="652">
          <cell r="A652" t="str">
            <v>ZARMOP</v>
          </cell>
          <cell r="B652" t="str">
            <v>ZAR</v>
          </cell>
          <cell r="C652" t="str">
            <v>MOP</v>
          </cell>
          <cell r="D652">
            <v>0.78807000000000005</v>
          </cell>
          <cell r="E652">
            <v>1</v>
          </cell>
          <cell r="F652">
            <v>1</v>
          </cell>
          <cell r="G652">
            <v>1</v>
          </cell>
          <cell r="H652">
            <v>0.7880716294213409</v>
          </cell>
        </row>
        <row r="653">
          <cell r="A653" t="str">
            <v>ZARMYR</v>
          </cell>
          <cell r="B653" t="str">
            <v>ZAR</v>
          </cell>
          <cell r="C653" t="str">
            <v>MYR</v>
          </cell>
          <cell r="D653">
            <v>0.32153999999999999</v>
          </cell>
          <cell r="E653">
            <v>1</v>
          </cell>
          <cell r="F653">
            <v>1</v>
          </cell>
          <cell r="G653">
            <v>1</v>
          </cell>
          <cell r="H653">
            <v>0.32154309111538654</v>
          </cell>
        </row>
        <row r="654">
          <cell r="A654" t="str">
            <v>ZARPHP</v>
          </cell>
          <cell r="B654" t="str">
            <v>ZAR</v>
          </cell>
          <cell r="C654" t="str">
            <v>PHP</v>
          </cell>
          <cell r="D654">
            <v>4.2859299999999996</v>
          </cell>
          <cell r="E654">
            <v>1</v>
          </cell>
          <cell r="F654">
            <v>1</v>
          </cell>
          <cell r="G654">
            <v>1</v>
          </cell>
          <cell r="H654">
            <v>4.2859257066745595</v>
          </cell>
        </row>
        <row r="655">
          <cell r="A655" t="str">
            <v>ZARSGD</v>
          </cell>
          <cell r="B655" t="str">
            <v>ZAR</v>
          </cell>
          <cell r="C655" t="str">
            <v>SGD</v>
          </cell>
          <cell r="D655">
            <v>0.12403</v>
          </cell>
          <cell r="E655">
            <v>1</v>
          </cell>
          <cell r="F655">
            <v>1</v>
          </cell>
          <cell r="G655">
            <v>1</v>
          </cell>
          <cell r="H655">
            <v>0.12403433476394851</v>
          </cell>
        </row>
        <row r="656">
          <cell r="A656" t="str">
            <v>ZARTHB</v>
          </cell>
          <cell r="B656" t="str">
            <v>ZAR</v>
          </cell>
          <cell r="C656" t="str">
            <v>THB</v>
          </cell>
          <cell r="D656">
            <v>3.1019700000000001</v>
          </cell>
          <cell r="E656">
            <v>1</v>
          </cell>
          <cell r="F656">
            <v>1</v>
          </cell>
          <cell r="G656">
            <v>1</v>
          </cell>
          <cell r="H656">
            <v>3.101968329140151</v>
          </cell>
        </row>
        <row r="657">
          <cell r="A657" t="str">
            <v>ZARTWD</v>
          </cell>
          <cell r="B657" t="str">
            <v>ZAR</v>
          </cell>
          <cell r="C657" t="str">
            <v>TWD</v>
          </cell>
          <cell r="D657">
            <v>2.9170699999999998</v>
          </cell>
          <cell r="E657">
            <v>1</v>
          </cell>
          <cell r="F657">
            <v>1</v>
          </cell>
          <cell r="G657">
            <v>1</v>
          </cell>
          <cell r="H657">
            <v>2.9170736520151941</v>
          </cell>
        </row>
        <row r="658">
          <cell r="A658" t="str">
            <v>ZARUSD</v>
          </cell>
          <cell r="B658" t="str">
            <v>ZAR</v>
          </cell>
          <cell r="C658" t="str">
            <v>USD</v>
          </cell>
          <cell r="D658">
            <v>9.8659999999999998E-2</v>
          </cell>
          <cell r="E658">
            <v>1</v>
          </cell>
          <cell r="F658">
            <v>1</v>
          </cell>
          <cell r="G658">
            <v>1</v>
          </cell>
          <cell r="H658">
            <v>9.866311479453406E-2</v>
          </cell>
        </row>
        <row r="659">
          <cell r="A659" t="str">
            <v>AEDRUB</v>
          </cell>
          <cell r="B659" t="str">
            <v>AED</v>
          </cell>
          <cell r="C659" t="str">
            <v>RUB</v>
          </cell>
          <cell r="D659">
            <v>8.8063000000000002</v>
          </cell>
          <cell r="E659">
            <v>1</v>
          </cell>
          <cell r="F659">
            <v>1</v>
          </cell>
          <cell r="G659">
            <v>1</v>
          </cell>
          <cell r="H659">
            <v>8.8063001129881986</v>
          </cell>
        </row>
        <row r="660">
          <cell r="A660" t="str">
            <v>ARSRUB</v>
          </cell>
          <cell r="B660" t="str">
            <v>ARS</v>
          </cell>
          <cell r="C660" t="str">
            <v>RUB</v>
          </cell>
          <cell r="D660">
            <v>5.5839100000000004</v>
          </cell>
          <cell r="E660">
            <v>1</v>
          </cell>
          <cell r="F660">
            <v>1</v>
          </cell>
          <cell r="G660">
            <v>1</v>
          </cell>
          <cell r="H660">
            <v>5.5839138203381928</v>
          </cell>
        </row>
        <row r="661">
          <cell r="A661" t="str">
            <v>ATSRUB</v>
          </cell>
          <cell r="B661" t="str">
            <v>ATS</v>
          </cell>
          <cell r="C661" t="str">
            <v>RUB</v>
          </cell>
          <cell r="D661">
            <v>3.1722700000000001</v>
          </cell>
          <cell r="E661">
            <v>1</v>
          </cell>
          <cell r="F661">
            <v>1</v>
          </cell>
          <cell r="G661">
            <v>1</v>
          </cell>
          <cell r="H661">
            <v>3.1722658448580345</v>
          </cell>
        </row>
        <row r="662">
          <cell r="A662" t="str">
            <v>AUDRUB</v>
          </cell>
          <cell r="B662" t="str">
            <v>AUD</v>
          </cell>
          <cell r="C662" t="str">
            <v>RUB</v>
          </cell>
          <cell r="D662">
            <v>30.076090000000001</v>
          </cell>
          <cell r="E662">
            <v>1</v>
          </cell>
          <cell r="F662">
            <v>1</v>
          </cell>
          <cell r="G662">
            <v>1</v>
          </cell>
          <cell r="H662">
            <v>30.076091148036781</v>
          </cell>
        </row>
        <row r="663">
          <cell r="A663" t="str">
            <v>BDTRUB</v>
          </cell>
          <cell r="B663" t="str">
            <v>BDT</v>
          </cell>
          <cell r="C663" t="str">
            <v>RUB</v>
          </cell>
          <cell r="D663">
            <v>0.41642000000000001</v>
          </cell>
          <cell r="E663">
            <v>1</v>
          </cell>
          <cell r="F663">
            <v>1</v>
          </cell>
          <cell r="G663">
            <v>1</v>
          </cell>
          <cell r="H663">
            <v>0.41641583521081427</v>
          </cell>
        </row>
        <row r="664">
          <cell r="A664" t="str">
            <v>BEFRUB</v>
          </cell>
          <cell r="B664" t="str">
            <v>BEF</v>
          </cell>
          <cell r="C664" t="str">
            <v>RUB</v>
          </cell>
          <cell r="D664">
            <v>1.08209</v>
          </cell>
          <cell r="E664">
            <v>1</v>
          </cell>
          <cell r="F664">
            <v>1</v>
          </cell>
          <cell r="G664">
            <v>1</v>
          </cell>
          <cell r="H664">
            <v>1.0820881981611261</v>
          </cell>
        </row>
        <row r="665">
          <cell r="A665" t="str">
            <v>BHDRUB</v>
          </cell>
          <cell r="B665" t="str">
            <v>BHD</v>
          </cell>
          <cell r="C665" t="str">
            <v>RUB</v>
          </cell>
          <cell r="D665">
            <v>85.792609999999996</v>
          </cell>
          <cell r="E665">
            <v>1</v>
          </cell>
          <cell r="F665">
            <v>1</v>
          </cell>
          <cell r="G665">
            <v>1</v>
          </cell>
          <cell r="H665">
            <v>85.7926077211782</v>
          </cell>
        </row>
        <row r="666">
          <cell r="A666" t="str">
            <v>BMDRUB</v>
          </cell>
          <cell r="B666" t="str">
            <v>BMD</v>
          </cell>
          <cell r="C666" t="str">
            <v>RUB</v>
          </cell>
          <cell r="D666">
            <v>32.345100000000002</v>
          </cell>
          <cell r="E666">
            <v>1</v>
          </cell>
          <cell r="F666">
            <v>1</v>
          </cell>
          <cell r="G666">
            <v>1</v>
          </cell>
          <cell r="H666">
            <v>32.345100000000002</v>
          </cell>
        </row>
        <row r="667">
          <cell r="A667" t="str">
            <v>BNDRUB</v>
          </cell>
          <cell r="B667" t="str">
            <v>BND</v>
          </cell>
          <cell r="C667" t="str">
            <v>RUB</v>
          </cell>
          <cell r="D667">
            <v>25.728909999999999</v>
          </cell>
          <cell r="E667">
            <v>1</v>
          </cell>
          <cell r="F667">
            <v>1</v>
          </cell>
          <cell r="G667">
            <v>1</v>
          </cell>
          <cell r="H667">
            <v>25.728910631189592</v>
          </cell>
        </row>
        <row r="668">
          <cell r="A668" t="str">
            <v>CADRUB</v>
          </cell>
          <cell r="B668" t="str">
            <v>CAD</v>
          </cell>
          <cell r="C668" t="str">
            <v>RUB</v>
          </cell>
          <cell r="D668">
            <v>31.369509999999998</v>
          </cell>
          <cell r="E668">
            <v>1</v>
          </cell>
          <cell r="F668">
            <v>1</v>
          </cell>
          <cell r="G668">
            <v>1</v>
          </cell>
          <cell r="H668">
            <v>31.369508292115221</v>
          </cell>
        </row>
        <row r="669">
          <cell r="A669" t="str">
            <v>CHFRUB</v>
          </cell>
          <cell r="B669" t="str">
            <v>CHF</v>
          </cell>
          <cell r="C669" t="str">
            <v>RUB</v>
          </cell>
          <cell r="D669">
            <v>35.718730000000001</v>
          </cell>
          <cell r="E669">
            <v>1</v>
          </cell>
          <cell r="F669">
            <v>1</v>
          </cell>
          <cell r="G669">
            <v>1</v>
          </cell>
          <cell r="H669">
            <v>35.718734470763621</v>
          </cell>
        </row>
        <row r="670">
          <cell r="A670" t="str">
            <v>CLPRUB</v>
          </cell>
          <cell r="B670" t="str">
            <v>CLP</v>
          </cell>
          <cell r="C670" t="str">
            <v>RUB</v>
          </cell>
          <cell r="D670">
            <v>6.4189999999999997E-2</v>
          </cell>
          <cell r="E670">
            <v>1</v>
          </cell>
          <cell r="F670">
            <v>1</v>
          </cell>
          <cell r="G670">
            <v>1</v>
          </cell>
          <cell r="H670">
            <v>6.419461755249474E-2</v>
          </cell>
        </row>
        <row r="671">
          <cell r="A671" t="str">
            <v>COPRUB</v>
          </cell>
          <cell r="B671" t="str">
            <v>COP</v>
          </cell>
          <cell r="C671" t="str">
            <v>RUB</v>
          </cell>
          <cell r="D671">
            <v>1.695E-2</v>
          </cell>
          <cell r="E671">
            <v>1</v>
          </cell>
          <cell r="F671">
            <v>1</v>
          </cell>
          <cell r="G671">
            <v>1</v>
          </cell>
          <cell r="H671">
            <v>1.6947917212470527E-2</v>
          </cell>
        </row>
        <row r="672">
          <cell r="A672" t="str">
            <v>DKKRUB</v>
          </cell>
          <cell r="B672" t="str">
            <v>DKK</v>
          </cell>
          <cell r="C672" t="str">
            <v>RUB</v>
          </cell>
          <cell r="D672">
            <v>5.8531500000000003</v>
          </cell>
          <cell r="E672">
            <v>1</v>
          </cell>
          <cell r="F672">
            <v>1</v>
          </cell>
          <cell r="G672">
            <v>1</v>
          </cell>
          <cell r="H672">
            <v>5.8531514087692953</v>
          </cell>
        </row>
        <row r="673">
          <cell r="A673" t="str">
            <v>ECSRUB</v>
          </cell>
          <cell r="B673" t="str">
            <v>ECS</v>
          </cell>
          <cell r="C673" t="str">
            <v>RUB</v>
          </cell>
          <cell r="D673">
            <v>1.2899999999999999E-3</v>
          </cell>
          <cell r="E673">
            <v>1</v>
          </cell>
          <cell r="F673">
            <v>1</v>
          </cell>
          <cell r="G673">
            <v>1</v>
          </cell>
          <cell r="H673">
            <v>1.2938040000000002E-3</v>
          </cell>
        </row>
        <row r="674">
          <cell r="A674" t="str">
            <v>EGPRUB</v>
          </cell>
          <cell r="B674" t="str">
            <v>EGP</v>
          </cell>
          <cell r="C674" t="str">
            <v>RUB</v>
          </cell>
          <cell r="D674">
            <v>4.6933100000000003</v>
          </cell>
          <cell r="E674">
            <v>1</v>
          </cell>
          <cell r="F674">
            <v>1</v>
          </cell>
          <cell r="G674">
            <v>1</v>
          </cell>
          <cell r="H674">
            <v>4.6933072151485478</v>
          </cell>
        </row>
        <row r="675">
          <cell r="A675" t="str">
            <v>HKDRUB</v>
          </cell>
          <cell r="B675" t="str">
            <v>HKD</v>
          </cell>
          <cell r="C675" t="str">
            <v>RUB</v>
          </cell>
          <cell r="D675">
            <v>4.1712999999999996</v>
          </cell>
          <cell r="E675">
            <v>1</v>
          </cell>
          <cell r="F675">
            <v>1</v>
          </cell>
          <cell r="G675">
            <v>1</v>
          </cell>
          <cell r="H675">
            <v>4.1713007144515233</v>
          </cell>
        </row>
        <row r="676">
          <cell r="A676" t="str">
            <v>IDRRUB</v>
          </cell>
          <cell r="B676" t="str">
            <v>IDR</v>
          </cell>
          <cell r="C676" t="str">
            <v>RUB</v>
          </cell>
          <cell r="D676">
            <v>2.8E-3</v>
          </cell>
          <cell r="E676">
            <v>1</v>
          </cell>
          <cell r="F676">
            <v>1</v>
          </cell>
          <cell r="G676">
            <v>1</v>
          </cell>
          <cell r="H676">
            <v>2.803475622968581E-3</v>
          </cell>
        </row>
        <row r="677">
          <cell r="A677" t="str">
            <v>ILSRUB</v>
          </cell>
          <cell r="B677" t="str">
            <v>ILS</v>
          </cell>
          <cell r="C677" t="str">
            <v>RUB</v>
          </cell>
          <cell r="D677">
            <v>9.0973299999999995</v>
          </cell>
          <cell r="E677">
            <v>1</v>
          </cell>
          <cell r="F677">
            <v>1</v>
          </cell>
          <cell r="G677">
            <v>1</v>
          </cell>
          <cell r="H677">
            <v>9.0973294519681041</v>
          </cell>
        </row>
        <row r="678">
          <cell r="A678" t="str">
            <v>INRRUB</v>
          </cell>
          <cell r="B678" t="str">
            <v>INR</v>
          </cell>
          <cell r="C678" t="str">
            <v>RUB</v>
          </cell>
          <cell r="D678">
            <v>0.51739999999999997</v>
          </cell>
          <cell r="E678">
            <v>1</v>
          </cell>
          <cell r="F678">
            <v>1</v>
          </cell>
          <cell r="G678">
            <v>1</v>
          </cell>
          <cell r="H678">
            <v>0.51739742461809168</v>
          </cell>
        </row>
        <row r="679">
          <cell r="A679" t="str">
            <v>IRRRUB</v>
          </cell>
          <cell r="B679" t="str">
            <v>IRR</v>
          </cell>
          <cell r="C679" t="str">
            <v>RUB</v>
          </cell>
          <cell r="D679">
            <v>2.6099999999999999E-3</v>
          </cell>
          <cell r="E679">
            <v>1</v>
          </cell>
          <cell r="F679">
            <v>1</v>
          </cell>
          <cell r="G679">
            <v>1</v>
          </cell>
          <cell r="H679">
            <v>2.6094227743939337E-3</v>
          </cell>
        </row>
        <row r="680">
          <cell r="A680" t="str">
            <v>JMDRUB</v>
          </cell>
          <cell r="B680" t="str">
            <v>JMD</v>
          </cell>
          <cell r="C680" t="str">
            <v>RUB</v>
          </cell>
          <cell r="D680">
            <v>0.31456000000000001</v>
          </cell>
          <cell r="E680">
            <v>1</v>
          </cell>
          <cell r="F680">
            <v>1</v>
          </cell>
          <cell r="G680">
            <v>1</v>
          </cell>
          <cell r="H680">
            <v>0.31456455142231948</v>
          </cell>
        </row>
        <row r="681">
          <cell r="A681" t="str">
            <v>JPYRUB</v>
          </cell>
          <cell r="B681" t="str">
            <v>JPY</v>
          </cell>
          <cell r="C681" t="str">
            <v>RUB</v>
          </cell>
          <cell r="D681">
            <v>0.33080999999999999</v>
          </cell>
          <cell r="E681">
            <v>1</v>
          </cell>
          <cell r="F681">
            <v>1</v>
          </cell>
          <cell r="G681">
            <v>1</v>
          </cell>
          <cell r="H681">
            <v>0.33081155714650984</v>
          </cell>
        </row>
        <row r="682">
          <cell r="A682" t="str">
            <v>KRWRUB</v>
          </cell>
          <cell r="B682" t="str">
            <v>KRW</v>
          </cell>
          <cell r="C682" t="str">
            <v>RUB</v>
          </cell>
          <cell r="D682">
            <v>3.006E-2</v>
          </cell>
          <cell r="E682">
            <v>1</v>
          </cell>
          <cell r="F682">
            <v>1</v>
          </cell>
          <cell r="G682">
            <v>1</v>
          </cell>
          <cell r="H682">
            <v>3.0061898787118367E-2</v>
          </cell>
        </row>
        <row r="683">
          <cell r="A683" t="str">
            <v>KWDRUB</v>
          </cell>
          <cell r="B683" t="str">
            <v>KWD</v>
          </cell>
          <cell r="C683" t="str">
            <v>RUB</v>
          </cell>
          <cell r="D683">
            <v>114.26134</v>
          </cell>
          <cell r="E683">
            <v>1</v>
          </cell>
          <cell r="F683">
            <v>1</v>
          </cell>
          <cell r="G683">
            <v>1</v>
          </cell>
          <cell r="H683">
            <v>114.26133955065707</v>
          </cell>
        </row>
        <row r="684">
          <cell r="A684" t="str">
            <v>LKRRUB</v>
          </cell>
          <cell r="B684" t="str">
            <v>LKR</v>
          </cell>
          <cell r="C684" t="str">
            <v>RUB</v>
          </cell>
          <cell r="D684">
            <v>0.24499000000000001</v>
          </cell>
          <cell r="E684">
            <v>1</v>
          </cell>
          <cell r="F684">
            <v>1</v>
          </cell>
          <cell r="G684">
            <v>1</v>
          </cell>
          <cell r="H684">
            <v>0.24499223631887906</v>
          </cell>
        </row>
        <row r="685">
          <cell r="A685" t="str">
            <v>LVLRUB</v>
          </cell>
          <cell r="B685" t="str">
            <v>LVL</v>
          </cell>
          <cell r="C685" t="str">
            <v>RUB</v>
          </cell>
          <cell r="D685">
            <v>62.130429999999997</v>
          </cell>
          <cell r="E685">
            <v>1</v>
          </cell>
          <cell r="F685">
            <v>1</v>
          </cell>
          <cell r="G685">
            <v>1</v>
          </cell>
          <cell r="H685">
            <v>62.130426431041116</v>
          </cell>
        </row>
        <row r="686">
          <cell r="A686" t="str">
            <v>MOPRUB</v>
          </cell>
          <cell r="B686" t="str">
            <v>MOP</v>
          </cell>
          <cell r="C686" t="str">
            <v>RUB</v>
          </cell>
          <cell r="D686">
            <v>4.0494599999999998</v>
          </cell>
          <cell r="E686">
            <v>1</v>
          </cell>
          <cell r="F686">
            <v>1</v>
          </cell>
          <cell r="G686">
            <v>1</v>
          </cell>
          <cell r="H686">
            <v>4.0494647887323945</v>
          </cell>
        </row>
        <row r="687">
          <cell r="A687" t="str">
            <v>MXNRUB</v>
          </cell>
          <cell r="B687" t="str">
            <v>MXN</v>
          </cell>
          <cell r="C687" t="str">
            <v>RUB</v>
          </cell>
          <cell r="D687">
            <v>2.4504299999999999</v>
          </cell>
          <cell r="E687">
            <v>1</v>
          </cell>
          <cell r="F687">
            <v>1</v>
          </cell>
          <cell r="G687">
            <v>1</v>
          </cell>
          <cell r="H687">
            <v>2.45043277334798</v>
          </cell>
        </row>
        <row r="688">
          <cell r="A688" t="str">
            <v>MYRRUB</v>
          </cell>
          <cell r="B688" t="str">
            <v>MYR</v>
          </cell>
          <cell r="C688" t="str">
            <v>RUB</v>
          </cell>
          <cell r="D688">
            <v>9.9248499999999993</v>
          </cell>
          <cell r="E688">
            <v>1</v>
          </cell>
          <cell r="F688">
            <v>1</v>
          </cell>
          <cell r="G688">
            <v>1</v>
          </cell>
          <cell r="H688">
            <v>9.9248542497698669</v>
          </cell>
        </row>
        <row r="689">
          <cell r="A689" t="str">
            <v>NOKRUB</v>
          </cell>
          <cell r="B689" t="str">
            <v>NOK</v>
          </cell>
          <cell r="C689" t="str">
            <v>RUB</v>
          </cell>
          <cell r="D689">
            <v>5.3902700000000001</v>
          </cell>
          <cell r="E689">
            <v>1</v>
          </cell>
          <cell r="F689">
            <v>1</v>
          </cell>
          <cell r="G689">
            <v>1</v>
          </cell>
          <cell r="H689">
            <v>5.3902660545107617</v>
          </cell>
        </row>
        <row r="690">
          <cell r="A690" t="str">
            <v>NZDRUB</v>
          </cell>
          <cell r="B690" t="str">
            <v>NZD</v>
          </cell>
          <cell r="C690" t="str">
            <v>RUB</v>
          </cell>
          <cell r="D690">
            <v>26.760719999999999</v>
          </cell>
          <cell r="E690">
            <v>1</v>
          </cell>
          <cell r="F690">
            <v>1</v>
          </cell>
          <cell r="G690">
            <v>1</v>
          </cell>
          <cell r="H690">
            <v>26.760718387262951</v>
          </cell>
        </row>
        <row r="691">
          <cell r="A691" t="str">
            <v>OMRRUB</v>
          </cell>
          <cell r="B691" t="str">
            <v>OMR</v>
          </cell>
          <cell r="C691" t="str">
            <v>RUB</v>
          </cell>
          <cell r="D691">
            <v>84.012159999999994</v>
          </cell>
          <cell r="E691">
            <v>1</v>
          </cell>
          <cell r="F691">
            <v>1</v>
          </cell>
          <cell r="G691">
            <v>1</v>
          </cell>
          <cell r="H691">
            <v>84.012155686289788</v>
          </cell>
        </row>
        <row r="692">
          <cell r="A692" t="str">
            <v>PENRUB</v>
          </cell>
          <cell r="B692" t="str">
            <v>PEN</v>
          </cell>
          <cell r="C692" t="str">
            <v>RUB</v>
          </cell>
          <cell r="D692">
            <v>11.62865</v>
          </cell>
          <cell r="E692">
            <v>1</v>
          </cell>
          <cell r="F692">
            <v>1</v>
          </cell>
          <cell r="G692">
            <v>1</v>
          </cell>
          <cell r="H692">
            <v>11.628653604170411</v>
          </cell>
        </row>
        <row r="693">
          <cell r="A693" t="str">
            <v>PHPRUB</v>
          </cell>
          <cell r="B693" t="str">
            <v>PHP</v>
          </cell>
          <cell r="C693" t="str">
            <v>RUB</v>
          </cell>
          <cell r="D693">
            <v>0.74458999999999997</v>
          </cell>
          <cell r="E693">
            <v>1</v>
          </cell>
          <cell r="F693">
            <v>1</v>
          </cell>
          <cell r="G693">
            <v>1</v>
          </cell>
          <cell r="H693">
            <v>0.74459254143646414</v>
          </cell>
        </row>
        <row r="694">
          <cell r="A694" t="str">
            <v>PKRRUB</v>
          </cell>
          <cell r="B694" t="str">
            <v>PKR</v>
          </cell>
          <cell r="C694" t="str">
            <v>RUB</v>
          </cell>
          <cell r="D694">
            <v>0.30614999999999998</v>
          </cell>
          <cell r="E694">
            <v>1</v>
          </cell>
          <cell r="F694">
            <v>1</v>
          </cell>
          <cell r="G694">
            <v>1</v>
          </cell>
          <cell r="H694">
            <v>0.30615333648840509</v>
          </cell>
        </row>
        <row r="695">
          <cell r="A695" t="str">
            <v>PYGRUB</v>
          </cell>
          <cell r="B695" t="str">
            <v>PYG</v>
          </cell>
          <cell r="C695" t="str">
            <v>RUB</v>
          </cell>
          <cell r="D695">
            <v>7.2300000000000003E-3</v>
          </cell>
          <cell r="E695">
            <v>1</v>
          </cell>
          <cell r="F695">
            <v>1</v>
          </cell>
          <cell r="G695">
            <v>1</v>
          </cell>
          <cell r="H695">
            <v>7.2279553072625707E-3</v>
          </cell>
        </row>
        <row r="696">
          <cell r="A696" t="str">
            <v>QARRUB</v>
          </cell>
          <cell r="B696" t="str">
            <v>QAR</v>
          </cell>
          <cell r="C696" t="str">
            <v>RUB</v>
          </cell>
          <cell r="D696">
            <v>8.8826000000000001</v>
          </cell>
          <cell r="E696">
            <v>1</v>
          </cell>
          <cell r="F696">
            <v>1</v>
          </cell>
          <cell r="G696">
            <v>1</v>
          </cell>
          <cell r="H696">
            <v>8.882600098863076</v>
          </cell>
        </row>
        <row r="697">
          <cell r="A697" t="str">
            <v>RUBAUD</v>
          </cell>
          <cell r="B697" t="str">
            <v>RUB</v>
          </cell>
          <cell r="C697" t="str">
            <v>AUD</v>
          </cell>
          <cell r="D697">
            <v>3.3250000000000002E-2</v>
          </cell>
          <cell r="E697">
            <v>1</v>
          </cell>
          <cell r="F697">
            <v>1</v>
          </cell>
          <cell r="G697">
            <v>1</v>
          </cell>
          <cell r="H697">
            <v>3.3249001510133908E-2</v>
          </cell>
        </row>
        <row r="698">
          <cell r="A698" t="str">
            <v>RUBCAD</v>
          </cell>
          <cell r="B698" t="str">
            <v>RUB</v>
          </cell>
          <cell r="C698" t="str">
            <v>CAD</v>
          </cell>
          <cell r="D698">
            <v>3.1879999999999999E-2</v>
          </cell>
          <cell r="E698">
            <v>1</v>
          </cell>
          <cell r="F698">
            <v>1</v>
          </cell>
          <cell r="G698">
            <v>1</v>
          </cell>
          <cell r="H698">
            <v>3.1878089726109976E-2</v>
          </cell>
        </row>
        <row r="699">
          <cell r="A699" t="str">
            <v>RUBDKK</v>
          </cell>
          <cell r="B699" t="str">
            <v>RUB</v>
          </cell>
          <cell r="C699" t="str">
            <v>DKK</v>
          </cell>
          <cell r="D699">
            <v>0.1708481</v>
          </cell>
          <cell r="E699">
            <v>100</v>
          </cell>
          <cell r="F699">
            <v>1</v>
          </cell>
          <cell r="G699">
            <v>100</v>
          </cell>
          <cell r="H699">
            <v>0.17084813464790646</v>
          </cell>
        </row>
        <row r="700">
          <cell r="A700" t="str">
            <v>RUBGBP</v>
          </cell>
          <cell r="B700" t="str">
            <v>RUB</v>
          </cell>
          <cell r="C700" t="str">
            <v>GBP</v>
          </cell>
          <cell r="D700">
            <v>1.912208E-2</v>
          </cell>
          <cell r="E700">
            <v>1000</v>
          </cell>
          <cell r="F700">
            <v>1</v>
          </cell>
          <cell r="G700">
            <v>1000</v>
          </cell>
          <cell r="H700">
            <v>1.9122083398001765E-2</v>
          </cell>
        </row>
        <row r="701">
          <cell r="A701" t="str">
            <v>RUBIDR</v>
          </cell>
          <cell r="B701" t="str">
            <v>RUB</v>
          </cell>
          <cell r="C701" t="str">
            <v>IDR</v>
          </cell>
          <cell r="D701">
            <v>356.70009999999996</v>
          </cell>
          <cell r="E701">
            <v>1</v>
          </cell>
          <cell r="F701">
            <v>10</v>
          </cell>
          <cell r="G701">
            <v>0.1</v>
          </cell>
          <cell r="H701">
            <v>356.70008749393259</v>
          </cell>
        </row>
        <row r="702">
          <cell r="A702" t="str">
            <v>RUBJPY</v>
          </cell>
          <cell r="B702" t="str">
            <v>RUB</v>
          </cell>
          <cell r="C702" t="str">
            <v>JPY</v>
          </cell>
          <cell r="D702">
            <v>3.0228700000000002</v>
          </cell>
          <cell r="E702">
            <v>1</v>
          </cell>
          <cell r="F702">
            <v>1</v>
          </cell>
          <cell r="G702">
            <v>1</v>
          </cell>
          <cell r="H702">
            <v>3.0228689971587661</v>
          </cell>
        </row>
        <row r="703">
          <cell r="A703" t="str">
            <v>RUBKRW</v>
          </cell>
          <cell r="B703" t="str">
            <v>RUB</v>
          </cell>
          <cell r="C703" t="str">
            <v>KRW</v>
          </cell>
          <cell r="D703">
            <v>33.264699999999998</v>
          </cell>
          <cell r="E703">
            <v>1</v>
          </cell>
          <cell r="F703">
            <v>1</v>
          </cell>
          <cell r="G703">
            <v>1</v>
          </cell>
          <cell r="H703">
            <v>33.26469851693146</v>
          </cell>
        </row>
        <row r="704">
          <cell r="A704" t="str">
            <v>RUBMOP</v>
          </cell>
          <cell r="B704" t="str">
            <v>RUB</v>
          </cell>
          <cell r="C704" t="str">
            <v>MOP</v>
          </cell>
          <cell r="D704">
            <v>0.24695</v>
          </cell>
          <cell r="E704">
            <v>1</v>
          </cell>
          <cell r="F704">
            <v>1</v>
          </cell>
          <cell r="G704">
            <v>1</v>
          </cell>
          <cell r="H704">
            <v>0.24694621441887643</v>
          </cell>
        </row>
        <row r="705">
          <cell r="A705" t="str">
            <v>RUBMYR</v>
          </cell>
          <cell r="B705" t="str">
            <v>RUB</v>
          </cell>
          <cell r="C705" t="str">
            <v>MYR</v>
          </cell>
          <cell r="D705">
            <v>0.10076</v>
          </cell>
          <cell r="E705">
            <v>1</v>
          </cell>
          <cell r="F705">
            <v>1</v>
          </cell>
          <cell r="G705">
            <v>1</v>
          </cell>
          <cell r="H705">
            <v>0.10075714714129806</v>
          </cell>
        </row>
        <row r="706">
          <cell r="A706" t="str">
            <v>RUBPHP</v>
          </cell>
          <cell r="B706" t="str">
            <v>RUB</v>
          </cell>
          <cell r="C706" t="str">
            <v>PHP</v>
          </cell>
          <cell r="D706">
            <v>1.3430200000000001</v>
          </cell>
          <cell r="E706">
            <v>1</v>
          </cell>
          <cell r="F706">
            <v>1</v>
          </cell>
          <cell r="G706">
            <v>1</v>
          </cell>
          <cell r="H706">
            <v>1.3430164074311099</v>
          </cell>
        </row>
        <row r="707">
          <cell r="A707" t="str">
            <v>RUBRUB</v>
          </cell>
          <cell r="B707" t="str">
            <v>RUB</v>
          </cell>
          <cell r="C707" t="str">
            <v>RUB</v>
          </cell>
          <cell r="D707">
            <v>1</v>
          </cell>
          <cell r="E707">
            <v>1</v>
          </cell>
          <cell r="F707">
            <v>1</v>
          </cell>
          <cell r="G707">
            <v>1</v>
          </cell>
          <cell r="H707">
            <v>1</v>
          </cell>
        </row>
        <row r="708">
          <cell r="A708" t="str">
            <v>RUBSGD</v>
          </cell>
          <cell r="B708" t="str">
            <v>RUB</v>
          </cell>
          <cell r="C708" t="str">
            <v>SGD</v>
          </cell>
          <cell r="D708">
            <v>3.8870000000000002E-2</v>
          </cell>
          <cell r="E708">
            <v>1</v>
          </cell>
          <cell r="F708">
            <v>1</v>
          </cell>
          <cell r="G708">
            <v>1</v>
          </cell>
          <cell r="H708">
            <v>3.886678353135406E-2</v>
          </cell>
        </row>
        <row r="709">
          <cell r="A709" t="str">
            <v>RUBTHB</v>
          </cell>
          <cell r="B709" t="str">
            <v>RUB</v>
          </cell>
          <cell r="C709" t="str">
            <v>THB</v>
          </cell>
          <cell r="D709">
            <v>0.97202</v>
          </cell>
          <cell r="E709">
            <v>1</v>
          </cell>
          <cell r="F709">
            <v>1</v>
          </cell>
          <cell r="G709">
            <v>1</v>
          </cell>
          <cell r="H709">
            <v>0.97201739985345537</v>
          </cell>
        </row>
        <row r="710">
          <cell r="A710" t="str">
            <v>RUBTWD</v>
          </cell>
          <cell r="B710" t="str">
            <v>RUB</v>
          </cell>
          <cell r="C710" t="str">
            <v>TWD</v>
          </cell>
          <cell r="D710">
            <v>0.91408</v>
          </cell>
          <cell r="E710">
            <v>1</v>
          </cell>
          <cell r="F710">
            <v>1</v>
          </cell>
          <cell r="G710">
            <v>1</v>
          </cell>
          <cell r="H710">
            <v>0.91407972150341166</v>
          </cell>
        </row>
        <row r="711">
          <cell r="A711" t="str">
            <v>RUBUSD</v>
          </cell>
          <cell r="B711" t="str">
            <v>RUB</v>
          </cell>
          <cell r="C711" t="str">
            <v>USD</v>
          </cell>
          <cell r="D711">
            <v>3.092E-2</v>
          </cell>
          <cell r="E711">
            <v>1</v>
          </cell>
          <cell r="F711">
            <v>1</v>
          </cell>
          <cell r="G711">
            <v>1</v>
          </cell>
          <cell r="H711">
            <v>3.091658396480456E-2</v>
          </cell>
        </row>
        <row r="712">
          <cell r="A712" t="str">
            <v>SARRUB</v>
          </cell>
          <cell r="B712" t="str">
            <v>SAR</v>
          </cell>
          <cell r="C712" t="str">
            <v>RUB</v>
          </cell>
          <cell r="D712">
            <v>8.6246700000000001</v>
          </cell>
          <cell r="E712">
            <v>1</v>
          </cell>
          <cell r="F712">
            <v>1</v>
          </cell>
          <cell r="G712">
            <v>1</v>
          </cell>
          <cell r="H712">
            <v>8.6246700263978884</v>
          </cell>
        </row>
        <row r="713">
          <cell r="A713" t="str">
            <v>SEKRUB</v>
          </cell>
          <cell r="B713" t="str">
            <v>SEK</v>
          </cell>
          <cell r="C713" t="str">
            <v>RUB</v>
          </cell>
          <cell r="D713">
            <v>5.0281900000000004</v>
          </cell>
          <cell r="E713">
            <v>1</v>
          </cell>
          <cell r="F713">
            <v>1</v>
          </cell>
          <cell r="G713">
            <v>1</v>
          </cell>
          <cell r="H713">
            <v>5.0281916754109828</v>
          </cell>
        </row>
        <row r="714">
          <cell r="A714" t="str">
            <v>SGDRUB</v>
          </cell>
          <cell r="B714" t="str">
            <v>SGD</v>
          </cell>
          <cell r="C714" t="str">
            <v>RUB</v>
          </cell>
          <cell r="D714">
            <v>25.728909999999999</v>
          </cell>
          <cell r="E714">
            <v>1</v>
          </cell>
          <cell r="F714">
            <v>1</v>
          </cell>
          <cell r="G714">
            <v>1</v>
          </cell>
          <cell r="H714">
            <v>25.728910631189592</v>
          </cell>
        </row>
        <row r="715">
          <cell r="A715" t="str">
            <v>THBRUB</v>
          </cell>
          <cell r="B715" t="str">
            <v>THB</v>
          </cell>
          <cell r="C715" t="str">
            <v>RUB</v>
          </cell>
          <cell r="D715">
            <v>1.0287900000000001</v>
          </cell>
          <cell r="E715">
            <v>1</v>
          </cell>
          <cell r="F715">
            <v>1</v>
          </cell>
          <cell r="G715">
            <v>1</v>
          </cell>
          <cell r="H715">
            <v>1.0287881679389312</v>
          </cell>
        </row>
        <row r="716">
          <cell r="A716" t="str">
            <v>TTDRUB</v>
          </cell>
          <cell r="B716" t="str">
            <v>TTD</v>
          </cell>
          <cell r="C716" t="str">
            <v>RUB</v>
          </cell>
          <cell r="D716">
            <v>5.0460399999999996</v>
          </cell>
          <cell r="E716">
            <v>1</v>
          </cell>
          <cell r="F716">
            <v>1</v>
          </cell>
          <cell r="G716">
            <v>1</v>
          </cell>
          <cell r="H716">
            <v>5.0460374414976599</v>
          </cell>
        </row>
        <row r="717">
          <cell r="A717" t="str">
            <v>TWDRUB</v>
          </cell>
          <cell r="B717" t="str">
            <v>TWD</v>
          </cell>
          <cell r="C717" t="str">
            <v>RUB</v>
          </cell>
          <cell r="D717">
            <v>1.0940000000000001</v>
          </cell>
          <cell r="E717">
            <v>1</v>
          </cell>
          <cell r="F717">
            <v>1</v>
          </cell>
          <cell r="G717">
            <v>1</v>
          </cell>
          <cell r="H717">
            <v>1.0939964824460529</v>
          </cell>
        </row>
        <row r="718">
          <cell r="A718" t="str">
            <v>UYPRUB</v>
          </cell>
          <cell r="B718" t="str">
            <v>UYP</v>
          </cell>
          <cell r="C718" t="str">
            <v>RUB</v>
          </cell>
          <cell r="D718">
            <v>1.48542</v>
          </cell>
          <cell r="E718">
            <v>1</v>
          </cell>
          <cell r="F718">
            <v>1</v>
          </cell>
          <cell r="G718">
            <v>1</v>
          </cell>
          <cell r="H718">
            <v>1.48542365097589</v>
          </cell>
        </row>
        <row r="719">
          <cell r="A719" t="str">
            <v>VNDRUB</v>
          </cell>
          <cell r="B719" t="str">
            <v>VND</v>
          </cell>
          <cell r="C719" t="str">
            <v>RUB</v>
          </cell>
          <cell r="D719">
            <v>1.5299999999999999E-3</v>
          </cell>
          <cell r="E719">
            <v>1</v>
          </cell>
          <cell r="F719">
            <v>1</v>
          </cell>
          <cell r="G719">
            <v>1</v>
          </cell>
          <cell r="H719">
            <v>1.5343975332068312E-3</v>
          </cell>
        </row>
        <row r="720">
          <cell r="A720" t="str">
            <v>ZARRUB</v>
          </cell>
          <cell r="B720" t="str">
            <v>ZAR</v>
          </cell>
          <cell r="C720" t="str">
            <v>RUB</v>
          </cell>
          <cell r="D720">
            <v>3.1912699999999998</v>
          </cell>
          <cell r="E720">
            <v>1</v>
          </cell>
          <cell r="F720">
            <v>1</v>
          </cell>
          <cell r="G720">
            <v>1</v>
          </cell>
          <cell r="H720">
            <v>3.1912683143406837</v>
          </cell>
        </row>
        <row r="721">
          <cell r="A721" t="str">
            <v>USDPLN</v>
          </cell>
          <cell r="B721" t="str">
            <v>USD</v>
          </cell>
          <cell r="C721" t="str">
            <v>PLN</v>
          </cell>
          <cell r="D721">
            <v>3.1291500000000001</v>
          </cell>
          <cell r="E721">
            <v>1</v>
          </cell>
          <cell r="F721">
            <v>1</v>
          </cell>
          <cell r="G721">
            <v>1</v>
          </cell>
          <cell r="H721">
            <v>3.1291500000000001</v>
          </cell>
        </row>
        <row r="722">
          <cell r="A722" t="str">
            <v>USDLTL</v>
          </cell>
          <cell r="B722" t="str">
            <v>USD</v>
          </cell>
          <cell r="C722" t="str">
            <v>LTL</v>
          </cell>
          <cell r="D722">
            <v>2.5525500000000001</v>
          </cell>
          <cell r="E722">
            <v>1</v>
          </cell>
          <cell r="F722">
            <v>1</v>
          </cell>
          <cell r="G722">
            <v>1</v>
          </cell>
          <cell r="H722">
            <v>2.5525500000000001</v>
          </cell>
        </row>
        <row r="723">
          <cell r="A723" t="str">
            <v>PLNUSD</v>
          </cell>
          <cell r="B723" t="str">
            <v>PLN</v>
          </cell>
          <cell r="C723" t="str">
            <v>USD</v>
          </cell>
          <cell r="D723">
            <v>0.31957999999999998</v>
          </cell>
          <cell r="E723">
            <v>1</v>
          </cell>
          <cell r="F723">
            <v>1</v>
          </cell>
          <cell r="G723">
            <v>1</v>
          </cell>
          <cell r="H723">
            <v>0.3195756035984213</v>
          </cell>
        </row>
        <row r="724">
          <cell r="A724" t="str">
            <v>USDMMK</v>
          </cell>
          <cell r="B724" t="str">
            <v>USD</v>
          </cell>
          <cell r="C724" t="str">
            <v>MMK</v>
          </cell>
          <cell r="D724">
            <v>972.5</v>
          </cell>
          <cell r="E724">
            <v>1</v>
          </cell>
          <cell r="F724">
            <v>1</v>
          </cell>
          <cell r="G724">
            <v>1</v>
          </cell>
          <cell r="H724">
            <v>972.5</v>
          </cell>
        </row>
        <row r="725">
          <cell r="A725" t="str">
            <v>MMKUSD</v>
          </cell>
          <cell r="B725" t="str">
            <v>MMK</v>
          </cell>
          <cell r="C725" t="str">
            <v>USD</v>
          </cell>
          <cell r="D725">
            <v>1.0300000000000001E-3</v>
          </cell>
          <cell r="E725">
            <v>1</v>
          </cell>
          <cell r="F725">
            <v>1</v>
          </cell>
          <cell r="G725">
            <v>1</v>
          </cell>
          <cell r="H725">
            <v>1.0282776349614395E-3</v>
          </cell>
        </row>
        <row r="726">
          <cell r="A726" t="str">
            <v>USDKHR</v>
          </cell>
          <cell r="B726" t="str">
            <v>USD</v>
          </cell>
          <cell r="C726" t="str">
            <v>KHR</v>
          </cell>
          <cell r="D726">
            <v>4029.55</v>
          </cell>
          <cell r="E726">
            <v>1</v>
          </cell>
          <cell r="F726">
            <v>1</v>
          </cell>
          <cell r="G726">
            <v>1</v>
          </cell>
          <cell r="H726">
            <v>4029.55</v>
          </cell>
        </row>
        <row r="727">
          <cell r="A727" t="str">
            <v>KHRUSD</v>
          </cell>
          <cell r="B727" t="str">
            <v>KHR</v>
          </cell>
          <cell r="C727" t="str">
            <v>USD</v>
          </cell>
          <cell r="D727">
            <v>2.5000000000000001E-4</v>
          </cell>
          <cell r="E727">
            <v>1</v>
          </cell>
          <cell r="F727">
            <v>1</v>
          </cell>
          <cell r="G727">
            <v>1</v>
          </cell>
          <cell r="H727">
            <v>2.4816666873472224E-4</v>
          </cell>
        </row>
        <row r="728">
          <cell r="A728" t="str">
            <v>LTLUSD</v>
          </cell>
          <cell r="B728" t="str">
            <v>LTL</v>
          </cell>
          <cell r="C728" t="str">
            <v>USD</v>
          </cell>
          <cell r="D728">
            <v>0.39177000000000001</v>
          </cell>
          <cell r="E728">
            <v>1</v>
          </cell>
          <cell r="F728">
            <v>1</v>
          </cell>
          <cell r="G728">
            <v>1</v>
          </cell>
          <cell r="H728">
            <v>0.3917650976474506</v>
          </cell>
        </row>
        <row r="729">
          <cell r="A729" t="str">
            <v>AEDINR</v>
          </cell>
          <cell r="B729" t="str">
            <v>AED</v>
          </cell>
          <cell r="C729" t="str">
            <v>INR</v>
          </cell>
          <cell r="D729">
            <v>17.020379999999999</v>
          </cell>
          <cell r="E729">
            <v>1</v>
          </cell>
          <cell r="F729">
            <v>1</v>
          </cell>
          <cell r="G729">
            <v>1</v>
          </cell>
          <cell r="H729">
            <v>17.020378714657156</v>
          </cell>
        </row>
        <row r="730">
          <cell r="A730" t="str">
            <v>ARSINR</v>
          </cell>
          <cell r="B730" t="str">
            <v>ARS</v>
          </cell>
          <cell r="C730" t="str">
            <v>INR</v>
          </cell>
          <cell r="D730">
            <v>10.792310000000001</v>
          </cell>
          <cell r="E730">
            <v>1</v>
          </cell>
          <cell r="F730">
            <v>1</v>
          </cell>
          <cell r="G730">
            <v>1</v>
          </cell>
          <cell r="H730">
            <v>10.792310813027077</v>
          </cell>
        </row>
        <row r="731">
          <cell r="A731" t="str">
            <v>AUDINR</v>
          </cell>
          <cell r="B731" t="str">
            <v>AUD</v>
          </cell>
          <cell r="C731" t="str">
            <v>INR</v>
          </cell>
          <cell r="D731">
            <v>58.129570000000001</v>
          </cell>
          <cell r="E731">
            <v>1</v>
          </cell>
          <cell r="F731">
            <v>1</v>
          </cell>
          <cell r="G731">
            <v>1</v>
          </cell>
          <cell r="H731">
            <v>58.129572581921813</v>
          </cell>
        </row>
        <row r="732">
          <cell r="A732" t="str">
            <v>BDTINR</v>
          </cell>
          <cell r="B732" t="str">
            <v>BDT</v>
          </cell>
          <cell r="C732" t="str">
            <v>INR</v>
          </cell>
          <cell r="D732">
            <v>0.80483000000000005</v>
          </cell>
          <cell r="E732">
            <v>1</v>
          </cell>
          <cell r="F732">
            <v>1</v>
          </cell>
          <cell r="G732">
            <v>1</v>
          </cell>
          <cell r="H732">
            <v>0.80482780817508837</v>
          </cell>
        </row>
        <row r="733">
          <cell r="A733" t="str">
            <v>BHDINR</v>
          </cell>
          <cell r="B733" t="str">
            <v>BHD</v>
          </cell>
          <cell r="C733" t="str">
            <v>INR</v>
          </cell>
          <cell r="D733">
            <v>165.81567999999999</v>
          </cell>
          <cell r="E733">
            <v>1</v>
          </cell>
          <cell r="F733">
            <v>1</v>
          </cell>
          <cell r="G733">
            <v>1</v>
          </cell>
          <cell r="H733">
            <v>165.81568372611167</v>
          </cell>
        </row>
        <row r="734">
          <cell r="A734" t="str">
            <v>BMDINR</v>
          </cell>
          <cell r="B734" t="str">
            <v>BMD</v>
          </cell>
          <cell r="C734" t="str">
            <v>INR</v>
          </cell>
          <cell r="D734">
            <v>62.515000000000001</v>
          </cell>
          <cell r="E734">
            <v>1</v>
          </cell>
          <cell r="F734">
            <v>1</v>
          </cell>
          <cell r="G734">
            <v>1</v>
          </cell>
          <cell r="H734">
            <v>62.515000000000001</v>
          </cell>
        </row>
        <row r="735">
          <cell r="A735" t="str">
            <v>CADINR</v>
          </cell>
          <cell r="B735" t="str">
            <v>CAD</v>
          </cell>
          <cell r="C735" t="str">
            <v>INR</v>
          </cell>
          <cell r="D735">
            <v>60.629420000000003</v>
          </cell>
          <cell r="E735">
            <v>1</v>
          </cell>
          <cell r="F735">
            <v>1</v>
          </cell>
          <cell r="G735">
            <v>1</v>
          </cell>
          <cell r="H735">
            <v>60.629424886044035</v>
          </cell>
        </row>
        <row r="736">
          <cell r="A736" t="str">
            <v>CHFINR</v>
          </cell>
          <cell r="B736" t="str">
            <v>CHF</v>
          </cell>
          <cell r="C736" t="str">
            <v>INR</v>
          </cell>
          <cell r="D736">
            <v>69.035390000000007</v>
          </cell>
          <cell r="E736">
            <v>1</v>
          </cell>
          <cell r="F736">
            <v>1</v>
          </cell>
          <cell r="G736">
            <v>1</v>
          </cell>
          <cell r="H736">
            <v>69.035392855170883</v>
          </cell>
        </row>
        <row r="737">
          <cell r="A737" t="str">
            <v>CLPINR</v>
          </cell>
          <cell r="B737" t="str">
            <v>CLP</v>
          </cell>
          <cell r="C737" t="str">
            <v>INR</v>
          </cell>
          <cell r="D737">
            <v>0.12407</v>
          </cell>
          <cell r="E737">
            <v>1</v>
          </cell>
          <cell r="F737">
            <v>1</v>
          </cell>
          <cell r="G737">
            <v>1</v>
          </cell>
          <cell r="H737">
            <v>0.12407216290239352</v>
          </cell>
        </row>
        <row r="738">
          <cell r="A738" t="str">
            <v>COPINR</v>
          </cell>
          <cell r="B738" t="str">
            <v>COP</v>
          </cell>
          <cell r="C738" t="str">
            <v>INR</v>
          </cell>
          <cell r="D738">
            <v>3.2759999999999997E-2</v>
          </cell>
          <cell r="E738">
            <v>1</v>
          </cell>
          <cell r="F738">
            <v>1</v>
          </cell>
          <cell r="G738">
            <v>1</v>
          </cell>
          <cell r="H738">
            <v>3.2756091171076765E-2</v>
          </cell>
        </row>
        <row r="739">
          <cell r="A739" t="str">
            <v>DKKINR</v>
          </cell>
          <cell r="B739" t="str">
            <v>DKK</v>
          </cell>
          <cell r="C739" t="str">
            <v>INR</v>
          </cell>
          <cell r="D739">
            <v>11.31268</v>
          </cell>
          <cell r="E739">
            <v>1</v>
          </cell>
          <cell r="F739">
            <v>1</v>
          </cell>
          <cell r="G739">
            <v>1</v>
          </cell>
          <cell r="H739">
            <v>11.312679828450445</v>
          </cell>
        </row>
        <row r="740">
          <cell r="A740" t="str">
            <v>ECSINR</v>
          </cell>
          <cell r="B740" t="str">
            <v>ECS</v>
          </cell>
          <cell r="C740" t="str">
            <v>INR</v>
          </cell>
          <cell r="D740">
            <v>2.5000000000000001E-3</v>
          </cell>
          <cell r="E740">
            <v>1</v>
          </cell>
          <cell r="F740">
            <v>1</v>
          </cell>
          <cell r="G740">
            <v>1</v>
          </cell>
          <cell r="H740">
            <v>2.5006E-3</v>
          </cell>
        </row>
        <row r="741">
          <cell r="A741" t="str">
            <v>EGPINR</v>
          </cell>
          <cell r="B741" t="str">
            <v>EGP</v>
          </cell>
          <cell r="C741" t="str">
            <v>INR</v>
          </cell>
          <cell r="D741">
            <v>9.0709900000000001</v>
          </cell>
          <cell r="E741">
            <v>1</v>
          </cell>
          <cell r="F741">
            <v>1</v>
          </cell>
          <cell r="G741">
            <v>1</v>
          </cell>
          <cell r="H741">
            <v>9.0709906772590418</v>
          </cell>
        </row>
        <row r="742">
          <cell r="A742" t="str">
            <v>GBPINR</v>
          </cell>
          <cell r="B742" t="str">
            <v>GBP</v>
          </cell>
          <cell r="C742" t="str">
            <v>INR</v>
          </cell>
          <cell r="D742">
            <v>101.07425000000001</v>
          </cell>
          <cell r="E742">
            <v>1</v>
          </cell>
          <cell r="F742">
            <v>1</v>
          </cell>
          <cell r="G742">
            <v>1</v>
          </cell>
          <cell r="H742">
            <v>101.07425045336468</v>
          </cell>
        </row>
        <row r="743">
          <cell r="A743" t="str">
            <v>HKDINR</v>
          </cell>
          <cell r="B743" t="str">
            <v>HKD</v>
          </cell>
          <cell r="C743" t="str">
            <v>INR</v>
          </cell>
          <cell r="D743">
            <v>8.0620799999999999</v>
          </cell>
          <cell r="E743">
            <v>1</v>
          </cell>
          <cell r="F743">
            <v>1</v>
          </cell>
          <cell r="G743">
            <v>1</v>
          </cell>
          <cell r="H743">
            <v>8.0620824843310714</v>
          </cell>
        </row>
        <row r="744">
          <cell r="A744" t="str">
            <v>IDRINR</v>
          </cell>
          <cell r="B744" t="str">
            <v>IDR</v>
          </cell>
          <cell r="C744" t="str">
            <v>INR</v>
          </cell>
          <cell r="D744">
            <v>5.4200000000000003E-3</v>
          </cell>
          <cell r="E744">
            <v>1</v>
          </cell>
          <cell r="F744">
            <v>1</v>
          </cell>
          <cell r="G744">
            <v>1</v>
          </cell>
          <cell r="H744">
            <v>5.4184182015167932E-3</v>
          </cell>
        </row>
        <row r="745">
          <cell r="A745" t="str">
            <v>ILSINR</v>
          </cell>
          <cell r="B745" t="str">
            <v>ILS</v>
          </cell>
          <cell r="C745" t="str">
            <v>INR</v>
          </cell>
          <cell r="D745">
            <v>17.58287</v>
          </cell>
          <cell r="E745">
            <v>1</v>
          </cell>
          <cell r="F745">
            <v>1</v>
          </cell>
          <cell r="G745">
            <v>1</v>
          </cell>
          <cell r="H745">
            <v>17.582865741326692</v>
          </cell>
        </row>
        <row r="746">
          <cell r="A746" t="str">
            <v>INRINR</v>
          </cell>
          <cell r="B746" t="str">
            <v>INR</v>
          </cell>
          <cell r="C746" t="str">
            <v>INR</v>
          </cell>
          <cell r="D746">
            <v>1</v>
          </cell>
          <cell r="E746">
            <v>1</v>
          </cell>
          <cell r="F746">
            <v>1</v>
          </cell>
          <cell r="G746">
            <v>1</v>
          </cell>
          <cell r="H746">
            <v>1</v>
          </cell>
        </row>
        <row r="747">
          <cell r="A747" t="str">
            <v>IRRINR</v>
          </cell>
          <cell r="B747" t="str">
            <v>IRR</v>
          </cell>
          <cell r="C747" t="str">
            <v>INR</v>
          </cell>
          <cell r="D747">
            <v>5.0400000000000002E-3</v>
          </cell>
          <cell r="E747">
            <v>1</v>
          </cell>
          <cell r="F747">
            <v>1</v>
          </cell>
          <cell r="G747">
            <v>1</v>
          </cell>
          <cell r="H747">
            <v>5.0433625105885203E-3</v>
          </cell>
        </row>
        <row r="748">
          <cell r="A748" t="str">
            <v>JMDINR</v>
          </cell>
          <cell r="B748" t="str">
            <v>JMD</v>
          </cell>
          <cell r="C748" t="str">
            <v>INR</v>
          </cell>
          <cell r="D748">
            <v>0.60797000000000001</v>
          </cell>
          <cell r="E748">
            <v>1</v>
          </cell>
          <cell r="F748">
            <v>1</v>
          </cell>
          <cell r="G748">
            <v>1</v>
          </cell>
          <cell r="H748">
            <v>0.60797471432044736</v>
          </cell>
        </row>
        <row r="749">
          <cell r="A749" t="str">
            <v>JPYINR</v>
          </cell>
          <cell r="B749" t="str">
            <v>JPY</v>
          </cell>
          <cell r="C749" t="str">
            <v>INR</v>
          </cell>
          <cell r="D749">
            <v>0.63937999999999995</v>
          </cell>
          <cell r="E749">
            <v>1</v>
          </cell>
          <cell r="F749">
            <v>1</v>
          </cell>
          <cell r="G749">
            <v>1</v>
          </cell>
          <cell r="H749">
            <v>0.63937611863973409</v>
          </cell>
        </row>
        <row r="750">
          <cell r="A750" t="str">
            <v>KRWINR</v>
          </cell>
          <cell r="B750" t="str">
            <v>KRW</v>
          </cell>
          <cell r="C750" t="str">
            <v>INR</v>
          </cell>
          <cell r="D750">
            <v>5.8099999999999999E-2</v>
          </cell>
          <cell r="E750">
            <v>1</v>
          </cell>
          <cell r="F750">
            <v>1</v>
          </cell>
          <cell r="G750">
            <v>1</v>
          </cell>
          <cell r="H750">
            <v>5.8102142292857484E-2</v>
          </cell>
        </row>
        <row r="751">
          <cell r="A751" t="str">
            <v>KWDINR</v>
          </cell>
          <cell r="B751" t="str">
            <v>KWD</v>
          </cell>
          <cell r="C751" t="str">
            <v>INR</v>
          </cell>
          <cell r="D751">
            <v>220.83862999999999</v>
          </cell>
          <cell r="E751">
            <v>1</v>
          </cell>
          <cell r="F751">
            <v>1</v>
          </cell>
          <cell r="G751">
            <v>1</v>
          </cell>
          <cell r="H751">
            <v>220.83863218878057</v>
          </cell>
        </row>
        <row r="752">
          <cell r="A752" t="str">
            <v>LKRINR</v>
          </cell>
          <cell r="B752" t="str">
            <v>LKR</v>
          </cell>
          <cell r="C752" t="str">
            <v>INR</v>
          </cell>
          <cell r="D752">
            <v>0.47350999999999999</v>
          </cell>
          <cell r="E752">
            <v>1</v>
          </cell>
          <cell r="F752">
            <v>1</v>
          </cell>
          <cell r="G752">
            <v>1</v>
          </cell>
          <cell r="H752">
            <v>0.47350880515053978</v>
          </cell>
        </row>
        <row r="753">
          <cell r="A753" t="str">
            <v>MOPINR</v>
          </cell>
          <cell r="B753" t="str">
            <v>MOP</v>
          </cell>
          <cell r="C753" t="str">
            <v>INR</v>
          </cell>
          <cell r="D753">
            <v>7.8266</v>
          </cell>
          <cell r="E753">
            <v>1</v>
          </cell>
          <cell r="F753">
            <v>1</v>
          </cell>
          <cell r="G753">
            <v>1</v>
          </cell>
          <cell r="H753">
            <v>7.8266040688575895</v>
          </cell>
        </row>
        <row r="754">
          <cell r="A754" t="str">
            <v>MXNINR</v>
          </cell>
          <cell r="B754" t="str">
            <v>MXN</v>
          </cell>
          <cell r="C754" t="str">
            <v>INR</v>
          </cell>
          <cell r="D754">
            <v>4.7360699999999998</v>
          </cell>
          <cell r="E754">
            <v>1</v>
          </cell>
          <cell r="F754">
            <v>1</v>
          </cell>
          <cell r="G754">
            <v>1</v>
          </cell>
          <cell r="H754">
            <v>4.7360745468664174</v>
          </cell>
        </row>
        <row r="755">
          <cell r="A755" t="str">
            <v>MYRINR</v>
          </cell>
          <cell r="B755" t="str">
            <v>MYR</v>
          </cell>
          <cell r="C755" t="str">
            <v>INR</v>
          </cell>
          <cell r="D755">
            <v>19.182259999999999</v>
          </cell>
          <cell r="E755">
            <v>1</v>
          </cell>
          <cell r="F755">
            <v>1</v>
          </cell>
          <cell r="G755">
            <v>1</v>
          </cell>
          <cell r="H755">
            <v>19.182264498312364</v>
          </cell>
        </row>
        <row r="756">
          <cell r="A756" t="str">
            <v>NOKINR</v>
          </cell>
          <cell r="B756" t="str">
            <v>NOK</v>
          </cell>
          <cell r="C756" t="str">
            <v>INR</v>
          </cell>
          <cell r="D756">
            <v>10.41804</v>
          </cell>
          <cell r="E756">
            <v>1</v>
          </cell>
          <cell r="F756">
            <v>1</v>
          </cell>
          <cell r="G756">
            <v>1</v>
          </cell>
          <cell r="H756">
            <v>10.418038045878363</v>
          </cell>
        </row>
        <row r="757">
          <cell r="A757" t="str">
            <v>NZDINR</v>
          </cell>
          <cell r="B757" t="str">
            <v>NZD</v>
          </cell>
          <cell r="C757" t="str">
            <v>INR</v>
          </cell>
          <cell r="D757">
            <v>51.721789999999999</v>
          </cell>
          <cell r="E757">
            <v>1</v>
          </cell>
          <cell r="F757">
            <v>1</v>
          </cell>
          <cell r="G757">
            <v>1</v>
          </cell>
          <cell r="H757">
            <v>51.721785061098693</v>
          </cell>
        </row>
        <row r="758">
          <cell r="A758" t="str">
            <v>OMRINR</v>
          </cell>
          <cell r="B758" t="str">
            <v>OMR</v>
          </cell>
          <cell r="C758" t="str">
            <v>INR</v>
          </cell>
          <cell r="D758">
            <v>162.37450999999999</v>
          </cell>
          <cell r="E758">
            <v>1</v>
          </cell>
          <cell r="F758">
            <v>1</v>
          </cell>
          <cell r="G758">
            <v>1</v>
          </cell>
          <cell r="H758">
            <v>162.37451461669326</v>
          </cell>
        </row>
        <row r="759">
          <cell r="A759" t="str">
            <v>PENINR</v>
          </cell>
          <cell r="B759" t="str">
            <v>PEN</v>
          </cell>
          <cell r="C759" t="str">
            <v>INR</v>
          </cell>
          <cell r="D759">
            <v>22.475280000000001</v>
          </cell>
          <cell r="E759">
            <v>1</v>
          </cell>
          <cell r="F759">
            <v>1</v>
          </cell>
          <cell r="G759">
            <v>1</v>
          </cell>
          <cell r="H759">
            <v>22.475283120618368</v>
          </cell>
        </row>
        <row r="760">
          <cell r="A760" t="str">
            <v>PHPINR</v>
          </cell>
          <cell r="B760" t="str">
            <v>PHP</v>
          </cell>
          <cell r="C760" t="str">
            <v>INR</v>
          </cell>
          <cell r="D760">
            <v>1.4391099999999999</v>
          </cell>
          <cell r="E760">
            <v>1</v>
          </cell>
          <cell r="F760">
            <v>1</v>
          </cell>
          <cell r="G760">
            <v>1</v>
          </cell>
          <cell r="H760">
            <v>1.4391114180478821</v>
          </cell>
        </row>
        <row r="761">
          <cell r="A761" t="str">
            <v>PKRINR</v>
          </cell>
          <cell r="B761" t="str">
            <v>PKR</v>
          </cell>
          <cell r="C761" t="str">
            <v>INR</v>
          </cell>
          <cell r="D761">
            <v>0.59172000000000002</v>
          </cell>
          <cell r="E761">
            <v>1</v>
          </cell>
          <cell r="F761">
            <v>1</v>
          </cell>
          <cell r="G761">
            <v>1</v>
          </cell>
          <cell r="H761">
            <v>0.59171793658305727</v>
          </cell>
        </row>
        <row r="762">
          <cell r="A762" t="str">
            <v>PYGINR</v>
          </cell>
          <cell r="B762" t="str">
            <v>PYG</v>
          </cell>
          <cell r="C762" t="str">
            <v>INR</v>
          </cell>
          <cell r="D762">
            <v>1.397E-2</v>
          </cell>
          <cell r="E762">
            <v>1</v>
          </cell>
          <cell r="F762">
            <v>1</v>
          </cell>
          <cell r="G762">
            <v>1</v>
          </cell>
          <cell r="H762">
            <v>1.3969832402234638E-2</v>
          </cell>
        </row>
        <row r="763">
          <cell r="A763" t="str">
            <v>QARINR</v>
          </cell>
          <cell r="B763" t="str">
            <v>QAR</v>
          </cell>
          <cell r="C763" t="str">
            <v>INR</v>
          </cell>
          <cell r="D763">
            <v>17.167850000000001</v>
          </cell>
          <cell r="E763">
            <v>1</v>
          </cell>
          <cell r="F763">
            <v>1</v>
          </cell>
          <cell r="G763">
            <v>1</v>
          </cell>
          <cell r="H763">
            <v>17.167847531169329</v>
          </cell>
        </row>
        <row r="764">
          <cell r="A764" t="str">
            <v>RUBINR</v>
          </cell>
          <cell r="B764" t="str">
            <v>RUB</v>
          </cell>
          <cell r="C764" t="str">
            <v>INR</v>
          </cell>
          <cell r="D764">
            <v>1.93275</v>
          </cell>
          <cell r="E764">
            <v>1</v>
          </cell>
          <cell r="F764">
            <v>1</v>
          </cell>
          <cell r="G764">
            <v>1</v>
          </cell>
          <cell r="H764">
            <v>1.932750246559757</v>
          </cell>
        </row>
        <row r="765">
          <cell r="A765" t="str">
            <v>SARINR</v>
          </cell>
          <cell r="B765" t="str">
            <v>SAR</v>
          </cell>
          <cell r="C765" t="str">
            <v>INR</v>
          </cell>
          <cell r="D765">
            <v>16.669329999999999</v>
          </cell>
          <cell r="E765">
            <v>1</v>
          </cell>
          <cell r="F765">
            <v>1</v>
          </cell>
          <cell r="G765">
            <v>1</v>
          </cell>
          <cell r="H765">
            <v>16.669333120017065</v>
          </cell>
        </row>
        <row r="766">
          <cell r="A766" t="str">
            <v>SEKINR</v>
          </cell>
          <cell r="B766" t="str">
            <v>SEK</v>
          </cell>
          <cell r="C766" t="str">
            <v>INR</v>
          </cell>
          <cell r="D766">
            <v>9.7182399999999998</v>
          </cell>
          <cell r="E766">
            <v>1</v>
          </cell>
          <cell r="F766">
            <v>1</v>
          </cell>
          <cell r="G766">
            <v>1</v>
          </cell>
          <cell r="H766">
            <v>9.7182387004002955</v>
          </cell>
        </row>
        <row r="767">
          <cell r="A767" t="str">
            <v>SGDINR</v>
          </cell>
          <cell r="B767" t="str">
            <v>SGD</v>
          </cell>
          <cell r="C767" t="str">
            <v>INR</v>
          </cell>
          <cell r="D767">
            <v>49.727559999999997</v>
          </cell>
          <cell r="E767">
            <v>1</v>
          </cell>
          <cell r="F767">
            <v>1</v>
          </cell>
          <cell r="G767">
            <v>1</v>
          </cell>
          <cell r="H767">
            <v>49.727558366145637</v>
          </cell>
        </row>
        <row r="768">
          <cell r="A768" t="str">
            <v>THBINR</v>
          </cell>
          <cell r="B768" t="str">
            <v>THB</v>
          </cell>
          <cell r="C768" t="str">
            <v>INR</v>
          </cell>
          <cell r="D768">
            <v>1.9883900000000001</v>
          </cell>
          <cell r="E768">
            <v>1</v>
          </cell>
          <cell r="F768">
            <v>1</v>
          </cell>
          <cell r="G768">
            <v>1</v>
          </cell>
          <cell r="H768">
            <v>1.9883905852417303</v>
          </cell>
        </row>
        <row r="769">
          <cell r="A769" t="str">
            <v>TTDINR</v>
          </cell>
          <cell r="B769" t="str">
            <v>TTD</v>
          </cell>
          <cell r="C769" t="str">
            <v>INR</v>
          </cell>
          <cell r="D769">
            <v>9.7527299999999997</v>
          </cell>
          <cell r="E769">
            <v>1</v>
          </cell>
          <cell r="F769">
            <v>1</v>
          </cell>
          <cell r="G769">
            <v>1</v>
          </cell>
          <cell r="H769">
            <v>9.7527301092043679</v>
          </cell>
        </row>
        <row r="770">
          <cell r="A770" t="str">
            <v>TWDINR</v>
          </cell>
          <cell r="B770" t="str">
            <v>TWD</v>
          </cell>
          <cell r="C770" t="str">
            <v>INR</v>
          </cell>
          <cell r="D770">
            <v>2.11442</v>
          </cell>
          <cell r="E770">
            <v>1</v>
          </cell>
          <cell r="F770">
            <v>1</v>
          </cell>
          <cell r="G770">
            <v>1</v>
          </cell>
          <cell r="H770">
            <v>2.1144219711831154</v>
          </cell>
        </row>
        <row r="771">
          <cell r="A771" t="str">
            <v>USDINR</v>
          </cell>
          <cell r="B771" t="str">
            <v>USD</v>
          </cell>
          <cell r="C771" t="str">
            <v>INR</v>
          </cell>
          <cell r="D771">
            <v>62.515000000000001</v>
          </cell>
          <cell r="E771">
            <v>1</v>
          </cell>
          <cell r="F771">
            <v>1</v>
          </cell>
          <cell r="G771">
            <v>1</v>
          </cell>
          <cell r="H771">
            <v>62.515000000000001</v>
          </cell>
        </row>
        <row r="772">
          <cell r="A772" t="str">
            <v>UYPINR</v>
          </cell>
          <cell r="B772" t="str">
            <v>UYP</v>
          </cell>
          <cell r="C772" t="str">
            <v>INR</v>
          </cell>
          <cell r="D772">
            <v>2.8709500000000001</v>
          </cell>
          <cell r="E772">
            <v>1</v>
          </cell>
          <cell r="F772">
            <v>1</v>
          </cell>
          <cell r="G772">
            <v>1</v>
          </cell>
          <cell r="H772">
            <v>2.8709529276693457</v>
          </cell>
        </row>
        <row r="773">
          <cell r="A773" t="str">
            <v>ZARINR</v>
          </cell>
          <cell r="B773" t="str">
            <v>ZAR</v>
          </cell>
          <cell r="C773" t="str">
            <v>INR</v>
          </cell>
          <cell r="D773">
            <v>6.1679199999999996</v>
          </cell>
          <cell r="E773">
            <v>1</v>
          </cell>
          <cell r="F773">
            <v>1</v>
          </cell>
          <cell r="G773">
            <v>1</v>
          </cell>
          <cell r="H773">
            <v>6.1679246213802967</v>
          </cell>
        </row>
        <row r="774">
          <cell r="A774" t="str">
            <v>USDPKR</v>
          </cell>
          <cell r="B774" t="str">
            <v>USD</v>
          </cell>
          <cell r="C774" t="str">
            <v>PKR</v>
          </cell>
          <cell r="D774">
            <v>105.65</v>
          </cell>
          <cell r="E774">
            <v>1</v>
          </cell>
          <cell r="F774">
            <v>1</v>
          </cell>
          <cell r="G774">
            <v>1</v>
          </cell>
          <cell r="H774">
            <v>105.65</v>
          </cell>
        </row>
        <row r="775">
          <cell r="A775" t="str">
            <v>USDBDT</v>
          </cell>
          <cell r="B775" t="str">
            <v>USD</v>
          </cell>
          <cell r="C775" t="str">
            <v>BDT</v>
          </cell>
          <cell r="D775">
            <v>77.674999999999997</v>
          </cell>
          <cell r="E775">
            <v>1</v>
          </cell>
          <cell r="F775">
            <v>1</v>
          </cell>
          <cell r="G775">
            <v>1</v>
          </cell>
          <cell r="H775">
            <v>77.675000000000011</v>
          </cell>
        </row>
        <row r="776">
          <cell r="A776" t="str">
            <v>USDLKR</v>
          </cell>
          <cell r="B776" t="str">
            <v>USD</v>
          </cell>
          <cell r="C776" t="str">
            <v>LKR</v>
          </cell>
          <cell r="D776">
            <v>132.02500000000001</v>
          </cell>
          <cell r="E776">
            <v>1</v>
          </cell>
          <cell r="F776">
            <v>1</v>
          </cell>
          <cell r="G776">
            <v>1</v>
          </cell>
          <cell r="H776">
            <v>132.02499999999998</v>
          </cell>
        </row>
        <row r="777">
          <cell r="A777" t="str">
            <v>SGDLKR</v>
          </cell>
          <cell r="B777" t="str">
            <v>SGD</v>
          </cell>
          <cell r="C777" t="str">
            <v>LKR</v>
          </cell>
          <cell r="D777">
            <v>105.01929</v>
          </cell>
          <cell r="E777">
            <v>1</v>
          </cell>
          <cell r="F777">
            <v>1</v>
          </cell>
          <cell r="G777">
            <v>1</v>
          </cell>
          <cell r="H777">
            <v>105.01928966312688</v>
          </cell>
        </row>
        <row r="778">
          <cell r="A778" t="str">
            <v>BNDUSD</v>
          </cell>
          <cell r="B778" t="str">
            <v>BND</v>
          </cell>
          <cell r="C778" t="str">
            <v>USD</v>
          </cell>
          <cell r="D778">
            <v>0.79544999999999999</v>
          </cell>
          <cell r="E778">
            <v>1</v>
          </cell>
          <cell r="F778">
            <v>1</v>
          </cell>
          <cell r="G778">
            <v>1</v>
          </cell>
          <cell r="H778">
            <v>0.79545002585212565</v>
          </cell>
        </row>
        <row r="779">
          <cell r="A779" t="str">
            <v>SGDPKR</v>
          </cell>
          <cell r="B779" t="str">
            <v>SGD</v>
          </cell>
          <cell r="C779" t="str">
            <v>PKR</v>
          </cell>
          <cell r="D779">
            <v>84.039299999999997</v>
          </cell>
          <cell r="E779">
            <v>1</v>
          </cell>
          <cell r="F779">
            <v>1</v>
          </cell>
          <cell r="G779">
            <v>1</v>
          </cell>
          <cell r="H779">
            <v>84.03929523127708</v>
          </cell>
        </row>
        <row r="780">
          <cell r="A780" t="str">
            <v>USDBGN</v>
          </cell>
          <cell r="B780" t="str">
            <v>USD</v>
          </cell>
          <cell r="C780" t="str">
            <v>BGN</v>
          </cell>
          <cell r="D780">
            <v>1.4493</v>
          </cell>
          <cell r="E780">
            <v>1</v>
          </cell>
          <cell r="F780">
            <v>1</v>
          </cell>
          <cell r="G780">
            <v>1</v>
          </cell>
          <cell r="H780">
            <v>1.4493</v>
          </cell>
        </row>
        <row r="781">
          <cell r="A781" t="str">
            <v>USDUAH</v>
          </cell>
          <cell r="B781" t="str">
            <v>USD</v>
          </cell>
          <cell r="C781" t="str">
            <v>UAH</v>
          </cell>
          <cell r="D781">
            <v>8.1739999999999995</v>
          </cell>
          <cell r="E781">
            <v>1</v>
          </cell>
          <cell r="F781">
            <v>1</v>
          </cell>
          <cell r="G781">
            <v>1</v>
          </cell>
          <cell r="H781">
            <v>8.1739999999999995</v>
          </cell>
        </row>
        <row r="782">
          <cell r="A782" t="str">
            <v>USDRON</v>
          </cell>
          <cell r="B782" t="str">
            <v>USD</v>
          </cell>
          <cell r="C782" t="str">
            <v>RON</v>
          </cell>
          <cell r="D782">
            <v>3.3140499999999999</v>
          </cell>
          <cell r="E782">
            <v>1</v>
          </cell>
          <cell r="F782">
            <v>1</v>
          </cell>
          <cell r="G782">
            <v>1</v>
          </cell>
          <cell r="H782">
            <v>3.3140499999999999</v>
          </cell>
        </row>
        <row r="783">
          <cell r="A783" t="str">
            <v>BGNUSD</v>
          </cell>
          <cell r="B783" t="str">
            <v>BGN</v>
          </cell>
          <cell r="C783" t="str">
            <v>USD</v>
          </cell>
          <cell r="D783">
            <v>0.68998999999999999</v>
          </cell>
          <cell r="E783">
            <v>1</v>
          </cell>
          <cell r="F783">
            <v>1</v>
          </cell>
          <cell r="G783">
            <v>1</v>
          </cell>
          <cell r="H783">
            <v>0.68998827019940656</v>
          </cell>
        </row>
        <row r="784">
          <cell r="A784" t="str">
            <v>UAHUSD</v>
          </cell>
          <cell r="B784" t="str">
            <v>UAH</v>
          </cell>
          <cell r="C784" t="str">
            <v>USD</v>
          </cell>
          <cell r="D784">
            <v>0.12234</v>
          </cell>
          <cell r="E784">
            <v>1</v>
          </cell>
          <cell r="F784">
            <v>1</v>
          </cell>
          <cell r="G784">
            <v>1</v>
          </cell>
          <cell r="H784">
            <v>0.12233912405187179</v>
          </cell>
        </row>
        <row r="785">
          <cell r="A785" t="str">
            <v>RONUSD</v>
          </cell>
          <cell r="B785" t="str">
            <v>RON</v>
          </cell>
          <cell r="C785" t="str">
            <v>USD</v>
          </cell>
          <cell r="D785">
            <v>0.30175000000000002</v>
          </cell>
          <cell r="E785">
            <v>1</v>
          </cell>
          <cell r="F785">
            <v>1</v>
          </cell>
          <cell r="G785">
            <v>1</v>
          </cell>
          <cell r="H785">
            <v>0.30174559828608499</v>
          </cell>
        </row>
        <row r="786">
          <cell r="A786" t="str">
            <v>BGNEUR</v>
          </cell>
          <cell r="B786" t="str">
            <v>BGN</v>
          </cell>
          <cell r="C786" t="str">
            <v>EUR</v>
          </cell>
          <cell r="D786">
            <v>0.51127</v>
          </cell>
          <cell r="E786">
            <v>1</v>
          </cell>
          <cell r="F786">
            <v>1</v>
          </cell>
          <cell r="G786">
            <v>1</v>
          </cell>
          <cell r="H786">
            <v>0.51127284735395051</v>
          </cell>
        </row>
        <row r="787">
          <cell r="A787" t="str">
            <v>EURBGN</v>
          </cell>
          <cell r="B787" t="str">
            <v>EUR</v>
          </cell>
          <cell r="C787" t="str">
            <v>BGN</v>
          </cell>
          <cell r="D787">
            <v>1.9559</v>
          </cell>
          <cell r="E787">
            <v>1</v>
          </cell>
          <cell r="F787">
            <v>1</v>
          </cell>
          <cell r="G787">
            <v>1</v>
          </cell>
          <cell r="H787">
            <v>1.9559028123152162</v>
          </cell>
        </row>
        <row r="788">
          <cell r="A788" t="str">
            <v>UAHEUR</v>
          </cell>
          <cell r="B788" t="str">
            <v>UAH</v>
          </cell>
          <cell r="C788" t="str">
            <v>EUR</v>
          </cell>
          <cell r="D788">
            <v>9.0649999999999994E-2</v>
          </cell>
          <cell r="E788">
            <v>1</v>
          </cell>
          <cell r="F788">
            <v>1</v>
          </cell>
          <cell r="G788">
            <v>1</v>
          </cell>
          <cell r="H788">
            <v>9.0651790759735798E-2</v>
          </cell>
        </row>
        <row r="789">
          <cell r="A789" t="str">
            <v>EURUAH</v>
          </cell>
          <cell r="B789" t="str">
            <v>EUR</v>
          </cell>
          <cell r="C789" t="str">
            <v>UAH</v>
          </cell>
          <cell r="D789">
            <v>11.031219999999999</v>
          </cell>
          <cell r="E789">
            <v>1</v>
          </cell>
          <cell r="F789">
            <v>1</v>
          </cell>
          <cell r="G789">
            <v>1</v>
          </cell>
          <cell r="H789">
            <v>11.031221684857915</v>
          </cell>
        </row>
        <row r="790">
          <cell r="A790" t="str">
            <v>RONEUR</v>
          </cell>
          <cell r="B790" t="str">
            <v>RON</v>
          </cell>
          <cell r="C790" t="str">
            <v>EUR</v>
          </cell>
          <cell r="D790">
            <v>0.22359000000000001</v>
          </cell>
          <cell r="E790">
            <v>1</v>
          </cell>
          <cell r="F790">
            <v>1</v>
          </cell>
          <cell r="G790">
            <v>1</v>
          </cell>
          <cell r="H790">
            <v>0.22358978822591102</v>
          </cell>
        </row>
        <row r="791">
          <cell r="A791" t="str">
            <v>EURRON</v>
          </cell>
          <cell r="B791" t="str">
            <v>EUR</v>
          </cell>
          <cell r="C791" t="str">
            <v>RON</v>
          </cell>
          <cell r="D791">
            <v>4.47248</v>
          </cell>
          <cell r="E791">
            <v>1</v>
          </cell>
          <cell r="F791">
            <v>1</v>
          </cell>
          <cell r="G791">
            <v>1</v>
          </cell>
          <cell r="H791">
            <v>4.4724761713608236</v>
          </cell>
        </row>
        <row r="792">
          <cell r="A792" t="str">
            <v>CNYDKK</v>
          </cell>
          <cell r="B792" t="str">
            <v>CNY</v>
          </cell>
          <cell r="C792" t="str">
            <v>DKK</v>
          </cell>
          <cell r="D792">
            <v>0.89885000000000004</v>
          </cell>
          <cell r="E792">
            <v>1</v>
          </cell>
          <cell r="F792">
            <v>1</v>
          </cell>
          <cell r="G792">
            <v>1</v>
          </cell>
          <cell r="H792">
            <v>0.89884515289525047</v>
          </cell>
        </row>
        <row r="793">
          <cell r="A793" t="str">
            <v>CNYTWD</v>
          </cell>
          <cell r="B793" t="str">
            <v>CNY</v>
          </cell>
          <cell r="C793" t="str">
            <v>TWD</v>
          </cell>
          <cell r="D793">
            <v>4.8090400000000004</v>
          </cell>
          <cell r="E793">
            <v>1</v>
          </cell>
          <cell r="F793">
            <v>1</v>
          </cell>
          <cell r="G793">
            <v>1</v>
          </cell>
          <cell r="H793">
            <v>4.8090435914118421</v>
          </cell>
        </row>
        <row r="794">
          <cell r="A794" t="str">
            <v>CNYAED</v>
          </cell>
          <cell r="B794" t="str">
            <v>CNY</v>
          </cell>
          <cell r="C794" t="str">
            <v>AED</v>
          </cell>
          <cell r="D794">
            <v>0.59741999999999995</v>
          </cell>
          <cell r="E794">
            <v>1</v>
          </cell>
          <cell r="F794">
            <v>1</v>
          </cell>
          <cell r="G794">
            <v>1</v>
          </cell>
          <cell r="H794">
            <v>0.59742192582953813</v>
          </cell>
        </row>
        <row r="795">
          <cell r="A795" t="str">
            <v>CNYAUD</v>
          </cell>
          <cell r="B795" t="str">
            <v>CNY</v>
          </cell>
          <cell r="C795" t="str">
            <v>AUD</v>
          </cell>
          <cell r="D795">
            <v>0.17493</v>
          </cell>
          <cell r="E795">
            <v>1</v>
          </cell>
          <cell r="F795">
            <v>1</v>
          </cell>
          <cell r="G795">
            <v>1</v>
          </cell>
          <cell r="H795">
            <v>0.17492554956822257</v>
          </cell>
        </row>
        <row r="796">
          <cell r="A796" t="str">
            <v>CNYMYR</v>
          </cell>
          <cell r="B796" t="str">
            <v>CNY</v>
          </cell>
          <cell r="C796" t="str">
            <v>MYR</v>
          </cell>
          <cell r="D796">
            <v>0.53008999999999995</v>
          </cell>
          <cell r="E796">
            <v>1</v>
          </cell>
          <cell r="F796">
            <v>1</v>
          </cell>
          <cell r="G796">
            <v>1</v>
          </cell>
          <cell r="H796">
            <v>0.53009108653220571</v>
          </cell>
        </row>
        <row r="797">
          <cell r="A797" t="str">
            <v>CNYPHP</v>
          </cell>
          <cell r="B797" t="str">
            <v>CNY</v>
          </cell>
          <cell r="C797" t="str">
            <v>PHP</v>
          </cell>
          <cell r="D797">
            <v>7.0657100000000002</v>
          </cell>
          <cell r="E797">
            <v>1</v>
          </cell>
          <cell r="F797">
            <v>1</v>
          </cell>
          <cell r="G797">
            <v>1</v>
          </cell>
          <cell r="H797">
            <v>7.0657124268054652</v>
          </cell>
        </row>
        <row r="798">
          <cell r="A798" t="str">
            <v>CNYSGD</v>
          </cell>
          <cell r="B798" t="str">
            <v>CNY</v>
          </cell>
          <cell r="C798" t="str">
            <v>SGD</v>
          </cell>
          <cell r="D798">
            <v>0.20448</v>
          </cell>
          <cell r="E798">
            <v>1</v>
          </cell>
          <cell r="F798">
            <v>1</v>
          </cell>
          <cell r="G798">
            <v>1</v>
          </cell>
          <cell r="H798">
            <v>0.20448113207547175</v>
          </cell>
        </row>
        <row r="799">
          <cell r="A799" t="str">
            <v>CNYTHB</v>
          </cell>
          <cell r="B799" t="str">
            <v>CNY</v>
          </cell>
          <cell r="C799" t="str">
            <v>THB</v>
          </cell>
          <cell r="D799">
            <v>5.1138599999999999</v>
          </cell>
          <cell r="E799">
            <v>1</v>
          </cell>
          <cell r="F799">
            <v>1</v>
          </cell>
          <cell r="G799">
            <v>1</v>
          </cell>
          <cell r="H799">
            <v>5.1138581652569943</v>
          </cell>
        </row>
        <row r="800">
          <cell r="A800" t="str">
            <v>DKKCNY</v>
          </cell>
          <cell r="B800" t="str">
            <v>DKK</v>
          </cell>
          <cell r="C800" t="str">
            <v>CNY</v>
          </cell>
          <cell r="D800">
            <v>1.1125400000000001</v>
          </cell>
          <cell r="E800">
            <v>1</v>
          </cell>
          <cell r="F800">
            <v>1</v>
          </cell>
          <cell r="G800">
            <v>1</v>
          </cell>
          <cell r="H800">
            <v>1.1125386800817938</v>
          </cell>
        </row>
        <row r="801">
          <cell r="A801" t="str">
            <v>TWDCNY</v>
          </cell>
          <cell r="B801" t="str">
            <v>TWD</v>
          </cell>
          <cell r="C801" t="str">
            <v>CNY</v>
          </cell>
          <cell r="D801">
            <v>0.20794000000000001</v>
          </cell>
          <cell r="E801">
            <v>1</v>
          </cell>
          <cell r="F801">
            <v>1</v>
          </cell>
          <cell r="G801">
            <v>1</v>
          </cell>
          <cell r="H801">
            <v>0.20794155448826351</v>
          </cell>
        </row>
        <row r="802">
          <cell r="A802" t="str">
            <v>AEDCNY</v>
          </cell>
          <cell r="B802" t="str">
            <v>AED</v>
          </cell>
          <cell r="C802" t="str">
            <v>CNY</v>
          </cell>
          <cell r="D802">
            <v>1.6738599999999999</v>
          </cell>
          <cell r="E802">
            <v>1</v>
          </cell>
          <cell r="F802">
            <v>1</v>
          </cell>
          <cell r="G802">
            <v>1</v>
          </cell>
          <cell r="H802">
            <v>1.6738588872704501</v>
          </cell>
        </row>
        <row r="803">
          <cell r="A803" t="str">
            <v>AUDCNY</v>
          </cell>
          <cell r="B803" t="str">
            <v>AUD</v>
          </cell>
          <cell r="C803" t="str">
            <v>CNY</v>
          </cell>
          <cell r="D803">
            <v>5.7167199999999996</v>
          </cell>
          <cell r="E803">
            <v>1</v>
          </cell>
          <cell r="F803">
            <v>1</v>
          </cell>
          <cell r="G803">
            <v>1</v>
          </cell>
          <cell r="H803">
            <v>5.7167177834704521</v>
          </cell>
        </row>
        <row r="804">
          <cell r="A804" t="str">
            <v>MYRCNY</v>
          </cell>
          <cell r="B804" t="str">
            <v>MYR</v>
          </cell>
          <cell r="C804" t="str">
            <v>CNY</v>
          </cell>
          <cell r="D804">
            <v>1.8864700000000001</v>
          </cell>
          <cell r="E804">
            <v>1</v>
          </cell>
          <cell r="F804">
            <v>1</v>
          </cell>
          <cell r="G804">
            <v>1</v>
          </cell>
          <cell r="H804">
            <v>1.8864682417919605</v>
          </cell>
        </row>
        <row r="805">
          <cell r="A805" t="str">
            <v>PHPCNY</v>
          </cell>
          <cell r="B805" t="str">
            <v>PHP</v>
          </cell>
          <cell r="C805" t="str">
            <v>CNY</v>
          </cell>
          <cell r="D805">
            <v>0.14152999999999999</v>
          </cell>
          <cell r="E805">
            <v>1</v>
          </cell>
          <cell r="F805">
            <v>1</v>
          </cell>
          <cell r="G805">
            <v>1</v>
          </cell>
          <cell r="H805">
            <v>0.14152854511970533</v>
          </cell>
        </row>
        <row r="806">
          <cell r="A806" t="str">
            <v>SGDCNY</v>
          </cell>
          <cell r="B806" t="str">
            <v>SGD</v>
          </cell>
          <cell r="C806" t="str">
            <v>CNY</v>
          </cell>
          <cell r="D806">
            <v>4.8904300000000003</v>
          </cell>
          <cell r="E806">
            <v>1</v>
          </cell>
          <cell r="F806">
            <v>1</v>
          </cell>
          <cell r="G806">
            <v>1</v>
          </cell>
          <cell r="H806">
            <v>4.8904267589388688</v>
          </cell>
        </row>
        <row r="807">
          <cell r="A807" t="str">
            <v>THBCNY</v>
          </cell>
          <cell r="B807" t="str">
            <v>THB</v>
          </cell>
          <cell r="C807" t="str">
            <v>CNY</v>
          </cell>
          <cell r="D807">
            <v>0.19555</v>
          </cell>
          <cell r="E807">
            <v>1</v>
          </cell>
          <cell r="F807">
            <v>1</v>
          </cell>
          <cell r="G807">
            <v>1</v>
          </cell>
          <cell r="H807">
            <v>0.19554707379134859</v>
          </cell>
        </row>
        <row r="808">
          <cell r="A808" t="str">
            <v>CNYINR</v>
          </cell>
          <cell r="B808" t="str">
            <v>CNY</v>
          </cell>
          <cell r="C808" t="str">
            <v>INR</v>
          </cell>
          <cell r="D808">
            <v>10.16835</v>
          </cell>
          <cell r="E808">
            <v>1</v>
          </cell>
          <cell r="F808">
            <v>1</v>
          </cell>
          <cell r="G808">
            <v>1</v>
          </cell>
          <cell r="H808">
            <v>10.168347430058557</v>
          </cell>
        </row>
        <row r="809">
          <cell r="A809" t="str">
            <v>INRCNY</v>
          </cell>
          <cell r="B809" t="str">
            <v>INR</v>
          </cell>
          <cell r="C809" t="str">
            <v>CNY</v>
          </cell>
          <cell r="D809">
            <v>9.8339999999999997E-2</v>
          </cell>
          <cell r="E809">
            <v>1</v>
          </cell>
          <cell r="F809">
            <v>1</v>
          </cell>
          <cell r="G809">
            <v>1</v>
          </cell>
          <cell r="H809">
            <v>9.8344397344637277E-2</v>
          </cell>
        </row>
        <row r="810">
          <cell r="A810" t="str">
            <v>CNYIDR</v>
          </cell>
          <cell r="B810" t="str">
            <v>CNY</v>
          </cell>
          <cell r="C810" t="str">
            <v>IDR</v>
          </cell>
          <cell r="D810">
            <v>1876.62655</v>
          </cell>
          <cell r="E810">
            <v>1</v>
          </cell>
          <cell r="F810">
            <v>1</v>
          </cell>
          <cell r="G810">
            <v>1</v>
          </cell>
          <cell r="H810">
            <v>1876.6265452179571</v>
          </cell>
        </row>
        <row r="811">
          <cell r="A811" t="str">
            <v>IDRCNY</v>
          </cell>
          <cell r="B811" t="str">
            <v>IDR</v>
          </cell>
          <cell r="C811" t="str">
            <v>CNY</v>
          </cell>
          <cell r="D811">
            <v>5.2999999999999998E-4</v>
          </cell>
          <cell r="E811">
            <v>1</v>
          </cell>
          <cell r="F811">
            <v>1</v>
          </cell>
          <cell r="G811">
            <v>1</v>
          </cell>
          <cell r="H811">
            <v>5.328710725893824E-4</v>
          </cell>
        </row>
        <row r="812">
          <cell r="A812" t="str">
            <v>CNYDKK</v>
          </cell>
          <cell r="B812" t="str">
            <v>CNY</v>
          </cell>
          <cell r="C812" t="str">
            <v>DKK</v>
          </cell>
          <cell r="D812">
            <v>0.89885000000000004</v>
          </cell>
          <cell r="E812">
            <v>1</v>
          </cell>
          <cell r="F812">
            <v>1</v>
          </cell>
          <cell r="G812">
            <v>1</v>
          </cell>
          <cell r="H812">
            <v>0.89884515289525047</v>
          </cell>
        </row>
        <row r="813">
          <cell r="A813" t="str">
            <v>CNYTWD</v>
          </cell>
          <cell r="B813" t="str">
            <v>CNY</v>
          </cell>
          <cell r="C813" t="str">
            <v>TWD</v>
          </cell>
          <cell r="D813">
            <v>4.8090400000000004</v>
          </cell>
          <cell r="E813">
            <v>1</v>
          </cell>
          <cell r="F813">
            <v>1</v>
          </cell>
          <cell r="G813">
            <v>1</v>
          </cell>
          <cell r="H813">
            <v>4.8090435914118421</v>
          </cell>
        </row>
        <row r="814">
          <cell r="A814" t="str">
            <v>CNYAED</v>
          </cell>
          <cell r="B814" t="str">
            <v>CNY</v>
          </cell>
          <cell r="C814" t="str">
            <v>AED</v>
          </cell>
          <cell r="D814">
            <v>0.59741999999999995</v>
          </cell>
          <cell r="E814">
            <v>1</v>
          </cell>
          <cell r="F814">
            <v>1</v>
          </cell>
          <cell r="G814">
            <v>1</v>
          </cell>
          <cell r="H814">
            <v>0.59742192582953813</v>
          </cell>
        </row>
        <row r="815">
          <cell r="A815" t="str">
            <v>CNYAUD</v>
          </cell>
          <cell r="B815" t="str">
            <v>CNY</v>
          </cell>
          <cell r="C815" t="str">
            <v>AUD</v>
          </cell>
          <cell r="D815">
            <v>0.17493</v>
          </cell>
          <cell r="E815">
            <v>1</v>
          </cell>
          <cell r="F815">
            <v>1</v>
          </cell>
          <cell r="G815">
            <v>1</v>
          </cell>
          <cell r="H815">
            <v>0.17492554956822257</v>
          </cell>
        </row>
        <row r="816">
          <cell r="A816" t="str">
            <v>CNYMYR</v>
          </cell>
          <cell r="B816" t="str">
            <v>CNY</v>
          </cell>
          <cell r="C816" t="str">
            <v>MYR</v>
          </cell>
          <cell r="D816">
            <v>0.53008999999999995</v>
          </cell>
          <cell r="E816">
            <v>1</v>
          </cell>
          <cell r="F816">
            <v>1</v>
          </cell>
          <cell r="G816">
            <v>1</v>
          </cell>
          <cell r="H816">
            <v>0.53009108653220571</v>
          </cell>
        </row>
        <row r="817">
          <cell r="A817" t="str">
            <v>CNYPHP</v>
          </cell>
          <cell r="B817" t="str">
            <v>CNY</v>
          </cell>
          <cell r="C817" t="str">
            <v>PHP</v>
          </cell>
          <cell r="D817">
            <v>7.0657100000000002</v>
          </cell>
          <cell r="E817">
            <v>1</v>
          </cell>
          <cell r="F817">
            <v>1</v>
          </cell>
          <cell r="G817">
            <v>1</v>
          </cell>
          <cell r="H817">
            <v>7.0657124268054652</v>
          </cell>
        </row>
        <row r="818">
          <cell r="A818" t="str">
            <v>CNYSGD</v>
          </cell>
          <cell r="B818" t="str">
            <v>CNY</v>
          </cell>
          <cell r="C818" t="str">
            <v>SGD</v>
          </cell>
          <cell r="D818">
            <v>0.20448</v>
          </cell>
          <cell r="E818">
            <v>1</v>
          </cell>
          <cell r="F818">
            <v>1</v>
          </cell>
          <cell r="G818">
            <v>1</v>
          </cell>
          <cell r="H818">
            <v>0.20448113207547175</v>
          </cell>
        </row>
        <row r="819">
          <cell r="A819" t="str">
            <v>CNYTHB</v>
          </cell>
          <cell r="B819" t="str">
            <v>CNY</v>
          </cell>
          <cell r="C819" t="str">
            <v>THB</v>
          </cell>
          <cell r="D819">
            <v>5.1138599999999999</v>
          </cell>
          <cell r="E819">
            <v>1</v>
          </cell>
          <cell r="F819">
            <v>1</v>
          </cell>
          <cell r="G819">
            <v>1</v>
          </cell>
          <cell r="H819">
            <v>5.1138581652569943</v>
          </cell>
        </row>
        <row r="820">
          <cell r="A820" t="str">
            <v>DKKCNY</v>
          </cell>
          <cell r="B820" t="str">
            <v>DKK</v>
          </cell>
          <cell r="C820" t="str">
            <v>CNY</v>
          </cell>
          <cell r="D820">
            <v>1.1125400000000001</v>
          </cell>
          <cell r="E820">
            <v>1</v>
          </cell>
          <cell r="F820">
            <v>1</v>
          </cell>
          <cell r="G820">
            <v>1</v>
          </cell>
          <cell r="H820">
            <v>1.1125386800817938</v>
          </cell>
        </row>
        <row r="821">
          <cell r="A821" t="str">
            <v>TWDCNY</v>
          </cell>
          <cell r="B821" t="str">
            <v>TWD</v>
          </cell>
          <cell r="C821" t="str">
            <v>CNY</v>
          </cell>
          <cell r="D821">
            <v>0.20794000000000001</v>
          </cell>
          <cell r="E821">
            <v>1</v>
          </cell>
          <cell r="F821">
            <v>1</v>
          </cell>
          <cell r="G821">
            <v>1</v>
          </cell>
          <cell r="H821">
            <v>0.20794155448826351</v>
          </cell>
        </row>
        <row r="822">
          <cell r="A822" t="str">
            <v>AEDCNY</v>
          </cell>
          <cell r="B822" t="str">
            <v>AED</v>
          </cell>
          <cell r="C822" t="str">
            <v>CNY</v>
          </cell>
          <cell r="D822">
            <v>1.6738599999999999</v>
          </cell>
          <cell r="E822">
            <v>1</v>
          </cell>
          <cell r="F822">
            <v>1</v>
          </cell>
          <cell r="G822">
            <v>1</v>
          </cell>
          <cell r="H822">
            <v>1.6738588872704501</v>
          </cell>
        </row>
        <row r="823">
          <cell r="A823" t="str">
            <v>AUDCNY</v>
          </cell>
          <cell r="B823" t="str">
            <v>AUD</v>
          </cell>
          <cell r="C823" t="str">
            <v>CNY</v>
          </cell>
          <cell r="D823">
            <v>5.7167199999999996</v>
          </cell>
          <cell r="E823">
            <v>1</v>
          </cell>
          <cell r="F823">
            <v>1</v>
          </cell>
          <cell r="G823">
            <v>1</v>
          </cell>
          <cell r="H823">
            <v>5.7167177834704521</v>
          </cell>
        </row>
        <row r="824">
          <cell r="A824" t="str">
            <v>MYRCNY</v>
          </cell>
          <cell r="B824" t="str">
            <v>MYR</v>
          </cell>
          <cell r="C824" t="str">
            <v>CNY</v>
          </cell>
          <cell r="D824">
            <v>1.8864700000000001</v>
          </cell>
          <cell r="E824">
            <v>1</v>
          </cell>
          <cell r="F824">
            <v>1</v>
          </cell>
          <cell r="G824">
            <v>1</v>
          </cell>
          <cell r="H824">
            <v>1.8864682417919605</v>
          </cell>
        </row>
        <row r="825">
          <cell r="A825" t="str">
            <v>PHPCNY</v>
          </cell>
          <cell r="B825" t="str">
            <v>PHP</v>
          </cell>
          <cell r="C825" t="str">
            <v>CNY</v>
          </cell>
          <cell r="D825">
            <v>0.14152999999999999</v>
          </cell>
          <cell r="E825">
            <v>1</v>
          </cell>
          <cell r="F825">
            <v>1</v>
          </cell>
          <cell r="G825">
            <v>1</v>
          </cell>
          <cell r="H825">
            <v>0.14152854511970533</v>
          </cell>
        </row>
        <row r="826">
          <cell r="A826" t="str">
            <v>SGDCNY</v>
          </cell>
          <cell r="B826" t="str">
            <v>SGD</v>
          </cell>
          <cell r="C826" t="str">
            <v>CNY</v>
          </cell>
          <cell r="D826">
            <v>4.8904300000000003</v>
          </cell>
          <cell r="E826">
            <v>1</v>
          </cell>
          <cell r="F826">
            <v>1</v>
          </cell>
          <cell r="G826">
            <v>1</v>
          </cell>
          <cell r="H826">
            <v>4.8904267589388688</v>
          </cell>
        </row>
        <row r="827">
          <cell r="A827" t="str">
            <v>THBCNY</v>
          </cell>
          <cell r="B827" t="str">
            <v>THB</v>
          </cell>
          <cell r="C827" t="str">
            <v>CNY</v>
          </cell>
          <cell r="D827">
            <v>0.19555</v>
          </cell>
          <cell r="E827">
            <v>1</v>
          </cell>
          <cell r="F827">
            <v>1</v>
          </cell>
          <cell r="G827">
            <v>1</v>
          </cell>
          <cell r="H827">
            <v>0.19554707379134859</v>
          </cell>
        </row>
        <row r="828">
          <cell r="A828" t="str">
            <v>CNYINR</v>
          </cell>
          <cell r="B828" t="str">
            <v>CNY</v>
          </cell>
          <cell r="C828" t="str">
            <v>INR</v>
          </cell>
          <cell r="D828">
            <v>10.16835</v>
          </cell>
          <cell r="E828">
            <v>1</v>
          </cell>
          <cell r="F828">
            <v>1</v>
          </cell>
          <cell r="G828">
            <v>1</v>
          </cell>
          <cell r="H828">
            <v>10.168347430058557</v>
          </cell>
        </row>
        <row r="829">
          <cell r="A829" t="str">
            <v>INRCNY</v>
          </cell>
          <cell r="B829" t="str">
            <v>INR</v>
          </cell>
          <cell r="C829" t="str">
            <v>CNY</v>
          </cell>
          <cell r="D829">
            <v>9.8339999999999997E-2</v>
          </cell>
          <cell r="E829">
            <v>1</v>
          </cell>
          <cell r="F829">
            <v>1</v>
          </cell>
          <cell r="G829">
            <v>1</v>
          </cell>
          <cell r="H829">
            <v>9.8344397344637277E-2</v>
          </cell>
        </row>
        <row r="830">
          <cell r="A830" t="str">
            <v>CNYIDR</v>
          </cell>
          <cell r="B830" t="str">
            <v>CNY</v>
          </cell>
          <cell r="C830" t="str">
            <v>IDR</v>
          </cell>
          <cell r="D830">
            <v>1876.62655</v>
          </cell>
          <cell r="E830">
            <v>1</v>
          </cell>
          <cell r="F830">
            <v>1</v>
          </cell>
          <cell r="G830">
            <v>1</v>
          </cell>
          <cell r="H830">
            <v>1876.6265452179571</v>
          </cell>
        </row>
        <row r="831">
          <cell r="A831" t="str">
            <v>IDRCNY</v>
          </cell>
          <cell r="B831" t="str">
            <v>IDR</v>
          </cell>
          <cell r="C831" t="str">
            <v>CNY</v>
          </cell>
          <cell r="D831">
            <v>5.2999999999999998E-4</v>
          </cell>
          <cell r="E831">
            <v>1</v>
          </cell>
          <cell r="F831">
            <v>1</v>
          </cell>
          <cell r="G831">
            <v>1</v>
          </cell>
          <cell r="H831">
            <v>5.328710725893824E-4</v>
          </cell>
        </row>
        <row r="832">
          <cell r="A832" t="str">
            <v>IDREUR</v>
          </cell>
          <cell r="B832" t="str">
            <v>IDR</v>
          </cell>
          <cell r="C832" t="str">
            <v>EUR</v>
          </cell>
          <cell r="D832">
            <v>6.4224E-5</v>
          </cell>
          <cell r="E832">
            <v>10000</v>
          </cell>
          <cell r="F832">
            <v>1</v>
          </cell>
          <cell r="G832">
            <v>10000</v>
          </cell>
          <cell r="H832">
            <v>6.4224289288847706E-5</v>
          </cell>
        </row>
        <row r="833">
          <cell r="A833" t="str">
            <v>EURIDR</v>
          </cell>
          <cell r="B833" t="str">
            <v>EUR</v>
          </cell>
          <cell r="C833" t="str">
            <v>IDR</v>
          </cell>
          <cell r="D833">
            <v>15570.4331</v>
          </cell>
          <cell r="E833">
            <v>1</v>
          </cell>
          <cell r="F833">
            <v>10</v>
          </cell>
          <cell r="G833">
            <v>0.1</v>
          </cell>
          <cell r="H833">
            <v>15570.433103627136</v>
          </cell>
        </row>
        <row r="834">
          <cell r="A834" t="str">
            <v>BGNGBP</v>
          </cell>
          <cell r="B834" t="str">
            <v>BGN</v>
          </cell>
          <cell r="C834" t="str">
            <v>GBP</v>
          </cell>
          <cell r="D834">
            <v>0.42675999999999997</v>
          </cell>
          <cell r="E834">
            <v>1</v>
          </cell>
          <cell r="F834">
            <v>1</v>
          </cell>
          <cell r="G834">
            <v>1</v>
          </cell>
          <cell r="H834">
            <v>0.42676167785600416</v>
          </cell>
        </row>
        <row r="835">
          <cell r="A835" t="str">
            <v>GBPBGN</v>
          </cell>
          <cell r="B835" t="str">
            <v>GBP</v>
          </cell>
          <cell r="C835" t="str">
            <v>BGN</v>
          </cell>
          <cell r="D835">
            <v>2.3432300000000001</v>
          </cell>
          <cell r="E835">
            <v>1</v>
          </cell>
          <cell r="F835">
            <v>1</v>
          </cell>
          <cell r="G835">
            <v>1</v>
          </cell>
          <cell r="H835">
            <v>2.3432282041439882</v>
          </cell>
        </row>
        <row r="836">
          <cell r="A836" t="str">
            <v>RONGBP</v>
          </cell>
          <cell r="B836" t="str">
            <v>RON</v>
          </cell>
          <cell r="C836" t="str">
            <v>GBP</v>
          </cell>
          <cell r="D836">
            <v>0.18662999999999999</v>
          </cell>
          <cell r="E836">
            <v>1</v>
          </cell>
          <cell r="F836">
            <v>1</v>
          </cell>
          <cell r="G836">
            <v>1</v>
          </cell>
          <cell r="H836">
            <v>0.18663137240437136</v>
          </cell>
        </row>
        <row r="837">
          <cell r="A837" t="str">
            <v>GBPRON</v>
          </cell>
          <cell r="B837" t="str">
            <v>GBP</v>
          </cell>
          <cell r="C837" t="str">
            <v>RON</v>
          </cell>
          <cell r="D837">
            <v>5.3581599999999998</v>
          </cell>
          <cell r="E837">
            <v>1</v>
          </cell>
          <cell r="F837">
            <v>1</v>
          </cell>
          <cell r="G837">
            <v>1</v>
          </cell>
          <cell r="H837">
            <v>5.3581559580096494</v>
          </cell>
        </row>
        <row r="838">
          <cell r="A838" t="str">
            <v>CNYKRW</v>
          </cell>
          <cell r="B838" t="str">
            <v>CNY</v>
          </cell>
          <cell r="C838" t="str">
            <v>KRW</v>
          </cell>
          <cell r="D838">
            <v>175.00812999999999</v>
          </cell>
          <cell r="E838">
            <v>1</v>
          </cell>
          <cell r="F838">
            <v>1</v>
          </cell>
          <cell r="G838">
            <v>1</v>
          </cell>
          <cell r="H838">
            <v>175.00813272608977</v>
          </cell>
        </row>
        <row r="839">
          <cell r="A839" t="str">
            <v>KRWCNY</v>
          </cell>
          <cell r="B839" t="str">
            <v>KRW</v>
          </cell>
          <cell r="C839" t="str">
            <v>CNY</v>
          </cell>
          <cell r="D839">
            <v>5.7140000000000003E-3</v>
          </cell>
          <cell r="E839">
            <v>100</v>
          </cell>
          <cell r="F839">
            <v>1</v>
          </cell>
          <cell r="G839">
            <v>100</v>
          </cell>
          <cell r="H839">
            <v>5.7140201682234311E-3</v>
          </cell>
        </row>
        <row r="840">
          <cell r="A840" t="str">
            <v>PHPAED</v>
          </cell>
          <cell r="B840" t="str">
            <v>PHP</v>
          </cell>
          <cell r="C840" t="str">
            <v>AED</v>
          </cell>
          <cell r="D840">
            <v>8.455E-2</v>
          </cell>
          <cell r="E840">
            <v>1</v>
          </cell>
          <cell r="F840">
            <v>1</v>
          </cell>
          <cell r="G840">
            <v>1</v>
          </cell>
          <cell r="H840">
            <v>8.4552255985267041E-2</v>
          </cell>
        </row>
        <row r="841">
          <cell r="A841" t="str">
            <v>CNYGBP</v>
          </cell>
          <cell r="B841" t="str">
            <v>CNY</v>
          </cell>
          <cell r="C841" t="str">
            <v>GBP</v>
          </cell>
          <cell r="D841">
            <v>0.10059999999999999</v>
          </cell>
          <cell r="E841">
            <v>1</v>
          </cell>
          <cell r="F841">
            <v>1</v>
          </cell>
          <cell r="G841">
            <v>1</v>
          </cell>
          <cell r="H841">
            <v>0.10060274881533944</v>
          </cell>
        </row>
        <row r="842">
          <cell r="A842" t="str">
            <v>GBPCNY</v>
          </cell>
          <cell r="B842" t="str">
            <v>GBP</v>
          </cell>
          <cell r="C842" t="str">
            <v>CNY</v>
          </cell>
          <cell r="D842">
            <v>9.9400899999999996</v>
          </cell>
          <cell r="E842">
            <v>1</v>
          </cell>
          <cell r="F842">
            <v>1</v>
          </cell>
          <cell r="G842">
            <v>1</v>
          </cell>
          <cell r="H842">
            <v>9.9400862478970815</v>
          </cell>
        </row>
        <row r="843">
          <cell r="A843" t="str">
            <v>CNYGBP</v>
          </cell>
          <cell r="B843" t="str">
            <v>CNY</v>
          </cell>
          <cell r="C843" t="str">
            <v>GBP</v>
          </cell>
          <cell r="D843">
            <v>0.10059999999999999</v>
          </cell>
          <cell r="E843">
            <v>1</v>
          </cell>
          <cell r="F843">
            <v>1</v>
          </cell>
          <cell r="G843">
            <v>1</v>
          </cell>
          <cell r="H843">
            <v>0.10060274881533944</v>
          </cell>
        </row>
        <row r="844">
          <cell r="A844" t="str">
            <v>GBPCNY</v>
          </cell>
          <cell r="B844" t="str">
            <v>GBP</v>
          </cell>
          <cell r="C844" t="str">
            <v>CNY</v>
          </cell>
          <cell r="D844">
            <v>9.9400899999999996</v>
          </cell>
          <cell r="E844">
            <v>1</v>
          </cell>
          <cell r="F844">
            <v>1</v>
          </cell>
          <cell r="G844">
            <v>1</v>
          </cell>
          <cell r="H844">
            <v>9.9400862478970815</v>
          </cell>
        </row>
        <row r="845">
          <cell r="A845" t="str">
            <v>CNYKRW</v>
          </cell>
          <cell r="B845" t="str">
            <v>CNY</v>
          </cell>
          <cell r="C845" t="str">
            <v>KRW</v>
          </cell>
          <cell r="D845">
            <v>175.00812999999999</v>
          </cell>
          <cell r="E845">
            <v>1</v>
          </cell>
          <cell r="F845">
            <v>1</v>
          </cell>
          <cell r="G845">
            <v>1</v>
          </cell>
          <cell r="H845">
            <v>175.00813272608977</v>
          </cell>
        </row>
        <row r="846">
          <cell r="A846" t="str">
            <v>KRWCNY</v>
          </cell>
          <cell r="B846" t="str">
            <v>KRW</v>
          </cell>
          <cell r="C846" t="str">
            <v>CNY</v>
          </cell>
          <cell r="D846">
            <v>5.7140000000000003E-3</v>
          </cell>
          <cell r="E846">
            <v>100</v>
          </cell>
          <cell r="F846">
            <v>1</v>
          </cell>
          <cell r="G846">
            <v>100</v>
          </cell>
          <cell r="H846">
            <v>5.7140201682234311E-3</v>
          </cell>
        </row>
        <row r="847">
          <cell r="A847" t="str">
            <v>AUDPKR</v>
          </cell>
          <cell r="B847" t="str">
            <v>AUD</v>
          </cell>
          <cell r="C847" t="str">
            <v>PKR</v>
          </cell>
          <cell r="D847">
            <v>98.238650000000007</v>
          </cell>
          <cell r="E847">
            <v>1</v>
          </cell>
          <cell r="F847">
            <v>1</v>
          </cell>
          <cell r="G847">
            <v>1</v>
          </cell>
          <cell r="H847">
            <v>98.238652215948818</v>
          </cell>
        </row>
        <row r="848">
          <cell r="A848" t="str">
            <v>LVLUSD</v>
          </cell>
          <cell r="B848" t="str">
            <v>LVL</v>
          </cell>
          <cell r="C848" t="str">
            <v>USD</v>
          </cell>
          <cell r="D848">
            <v>1.92086</v>
          </cell>
          <cell r="E848">
            <v>1</v>
          </cell>
          <cell r="F848">
            <v>1</v>
          </cell>
          <cell r="G848">
            <v>1</v>
          </cell>
          <cell r="H848">
            <v>1.920860545524395</v>
          </cell>
        </row>
        <row r="849">
          <cell r="A849" t="str">
            <v>EURSGD</v>
          </cell>
          <cell r="B849" t="str">
            <v>EUR</v>
          </cell>
          <cell r="C849" t="str">
            <v>SGD</v>
          </cell>
          <cell r="D849">
            <v>1.69659</v>
          </cell>
          <cell r="E849">
            <v>1</v>
          </cell>
          <cell r="F849">
            <v>1</v>
          </cell>
          <cell r="G849">
            <v>1</v>
          </cell>
          <cell r="H849">
            <v>1.6965867801711685</v>
          </cell>
        </row>
        <row r="850">
          <cell r="A850" t="str">
            <v>SGDEUR</v>
          </cell>
          <cell r="B850" t="str">
            <v>SGD</v>
          </cell>
          <cell r="C850" t="str">
            <v>EUR</v>
          </cell>
          <cell r="D850">
            <v>0.58941869999999996</v>
          </cell>
          <cell r="E850">
            <v>100</v>
          </cell>
          <cell r="F850">
            <v>1</v>
          </cell>
          <cell r="G850">
            <v>100</v>
          </cell>
          <cell r="H850">
            <v>0.58941871508577359</v>
          </cell>
        </row>
        <row r="851">
          <cell r="A851" t="str">
            <v>GBPCHF</v>
          </cell>
          <cell r="B851" t="str">
            <v>GBP</v>
          </cell>
          <cell r="C851" t="str">
            <v>CHF</v>
          </cell>
          <cell r="D851">
            <v>1.46</v>
          </cell>
          <cell r="E851">
            <v>1</v>
          </cell>
          <cell r="F851">
            <v>1000</v>
          </cell>
          <cell r="G851">
            <v>1E-3</v>
          </cell>
          <cell r="H851">
            <v>1.4640932175964871</v>
          </cell>
        </row>
        <row r="852">
          <cell r="A852" t="str">
            <v>DKKSEK</v>
          </cell>
          <cell r="B852" t="str">
            <v>DKK</v>
          </cell>
          <cell r="C852" t="str">
            <v>SEK</v>
          </cell>
          <cell r="D852">
            <v>1.1640699999999999</v>
          </cell>
          <cell r="E852">
            <v>1</v>
          </cell>
          <cell r="F852">
            <v>1</v>
          </cell>
          <cell r="G852">
            <v>1</v>
          </cell>
          <cell r="H852">
            <v>1.164066882611607</v>
          </cell>
        </row>
        <row r="853">
          <cell r="A853" t="str">
            <v>GBPSEK</v>
          </cell>
          <cell r="B853" t="str">
            <v>GBP</v>
          </cell>
          <cell r="C853" t="str">
            <v>SEK</v>
          </cell>
          <cell r="D853">
            <v>10.399999999999999</v>
          </cell>
          <cell r="E853">
            <v>1</v>
          </cell>
          <cell r="F853">
            <v>1000</v>
          </cell>
          <cell r="G853">
            <v>1E-3</v>
          </cell>
          <cell r="H853">
            <v>10.400470040852303</v>
          </cell>
        </row>
        <row r="854">
          <cell r="A854" t="str">
            <v>AUDNZD</v>
          </cell>
          <cell r="B854" t="str">
            <v>AUD</v>
          </cell>
          <cell r="C854" t="str">
            <v>NZD</v>
          </cell>
          <cell r="D854">
            <v>1.1238900000000001</v>
          </cell>
          <cell r="E854">
            <v>1</v>
          </cell>
          <cell r="F854">
            <v>1</v>
          </cell>
          <cell r="G854">
            <v>1</v>
          </cell>
          <cell r="H854">
            <v>1.1238895276575167</v>
          </cell>
        </row>
        <row r="855">
          <cell r="A855" t="str">
            <v>USDCHF</v>
          </cell>
          <cell r="B855" t="str">
            <v>USD</v>
          </cell>
          <cell r="C855" t="str">
            <v>CHF</v>
          </cell>
          <cell r="D855">
            <v>0.90554999999999997</v>
          </cell>
          <cell r="E855">
            <v>1</v>
          </cell>
          <cell r="F855">
            <v>1</v>
          </cell>
          <cell r="G855">
            <v>1</v>
          </cell>
          <cell r="H855">
            <v>0.90555000000000008</v>
          </cell>
        </row>
        <row r="856">
          <cell r="A856" t="str">
            <v>SGDAED</v>
          </cell>
          <cell r="B856" t="str">
            <v>SGD</v>
          </cell>
          <cell r="C856" t="str">
            <v>AED</v>
          </cell>
          <cell r="D856">
            <v>2.9216500000000001</v>
          </cell>
          <cell r="E856">
            <v>1</v>
          </cell>
          <cell r="F856">
            <v>1</v>
          </cell>
          <cell r="G856">
            <v>1</v>
          </cell>
          <cell r="H856">
            <v>2.9216481724535655</v>
          </cell>
        </row>
        <row r="857">
          <cell r="A857" t="str">
            <v>USDAED</v>
          </cell>
          <cell r="B857" t="str">
            <v>USD</v>
          </cell>
          <cell r="C857" t="str">
            <v>AED</v>
          </cell>
          <cell r="D857">
            <v>3.6729500000000002</v>
          </cell>
          <cell r="E857">
            <v>1</v>
          </cell>
          <cell r="F857">
            <v>1</v>
          </cell>
          <cell r="G857">
            <v>1</v>
          </cell>
          <cell r="H857">
            <v>3.6729500000000002</v>
          </cell>
        </row>
        <row r="858">
          <cell r="A858" t="str">
            <v>USDEUR</v>
          </cell>
          <cell r="B858" t="str">
            <v>USD</v>
          </cell>
          <cell r="C858" t="str">
            <v>EUR</v>
          </cell>
          <cell r="D858">
            <v>0.74099000000000004</v>
          </cell>
          <cell r="E858">
            <v>1</v>
          </cell>
          <cell r="F858">
            <v>1</v>
          </cell>
          <cell r="G858">
            <v>1</v>
          </cell>
          <cell r="H858">
            <v>0.74098773767008042</v>
          </cell>
        </row>
        <row r="859">
          <cell r="A859" t="str">
            <v>EURUSD</v>
          </cell>
          <cell r="B859" t="str">
            <v>EUR</v>
          </cell>
          <cell r="C859" t="str">
            <v>USD</v>
          </cell>
          <cell r="D859">
            <v>1.34955</v>
          </cell>
          <cell r="E859">
            <v>1</v>
          </cell>
          <cell r="F859">
            <v>1</v>
          </cell>
          <cell r="G859">
            <v>1</v>
          </cell>
          <cell r="H859">
            <v>1.3495499981475307</v>
          </cell>
        </row>
        <row r="860">
          <cell r="A860" t="str">
            <v>USDNZD</v>
          </cell>
          <cell r="B860" t="str">
            <v>USD</v>
          </cell>
          <cell r="C860" t="str">
            <v>NZD</v>
          </cell>
          <cell r="D860">
            <v>1.20868</v>
          </cell>
          <cell r="E860">
            <v>1</v>
          </cell>
          <cell r="F860">
            <v>1</v>
          </cell>
          <cell r="G860">
            <v>1</v>
          </cell>
          <cell r="H860">
            <v>1.2086783146821274</v>
          </cell>
        </row>
        <row r="861">
          <cell r="A861" t="str">
            <v>IDRLKR</v>
          </cell>
          <cell r="B861" t="str">
            <v>IDR</v>
          </cell>
          <cell r="C861" t="str">
            <v>LKR</v>
          </cell>
          <cell r="D861">
            <v>1.1440000000000001E-2</v>
          </cell>
          <cell r="E861">
            <v>1</v>
          </cell>
          <cell r="F861">
            <v>1</v>
          </cell>
          <cell r="G861">
            <v>1</v>
          </cell>
          <cell r="H861">
            <v>1.1443120260021667E-2</v>
          </cell>
        </row>
        <row r="862">
          <cell r="A862" t="str">
            <v>LKRCNY</v>
          </cell>
          <cell r="B862" t="str">
            <v>LKR</v>
          </cell>
          <cell r="C862" t="str">
            <v>CNY</v>
          </cell>
          <cell r="D862">
            <v>4.657E-2</v>
          </cell>
          <cell r="E862">
            <v>1</v>
          </cell>
          <cell r="F862">
            <v>1</v>
          </cell>
          <cell r="G862">
            <v>1</v>
          </cell>
          <cell r="H862">
            <v>4.6566938079909116E-2</v>
          </cell>
        </row>
        <row r="863">
          <cell r="A863" t="str">
            <v>CNYLKR</v>
          </cell>
          <cell r="B863" t="str">
            <v>CNY</v>
          </cell>
          <cell r="C863" t="str">
            <v>LKR</v>
          </cell>
          <cell r="D863">
            <v>21.474460000000001</v>
          </cell>
          <cell r="E863">
            <v>1</v>
          </cell>
          <cell r="F863">
            <v>1</v>
          </cell>
          <cell r="G863">
            <v>1</v>
          </cell>
          <cell r="H863">
            <v>21.474463240078073</v>
          </cell>
        </row>
        <row r="864">
          <cell r="A864" t="str">
            <v>LKRCNY</v>
          </cell>
          <cell r="B864" t="str">
            <v>LKR</v>
          </cell>
          <cell r="C864" t="str">
            <v>CNY</v>
          </cell>
          <cell r="D864">
            <v>4.657E-2</v>
          </cell>
          <cell r="E864">
            <v>1</v>
          </cell>
          <cell r="F864">
            <v>1</v>
          </cell>
          <cell r="G864">
            <v>1</v>
          </cell>
          <cell r="H864">
            <v>4.6566938079909116E-2</v>
          </cell>
        </row>
        <row r="865">
          <cell r="A865" t="str">
            <v>CNYLKR</v>
          </cell>
          <cell r="B865" t="str">
            <v>CNY</v>
          </cell>
          <cell r="C865" t="str">
            <v>LKR</v>
          </cell>
          <cell r="D865">
            <v>21.474460000000001</v>
          </cell>
          <cell r="E865">
            <v>1</v>
          </cell>
          <cell r="F865">
            <v>1</v>
          </cell>
          <cell r="G865">
            <v>1</v>
          </cell>
          <cell r="H865">
            <v>21.474463240078073</v>
          </cell>
        </row>
        <row r="866">
          <cell r="A866" t="str">
            <v>INREUR</v>
          </cell>
          <cell r="B866" t="str">
            <v>INR</v>
          </cell>
          <cell r="C866" t="str">
            <v>EUR</v>
          </cell>
          <cell r="D866">
            <v>1.1853000000000001E-2</v>
          </cell>
          <cell r="E866">
            <v>100</v>
          </cell>
          <cell r="F866">
            <v>1</v>
          </cell>
          <cell r="G866">
            <v>100</v>
          </cell>
          <cell r="H866">
            <v>1.1852959092539077E-2</v>
          </cell>
        </row>
        <row r="867">
          <cell r="A867" t="str">
            <v>EURINR</v>
          </cell>
          <cell r="B867" t="str">
            <v>EUR</v>
          </cell>
          <cell r="C867" t="str">
            <v>INR</v>
          </cell>
          <cell r="D867">
            <v>84.36712</v>
          </cell>
          <cell r="E867">
            <v>1</v>
          </cell>
          <cell r="F867">
            <v>1</v>
          </cell>
          <cell r="G867">
            <v>1</v>
          </cell>
          <cell r="H867">
            <v>84.367118134192879</v>
          </cell>
        </row>
        <row r="868">
          <cell r="A868" t="str">
            <v>SGDBDT</v>
          </cell>
          <cell r="B868" t="str">
            <v>SGD</v>
          </cell>
          <cell r="C868" t="str">
            <v>BDT</v>
          </cell>
          <cell r="D868">
            <v>61.786580000000001</v>
          </cell>
          <cell r="E868">
            <v>1</v>
          </cell>
          <cell r="F868">
            <v>1</v>
          </cell>
          <cell r="G868">
            <v>1</v>
          </cell>
          <cell r="H868">
            <v>61.78658075806387</v>
          </cell>
        </row>
        <row r="869">
          <cell r="A869" t="str">
            <v>CNYVND</v>
          </cell>
          <cell r="B869" t="str">
            <v>CNY</v>
          </cell>
          <cell r="C869" t="str">
            <v>VND</v>
          </cell>
          <cell r="D869">
            <v>3428.7573200000002</v>
          </cell>
          <cell r="E869">
            <v>1</v>
          </cell>
          <cell r="F869">
            <v>1</v>
          </cell>
          <cell r="G869">
            <v>1</v>
          </cell>
          <cell r="H869">
            <v>3428.7573194534812</v>
          </cell>
        </row>
        <row r="870">
          <cell r="A870" t="str">
            <v>VNDCNY</v>
          </cell>
          <cell r="B870" t="str">
            <v>VND</v>
          </cell>
          <cell r="C870" t="str">
            <v>CNY</v>
          </cell>
          <cell r="D870">
            <v>2.9E-4</v>
          </cell>
          <cell r="E870">
            <v>1</v>
          </cell>
          <cell r="F870">
            <v>1</v>
          </cell>
          <cell r="G870">
            <v>1</v>
          </cell>
          <cell r="H870">
            <v>2.9165085388994303E-4</v>
          </cell>
        </row>
        <row r="871">
          <cell r="A871" t="str">
            <v>CNYVND</v>
          </cell>
          <cell r="B871" t="str">
            <v>CNY</v>
          </cell>
          <cell r="C871" t="str">
            <v>VND</v>
          </cell>
          <cell r="D871">
            <v>3428.7573200000002</v>
          </cell>
          <cell r="E871">
            <v>1</v>
          </cell>
          <cell r="F871">
            <v>1</v>
          </cell>
          <cell r="G871">
            <v>1</v>
          </cell>
          <cell r="H871">
            <v>3428.7573194534812</v>
          </cell>
        </row>
        <row r="872">
          <cell r="A872" t="str">
            <v>VNDCNY</v>
          </cell>
          <cell r="B872" t="str">
            <v>VND</v>
          </cell>
          <cell r="C872" t="str">
            <v>CNY</v>
          </cell>
          <cell r="D872">
            <v>2.9E-4</v>
          </cell>
          <cell r="E872">
            <v>1</v>
          </cell>
          <cell r="F872">
            <v>1</v>
          </cell>
          <cell r="G872">
            <v>1</v>
          </cell>
          <cell r="H872">
            <v>2.9165085388994303E-4</v>
          </cell>
        </row>
        <row r="873">
          <cell r="A873" t="str">
            <v>THBLKR</v>
          </cell>
          <cell r="B873" t="str">
            <v>THB</v>
          </cell>
          <cell r="C873" t="str">
            <v>LKR</v>
          </cell>
          <cell r="D873">
            <v>4.1992700000000003</v>
          </cell>
          <cell r="E873">
            <v>1</v>
          </cell>
          <cell r="F873">
            <v>1</v>
          </cell>
          <cell r="G873">
            <v>1</v>
          </cell>
          <cell r="H873">
            <v>4.1992684478371496</v>
          </cell>
        </row>
        <row r="874">
          <cell r="A874" t="str">
            <v>CNYMOP</v>
          </cell>
          <cell r="B874" t="str">
            <v>CNY</v>
          </cell>
          <cell r="C874" t="str">
            <v>MOP</v>
          </cell>
          <cell r="D874">
            <v>1.2991999999999999</v>
          </cell>
          <cell r="E874">
            <v>1</v>
          </cell>
          <cell r="F874">
            <v>1</v>
          </cell>
          <cell r="G874">
            <v>1</v>
          </cell>
          <cell r="H874">
            <v>1.2992029928432012</v>
          </cell>
        </row>
        <row r="875">
          <cell r="A875" t="str">
            <v>MOPCNY</v>
          </cell>
          <cell r="B875" t="str">
            <v>MOP</v>
          </cell>
          <cell r="C875" t="str">
            <v>CNY</v>
          </cell>
          <cell r="D875">
            <v>0.76970000000000005</v>
          </cell>
          <cell r="E875">
            <v>1</v>
          </cell>
          <cell r="F875">
            <v>1</v>
          </cell>
          <cell r="G875">
            <v>1</v>
          </cell>
          <cell r="H875">
            <v>0.76970266040688562</v>
          </cell>
        </row>
        <row r="876">
          <cell r="A876" t="str">
            <v>CNYMOP</v>
          </cell>
          <cell r="B876" t="str">
            <v>CNY</v>
          </cell>
          <cell r="C876" t="str">
            <v>MOP</v>
          </cell>
          <cell r="D876">
            <v>1.2991999999999999</v>
          </cell>
          <cell r="E876">
            <v>1</v>
          </cell>
          <cell r="F876">
            <v>1</v>
          </cell>
          <cell r="G876">
            <v>1</v>
          </cell>
          <cell r="H876">
            <v>1.2992029928432012</v>
          </cell>
        </row>
        <row r="877">
          <cell r="A877" t="str">
            <v>MOPCNY</v>
          </cell>
          <cell r="B877" t="str">
            <v>MOP</v>
          </cell>
          <cell r="C877" t="str">
            <v>CNY</v>
          </cell>
          <cell r="D877">
            <v>0.76970000000000005</v>
          </cell>
          <cell r="E877">
            <v>1</v>
          </cell>
          <cell r="F877">
            <v>1</v>
          </cell>
          <cell r="G877">
            <v>1</v>
          </cell>
          <cell r="H877">
            <v>0.76970266040688562</v>
          </cell>
        </row>
        <row r="878">
          <cell r="A878" t="str">
            <v>USDSEK</v>
          </cell>
          <cell r="B878" t="str">
            <v>USD</v>
          </cell>
          <cell r="C878" t="str">
            <v>SEK</v>
          </cell>
          <cell r="D878">
            <v>6.4327500000000004</v>
          </cell>
          <cell r="E878">
            <v>1</v>
          </cell>
          <cell r="F878">
            <v>1</v>
          </cell>
          <cell r="G878">
            <v>1</v>
          </cell>
          <cell r="H878">
            <v>6.4327500000000004</v>
          </cell>
        </row>
        <row r="879">
          <cell r="A879" t="str">
            <v>MYRLKR</v>
          </cell>
          <cell r="B879" t="str">
            <v>MYR</v>
          </cell>
          <cell r="C879" t="str">
            <v>LKR</v>
          </cell>
          <cell r="D879">
            <v>40.510890000000003</v>
          </cell>
          <cell r="E879">
            <v>1</v>
          </cell>
          <cell r="F879">
            <v>1</v>
          </cell>
          <cell r="G879">
            <v>1</v>
          </cell>
          <cell r="H879">
            <v>40.510892911936168</v>
          </cell>
        </row>
        <row r="880">
          <cell r="A880" t="str">
            <v>PKRLKR</v>
          </cell>
          <cell r="B880" t="str">
            <v>PKR</v>
          </cell>
          <cell r="C880" t="str">
            <v>LKR</v>
          </cell>
          <cell r="D880">
            <v>1.2496499999999999</v>
          </cell>
          <cell r="E880">
            <v>1</v>
          </cell>
          <cell r="F880">
            <v>1</v>
          </cell>
          <cell r="G880">
            <v>1</v>
          </cell>
          <cell r="H880">
            <v>1.249645054424988</v>
          </cell>
        </row>
        <row r="881">
          <cell r="A881" t="str">
            <v>LKRPKR</v>
          </cell>
          <cell r="B881" t="str">
            <v>LKR</v>
          </cell>
          <cell r="C881" t="str">
            <v>PKR</v>
          </cell>
          <cell r="D881">
            <v>0.80023</v>
          </cell>
          <cell r="E881">
            <v>1</v>
          </cell>
          <cell r="F881">
            <v>1</v>
          </cell>
          <cell r="G881">
            <v>1</v>
          </cell>
          <cell r="H881">
            <v>0.80022722969134652</v>
          </cell>
        </row>
        <row r="882">
          <cell r="A882" t="str">
            <v>LKRAED</v>
          </cell>
          <cell r="B882" t="str">
            <v>LKR</v>
          </cell>
          <cell r="C882" t="str">
            <v>AED</v>
          </cell>
          <cell r="D882">
            <v>2.7820000000000001E-2</v>
          </cell>
          <cell r="E882">
            <v>1</v>
          </cell>
          <cell r="F882">
            <v>1</v>
          </cell>
          <cell r="G882">
            <v>1</v>
          </cell>
          <cell r="H882">
            <v>2.7820109827684156E-2</v>
          </cell>
        </row>
        <row r="883">
          <cell r="A883" t="str">
            <v>AEDLKR</v>
          </cell>
          <cell r="B883" t="str">
            <v>AED</v>
          </cell>
          <cell r="C883" t="str">
            <v>LKR</v>
          </cell>
          <cell r="D883">
            <v>35.945219999999999</v>
          </cell>
          <cell r="E883">
            <v>1</v>
          </cell>
          <cell r="F883">
            <v>1</v>
          </cell>
          <cell r="G883">
            <v>1</v>
          </cell>
          <cell r="H883">
            <v>35.945221143767263</v>
          </cell>
        </row>
        <row r="884">
          <cell r="A884" t="str">
            <v>PLNGBP</v>
          </cell>
          <cell r="B884" t="str">
            <v>PLN</v>
          </cell>
          <cell r="C884" t="str">
            <v>GBP</v>
          </cell>
          <cell r="D884">
            <v>0.19766</v>
          </cell>
          <cell r="E884">
            <v>1</v>
          </cell>
          <cell r="F884">
            <v>1</v>
          </cell>
          <cell r="G884">
            <v>1</v>
          </cell>
          <cell r="H884">
            <v>0.1976593323160305</v>
          </cell>
        </row>
        <row r="885">
          <cell r="A885" t="str">
            <v>GBPPLN</v>
          </cell>
          <cell r="B885" t="str">
            <v>GBP</v>
          </cell>
          <cell r="C885" t="str">
            <v>PLN</v>
          </cell>
          <cell r="D885">
            <v>5.0592100000000002</v>
          </cell>
          <cell r="E885">
            <v>1</v>
          </cell>
          <cell r="F885">
            <v>1</v>
          </cell>
          <cell r="G885">
            <v>1</v>
          </cell>
          <cell r="H885">
            <v>5.0592096425841175</v>
          </cell>
        </row>
        <row r="886">
          <cell r="A886" t="str">
            <v>TRYGBP</v>
          </cell>
          <cell r="B886" t="str">
            <v>TRY</v>
          </cell>
          <cell r="C886" t="str">
            <v>GBP</v>
          </cell>
          <cell r="D886">
            <v>0.30352000000000001</v>
          </cell>
          <cell r="E886">
            <v>1</v>
          </cell>
          <cell r="F886">
            <v>1</v>
          </cell>
          <cell r="G886">
            <v>1</v>
          </cell>
          <cell r="H886">
            <v>0.30351639008573311</v>
          </cell>
        </row>
        <row r="887">
          <cell r="A887" t="str">
            <v>GBPTRY</v>
          </cell>
          <cell r="B887" t="str">
            <v>GBP</v>
          </cell>
          <cell r="C887" t="str">
            <v>TRY</v>
          </cell>
          <cell r="D887">
            <v>3.2947099999999998</v>
          </cell>
          <cell r="E887">
            <v>1</v>
          </cell>
          <cell r="F887">
            <v>1</v>
          </cell>
          <cell r="G887">
            <v>1</v>
          </cell>
          <cell r="H887">
            <v>3.2947149895843642</v>
          </cell>
        </row>
        <row r="888">
          <cell r="A888" t="str">
            <v>INRLKR</v>
          </cell>
          <cell r="B888" t="str">
            <v>INR</v>
          </cell>
          <cell r="C888" t="str">
            <v>LKR</v>
          </cell>
          <cell r="D888">
            <v>2.1118899999999998</v>
          </cell>
          <cell r="E888">
            <v>1</v>
          </cell>
          <cell r="F888">
            <v>1</v>
          </cell>
          <cell r="G888">
            <v>1</v>
          </cell>
          <cell r="H888">
            <v>2.1118931456450447</v>
          </cell>
        </row>
        <row r="889">
          <cell r="A889" t="str">
            <v>NZDCNY</v>
          </cell>
          <cell r="B889" t="str">
            <v>NZD</v>
          </cell>
          <cell r="C889" t="str">
            <v>CNY</v>
          </cell>
          <cell r="D889">
            <v>5.0865499999999999</v>
          </cell>
          <cell r="E889">
            <v>1</v>
          </cell>
          <cell r="F889">
            <v>1</v>
          </cell>
          <cell r="G889">
            <v>1</v>
          </cell>
          <cell r="H889">
            <v>5.0865477814226141</v>
          </cell>
        </row>
        <row r="890">
          <cell r="A890" t="str">
            <v>CNYNZD</v>
          </cell>
          <cell r="B890" t="str">
            <v>CNY</v>
          </cell>
          <cell r="C890" t="str">
            <v>NZD</v>
          </cell>
          <cell r="D890">
            <v>0.1966</v>
          </cell>
          <cell r="E890">
            <v>1</v>
          </cell>
          <cell r="F890">
            <v>1</v>
          </cell>
          <cell r="G890">
            <v>1</v>
          </cell>
          <cell r="H890">
            <v>0.1965969932794612</v>
          </cell>
        </row>
        <row r="891">
          <cell r="A891" t="str">
            <v>NZDCNY</v>
          </cell>
          <cell r="B891" t="str">
            <v>NZD</v>
          </cell>
          <cell r="C891" t="str">
            <v>CNY</v>
          </cell>
          <cell r="D891">
            <v>5.0865499999999999</v>
          </cell>
          <cell r="E891">
            <v>1</v>
          </cell>
          <cell r="F891">
            <v>1</v>
          </cell>
          <cell r="G891">
            <v>1</v>
          </cell>
          <cell r="H891">
            <v>5.0865477814226141</v>
          </cell>
        </row>
        <row r="892">
          <cell r="A892" t="str">
            <v>CNYNZD</v>
          </cell>
          <cell r="B892" t="str">
            <v>CNY</v>
          </cell>
          <cell r="C892" t="str">
            <v>NZD</v>
          </cell>
          <cell r="D892">
            <v>0.1966</v>
          </cell>
          <cell r="E892">
            <v>1</v>
          </cell>
          <cell r="F892">
            <v>1</v>
          </cell>
          <cell r="G892">
            <v>1</v>
          </cell>
          <cell r="H892">
            <v>0.1965969932794612</v>
          </cell>
        </row>
        <row r="893">
          <cell r="A893" t="str">
            <v>CNYPKR</v>
          </cell>
          <cell r="B893" t="str">
            <v>CNY</v>
          </cell>
          <cell r="C893" t="str">
            <v>PKR</v>
          </cell>
          <cell r="D893">
            <v>17.184449999999998</v>
          </cell>
          <cell r="E893">
            <v>1</v>
          </cell>
          <cell r="F893">
            <v>1</v>
          </cell>
          <cell r="G893">
            <v>1</v>
          </cell>
          <cell r="H893">
            <v>17.184450227716333</v>
          </cell>
        </row>
        <row r="894">
          <cell r="A894" t="str">
            <v>PKRCNY</v>
          </cell>
          <cell r="B894" t="str">
            <v>PKR</v>
          </cell>
          <cell r="C894" t="str">
            <v>CNY</v>
          </cell>
          <cell r="D894">
            <v>5.8189999999999999E-2</v>
          </cell>
          <cell r="E894">
            <v>1</v>
          </cell>
          <cell r="F894">
            <v>1</v>
          </cell>
          <cell r="G894">
            <v>1</v>
          </cell>
          <cell r="H894">
            <v>5.8192143871273062E-2</v>
          </cell>
        </row>
        <row r="895">
          <cell r="A895" t="str">
            <v>CNYPKR</v>
          </cell>
          <cell r="B895" t="str">
            <v>CNY</v>
          </cell>
          <cell r="C895" t="str">
            <v>PKR</v>
          </cell>
          <cell r="D895">
            <v>17.184449999999998</v>
          </cell>
          <cell r="E895">
            <v>1</v>
          </cell>
          <cell r="F895">
            <v>1</v>
          </cell>
          <cell r="G895">
            <v>1</v>
          </cell>
          <cell r="H895">
            <v>17.184450227716333</v>
          </cell>
        </row>
        <row r="896">
          <cell r="A896" t="str">
            <v>PKRCNY</v>
          </cell>
          <cell r="B896" t="str">
            <v>PKR</v>
          </cell>
          <cell r="C896" t="str">
            <v>CNY</v>
          </cell>
          <cell r="D896">
            <v>5.8189999999999999E-2</v>
          </cell>
          <cell r="E896">
            <v>1</v>
          </cell>
          <cell r="F896">
            <v>1</v>
          </cell>
          <cell r="G896">
            <v>1</v>
          </cell>
          <cell r="H896">
            <v>5.8192143871273062E-2</v>
          </cell>
        </row>
        <row r="897">
          <cell r="A897" t="str">
            <v>MYRPKR</v>
          </cell>
          <cell r="B897" t="str">
            <v>MYR</v>
          </cell>
          <cell r="C897" t="str">
            <v>PKR</v>
          </cell>
          <cell r="D897">
            <v>32.417920000000002</v>
          </cell>
          <cell r="E897">
            <v>1</v>
          </cell>
          <cell r="F897">
            <v>1</v>
          </cell>
          <cell r="G897">
            <v>1</v>
          </cell>
          <cell r="H897">
            <v>32.417919607241487</v>
          </cell>
        </row>
        <row r="898">
          <cell r="A898" t="str">
            <v>PHPEUR</v>
          </cell>
          <cell r="B898" t="str">
            <v>PHP</v>
          </cell>
          <cell r="C898" t="str">
            <v>EUR</v>
          </cell>
          <cell r="D898">
            <v>1.7057699999999999E-2</v>
          </cell>
          <cell r="E898">
            <v>100</v>
          </cell>
          <cell r="F898">
            <v>1</v>
          </cell>
          <cell r="G898">
            <v>100</v>
          </cell>
          <cell r="H898">
            <v>1.7057728767727452E-2</v>
          </cell>
        </row>
        <row r="899">
          <cell r="A899" t="str">
            <v>EURPHP</v>
          </cell>
          <cell r="B899" t="str">
            <v>EUR</v>
          </cell>
          <cell r="C899" t="str">
            <v>PHP</v>
          </cell>
          <cell r="D899">
            <v>58.624450000000003</v>
          </cell>
          <cell r="E899">
            <v>1</v>
          </cell>
          <cell r="F899">
            <v>1</v>
          </cell>
          <cell r="G899">
            <v>1</v>
          </cell>
          <cell r="H899">
            <v>58.624451919528731</v>
          </cell>
        </row>
        <row r="900">
          <cell r="A900" t="str">
            <v>THBEUR</v>
          </cell>
          <cell r="B900" t="str">
            <v>THB</v>
          </cell>
          <cell r="C900" t="str">
            <v>EUR</v>
          </cell>
          <cell r="D900">
            <v>2.35683E-2</v>
          </cell>
          <cell r="E900">
            <v>100</v>
          </cell>
          <cell r="F900">
            <v>1</v>
          </cell>
          <cell r="G900">
            <v>100</v>
          </cell>
          <cell r="H900">
            <v>2.3568312266860063E-2</v>
          </cell>
        </row>
        <row r="901">
          <cell r="A901" t="str">
            <v>EURTHB</v>
          </cell>
          <cell r="B901" t="str">
            <v>EUR</v>
          </cell>
          <cell r="C901" t="str">
            <v>THB</v>
          </cell>
          <cell r="D901">
            <v>42.429850000000002</v>
          </cell>
          <cell r="E901">
            <v>1</v>
          </cell>
          <cell r="F901">
            <v>1</v>
          </cell>
          <cell r="G901">
            <v>1</v>
          </cell>
          <cell r="H901">
            <v>42.429851941758365</v>
          </cell>
        </row>
        <row r="902">
          <cell r="A902" t="str">
            <v>CADLKR</v>
          </cell>
          <cell r="B902" t="str">
            <v>CAD</v>
          </cell>
          <cell r="C902" t="str">
            <v>LKR</v>
          </cell>
          <cell r="D902">
            <v>128.04286999999999</v>
          </cell>
          <cell r="E902">
            <v>1</v>
          </cell>
          <cell r="F902">
            <v>1</v>
          </cell>
          <cell r="G902">
            <v>1</v>
          </cell>
          <cell r="H902">
            <v>128.0428668412375</v>
          </cell>
        </row>
        <row r="903">
          <cell r="A903" t="str">
            <v>INRPKR</v>
          </cell>
          <cell r="B903" t="str">
            <v>INR</v>
          </cell>
          <cell r="C903" t="str">
            <v>PKR</v>
          </cell>
          <cell r="D903">
            <v>1.6899900000000001</v>
          </cell>
          <cell r="E903">
            <v>1</v>
          </cell>
          <cell r="F903">
            <v>1</v>
          </cell>
          <cell r="G903">
            <v>1</v>
          </cell>
          <cell r="H903">
            <v>1.6899944013436776</v>
          </cell>
        </row>
        <row r="904">
          <cell r="A904" t="str">
            <v>CADCNY</v>
          </cell>
          <cell r="B904" t="str">
            <v>CAD</v>
          </cell>
          <cell r="C904" t="str">
            <v>CNY</v>
          </cell>
          <cell r="D904">
            <v>5.9625599999999999</v>
          </cell>
          <cell r="E904">
            <v>1</v>
          </cell>
          <cell r="F904">
            <v>1</v>
          </cell>
          <cell r="G904">
            <v>1</v>
          </cell>
          <cell r="H904">
            <v>5.9625642517699546</v>
          </cell>
        </row>
        <row r="905">
          <cell r="A905" t="str">
            <v>CNYCAD</v>
          </cell>
          <cell r="B905" t="str">
            <v>CNY</v>
          </cell>
          <cell r="C905" t="str">
            <v>CAD</v>
          </cell>
          <cell r="D905">
            <v>0.16771</v>
          </cell>
          <cell r="E905">
            <v>1</v>
          </cell>
          <cell r="F905">
            <v>1</v>
          </cell>
          <cell r="G905">
            <v>1</v>
          </cell>
          <cell r="H905">
            <v>0.16771307742355238</v>
          </cell>
        </row>
        <row r="906">
          <cell r="A906" t="str">
            <v>CADCNY</v>
          </cell>
          <cell r="B906" t="str">
            <v>CAD</v>
          </cell>
          <cell r="C906" t="str">
            <v>CNY</v>
          </cell>
          <cell r="D906">
            <v>5.9625599999999999</v>
          </cell>
          <cell r="E906">
            <v>1</v>
          </cell>
          <cell r="F906">
            <v>1</v>
          </cell>
          <cell r="G906">
            <v>1</v>
          </cell>
          <cell r="H906">
            <v>5.9625642517699546</v>
          </cell>
        </row>
        <row r="907">
          <cell r="A907" t="str">
            <v>CNYCAD</v>
          </cell>
          <cell r="B907" t="str">
            <v>CNY</v>
          </cell>
          <cell r="C907" t="str">
            <v>CAD</v>
          </cell>
          <cell r="D907">
            <v>0.16771</v>
          </cell>
          <cell r="E907">
            <v>1</v>
          </cell>
          <cell r="F907">
            <v>1</v>
          </cell>
          <cell r="G907">
            <v>1</v>
          </cell>
          <cell r="H907">
            <v>0.16771307742355238</v>
          </cell>
        </row>
        <row r="908">
          <cell r="A908" t="str">
            <v>CNYBDT</v>
          </cell>
          <cell r="B908" t="str">
            <v>CNY</v>
          </cell>
          <cell r="C908" t="str">
            <v>BDT</v>
          </cell>
          <cell r="D908">
            <v>12.63419</v>
          </cell>
          <cell r="E908">
            <v>1</v>
          </cell>
          <cell r="F908">
            <v>1</v>
          </cell>
          <cell r="G908">
            <v>1</v>
          </cell>
          <cell r="H908">
            <v>12.634189980481461</v>
          </cell>
        </row>
        <row r="909">
          <cell r="A909" t="str">
            <v>BDTCNY</v>
          </cell>
          <cell r="B909" t="str">
            <v>BDT</v>
          </cell>
          <cell r="C909" t="str">
            <v>CNY</v>
          </cell>
          <cell r="D909">
            <v>7.9149999999999998E-2</v>
          </cell>
          <cell r="E909">
            <v>1</v>
          </cell>
          <cell r="F909">
            <v>1</v>
          </cell>
          <cell r="G909">
            <v>1</v>
          </cell>
          <cell r="H909">
            <v>7.9150305761184411E-2</v>
          </cell>
        </row>
        <row r="910">
          <cell r="A910" t="str">
            <v>CNYBDT</v>
          </cell>
          <cell r="B910" t="str">
            <v>CNY</v>
          </cell>
          <cell r="C910" t="str">
            <v>BDT</v>
          </cell>
          <cell r="D910">
            <v>12.63419</v>
          </cell>
          <cell r="E910">
            <v>1</v>
          </cell>
          <cell r="F910">
            <v>1</v>
          </cell>
          <cell r="G910">
            <v>1</v>
          </cell>
          <cell r="H910">
            <v>12.634189980481461</v>
          </cell>
        </row>
        <row r="911">
          <cell r="A911" t="str">
            <v>BDTCNY</v>
          </cell>
          <cell r="B911" t="str">
            <v>BDT</v>
          </cell>
          <cell r="C911" t="str">
            <v>CNY</v>
          </cell>
          <cell r="D911">
            <v>7.9149999999999998E-2</v>
          </cell>
          <cell r="E911">
            <v>1</v>
          </cell>
          <cell r="F911">
            <v>1</v>
          </cell>
          <cell r="G911">
            <v>1</v>
          </cell>
          <cell r="H911">
            <v>7.9150305761184411E-2</v>
          </cell>
        </row>
        <row r="912">
          <cell r="A912" t="str">
            <v>BGNJPY</v>
          </cell>
          <cell r="B912" t="str">
            <v>BGN</v>
          </cell>
          <cell r="C912" t="str">
            <v>JPY</v>
          </cell>
          <cell r="D912">
            <v>67.4636</v>
          </cell>
          <cell r="E912">
            <v>1</v>
          </cell>
          <cell r="F912">
            <v>1</v>
          </cell>
          <cell r="G912">
            <v>1</v>
          </cell>
          <cell r="H912">
            <v>67.463603118746988</v>
          </cell>
        </row>
        <row r="913">
          <cell r="A913" t="str">
            <v>JPYBGN</v>
          </cell>
          <cell r="B913" t="str">
            <v>JPY</v>
          </cell>
          <cell r="C913" t="str">
            <v>BGN</v>
          </cell>
          <cell r="D913">
            <v>1.482E-2</v>
          </cell>
          <cell r="E913">
            <v>1</v>
          </cell>
          <cell r="F913">
            <v>1</v>
          </cell>
          <cell r="G913">
            <v>1</v>
          </cell>
          <cell r="H913">
            <v>1.4822807466121196E-2</v>
          </cell>
        </row>
        <row r="914">
          <cell r="A914" t="str">
            <v>ARSCNY</v>
          </cell>
          <cell r="B914" t="str">
            <v>ARS</v>
          </cell>
          <cell r="C914" t="str">
            <v>CNY</v>
          </cell>
          <cell r="D914">
            <v>1.0613600000000001</v>
          </cell>
          <cell r="E914">
            <v>1</v>
          </cell>
          <cell r="F914">
            <v>1</v>
          </cell>
          <cell r="G914">
            <v>1</v>
          </cell>
          <cell r="H914">
            <v>1.0613633028631604</v>
          </cell>
        </row>
        <row r="915">
          <cell r="A915" t="str">
            <v>CNYARS</v>
          </cell>
          <cell r="B915" t="str">
            <v>CNY</v>
          </cell>
          <cell r="C915" t="str">
            <v>ARS</v>
          </cell>
          <cell r="D915">
            <v>0.94218000000000002</v>
          </cell>
          <cell r="E915">
            <v>1</v>
          </cell>
          <cell r="F915">
            <v>1</v>
          </cell>
          <cell r="G915">
            <v>1</v>
          </cell>
          <cell r="H915">
            <v>0.94218445022771646</v>
          </cell>
        </row>
        <row r="916">
          <cell r="A916" t="str">
            <v>ARSCNY</v>
          </cell>
          <cell r="B916" t="str">
            <v>ARS</v>
          </cell>
          <cell r="C916" t="str">
            <v>CNY</v>
          </cell>
          <cell r="D916">
            <v>1.0613600000000001</v>
          </cell>
          <cell r="E916">
            <v>1</v>
          </cell>
          <cell r="F916">
            <v>1</v>
          </cell>
          <cell r="G916">
            <v>1</v>
          </cell>
          <cell r="H916">
            <v>1.0613633028631604</v>
          </cell>
        </row>
        <row r="917">
          <cell r="A917" t="str">
            <v>CNYARS</v>
          </cell>
          <cell r="B917" t="str">
            <v>CNY</v>
          </cell>
          <cell r="C917" t="str">
            <v>ARS</v>
          </cell>
          <cell r="D917">
            <v>0.94218000000000002</v>
          </cell>
          <cell r="E917">
            <v>1</v>
          </cell>
          <cell r="F917">
            <v>1</v>
          </cell>
          <cell r="G917">
            <v>1</v>
          </cell>
          <cell r="H917">
            <v>0.94218445022771646</v>
          </cell>
        </row>
        <row r="918">
          <cell r="A918" t="str">
            <v>EURPLN</v>
          </cell>
          <cell r="B918" t="str">
            <v>EUR</v>
          </cell>
          <cell r="C918" t="str">
            <v>PLN</v>
          </cell>
          <cell r="D918">
            <v>4.2229400000000004</v>
          </cell>
          <cell r="E918">
            <v>1</v>
          </cell>
          <cell r="F918">
            <v>1</v>
          </cell>
          <cell r="G918">
            <v>1</v>
          </cell>
          <cell r="H918">
            <v>4.2229443767033459</v>
          </cell>
        </row>
        <row r="919">
          <cell r="A919" t="str">
            <v>PLNEUR</v>
          </cell>
          <cell r="B919" t="str">
            <v>PLN</v>
          </cell>
          <cell r="C919" t="str">
            <v>EUR</v>
          </cell>
          <cell r="D919">
            <v>0.23680000000000001</v>
          </cell>
          <cell r="E919">
            <v>1</v>
          </cell>
          <cell r="F919">
            <v>1</v>
          </cell>
          <cell r="G919">
            <v>1</v>
          </cell>
          <cell r="H919">
            <v>0.23680160352494459</v>
          </cell>
        </row>
        <row r="920">
          <cell r="A920" t="str">
            <v>TWDLKR</v>
          </cell>
          <cell r="B920" t="str">
            <v>TWD</v>
          </cell>
          <cell r="C920" t="str">
            <v>LKR</v>
          </cell>
          <cell r="D920">
            <v>4.4654299999999996</v>
          </cell>
          <cell r="E920">
            <v>1</v>
          </cell>
          <cell r="F920">
            <v>1</v>
          </cell>
          <cell r="G920">
            <v>1</v>
          </cell>
          <cell r="H920">
            <v>4.4654332679429061</v>
          </cell>
        </row>
        <row r="921">
          <cell r="A921" t="str">
            <v>CHFEUR</v>
          </cell>
          <cell r="B921" t="str">
            <v>CHF</v>
          </cell>
          <cell r="C921" t="str">
            <v>EUR</v>
          </cell>
          <cell r="D921">
            <v>0.81827369999999999</v>
          </cell>
          <cell r="E921">
            <v>100</v>
          </cell>
          <cell r="F921">
            <v>1</v>
          </cell>
          <cell r="G921">
            <v>100</v>
          </cell>
          <cell r="H921">
            <v>0.81827368744970497</v>
          </cell>
        </row>
        <row r="922">
          <cell r="A922" t="str">
            <v>EURCHF</v>
          </cell>
          <cell r="B922" t="str">
            <v>EUR</v>
          </cell>
          <cell r="C922" t="str">
            <v>CHF</v>
          </cell>
          <cell r="D922">
            <v>1.2220899999999999</v>
          </cell>
          <cell r="E922">
            <v>1</v>
          </cell>
          <cell r="F922">
            <v>1</v>
          </cell>
          <cell r="G922">
            <v>1</v>
          </cell>
          <cell r="H922">
            <v>1.2220850008224966</v>
          </cell>
        </row>
        <row r="923">
          <cell r="A923" t="str">
            <v>IRREUR</v>
          </cell>
          <cell r="B923" t="str">
            <v>IRR</v>
          </cell>
          <cell r="C923" t="str">
            <v>EUR</v>
          </cell>
          <cell r="D923">
            <v>5.9779000000000005E-5</v>
          </cell>
          <cell r="E923">
            <v>10000</v>
          </cell>
          <cell r="F923">
            <v>1</v>
          </cell>
          <cell r="G923">
            <v>10000</v>
          </cell>
          <cell r="H923">
            <v>5.9778769526850908E-5</v>
          </cell>
        </row>
        <row r="924">
          <cell r="A924" t="str">
            <v>EURIRR</v>
          </cell>
          <cell r="B924" t="str">
            <v>EUR</v>
          </cell>
          <cell r="C924" t="str">
            <v>IRR</v>
          </cell>
          <cell r="D924">
            <v>16728.346999999998</v>
          </cell>
          <cell r="E924">
            <v>1</v>
          </cell>
          <cell r="F924">
            <v>100</v>
          </cell>
          <cell r="G924">
            <v>0.01</v>
          </cell>
          <cell r="H924">
            <v>16728.347002037717</v>
          </cell>
        </row>
        <row r="925">
          <cell r="A925" t="str">
            <v>AEDIRR</v>
          </cell>
          <cell r="B925" t="str">
            <v>AED</v>
          </cell>
          <cell r="C925" t="str">
            <v>IRR</v>
          </cell>
          <cell r="D925">
            <v>3374.8077199999998</v>
          </cell>
          <cell r="E925">
            <v>1</v>
          </cell>
          <cell r="F925">
            <v>1</v>
          </cell>
          <cell r="G925">
            <v>1</v>
          </cell>
          <cell r="H925">
            <v>3374.8077158687156</v>
          </cell>
        </row>
        <row r="926">
          <cell r="A926" t="str">
            <v>IRRAED</v>
          </cell>
          <cell r="B926" t="str">
            <v>IRR</v>
          </cell>
          <cell r="C926" t="str">
            <v>AED</v>
          </cell>
          <cell r="D926">
            <v>2.9999999999999997E-4</v>
          </cell>
          <cell r="E926">
            <v>1</v>
          </cell>
          <cell r="F926">
            <v>1</v>
          </cell>
          <cell r="G926">
            <v>1</v>
          </cell>
          <cell r="H926">
            <v>2.9631317816949699E-4</v>
          </cell>
        </row>
        <row r="927">
          <cell r="A927" t="str">
            <v>USDIRR</v>
          </cell>
          <cell r="B927" t="str">
            <v>USD</v>
          </cell>
          <cell r="C927" t="str">
            <v>IRR</v>
          </cell>
          <cell r="D927">
            <v>12395.5</v>
          </cell>
          <cell r="E927">
            <v>1</v>
          </cell>
          <cell r="F927">
            <v>100</v>
          </cell>
          <cell r="G927">
            <v>0.01</v>
          </cell>
          <cell r="H927">
            <v>12395.5</v>
          </cell>
        </row>
        <row r="928">
          <cell r="A928" t="str">
            <v>KRWLKR</v>
          </cell>
          <cell r="B928" t="str">
            <v>KRW</v>
          </cell>
          <cell r="C928" t="str">
            <v>LKR</v>
          </cell>
          <cell r="D928">
            <v>0.12271</v>
          </cell>
          <cell r="E928">
            <v>1</v>
          </cell>
          <cell r="F928">
            <v>1</v>
          </cell>
          <cell r="G928">
            <v>1</v>
          </cell>
          <cell r="H928">
            <v>0.12270551605557879</v>
          </cell>
        </row>
        <row r="929">
          <cell r="A929" t="str">
            <v>PKREUR</v>
          </cell>
          <cell r="B929" t="str">
            <v>PKR</v>
          </cell>
          <cell r="C929" t="str">
            <v>EUR</v>
          </cell>
          <cell r="D929">
            <v>7.0136E-3</v>
          </cell>
          <cell r="E929">
            <v>100</v>
          </cell>
          <cell r="F929">
            <v>1</v>
          </cell>
          <cell r="G929">
            <v>100</v>
          </cell>
          <cell r="H929">
            <v>7.013608496640609E-3</v>
          </cell>
        </row>
        <row r="930">
          <cell r="A930" t="str">
            <v>EURPKR</v>
          </cell>
          <cell r="B930" t="str">
            <v>EUR</v>
          </cell>
          <cell r="C930" t="str">
            <v>PKR</v>
          </cell>
          <cell r="D930">
            <v>142.57996</v>
          </cell>
          <cell r="E930">
            <v>1</v>
          </cell>
          <cell r="F930">
            <v>1</v>
          </cell>
          <cell r="G930">
            <v>1</v>
          </cell>
          <cell r="H930">
            <v>142.57995730428664</v>
          </cell>
        </row>
        <row r="931">
          <cell r="A931" t="str">
            <v>PLNDKK</v>
          </cell>
          <cell r="B931" t="str">
            <v>PLN</v>
          </cell>
          <cell r="C931" t="str">
            <v>DKK</v>
          </cell>
          <cell r="D931">
            <v>1.7660100000000001</v>
          </cell>
          <cell r="E931">
            <v>1</v>
          </cell>
          <cell r="F931">
            <v>1</v>
          </cell>
          <cell r="G931">
            <v>1</v>
          </cell>
          <cell r="H931">
            <v>1.7660067430452357</v>
          </cell>
        </row>
        <row r="932">
          <cell r="A932" t="str">
            <v>DKKPLN</v>
          </cell>
          <cell r="B932" t="str">
            <v>DKK</v>
          </cell>
          <cell r="C932" t="str">
            <v>PLN</v>
          </cell>
          <cell r="D932">
            <v>0.56625000000000003</v>
          </cell>
          <cell r="E932">
            <v>1</v>
          </cell>
          <cell r="F932">
            <v>1</v>
          </cell>
          <cell r="G932">
            <v>1</v>
          </cell>
          <cell r="H932">
            <v>0.56624925354228128</v>
          </cell>
        </row>
        <row r="933">
          <cell r="A933" t="str">
            <v>MYRAED</v>
          </cell>
          <cell r="B933" t="str">
            <v>MYR</v>
          </cell>
          <cell r="C933" t="str">
            <v>AED</v>
          </cell>
          <cell r="D933">
            <v>1.1270199999999999</v>
          </cell>
          <cell r="E933">
            <v>1</v>
          </cell>
          <cell r="F933">
            <v>1</v>
          </cell>
          <cell r="G933">
            <v>1</v>
          </cell>
          <cell r="H933">
            <v>1.1270174900276158</v>
          </cell>
        </row>
        <row r="934">
          <cell r="A934" t="str">
            <v>HKDSEK</v>
          </cell>
          <cell r="B934" t="str">
            <v>HKD</v>
          </cell>
          <cell r="C934" t="str">
            <v>SEK</v>
          </cell>
          <cell r="D934">
            <v>0.82957999999999998</v>
          </cell>
          <cell r="E934">
            <v>1</v>
          </cell>
          <cell r="F934">
            <v>1</v>
          </cell>
          <cell r="G934">
            <v>1</v>
          </cell>
          <cell r="H934">
            <v>0.82958267777462535</v>
          </cell>
        </row>
        <row r="935">
          <cell r="A935" t="str">
            <v>SEKHKD</v>
          </cell>
          <cell r="B935" t="str">
            <v>SEK</v>
          </cell>
          <cell r="C935" t="str">
            <v>HKD</v>
          </cell>
          <cell r="D935">
            <v>1.20543</v>
          </cell>
          <cell r="E935">
            <v>1</v>
          </cell>
          <cell r="F935">
            <v>1</v>
          </cell>
          <cell r="G935">
            <v>1</v>
          </cell>
          <cell r="H935">
            <v>1.2054253624033269</v>
          </cell>
        </row>
        <row r="936">
          <cell r="A936" t="str">
            <v>HKDPLN</v>
          </cell>
          <cell r="B936" t="str">
            <v>HKD</v>
          </cell>
          <cell r="C936" t="str">
            <v>PLN</v>
          </cell>
          <cell r="D936">
            <v>0.40354000000000001</v>
          </cell>
          <cell r="E936">
            <v>1</v>
          </cell>
          <cell r="F936">
            <v>1</v>
          </cell>
          <cell r="G936">
            <v>1</v>
          </cell>
          <cell r="H936">
            <v>0.40354259627040828</v>
          </cell>
        </row>
        <row r="937">
          <cell r="A937" t="str">
            <v>PLNHKD</v>
          </cell>
          <cell r="B937" t="str">
            <v>PLN</v>
          </cell>
          <cell r="C937" t="str">
            <v>HKD</v>
          </cell>
          <cell r="D937">
            <v>2.4780500000000001</v>
          </cell>
          <cell r="E937">
            <v>1</v>
          </cell>
          <cell r="F937">
            <v>1</v>
          </cell>
          <cell r="G937">
            <v>1</v>
          </cell>
          <cell r="H937">
            <v>2.4780531454228787</v>
          </cell>
        </row>
        <row r="938">
          <cell r="A938" t="str">
            <v>LKREUR</v>
          </cell>
          <cell r="B938" t="str">
            <v>LKR</v>
          </cell>
          <cell r="C938" t="str">
            <v>EUR</v>
          </cell>
          <cell r="D938">
            <v>5.6124799999999996E-3</v>
          </cell>
          <cell r="E938">
            <v>1000</v>
          </cell>
          <cell r="F938">
            <v>1</v>
          </cell>
          <cell r="G938">
            <v>1000</v>
          </cell>
          <cell r="H938">
            <v>5.6124804974064047E-3</v>
          </cell>
        </row>
        <row r="939">
          <cell r="A939" t="str">
            <v>EURLKR</v>
          </cell>
          <cell r="B939" t="str">
            <v>EUR</v>
          </cell>
          <cell r="C939" t="str">
            <v>LKR</v>
          </cell>
          <cell r="D939">
            <v>178.17</v>
          </cell>
          <cell r="E939">
            <v>1</v>
          </cell>
          <cell r="F939">
            <v>1000</v>
          </cell>
          <cell r="G939">
            <v>1E-3</v>
          </cell>
          <cell r="H939">
            <v>178.1743385054277</v>
          </cell>
        </row>
        <row r="940">
          <cell r="A940" t="str">
            <v>IQDUSD</v>
          </cell>
          <cell r="B940" t="str">
            <v>IQD</v>
          </cell>
          <cell r="C940" t="str">
            <v>USD</v>
          </cell>
          <cell r="D940">
            <v>8.5999999999999998E-4</v>
          </cell>
          <cell r="E940">
            <v>1</v>
          </cell>
          <cell r="F940">
            <v>1</v>
          </cell>
          <cell r="G940">
            <v>1</v>
          </cell>
          <cell r="H940">
            <v>8.5881140501545858E-4</v>
          </cell>
        </row>
        <row r="941">
          <cell r="A941" t="str">
            <v>USDIQD</v>
          </cell>
          <cell r="B941" t="str">
            <v>USD</v>
          </cell>
          <cell r="C941" t="str">
            <v>IQD</v>
          </cell>
          <cell r="D941">
            <v>1164.4000000000001</v>
          </cell>
          <cell r="E941">
            <v>1</v>
          </cell>
          <cell r="F941">
            <v>1</v>
          </cell>
          <cell r="G941">
            <v>1</v>
          </cell>
          <cell r="H941">
            <v>1164.4000000000001</v>
          </cell>
        </row>
        <row r="942">
          <cell r="A942" t="str">
            <v>JODUSD</v>
          </cell>
          <cell r="B942" t="str">
            <v>JOD</v>
          </cell>
          <cell r="C942" t="str">
            <v>USD</v>
          </cell>
          <cell r="D942">
            <v>1.4159299999999999</v>
          </cell>
          <cell r="E942">
            <v>1</v>
          </cell>
          <cell r="F942">
            <v>1</v>
          </cell>
          <cell r="G942">
            <v>1</v>
          </cell>
          <cell r="H942">
            <v>1.415929203539823</v>
          </cell>
        </row>
        <row r="943">
          <cell r="A943" t="str">
            <v>USDJOD</v>
          </cell>
          <cell r="B943" t="str">
            <v>USD</v>
          </cell>
          <cell r="C943" t="str">
            <v>JOD</v>
          </cell>
          <cell r="D943">
            <v>0.70625000000000004</v>
          </cell>
          <cell r="E943">
            <v>1</v>
          </cell>
          <cell r="F943">
            <v>1</v>
          </cell>
          <cell r="G943">
            <v>1</v>
          </cell>
          <cell r="H943">
            <v>0.70625000000000004</v>
          </cell>
        </row>
        <row r="944">
          <cell r="A944" t="str">
            <v>YERUSD</v>
          </cell>
          <cell r="B944" t="str">
            <v>YER</v>
          </cell>
          <cell r="C944" t="str">
            <v>USD</v>
          </cell>
          <cell r="D944">
            <v>4.6499999999999996E-3</v>
          </cell>
          <cell r="E944">
            <v>1</v>
          </cell>
          <cell r="F944">
            <v>1</v>
          </cell>
          <cell r="G944">
            <v>1</v>
          </cell>
          <cell r="H944">
            <v>4.6484601975595582E-3</v>
          </cell>
        </row>
        <row r="945">
          <cell r="A945" t="str">
            <v>USDYER</v>
          </cell>
          <cell r="B945" t="str">
            <v>USD</v>
          </cell>
          <cell r="C945" t="str">
            <v>YER</v>
          </cell>
          <cell r="D945">
            <v>215.125</v>
          </cell>
          <cell r="E945">
            <v>1</v>
          </cell>
          <cell r="F945">
            <v>1</v>
          </cell>
          <cell r="G945">
            <v>1</v>
          </cell>
          <cell r="H945">
            <v>215.125</v>
          </cell>
        </row>
        <row r="946">
          <cell r="A946" t="str">
            <v>IDRAED</v>
          </cell>
          <cell r="B946" t="str">
            <v>IDR</v>
          </cell>
          <cell r="C946" t="str">
            <v>AED</v>
          </cell>
          <cell r="D946">
            <v>3.1800000000000003E-4</v>
          </cell>
          <cell r="E946">
            <v>10</v>
          </cell>
          <cell r="F946">
            <v>1</v>
          </cell>
          <cell r="G946">
            <v>10</v>
          </cell>
          <cell r="H946">
            <v>3.1834886240520046E-4</v>
          </cell>
        </row>
        <row r="947">
          <cell r="A947" t="str">
            <v>THBPKR</v>
          </cell>
          <cell r="B947" t="str">
            <v>THB</v>
          </cell>
          <cell r="C947" t="str">
            <v>PKR</v>
          </cell>
          <cell r="D947">
            <v>3.3603700000000001</v>
          </cell>
          <cell r="E947">
            <v>1</v>
          </cell>
          <cell r="F947">
            <v>1</v>
          </cell>
          <cell r="G947">
            <v>1</v>
          </cell>
          <cell r="H947">
            <v>3.3603689567430024</v>
          </cell>
        </row>
        <row r="948">
          <cell r="A948" t="str">
            <v>CLPCNY</v>
          </cell>
          <cell r="B948" t="str">
            <v>CLP</v>
          </cell>
          <cell r="C948" t="str">
            <v>CNY</v>
          </cell>
          <cell r="D948">
            <v>1.2200000000000001E-2</v>
          </cell>
          <cell r="E948">
            <v>1</v>
          </cell>
          <cell r="F948">
            <v>1</v>
          </cell>
          <cell r="G948">
            <v>1</v>
          </cell>
          <cell r="H948">
            <v>1.2201802087881554E-2</v>
          </cell>
        </row>
        <row r="949">
          <cell r="A949" t="str">
            <v>CNYCLP</v>
          </cell>
          <cell r="B949" t="str">
            <v>CNY</v>
          </cell>
          <cell r="C949" t="str">
            <v>CLP</v>
          </cell>
          <cell r="D949">
            <v>81.955110000000005</v>
          </cell>
          <cell r="E949">
            <v>1</v>
          </cell>
          <cell r="F949">
            <v>1</v>
          </cell>
          <cell r="G949">
            <v>1</v>
          </cell>
          <cell r="H949">
            <v>81.955107351984395</v>
          </cell>
        </row>
        <row r="950">
          <cell r="A950" t="str">
            <v>CLPCNY</v>
          </cell>
          <cell r="B950" t="str">
            <v>CLP</v>
          </cell>
          <cell r="C950" t="str">
            <v>CNY</v>
          </cell>
          <cell r="D950">
            <v>1.2200000000000001E-2</v>
          </cell>
          <cell r="E950">
            <v>1</v>
          </cell>
          <cell r="F950">
            <v>1</v>
          </cell>
          <cell r="G950">
            <v>1</v>
          </cell>
          <cell r="H950">
            <v>1.2201802087881554E-2</v>
          </cell>
        </row>
        <row r="951">
          <cell r="A951" t="str">
            <v>CNYCLP</v>
          </cell>
          <cell r="B951" t="str">
            <v>CNY</v>
          </cell>
          <cell r="C951" t="str">
            <v>CLP</v>
          </cell>
          <cell r="D951">
            <v>81.955110000000005</v>
          </cell>
          <cell r="E951">
            <v>1</v>
          </cell>
          <cell r="F951">
            <v>1</v>
          </cell>
          <cell r="G951">
            <v>1</v>
          </cell>
          <cell r="H951">
            <v>81.955107351984395</v>
          </cell>
        </row>
        <row r="952">
          <cell r="A952" t="str">
            <v>MXNCNY</v>
          </cell>
          <cell r="B952" t="str">
            <v>MXN</v>
          </cell>
          <cell r="C952" t="str">
            <v>CNY</v>
          </cell>
          <cell r="D952">
            <v>0.46577000000000002</v>
          </cell>
          <cell r="E952">
            <v>1</v>
          </cell>
          <cell r="F952">
            <v>1</v>
          </cell>
          <cell r="G952">
            <v>1</v>
          </cell>
          <cell r="H952">
            <v>0.46576639709085393</v>
          </cell>
        </row>
        <row r="953">
          <cell r="A953" t="str">
            <v>MXNLKR</v>
          </cell>
          <cell r="B953" t="str">
            <v>MXN</v>
          </cell>
          <cell r="C953" t="str">
            <v>LKR</v>
          </cell>
          <cell r="D953">
            <v>10.002079999999999</v>
          </cell>
          <cell r="E953">
            <v>1</v>
          </cell>
          <cell r="F953">
            <v>1</v>
          </cell>
          <cell r="G953">
            <v>1</v>
          </cell>
          <cell r="H953">
            <v>10.002083372791148</v>
          </cell>
        </row>
        <row r="954">
          <cell r="A954" t="str">
            <v>MXNPKR</v>
          </cell>
          <cell r="B954" t="str">
            <v>MXN</v>
          </cell>
          <cell r="C954" t="str">
            <v>PKR</v>
          </cell>
          <cell r="D954">
            <v>8.0039400000000001</v>
          </cell>
          <cell r="E954">
            <v>1</v>
          </cell>
          <cell r="F954">
            <v>1</v>
          </cell>
          <cell r="G954">
            <v>1</v>
          </cell>
          <cell r="H954">
            <v>8.0039394685505396</v>
          </cell>
        </row>
        <row r="955">
          <cell r="A955" t="str">
            <v>AUDMXN</v>
          </cell>
          <cell r="B955" t="str">
            <v>AUD</v>
          </cell>
          <cell r="C955" t="str">
            <v>MXN</v>
          </cell>
          <cell r="D955">
            <v>12.27379</v>
          </cell>
          <cell r="E955">
            <v>1</v>
          </cell>
          <cell r="F955">
            <v>1</v>
          </cell>
          <cell r="G955">
            <v>1</v>
          </cell>
          <cell r="H955">
            <v>12.273787502011078</v>
          </cell>
        </row>
        <row r="956">
          <cell r="A956" t="str">
            <v>CADMXN</v>
          </cell>
          <cell r="B956" t="str">
            <v>CAD</v>
          </cell>
          <cell r="C956" t="str">
            <v>MXN</v>
          </cell>
          <cell r="D956">
            <v>12.80162</v>
          </cell>
          <cell r="E956">
            <v>1</v>
          </cell>
          <cell r="F956">
            <v>1</v>
          </cell>
          <cell r="G956">
            <v>1</v>
          </cell>
          <cell r="H956">
            <v>12.801619629521873</v>
          </cell>
        </row>
        <row r="957">
          <cell r="A957" t="str">
            <v>DKKMXN</v>
          </cell>
          <cell r="B957" t="str">
            <v>DKK</v>
          </cell>
          <cell r="C957" t="str">
            <v>MXN</v>
          </cell>
          <cell r="D957">
            <v>2.38862</v>
          </cell>
          <cell r="E957">
            <v>1</v>
          </cell>
          <cell r="F957">
            <v>1</v>
          </cell>
          <cell r="G957">
            <v>1</v>
          </cell>
          <cell r="H957">
            <v>2.3886194603789295</v>
          </cell>
        </row>
        <row r="958">
          <cell r="A958" t="str">
            <v>EURMXN</v>
          </cell>
          <cell r="B958" t="str">
            <v>EUR</v>
          </cell>
          <cell r="C958" t="str">
            <v>MXN</v>
          </cell>
          <cell r="D958">
            <v>17.81372</v>
          </cell>
          <cell r="E958">
            <v>1</v>
          </cell>
          <cell r="F958">
            <v>1</v>
          </cell>
          <cell r="G958">
            <v>1</v>
          </cell>
          <cell r="H958">
            <v>17.81372258804787</v>
          </cell>
        </row>
        <row r="959">
          <cell r="A959" t="str">
            <v>GBPMXN</v>
          </cell>
          <cell r="B959" t="str">
            <v>GBP</v>
          </cell>
          <cell r="C959" t="str">
            <v>MXN</v>
          </cell>
          <cell r="D959">
            <v>21.341360000000002</v>
          </cell>
          <cell r="E959">
            <v>1</v>
          </cell>
          <cell r="F959">
            <v>1</v>
          </cell>
          <cell r="G959">
            <v>1</v>
          </cell>
          <cell r="H959">
            <v>21.341355473435186</v>
          </cell>
        </row>
        <row r="960">
          <cell r="A960" t="str">
            <v>IDRMXN</v>
          </cell>
          <cell r="B960" t="str">
            <v>IDR</v>
          </cell>
          <cell r="C960" t="str">
            <v>MXN</v>
          </cell>
          <cell r="D960">
            <v>1.14E-3</v>
          </cell>
          <cell r="E960">
            <v>1</v>
          </cell>
          <cell r="F960">
            <v>1</v>
          </cell>
          <cell r="G960">
            <v>1</v>
          </cell>
          <cell r="H960">
            <v>1.1440736728060674E-3</v>
          </cell>
        </row>
        <row r="961">
          <cell r="A961" t="str">
            <v>JPYMXN</v>
          </cell>
          <cell r="B961" t="str">
            <v>JPY</v>
          </cell>
          <cell r="C961" t="str">
            <v>MXN</v>
          </cell>
          <cell r="D961">
            <v>0.13500000000000001</v>
          </cell>
          <cell r="E961">
            <v>1</v>
          </cell>
          <cell r="F961">
            <v>1</v>
          </cell>
          <cell r="G961">
            <v>1</v>
          </cell>
          <cell r="H961">
            <v>0.13500127844541038</v>
          </cell>
        </row>
        <row r="962">
          <cell r="A962" t="str">
            <v>KRWMXN</v>
          </cell>
          <cell r="B962" t="str">
            <v>KRW</v>
          </cell>
          <cell r="C962" t="str">
            <v>MXN</v>
          </cell>
          <cell r="D962">
            <v>1.227E-2</v>
          </cell>
          <cell r="E962">
            <v>1</v>
          </cell>
          <cell r="F962">
            <v>1</v>
          </cell>
          <cell r="G962">
            <v>1</v>
          </cell>
          <cell r="H962">
            <v>1.2267995724708401E-2</v>
          </cell>
        </row>
        <row r="963">
          <cell r="A963" t="str">
            <v>MOPMXN</v>
          </cell>
          <cell r="B963" t="str">
            <v>MOP</v>
          </cell>
          <cell r="C963" t="str">
            <v>MXN</v>
          </cell>
          <cell r="D963">
            <v>1.65255</v>
          </cell>
          <cell r="E963">
            <v>1</v>
          </cell>
          <cell r="F963">
            <v>1</v>
          </cell>
          <cell r="G963">
            <v>1</v>
          </cell>
          <cell r="H963">
            <v>1.6525508607198749</v>
          </cell>
        </row>
        <row r="964">
          <cell r="A964" t="str">
            <v>MYRMXN</v>
          </cell>
          <cell r="B964" t="str">
            <v>MYR</v>
          </cell>
          <cell r="C964" t="str">
            <v>MXN</v>
          </cell>
          <cell r="D964">
            <v>4.0502500000000001</v>
          </cell>
          <cell r="E964">
            <v>1</v>
          </cell>
          <cell r="F964">
            <v>1</v>
          </cell>
          <cell r="G964">
            <v>1</v>
          </cell>
          <cell r="H964">
            <v>4.0502454740718017</v>
          </cell>
        </row>
        <row r="965">
          <cell r="A965" t="str">
            <v>PHPMXN</v>
          </cell>
          <cell r="B965" t="str">
            <v>PHP</v>
          </cell>
          <cell r="C965" t="str">
            <v>MXN</v>
          </cell>
          <cell r="D965">
            <v>0.30386000000000002</v>
          </cell>
          <cell r="E965">
            <v>1</v>
          </cell>
          <cell r="F965">
            <v>1</v>
          </cell>
          <cell r="G965">
            <v>1</v>
          </cell>
          <cell r="H965">
            <v>0.30386164825046047</v>
          </cell>
        </row>
        <row r="966">
          <cell r="A966" t="str">
            <v>RUBMXN</v>
          </cell>
          <cell r="B966" t="str">
            <v>RUB</v>
          </cell>
          <cell r="C966" t="str">
            <v>MXN</v>
          </cell>
          <cell r="D966">
            <v>0.40809000000000001</v>
          </cell>
          <cell r="E966">
            <v>1</v>
          </cell>
          <cell r="F966">
            <v>1</v>
          </cell>
          <cell r="G966">
            <v>1</v>
          </cell>
          <cell r="H966">
            <v>0.408091179189429</v>
          </cell>
        </row>
        <row r="967">
          <cell r="A967" t="str">
            <v>SGDMXN</v>
          </cell>
          <cell r="B967" t="str">
            <v>SGD</v>
          </cell>
          <cell r="C967" t="str">
            <v>MXN</v>
          </cell>
          <cell r="D967">
            <v>10.499739999999999</v>
          </cell>
          <cell r="E967">
            <v>1</v>
          </cell>
          <cell r="F967">
            <v>1</v>
          </cell>
          <cell r="G967">
            <v>1</v>
          </cell>
          <cell r="H967">
            <v>10.499741478741598</v>
          </cell>
        </row>
        <row r="968">
          <cell r="A968" t="str">
            <v>THBMXN</v>
          </cell>
          <cell r="B968" t="str">
            <v>THB</v>
          </cell>
          <cell r="C968" t="str">
            <v>MXN</v>
          </cell>
          <cell r="D968">
            <v>0.41983999999999999</v>
          </cell>
          <cell r="E968">
            <v>1</v>
          </cell>
          <cell r="F968">
            <v>1</v>
          </cell>
          <cell r="G968">
            <v>1</v>
          </cell>
          <cell r="H968">
            <v>0.41983937659033083</v>
          </cell>
        </row>
        <row r="969">
          <cell r="A969" t="str">
            <v>TWDMXN</v>
          </cell>
          <cell r="B969" t="str">
            <v>TWD</v>
          </cell>
          <cell r="C969" t="str">
            <v>MXN</v>
          </cell>
          <cell r="D969">
            <v>0.44645000000000001</v>
          </cell>
          <cell r="E969">
            <v>1</v>
          </cell>
          <cell r="F969">
            <v>1</v>
          </cell>
          <cell r="G969">
            <v>1</v>
          </cell>
          <cell r="H969">
            <v>0.44645031455049722</v>
          </cell>
        </row>
        <row r="970">
          <cell r="A970" t="str">
            <v>USDMXN</v>
          </cell>
          <cell r="B970" t="str">
            <v>USD</v>
          </cell>
          <cell r="C970" t="str">
            <v>MXN</v>
          </cell>
          <cell r="D970">
            <v>13.19975</v>
          </cell>
          <cell r="E970">
            <v>1</v>
          </cell>
          <cell r="F970">
            <v>1</v>
          </cell>
          <cell r="G970">
            <v>1</v>
          </cell>
          <cell r="H970">
            <v>13.199750000000002</v>
          </cell>
        </row>
        <row r="971">
          <cell r="A971" t="str">
            <v>INRMXN</v>
          </cell>
          <cell r="B971" t="str">
            <v>INR</v>
          </cell>
          <cell r="C971" t="str">
            <v>MXN</v>
          </cell>
          <cell r="D971">
            <v>0.21115</v>
          </cell>
          <cell r="E971">
            <v>1</v>
          </cell>
          <cell r="F971">
            <v>1</v>
          </cell>
          <cell r="G971">
            <v>1</v>
          </cell>
          <cell r="H971">
            <v>0.21114532512197076</v>
          </cell>
        </row>
        <row r="972">
          <cell r="A972" t="str">
            <v>CNYMXN</v>
          </cell>
          <cell r="B972" t="str">
            <v>CNY</v>
          </cell>
          <cell r="C972" t="str">
            <v>MXN</v>
          </cell>
          <cell r="D972">
            <v>2.1469999999999998</v>
          </cell>
          <cell r="E972">
            <v>1</v>
          </cell>
          <cell r="F972">
            <v>1</v>
          </cell>
          <cell r="G972">
            <v>1</v>
          </cell>
          <cell r="H972">
            <v>2.1469990240728696</v>
          </cell>
        </row>
        <row r="973">
          <cell r="A973" t="str">
            <v>LKRMXN</v>
          </cell>
          <cell r="B973" t="str">
            <v>LKR</v>
          </cell>
          <cell r="C973" t="str">
            <v>MXN</v>
          </cell>
          <cell r="D973">
            <v>9.9979999999999999E-2</v>
          </cell>
          <cell r="E973">
            <v>1</v>
          </cell>
          <cell r="F973">
            <v>1</v>
          </cell>
          <cell r="G973">
            <v>1</v>
          </cell>
          <cell r="H973">
            <v>9.9979170611626617E-2</v>
          </cell>
        </row>
        <row r="974">
          <cell r="A974" t="str">
            <v>PKRMXN</v>
          </cell>
          <cell r="B974" t="str">
            <v>PKR</v>
          </cell>
          <cell r="C974" t="str">
            <v>MXN</v>
          </cell>
          <cell r="D974">
            <v>0.12494</v>
          </cell>
          <cell r="E974">
            <v>1</v>
          </cell>
          <cell r="F974">
            <v>1</v>
          </cell>
          <cell r="G974">
            <v>1</v>
          </cell>
          <cell r="H974">
            <v>0.12493847610033129</v>
          </cell>
        </row>
        <row r="975">
          <cell r="A975" t="str">
            <v>MXNCNY</v>
          </cell>
          <cell r="B975" t="str">
            <v>MXN</v>
          </cell>
          <cell r="C975" t="str">
            <v>CNY</v>
          </cell>
          <cell r="D975">
            <v>0.46577000000000002</v>
          </cell>
          <cell r="E975">
            <v>1</v>
          </cell>
          <cell r="F975">
            <v>1</v>
          </cell>
          <cell r="G975">
            <v>1</v>
          </cell>
          <cell r="H975">
            <v>0.46576639709085393</v>
          </cell>
        </row>
        <row r="976">
          <cell r="A976" t="str">
            <v>CNYMXN</v>
          </cell>
          <cell r="B976" t="str">
            <v>CNY</v>
          </cell>
          <cell r="C976" t="str">
            <v>MXN</v>
          </cell>
          <cell r="D976">
            <v>2.1469999999999998</v>
          </cell>
          <cell r="E976">
            <v>1</v>
          </cell>
          <cell r="F976">
            <v>1</v>
          </cell>
          <cell r="G976">
            <v>1</v>
          </cell>
          <cell r="H976">
            <v>2.1469990240728696</v>
          </cell>
        </row>
        <row r="977">
          <cell r="A977" t="str">
            <v>KRWPKR</v>
          </cell>
          <cell r="B977" t="str">
            <v>KRW</v>
          </cell>
          <cell r="C977" t="str">
            <v>PKR</v>
          </cell>
          <cell r="D977">
            <v>9.819E-2</v>
          </cell>
          <cell r="E977">
            <v>1</v>
          </cell>
          <cell r="F977">
            <v>1</v>
          </cell>
          <cell r="G977">
            <v>1</v>
          </cell>
          <cell r="H977">
            <v>9.819229518100285E-2</v>
          </cell>
        </row>
        <row r="978">
          <cell r="A978" t="str">
            <v>SEKCNY</v>
          </cell>
          <cell r="B978" t="str">
            <v>SEK</v>
          </cell>
          <cell r="C978" t="str">
            <v>CNY</v>
          </cell>
          <cell r="D978">
            <v>0.95572999999999997</v>
          </cell>
          <cell r="E978">
            <v>1</v>
          </cell>
          <cell r="F978">
            <v>1</v>
          </cell>
          <cell r="G978">
            <v>1</v>
          </cell>
          <cell r="H978">
            <v>0.95573432824219806</v>
          </cell>
        </row>
        <row r="979">
          <cell r="A979" t="str">
            <v>CNYSEK</v>
          </cell>
          <cell r="B979" t="str">
            <v>CNY</v>
          </cell>
          <cell r="C979" t="str">
            <v>SEK</v>
          </cell>
          <cell r="D979">
            <v>1.0463199999999999</v>
          </cell>
          <cell r="E979">
            <v>1</v>
          </cell>
          <cell r="F979">
            <v>1</v>
          </cell>
          <cell r="G979">
            <v>1</v>
          </cell>
          <cell r="H979">
            <v>1.0463158750813273</v>
          </cell>
        </row>
        <row r="980">
          <cell r="A980" t="str">
            <v>SEKCNY</v>
          </cell>
          <cell r="B980" t="str">
            <v>SEK</v>
          </cell>
          <cell r="C980" t="str">
            <v>CNY</v>
          </cell>
          <cell r="D980">
            <v>0.95572999999999997</v>
          </cell>
          <cell r="E980">
            <v>1</v>
          </cell>
          <cell r="F980">
            <v>1</v>
          </cell>
          <cell r="G980">
            <v>1</v>
          </cell>
          <cell r="H980">
            <v>0.95573432824219806</v>
          </cell>
        </row>
        <row r="981">
          <cell r="A981" t="str">
            <v>CNYSEK</v>
          </cell>
          <cell r="B981" t="str">
            <v>CNY</v>
          </cell>
          <cell r="C981" t="str">
            <v>SEK</v>
          </cell>
          <cell r="D981">
            <v>1.0463199999999999</v>
          </cell>
          <cell r="E981">
            <v>1</v>
          </cell>
          <cell r="F981">
            <v>1</v>
          </cell>
          <cell r="G981">
            <v>1</v>
          </cell>
          <cell r="H981">
            <v>1.0463158750813273</v>
          </cell>
        </row>
        <row r="982">
          <cell r="A982" t="str">
            <v>CNYRUB</v>
          </cell>
          <cell r="B982" t="str">
            <v>CNY</v>
          </cell>
          <cell r="C982" t="str">
            <v>RUB</v>
          </cell>
          <cell r="D982">
            <v>5.2610799999999998</v>
          </cell>
          <cell r="E982">
            <v>1</v>
          </cell>
          <cell r="F982">
            <v>1</v>
          </cell>
          <cell r="G982">
            <v>1</v>
          </cell>
          <cell r="H982">
            <v>5.2610767729342882</v>
          </cell>
        </row>
        <row r="983">
          <cell r="A983" t="str">
            <v>RUBCNY</v>
          </cell>
          <cell r="B983" t="str">
            <v>RUB</v>
          </cell>
          <cell r="C983" t="str">
            <v>CNY</v>
          </cell>
          <cell r="D983">
            <v>0.19008</v>
          </cell>
          <cell r="E983">
            <v>1</v>
          </cell>
          <cell r="F983">
            <v>1</v>
          </cell>
          <cell r="G983">
            <v>1</v>
          </cell>
          <cell r="H983">
            <v>0.19007515821561841</v>
          </cell>
        </row>
        <row r="984">
          <cell r="A984" t="str">
            <v>CNYRUB</v>
          </cell>
          <cell r="B984" t="str">
            <v>CNY</v>
          </cell>
          <cell r="C984" t="str">
            <v>RUB</v>
          </cell>
          <cell r="D984">
            <v>5.2610799999999998</v>
          </cell>
          <cell r="E984">
            <v>1</v>
          </cell>
          <cell r="F984">
            <v>1</v>
          </cell>
          <cell r="G984">
            <v>1</v>
          </cell>
          <cell r="H984">
            <v>5.2610767729342882</v>
          </cell>
        </row>
        <row r="985">
          <cell r="A985" t="str">
            <v>RUBCNY</v>
          </cell>
          <cell r="B985" t="str">
            <v>RUB</v>
          </cell>
          <cell r="C985" t="str">
            <v>CNY</v>
          </cell>
          <cell r="D985">
            <v>0.19008</v>
          </cell>
          <cell r="E985">
            <v>1</v>
          </cell>
          <cell r="F985">
            <v>1</v>
          </cell>
          <cell r="G985">
            <v>1</v>
          </cell>
          <cell r="H985">
            <v>0.19007515821561841</v>
          </cell>
        </row>
        <row r="986">
          <cell r="A986" t="str">
            <v>BHDAED</v>
          </cell>
          <cell r="B986" t="str">
            <v>BHD</v>
          </cell>
          <cell r="C986" t="str">
            <v>AED</v>
          </cell>
          <cell r="D986">
            <v>9.7421900000000008</v>
          </cell>
          <cell r="E986">
            <v>1</v>
          </cell>
          <cell r="F986">
            <v>1</v>
          </cell>
          <cell r="G986">
            <v>1</v>
          </cell>
          <cell r="H986">
            <v>9.742185324191345</v>
          </cell>
        </row>
        <row r="987">
          <cell r="A987" t="str">
            <v>AEDBHD</v>
          </cell>
          <cell r="B987" t="str">
            <v>AED</v>
          </cell>
          <cell r="C987" t="str">
            <v>BHD</v>
          </cell>
          <cell r="D987">
            <v>0.10265000000000001</v>
          </cell>
          <cell r="E987">
            <v>1</v>
          </cell>
          <cell r="F987">
            <v>1</v>
          </cell>
          <cell r="G987">
            <v>1</v>
          </cell>
          <cell r="H987">
            <v>0.10264637416790319</v>
          </cell>
        </row>
        <row r="988">
          <cell r="A988" t="str">
            <v>MYRNZD</v>
          </cell>
          <cell r="B988" t="str">
            <v>MYR</v>
          </cell>
          <cell r="C988" t="str">
            <v>NZD</v>
          </cell>
          <cell r="D988">
            <v>0.37086999999999998</v>
          </cell>
          <cell r="E988">
            <v>1</v>
          </cell>
          <cell r="F988">
            <v>1</v>
          </cell>
          <cell r="G988">
            <v>1</v>
          </cell>
          <cell r="H988">
            <v>0.37087398425349105</v>
          </cell>
        </row>
        <row r="989">
          <cell r="A989" t="str">
            <v>GBPRUB</v>
          </cell>
          <cell r="B989" t="str">
            <v>GBP</v>
          </cell>
          <cell r="C989" t="str">
            <v>RUB</v>
          </cell>
          <cell r="D989">
            <v>52.295560000000002</v>
          </cell>
          <cell r="E989">
            <v>1</v>
          </cell>
          <cell r="F989">
            <v>1</v>
          </cell>
          <cell r="G989">
            <v>1</v>
          </cell>
          <cell r="H989">
            <v>52.295556879774871</v>
          </cell>
        </row>
        <row r="990">
          <cell r="A990" t="str">
            <v>MYRSEK</v>
          </cell>
          <cell r="B990" t="str">
            <v>MYR</v>
          </cell>
          <cell r="C990" t="str">
            <v>SEK</v>
          </cell>
          <cell r="D990">
            <v>1.97384</v>
          </cell>
          <cell r="E990">
            <v>1</v>
          </cell>
          <cell r="F990">
            <v>1</v>
          </cell>
          <cell r="G990">
            <v>1</v>
          </cell>
          <cell r="H990">
            <v>1.9738416692236882</v>
          </cell>
        </row>
        <row r="991">
          <cell r="A991" t="str">
            <v>SARAED</v>
          </cell>
          <cell r="B991" t="str">
            <v>SAR</v>
          </cell>
          <cell r="C991" t="str">
            <v>AED</v>
          </cell>
          <cell r="D991">
            <v>0.97936999999999996</v>
          </cell>
          <cell r="E991">
            <v>1</v>
          </cell>
          <cell r="F991">
            <v>1</v>
          </cell>
          <cell r="G991">
            <v>1</v>
          </cell>
          <cell r="H991">
            <v>0.97937498333466655</v>
          </cell>
        </row>
        <row r="992">
          <cell r="A992" t="str">
            <v>AEDSAR</v>
          </cell>
          <cell r="B992" t="str">
            <v>AED</v>
          </cell>
          <cell r="C992" t="str">
            <v>SAR</v>
          </cell>
          <cell r="D992">
            <v>1.0210600000000001</v>
          </cell>
          <cell r="E992">
            <v>1</v>
          </cell>
          <cell r="F992">
            <v>1</v>
          </cell>
          <cell r="G992">
            <v>1</v>
          </cell>
          <cell r="H992">
            <v>1.0210593664493119</v>
          </cell>
        </row>
        <row r="993">
          <cell r="A993" t="str">
            <v>SARCNY</v>
          </cell>
          <cell r="B993" t="str">
            <v>SAR</v>
          </cell>
          <cell r="C993" t="str">
            <v>CNY</v>
          </cell>
          <cell r="D993">
            <v>1.63934</v>
          </cell>
          <cell r="E993">
            <v>1</v>
          </cell>
          <cell r="F993">
            <v>1</v>
          </cell>
          <cell r="G993">
            <v>1</v>
          </cell>
          <cell r="H993">
            <v>1.6393355198250805</v>
          </cell>
        </row>
        <row r="994">
          <cell r="A994" t="str">
            <v>CNYSAR</v>
          </cell>
          <cell r="B994" t="str">
            <v>CNY</v>
          </cell>
          <cell r="C994" t="str">
            <v>SAR</v>
          </cell>
          <cell r="D994">
            <v>0.61</v>
          </cell>
          <cell r="E994">
            <v>1</v>
          </cell>
          <cell r="F994">
            <v>1</v>
          </cell>
          <cell r="G994">
            <v>1</v>
          </cell>
          <cell r="H994">
            <v>0.61000325309043602</v>
          </cell>
        </row>
        <row r="995">
          <cell r="A995" t="str">
            <v>SARCNY</v>
          </cell>
          <cell r="B995" t="str">
            <v>SAR</v>
          </cell>
          <cell r="C995" t="str">
            <v>CNY</v>
          </cell>
          <cell r="D995">
            <v>1.63934</v>
          </cell>
          <cell r="E995">
            <v>1</v>
          </cell>
          <cell r="F995">
            <v>1</v>
          </cell>
          <cell r="G995">
            <v>1</v>
          </cell>
          <cell r="H995">
            <v>1.6393355198250805</v>
          </cell>
        </row>
        <row r="996">
          <cell r="A996" t="str">
            <v>CNYSAR</v>
          </cell>
          <cell r="B996" t="str">
            <v>CNY</v>
          </cell>
          <cell r="C996" t="str">
            <v>SAR</v>
          </cell>
          <cell r="D996">
            <v>0.61</v>
          </cell>
          <cell r="E996">
            <v>1</v>
          </cell>
          <cell r="F996">
            <v>1</v>
          </cell>
          <cell r="G996">
            <v>1</v>
          </cell>
          <cell r="H996">
            <v>0.61000325309043602</v>
          </cell>
        </row>
        <row r="997">
          <cell r="A997" t="str">
            <v>MMKAUD</v>
          </cell>
          <cell r="B997" t="str">
            <v>MMK</v>
          </cell>
          <cell r="C997" t="str">
            <v>AUD</v>
          </cell>
          <cell r="D997">
            <v>1.1100000000000001E-3</v>
          </cell>
          <cell r="E997">
            <v>1</v>
          </cell>
          <cell r="F997">
            <v>1</v>
          </cell>
          <cell r="G997">
            <v>1</v>
          </cell>
          <cell r="H997">
            <v>1.1058532429258944E-3</v>
          </cell>
        </row>
        <row r="998">
          <cell r="A998" t="str">
            <v>MMKCAD</v>
          </cell>
          <cell r="B998" t="str">
            <v>MMK</v>
          </cell>
          <cell r="C998" t="str">
            <v>CAD</v>
          </cell>
          <cell r="D998">
            <v>1.06E-3</v>
          </cell>
          <cell r="E998">
            <v>1</v>
          </cell>
          <cell r="F998">
            <v>1</v>
          </cell>
          <cell r="G998">
            <v>1</v>
          </cell>
          <cell r="H998">
            <v>1.0602570694087403E-3</v>
          </cell>
        </row>
        <row r="999">
          <cell r="A999" t="str">
            <v>MMKDKK</v>
          </cell>
          <cell r="B999" t="str">
            <v>MMK</v>
          </cell>
          <cell r="C999" t="str">
            <v>DKK</v>
          </cell>
          <cell r="D999">
            <v>5.6823999999999998E-3</v>
          </cell>
          <cell r="E999">
            <v>100</v>
          </cell>
          <cell r="F999">
            <v>1</v>
          </cell>
          <cell r="G999">
            <v>100</v>
          </cell>
          <cell r="H999">
            <v>5.6823650385604109E-3</v>
          </cell>
        </row>
        <row r="1000">
          <cell r="A1000" t="str">
            <v>MMKGBP</v>
          </cell>
          <cell r="B1000" t="str">
            <v>MMK</v>
          </cell>
          <cell r="C1000" t="str">
            <v>GBP</v>
          </cell>
          <cell r="D1000">
            <v>6.3600000000000006E-4</v>
          </cell>
          <cell r="E1000">
            <v>1000</v>
          </cell>
          <cell r="F1000">
            <v>1</v>
          </cell>
          <cell r="G1000">
            <v>1000</v>
          </cell>
          <cell r="H1000">
            <v>6.3599557811486564E-4</v>
          </cell>
        </row>
        <row r="1001">
          <cell r="A1001" t="str">
            <v>MMKIDR</v>
          </cell>
          <cell r="B1001" t="str">
            <v>MMK</v>
          </cell>
          <cell r="C1001" t="str">
            <v>IDR</v>
          </cell>
          <cell r="D1001">
            <v>11.863799999999999</v>
          </cell>
          <cell r="E1001">
            <v>1</v>
          </cell>
          <cell r="F1001">
            <v>10</v>
          </cell>
          <cell r="G1001">
            <v>0.1</v>
          </cell>
          <cell r="H1001">
            <v>11.863753213367609</v>
          </cell>
        </row>
        <row r="1002">
          <cell r="A1002" t="str">
            <v>MMKJPY</v>
          </cell>
          <cell r="B1002" t="str">
            <v>MMK</v>
          </cell>
          <cell r="C1002" t="str">
            <v>JPY</v>
          </cell>
          <cell r="D1002">
            <v>0.10054</v>
          </cell>
          <cell r="E1002">
            <v>1</v>
          </cell>
          <cell r="F1002">
            <v>1</v>
          </cell>
          <cell r="G1002">
            <v>1</v>
          </cell>
          <cell r="H1002">
            <v>0.10053984575835476</v>
          </cell>
        </row>
        <row r="1003">
          <cell r="A1003" t="str">
            <v>MMKKRW</v>
          </cell>
          <cell r="B1003" t="str">
            <v>MMK</v>
          </cell>
          <cell r="C1003" t="str">
            <v>KRW</v>
          </cell>
          <cell r="D1003">
            <v>1.1063799999999999</v>
          </cell>
          <cell r="E1003">
            <v>1</v>
          </cell>
          <cell r="F1003">
            <v>1</v>
          </cell>
          <cell r="G1003">
            <v>1</v>
          </cell>
          <cell r="H1003">
            <v>1.1063753213367606</v>
          </cell>
        </row>
        <row r="1004">
          <cell r="A1004" t="str">
            <v>MMKMOP</v>
          </cell>
          <cell r="B1004" t="str">
            <v>MMK</v>
          </cell>
          <cell r="C1004" t="str">
            <v>MOP</v>
          </cell>
          <cell r="D1004">
            <v>8.2100000000000003E-3</v>
          </cell>
          <cell r="E1004">
            <v>1</v>
          </cell>
          <cell r="F1004">
            <v>1</v>
          </cell>
          <cell r="G1004">
            <v>1</v>
          </cell>
          <cell r="H1004">
            <v>8.2133676092545002E-3</v>
          </cell>
        </row>
        <row r="1005">
          <cell r="A1005" t="str">
            <v>MMKMYR</v>
          </cell>
          <cell r="B1005" t="str">
            <v>MMK</v>
          </cell>
          <cell r="C1005" t="str">
            <v>MYR</v>
          </cell>
          <cell r="D1005">
            <v>3.3500000000000001E-3</v>
          </cell>
          <cell r="E1005">
            <v>1</v>
          </cell>
          <cell r="F1005">
            <v>1</v>
          </cell>
          <cell r="G1005">
            <v>1</v>
          </cell>
          <cell r="H1005">
            <v>3.3511568123393322E-3</v>
          </cell>
        </row>
        <row r="1006">
          <cell r="A1006" t="str">
            <v>MMKPHP</v>
          </cell>
          <cell r="B1006" t="str">
            <v>MMK</v>
          </cell>
          <cell r="C1006" t="str">
            <v>PHP</v>
          </cell>
          <cell r="D1006">
            <v>4.4670000000000001E-2</v>
          </cell>
          <cell r="E1006">
            <v>1</v>
          </cell>
          <cell r="F1006">
            <v>1</v>
          </cell>
          <cell r="G1006">
            <v>1</v>
          </cell>
          <cell r="H1006">
            <v>4.4668380462724935E-2</v>
          </cell>
        </row>
        <row r="1007">
          <cell r="A1007" t="str">
            <v>MMKSGD</v>
          </cell>
          <cell r="B1007" t="str">
            <v>MMK</v>
          </cell>
          <cell r="C1007" t="str">
            <v>SGD</v>
          </cell>
          <cell r="D1007">
            <v>1.2899999999999999E-3</v>
          </cell>
          <cell r="E1007">
            <v>1</v>
          </cell>
          <cell r="F1007">
            <v>1</v>
          </cell>
          <cell r="G1007">
            <v>1</v>
          </cell>
          <cell r="H1007">
            <v>1.292699228791774E-3</v>
          </cell>
        </row>
        <row r="1008">
          <cell r="A1008" t="str">
            <v>MMKTHB</v>
          </cell>
          <cell r="B1008" t="str">
            <v>MMK</v>
          </cell>
          <cell r="C1008" t="str">
            <v>THB</v>
          </cell>
          <cell r="D1008">
            <v>3.2329999999999998E-2</v>
          </cell>
          <cell r="E1008">
            <v>1</v>
          </cell>
          <cell r="F1008">
            <v>1</v>
          </cell>
          <cell r="G1008">
            <v>1</v>
          </cell>
          <cell r="H1008">
            <v>3.2329048843187665E-2</v>
          </cell>
        </row>
        <row r="1009">
          <cell r="A1009" t="str">
            <v>MMKTWD</v>
          </cell>
          <cell r="B1009" t="str">
            <v>MMK</v>
          </cell>
          <cell r="C1009" t="str">
            <v>TWD</v>
          </cell>
          <cell r="D1009">
            <v>3.04E-2</v>
          </cell>
          <cell r="E1009">
            <v>1</v>
          </cell>
          <cell r="F1009">
            <v>1</v>
          </cell>
          <cell r="G1009">
            <v>1</v>
          </cell>
          <cell r="H1009">
            <v>3.0402056555269924E-2</v>
          </cell>
        </row>
        <row r="1010">
          <cell r="A1010" t="str">
            <v>AUDMMK</v>
          </cell>
          <cell r="B1010" t="str">
            <v>AUD</v>
          </cell>
          <cell r="C1010" t="str">
            <v>MMK</v>
          </cell>
          <cell r="D1010">
            <v>904.27912000000003</v>
          </cell>
          <cell r="E1010">
            <v>1</v>
          </cell>
          <cell r="F1010">
            <v>1</v>
          </cell>
          <cell r="G1010">
            <v>1</v>
          </cell>
          <cell r="H1010">
            <v>904.27912238533099</v>
          </cell>
        </row>
        <row r="1011">
          <cell r="A1011" t="str">
            <v>CADMMK</v>
          </cell>
          <cell r="B1011" t="str">
            <v>CAD</v>
          </cell>
          <cell r="C1011" t="str">
            <v>MMK</v>
          </cell>
          <cell r="D1011">
            <v>943.16749000000004</v>
          </cell>
          <cell r="E1011">
            <v>1</v>
          </cell>
          <cell r="F1011">
            <v>1</v>
          </cell>
          <cell r="G1011">
            <v>1</v>
          </cell>
          <cell r="H1011">
            <v>943.16749102899826</v>
          </cell>
        </row>
        <row r="1012">
          <cell r="A1012" t="str">
            <v>DKKMMK</v>
          </cell>
          <cell r="B1012" t="str">
            <v>DKK</v>
          </cell>
          <cell r="C1012" t="str">
            <v>MMK</v>
          </cell>
          <cell r="D1012">
            <v>175.983</v>
          </cell>
          <cell r="E1012">
            <v>1</v>
          </cell>
          <cell r="F1012">
            <v>100</v>
          </cell>
          <cell r="G1012">
            <v>0.01</v>
          </cell>
          <cell r="H1012">
            <v>175.98306219576193</v>
          </cell>
        </row>
        <row r="1013">
          <cell r="A1013" t="str">
            <v>GBPMMK</v>
          </cell>
          <cell r="B1013" t="str">
            <v>GBP</v>
          </cell>
          <cell r="C1013" t="str">
            <v>MMK</v>
          </cell>
          <cell r="D1013">
            <v>1572.3400000000001</v>
          </cell>
          <cell r="E1013">
            <v>1</v>
          </cell>
          <cell r="F1013">
            <v>1000</v>
          </cell>
          <cell r="G1013">
            <v>1E-3</v>
          </cell>
          <cell r="H1013">
            <v>1572.3379759401289</v>
          </cell>
        </row>
        <row r="1014">
          <cell r="A1014" t="str">
            <v>IDRMMK</v>
          </cell>
          <cell r="B1014" t="str">
            <v>IDR</v>
          </cell>
          <cell r="C1014" t="str">
            <v>MMK</v>
          </cell>
          <cell r="D1014">
            <v>8.4290000000000004E-2</v>
          </cell>
          <cell r="E1014">
            <v>10</v>
          </cell>
          <cell r="F1014">
            <v>1</v>
          </cell>
          <cell r="G1014">
            <v>10</v>
          </cell>
          <cell r="H1014">
            <v>8.4290357529794149E-2</v>
          </cell>
        </row>
        <row r="1015">
          <cell r="A1015" t="str">
            <v>JPYMMK</v>
          </cell>
          <cell r="B1015" t="str">
            <v>JPY</v>
          </cell>
          <cell r="C1015" t="str">
            <v>MMK</v>
          </cell>
          <cell r="D1015">
            <v>9.9463100000000004</v>
          </cell>
          <cell r="E1015">
            <v>1</v>
          </cell>
          <cell r="F1015">
            <v>1</v>
          </cell>
          <cell r="G1015">
            <v>1</v>
          </cell>
          <cell r="H1015">
            <v>9.9463052927639986</v>
          </cell>
        </row>
        <row r="1016">
          <cell r="A1016" t="str">
            <v>KRWMMK</v>
          </cell>
          <cell r="B1016" t="str">
            <v>KRW</v>
          </cell>
          <cell r="C1016" t="str">
            <v>MMK</v>
          </cell>
          <cell r="D1016">
            <v>0.90385000000000004</v>
          </cell>
          <cell r="E1016">
            <v>1</v>
          </cell>
          <cell r="F1016">
            <v>1</v>
          </cell>
          <cell r="G1016">
            <v>1</v>
          </cell>
          <cell r="H1016">
            <v>0.90385240949858281</v>
          </cell>
        </row>
        <row r="1017">
          <cell r="A1017" t="str">
            <v>MOPMMK</v>
          </cell>
          <cell r="B1017" t="str">
            <v>MOP</v>
          </cell>
          <cell r="C1017" t="str">
            <v>MMK</v>
          </cell>
          <cell r="D1017">
            <v>121.75274</v>
          </cell>
          <cell r="E1017">
            <v>1</v>
          </cell>
          <cell r="F1017">
            <v>1</v>
          </cell>
          <cell r="G1017">
            <v>1</v>
          </cell>
          <cell r="H1017">
            <v>121.75273865414709</v>
          </cell>
        </row>
        <row r="1018">
          <cell r="A1018" t="str">
            <v>MYRMMK</v>
          </cell>
          <cell r="B1018" t="str">
            <v>MYR</v>
          </cell>
          <cell r="C1018" t="str">
            <v>MMK</v>
          </cell>
          <cell r="D1018">
            <v>298.40442000000002</v>
          </cell>
          <cell r="E1018">
            <v>1</v>
          </cell>
          <cell r="F1018">
            <v>1</v>
          </cell>
          <cell r="G1018">
            <v>1</v>
          </cell>
          <cell r="H1018">
            <v>298.40441853329241</v>
          </cell>
        </row>
        <row r="1019">
          <cell r="A1019" t="str">
            <v>PHPMMK</v>
          </cell>
          <cell r="B1019" t="str">
            <v>PHP</v>
          </cell>
          <cell r="C1019" t="str">
            <v>MMK</v>
          </cell>
          <cell r="D1019">
            <v>22.3872</v>
          </cell>
          <cell r="E1019">
            <v>1</v>
          </cell>
          <cell r="F1019">
            <v>1</v>
          </cell>
          <cell r="G1019">
            <v>1</v>
          </cell>
          <cell r="H1019">
            <v>22.38720073664825</v>
          </cell>
        </row>
        <row r="1020">
          <cell r="A1020" t="str">
            <v>SGDMMK</v>
          </cell>
          <cell r="B1020" t="str">
            <v>SGD</v>
          </cell>
          <cell r="C1020" t="str">
            <v>MMK</v>
          </cell>
          <cell r="D1020">
            <v>773.57515000000001</v>
          </cell>
          <cell r="E1020">
            <v>1</v>
          </cell>
          <cell r="F1020">
            <v>1</v>
          </cell>
          <cell r="G1020">
            <v>1</v>
          </cell>
          <cell r="H1020">
            <v>773.57515014119224</v>
          </cell>
        </row>
        <row r="1021">
          <cell r="A1021" t="str">
            <v>THBMMK</v>
          </cell>
          <cell r="B1021" t="str">
            <v>THB</v>
          </cell>
          <cell r="C1021" t="str">
            <v>MMK</v>
          </cell>
          <cell r="D1021">
            <v>30.931930000000001</v>
          </cell>
          <cell r="E1021">
            <v>1</v>
          </cell>
          <cell r="F1021">
            <v>1</v>
          </cell>
          <cell r="G1021">
            <v>1</v>
          </cell>
          <cell r="H1021">
            <v>30.931933842239186</v>
          </cell>
        </row>
        <row r="1022">
          <cell r="A1022" t="str">
            <v>TWDMMK</v>
          </cell>
          <cell r="B1022" t="str">
            <v>TWD</v>
          </cell>
          <cell r="C1022" t="str">
            <v>MMK</v>
          </cell>
          <cell r="D1022">
            <v>32.892510000000001</v>
          </cell>
          <cell r="E1022">
            <v>1</v>
          </cell>
          <cell r="F1022">
            <v>1</v>
          </cell>
          <cell r="G1022">
            <v>1</v>
          </cell>
          <cell r="H1022">
            <v>32.892511668808766</v>
          </cell>
        </row>
        <row r="1023">
          <cell r="A1023" t="str">
            <v>CNYCHF</v>
          </cell>
          <cell r="B1023" t="str">
            <v>CNY</v>
          </cell>
          <cell r="C1023" t="str">
            <v>CHF</v>
          </cell>
          <cell r="D1023">
            <v>0.14729</v>
          </cell>
          <cell r="E1023">
            <v>1</v>
          </cell>
          <cell r="F1023">
            <v>1</v>
          </cell>
          <cell r="G1023">
            <v>1</v>
          </cell>
          <cell r="H1023">
            <v>0.14729180221210153</v>
          </cell>
        </row>
        <row r="1024">
          <cell r="A1024" t="str">
            <v>CHFCNY</v>
          </cell>
          <cell r="B1024" t="str">
            <v>CHF</v>
          </cell>
          <cell r="C1024" t="str">
            <v>CNY</v>
          </cell>
          <cell r="D1024">
            <v>6.7892400000000004</v>
          </cell>
          <cell r="E1024">
            <v>1</v>
          </cell>
          <cell r="F1024">
            <v>1</v>
          </cell>
          <cell r="G1024">
            <v>1</v>
          </cell>
          <cell r="H1024">
            <v>6.7892441057920587</v>
          </cell>
        </row>
        <row r="1025">
          <cell r="A1025" t="str">
            <v>CNYCHF</v>
          </cell>
          <cell r="B1025" t="str">
            <v>CNY</v>
          </cell>
          <cell r="C1025" t="str">
            <v>CHF</v>
          </cell>
          <cell r="D1025">
            <v>0.14729</v>
          </cell>
          <cell r="E1025">
            <v>1</v>
          </cell>
          <cell r="F1025">
            <v>1</v>
          </cell>
          <cell r="G1025">
            <v>1</v>
          </cell>
          <cell r="H1025">
            <v>0.14729180221210153</v>
          </cell>
        </row>
        <row r="1026">
          <cell r="A1026" t="str">
            <v>CHFCNY</v>
          </cell>
          <cell r="B1026" t="str">
            <v>CHF</v>
          </cell>
          <cell r="C1026" t="str">
            <v>CNY</v>
          </cell>
          <cell r="D1026">
            <v>6.7892400000000004</v>
          </cell>
          <cell r="E1026">
            <v>1</v>
          </cell>
          <cell r="F1026">
            <v>1</v>
          </cell>
          <cell r="G1026">
            <v>1</v>
          </cell>
          <cell r="H1026">
            <v>6.7892441057920587</v>
          </cell>
        </row>
        <row r="1027">
          <cell r="A1027" t="str">
            <v>KWDAED</v>
          </cell>
          <cell r="B1027" t="str">
            <v>KWD</v>
          </cell>
          <cell r="C1027" t="str">
            <v>AED</v>
          </cell>
          <cell r="D1027">
            <v>12.97495</v>
          </cell>
          <cell r="E1027">
            <v>1</v>
          </cell>
          <cell r="F1027">
            <v>1</v>
          </cell>
          <cell r="G1027">
            <v>1</v>
          </cell>
          <cell r="H1027">
            <v>12.974954076586124</v>
          </cell>
        </row>
        <row r="1028">
          <cell r="A1028" t="str">
            <v>AEDKWD</v>
          </cell>
          <cell r="B1028" t="str">
            <v>AED</v>
          </cell>
          <cell r="C1028" t="str">
            <v>KWD</v>
          </cell>
          <cell r="D1028">
            <v>7.707E-2</v>
          </cell>
          <cell r="E1028">
            <v>1</v>
          </cell>
          <cell r="F1028">
            <v>1</v>
          </cell>
          <cell r="G1028">
            <v>1</v>
          </cell>
          <cell r="H1028">
            <v>7.7071563729427292E-2</v>
          </cell>
        </row>
        <row r="1029">
          <cell r="A1029" t="str">
            <v>BDTLKR</v>
          </cell>
          <cell r="B1029" t="str">
            <v>BDT</v>
          </cell>
          <cell r="C1029" t="str">
            <v>LKR</v>
          </cell>
          <cell r="D1029">
            <v>1.6997100000000001</v>
          </cell>
          <cell r="E1029">
            <v>1</v>
          </cell>
          <cell r="F1029">
            <v>1</v>
          </cell>
          <cell r="G1029">
            <v>1</v>
          </cell>
          <cell r="H1029">
            <v>1.6997103315094941</v>
          </cell>
        </row>
        <row r="1030">
          <cell r="A1030" t="str">
            <v>LKRBDT</v>
          </cell>
          <cell r="B1030" t="str">
            <v>LKR</v>
          </cell>
          <cell r="C1030" t="str">
            <v>BDT</v>
          </cell>
          <cell r="D1030">
            <v>0.58833999999999997</v>
          </cell>
          <cell r="E1030">
            <v>1</v>
          </cell>
          <cell r="F1030">
            <v>1</v>
          </cell>
          <cell r="G1030">
            <v>1</v>
          </cell>
          <cell r="H1030">
            <v>0.58833554251088827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Sep 2019"/>
      <sheetName val="Summary"/>
      <sheetName val="6000 Cash on Hand"/>
      <sheetName val="6001 Petty Cash"/>
      <sheetName val="6010 NAB Bank AUD"/>
      <sheetName val="6012 NAB Bank USD"/>
      <sheetName val="6013 NAB Trade (Loan Account)"/>
      <sheetName val="6014 NAB Deposit AUD"/>
      <sheetName val="6023 Term Deposit Brendale"/>
      <sheetName val="6021 NAB Term Deposit Kewdale"/>
      <sheetName val="6025 Term Deposit Wangara"/>
      <sheetName val="6060_6021 Trade Debtors"/>
      <sheetName val="6063 Debtors Intercoy Elim"/>
      <sheetName val="6071 Bad Debt Prov"/>
      <sheetName val="6072 Credit Card Receipts"/>
      <sheetName val="6072 trans"/>
      <sheetName val="6074 Other Debtors"/>
      <sheetName val="Inventory"/>
      <sheetName val="6260 Inventory Adjustments"/>
      <sheetName val="6290 Inventory Obsol."/>
      <sheetName val="6300 Prepayments"/>
      <sheetName val="6310 Project Cost"/>
      <sheetName val="6405 Investment "/>
      <sheetName val="6500 Loan Flexi AeroKlas VTHA"/>
      <sheetName val="6500 Loan TJMME"/>
      <sheetName val="6500 Loan TJMUSA"/>
      <sheetName val="6500 Loan Brendale"/>
      <sheetName val="6500_7520 Kewdale Loan"/>
      <sheetName val="6600 - 6799 Fixed Asset"/>
      <sheetName val="6670 CWIP"/>
      <sheetName val="6800 &amp; 6840 Brands"/>
      <sheetName val="6805 &amp; 6875 Customer"/>
      <sheetName val="6810 Goodwill"/>
      <sheetName val="6820 &amp; 6855 Patents"/>
      <sheetName val="6825 &amp; 6860 R&amp;D"/>
      <sheetName val="6830 &amp; 6865 Software"/>
      <sheetName val="6835 &amp; 6870 Trademarks"/>
      <sheetName val="6900 Deferred Tax Asset"/>
      <sheetName val="7020 7510 Lease Liability"/>
      <sheetName val="7030 UOB Bank Loan"/>
      <sheetName val="7040 Corporate Card"/>
      <sheetName val="7070 Recharges"/>
      <sheetName val="7100 Other Creditors"/>
      <sheetName val="7110 &amp; 7111 Trade Creditors"/>
      <sheetName val="7112 Creditors Intercoy Elim"/>
      <sheetName val="7200 Accruals Audit"/>
      <sheetName val="7210 Accruals FBT"/>
      <sheetName val="7230 &amp; 7232  Purchase Provision"/>
      <sheetName val="7220 Incentives Accrual"/>
      <sheetName val="7240 Accruals Salary &amp; Wages"/>
      <sheetName val="7242 Salaries Clearing"/>
      <sheetName val="7246 Accrual Super"/>
      <sheetName val="7250 Accruals Workers Comp"/>
      <sheetName val="7260 Accruals Sundry"/>
      <sheetName val="7275 Purch Provn Shpmts Freight"/>
      <sheetName val="7277 Purch Provn Shpmts Chgs"/>
      <sheetName val="7285 Shpmt Variances"/>
      <sheetName val="7286 Shpmt Variances - Final"/>
      <sheetName val="7400 Child Support Clearing"/>
      <sheetName val="7410 Prov Annual Leave"/>
      <sheetName val="7420 &amp; 7600 Prov LSL"/>
      <sheetName val="7430 PAYG Liability"/>
      <sheetName val="7440 Staff Purch Clearing"/>
      <sheetName val="7450 Payroll Tax Admin"/>
      <sheetName val="7530 Aeroklas Loan"/>
      <sheetName val="7900 Deferred Tax Liability"/>
      <sheetName val="8020 Capital Profits Reserve"/>
      <sheetName val="8000 Issued Capital"/>
      <sheetName val="8055 Retained Earn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">
          <cell r="D8">
            <v>18815.810000000001</v>
          </cell>
        </row>
      </sheetData>
      <sheetData sheetId="23"/>
      <sheetData sheetId="24">
        <row r="563">
          <cell r="F563">
            <v>719860.30506365653</v>
          </cell>
        </row>
      </sheetData>
      <sheetData sheetId="25">
        <row r="8">
          <cell r="D8">
            <v>3431533.2400924247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25">
          <cell r="H25">
            <v>28750.556321220443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log"/>
      <sheetName val="order"/>
      <sheetName val="sal"/>
      <sheetName val="opprft"/>
      <sheetName val="Grsprft"/>
      <sheetName val="r&amp;d"/>
      <sheetName val="sell"/>
      <sheetName val="g&amp;a"/>
      <sheetName val="Oth"/>
      <sheetName val="Net Inc"/>
      <sheetName val="check"/>
      <sheetName val="HNY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D RANGE"/>
      <sheetName val="HOURS"/>
      <sheetName val="WEEK"/>
      <sheetName val="MONTH"/>
      <sheetName val="COMBINE"/>
      <sheetName val="YEAR"/>
      <sheetName val="DATE VARIANCE"/>
      <sheetName val="STATEMENT OF OPERATIONs"/>
      <sheetName val="SUMMARY"/>
      <sheetName val="DATABSE FUNCTIONS"/>
      <sheetName val="TEXT FUNCTIONS"/>
      <sheetName val="FORM CONTROLS (2)"/>
      <sheetName val="FORM CONTROLS"/>
      <sheetName val="BID SHEET"/>
      <sheetName val="BID SHEET (2)"/>
      <sheetName val="RADIO CONTROLS"/>
      <sheetName val="CONTROLS AND CHARACTERISTICS"/>
      <sheetName val="ADDITONAL FORM CONTROLS"/>
      <sheetName val="2.1 Output (Pain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iodic BPs Master"/>
      <sheetName val="Periodic BPs"/>
      <sheetName val="Header"/>
      <sheetName val="Control activities"/>
      <sheetName val="Results Template"/>
      <sheetName val="Understand Revenue Process"/>
      <sheetName val="Ordering"/>
      <sheetName val="Invoicing"/>
      <sheetName val="Recording"/>
      <sheetName val="Cash Receipt"/>
      <sheetName val="Segregation of Duties"/>
      <sheetName val="Access Right"/>
      <sheetName val="Dropdown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Bal Sheet"/>
      <sheetName val="Reconciliation"/>
      <sheetName val="Valuation Report"/>
      <sheetName val="Book Depn"/>
      <sheetName val="YTD Book Depn"/>
      <sheetName val="Tax Depn"/>
      <sheetName val="Additions Rpt"/>
      <sheetName val="Disposals Rpt"/>
      <sheetName val="List Asset Details (disposals)"/>
    </sheetNames>
    <sheetDataSet>
      <sheetData sheetId="0" refreshError="1">
        <row r="3">
          <cell r="R3" t="str">
            <v>2011 YTD Balance</v>
          </cell>
        </row>
        <row r="4">
          <cell r="R4">
            <v>0</v>
          </cell>
        </row>
        <row r="5">
          <cell r="R5">
            <v>0</v>
          </cell>
        </row>
        <row r="6">
          <cell r="R6">
            <v>0</v>
          </cell>
        </row>
        <row r="7">
          <cell r="R7">
            <v>0</v>
          </cell>
        </row>
        <row r="8">
          <cell r="R8">
            <v>0</v>
          </cell>
        </row>
        <row r="9">
          <cell r="R9">
            <v>603690.3899999999</v>
          </cell>
        </row>
        <row r="10">
          <cell r="R10">
            <v>0</v>
          </cell>
        </row>
        <row r="11">
          <cell r="R11">
            <v>1344777.9700000002</v>
          </cell>
        </row>
        <row r="12">
          <cell r="R12">
            <v>0</v>
          </cell>
        </row>
        <row r="13">
          <cell r="R13">
            <v>0</v>
          </cell>
        </row>
        <row r="14">
          <cell r="R14">
            <v>0</v>
          </cell>
        </row>
        <row r="15">
          <cell r="R15">
            <v>25115.96</v>
          </cell>
        </row>
        <row r="16">
          <cell r="R16">
            <v>0</v>
          </cell>
        </row>
        <row r="17">
          <cell r="R17">
            <v>0</v>
          </cell>
        </row>
        <row r="18">
          <cell r="R18">
            <v>0</v>
          </cell>
        </row>
        <row r="19">
          <cell r="R19">
            <v>233682.72000000003</v>
          </cell>
        </row>
        <row r="20">
          <cell r="R20">
            <v>0</v>
          </cell>
        </row>
        <row r="21">
          <cell r="R21">
            <v>0</v>
          </cell>
        </row>
        <row r="22">
          <cell r="R22">
            <v>0</v>
          </cell>
        </row>
        <row r="23">
          <cell r="R23">
            <v>39266.370000000003</v>
          </cell>
        </row>
        <row r="24">
          <cell r="R24">
            <v>0</v>
          </cell>
        </row>
        <row r="25">
          <cell r="R25">
            <v>0</v>
          </cell>
        </row>
        <row r="26">
          <cell r="R26">
            <v>0</v>
          </cell>
        </row>
        <row r="27">
          <cell r="R27">
            <v>3162044.0200000005</v>
          </cell>
        </row>
        <row r="28">
          <cell r="R28">
            <v>0</v>
          </cell>
        </row>
        <row r="29">
          <cell r="R29">
            <v>289530</v>
          </cell>
        </row>
        <row r="30">
          <cell r="R30">
            <v>0</v>
          </cell>
        </row>
        <row r="31">
          <cell r="R31">
            <v>193984.12000000002</v>
          </cell>
        </row>
        <row r="32">
          <cell r="R32">
            <v>0</v>
          </cell>
        </row>
        <row r="33">
          <cell r="R33">
            <v>0</v>
          </cell>
        </row>
        <row r="34">
          <cell r="R34">
            <v>0</v>
          </cell>
        </row>
        <row r="35">
          <cell r="R35">
            <v>-173430.41999999998</v>
          </cell>
        </row>
        <row r="36">
          <cell r="R36">
            <v>0</v>
          </cell>
        </row>
        <row r="37">
          <cell r="R37">
            <v>-758730.92999999982</v>
          </cell>
        </row>
        <row r="38">
          <cell r="R38">
            <v>0</v>
          </cell>
        </row>
        <row r="39">
          <cell r="R39">
            <v>0</v>
          </cell>
        </row>
        <row r="40">
          <cell r="R40">
            <v>0</v>
          </cell>
        </row>
        <row r="41">
          <cell r="R41">
            <v>-2866.48</v>
          </cell>
        </row>
        <row r="42">
          <cell r="R42">
            <v>0</v>
          </cell>
        </row>
        <row r="43">
          <cell r="R43">
            <v>0</v>
          </cell>
        </row>
        <row r="44">
          <cell r="R44">
            <v>0</v>
          </cell>
        </row>
        <row r="45">
          <cell r="R45">
            <v>-91723.849999999991</v>
          </cell>
        </row>
        <row r="46">
          <cell r="R46">
            <v>0</v>
          </cell>
        </row>
        <row r="47">
          <cell r="R47">
            <v>0</v>
          </cell>
        </row>
        <row r="48">
          <cell r="R48">
            <v>0</v>
          </cell>
        </row>
        <row r="49">
          <cell r="R49">
            <v>-1407.14</v>
          </cell>
        </row>
        <row r="50">
          <cell r="R50">
            <v>0</v>
          </cell>
        </row>
        <row r="51">
          <cell r="R51">
            <v>0</v>
          </cell>
        </row>
        <row r="52">
          <cell r="R52">
            <v>0</v>
          </cell>
        </row>
        <row r="53">
          <cell r="R53">
            <v>-1056097.71</v>
          </cell>
        </row>
        <row r="54">
          <cell r="R54">
            <v>0</v>
          </cell>
        </row>
        <row r="55">
          <cell r="R55">
            <v>-51874.239999999991</v>
          </cell>
        </row>
        <row r="56">
          <cell r="R56">
            <v>0</v>
          </cell>
        </row>
        <row r="57">
          <cell r="R57">
            <v>-105977.66000000003</v>
          </cell>
        </row>
        <row r="58">
          <cell r="R58">
            <v>0</v>
          </cell>
        </row>
        <row r="59">
          <cell r="R59">
            <v>-2.2737367544323206E-13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RST 01-55 detail Revise # 1"/>
      <sheetName val="compare 01-55 Revise #1"/>
      <sheetName val="FIRST 01-55 detail "/>
      <sheetName val="compare 01-55"/>
      <sheetName val="RM1"/>
      <sheetName val="RM2"/>
      <sheetName val=" RM3-1"/>
      <sheetName val=" RM3-2"/>
      <sheetName val=" RM3-3"/>
      <sheetName val=" RM3-4"/>
      <sheetName val=" RM3-5"/>
      <sheetName val=" RM4"/>
      <sheetName val="RM5-1"/>
      <sheetName val="RM5-2"/>
      <sheetName val="RM5-3"/>
      <sheetName val=" RM6"/>
      <sheetName val="WIP1"/>
      <sheetName val="WIP2"/>
      <sheetName val="WIP3"/>
      <sheetName val="WIP4"/>
      <sheetName val="WIP5"/>
      <sheetName val="WIP6"/>
      <sheetName val=" WIP7"/>
      <sheetName val=" WIP8"/>
      <sheetName val="WIP9"/>
      <sheetName val="WIP10"/>
      <sheetName val=" WIP11-1"/>
      <sheetName val="WIP11-2"/>
      <sheetName val="WIP11-3"/>
      <sheetName val="WIP11-4"/>
      <sheetName val="WIP12"/>
      <sheetName val=" WIP13"/>
      <sheetName val="WIP14"/>
      <sheetName val="WIP15"/>
      <sheetName val="WIP16"/>
      <sheetName val="WIP17"/>
      <sheetName val="WIP18"/>
      <sheetName val="WIP 18 Revise # 1"/>
      <sheetName val="WIP19"/>
      <sheetName val="WIP20"/>
      <sheetName val=" WIP21"/>
      <sheetName val=" WIP22"/>
      <sheetName val=" WIP23"/>
      <sheetName val=" WIP24"/>
      <sheetName val=" WIP25"/>
      <sheetName val=" WIP26"/>
      <sheetName val=" WIP27"/>
      <sheetName val="WIP28"/>
      <sheetName val="WIP29"/>
      <sheetName val="WIP30"/>
      <sheetName val="WIP31"/>
      <sheetName val="FG1"/>
      <sheetName val="FG2"/>
      <sheetName val="FG3"/>
      <sheetName val="FG4"/>
      <sheetName val="FG5"/>
      <sheetName val="FG6"/>
      <sheetName val=" FG7"/>
      <sheetName val=" FG8"/>
      <sheetName val=" FG9"/>
      <sheetName val="FG10"/>
      <sheetName val=" FG11"/>
      <sheetName val="FG12"/>
      <sheetName val="FG13"/>
      <sheetName val="FG14"/>
      <sheetName val=" FG15"/>
      <sheetName val="FG16"/>
      <sheetName val="FG17"/>
      <sheetName val="FG18"/>
      <sheetName val="FG19"/>
      <sheetName val="FG20"/>
      <sheetName val="FG21"/>
      <sheetName val="FG22"/>
      <sheetName val="FG23"/>
      <sheetName val="FG24"/>
      <sheetName val="FG25"/>
      <sheetName val=" FG26"/>
      <sheetName val="FG27-1"/>
      <sheetName val="FG28-1"/>
      <sheetName val="FG29"/>
      <sheetName val="FG30"/>
      <sheetName val=" FG31-1"/>
      <sheetName val="FG31-2"/>
      <sheetName val="FG31-3"/>
      <sheetName val="FG31-4"/>
      <sheetName val="FG32"/>
      <sheetName val=" FG33"/>
      <sheetName val="FG34-1"/>
      <sheetName val="FG34-2"/>
      <sheetName val="FG35"/>
      <sheetName val="FG36"/>
      <sheetName val="FG37"/>
      <sheetName val="FG37 Revise # 1"/>
      <sheetName val="FG38"/>
      <sheetName val=" FG39"/>
      <sheetName val="FG40"/>
      <sheetName val="FG41"/>
      <sheetName val="FG42"/>
      <sheetName val="FG43"/>
      <sheetName val="FG44"/>
      <sheetName val="FG44 Revise #1"/>
      <sheetName val="FG45"/>
      <sheetName val="FG46"/>
      <sheetName val="FG47"/>
      <sheetName val="FG48"/>
      <sheetName val="FG49"/>
      <sheetName val="FG50"/>
      <sheetName val="FG51"/>
      <sheetName val=" FG52"/>
      <sheetName val="FG53"/>
      <sheetName val="FG54"/>
      <sheetName val="FG55"/>
      <sheetName val="FG56"/>
      <sheetName val="FG57"/>
      <sheetName val="FG58"/>
      <sheetName val=" RM Fiberglass 01-55 Sort"/>
      <sheetName val="WIP18 Revise #1"/>
      <sheetName val="Location 400001 01-55"/>
      <sheetName val="FG18-1"/>
      <sheetName val="FG20-1"/>
      <sheetName val="FG21-1"/>
      <sheetName val="FG22-1"/>
      <sheetName val="FG24-1"/>
      <sheetName val="FG37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4C3EF-E63E-4EE6-B698-A7E6BAB1E11E}">
  <sheetPr>
    <tabColor rgb="FF002060"/>
  </sheetPr>
  <dimension ref="A1:L153"/>
  <sheetViews>
    <sheetView showRuler="0" topLeftCell="A132" zoomScale="145" zoomScaleNormal="145" zoomScaleSheetLayoutView="115" workbookViewId="0">
      <selection activeCell="F143" sqref="F143"/>
    </sheetView>
  </sheetViews>
  <sheetFormatPr defaultColWidth="9.109375" defaultRowHeight="16.5" customHeight="1" x14ac:dyDescent="0.25"/>
  <cols>
    <col min="1" max="2" width="1.33203125" style="4" customWidth="1"/>
    <col min="3" max="3" width="33" style="1" customWidth="1"/>
    <col min="4" max="4" width="5" style="3" customWidth="1"/>
    <col min="5" max="5" width="0.5546875" style="1" customWidth="1"/>
    <col min="6" max="6" width="12.6640625" style="2" customWidth="1"/>
    <col min="7" max="7" width="0.33203125" style="2" customWidth="1"/>
    <col min="8" max="8" width="12.6640625" style="2" customWidth="1"/>
    <col min="9" max="9" width="0.5546875" style="2" customWidth="1"/>
    <col min="10" max="10" width="12.6640625" style="2" customWidth="1"/>
    <col min="11" max="11" width="0.5546875" style="2" customWidth="1"/>
    <col min="12" max="12" width="12.6640625" style="2" customWidth="1"/>
    <col min="13" max="256" width="9.109375" style="1"/>
    <col min="257" max="258" width="1.33203125" style="1" customWidth="1"/>
    <col min="259" max="259" width="33" style="1" customWidth="1"/>
    <col min="260" max="260" width="5" style="1" customWidth="1"/>
    <col min="261" max="261" width="0.5546875" style="1" customWidth="1"/>
    <col min="262" max="262" width="12.6640625" style="1" customWidth="1"/>
    <col min="263" max="263" width="0.33203125" style="1" customWidth="1"/>
    <col min="264" max="264" width="12.6640625" style="1" customWidth="1"/>
    <col min="265" max="265" width="0.5546875" style="1" customWidth="1"/>
    <col min="266" max="266" width="12.6640625" style="1" customWidth="1"/>
    <col min="267" max="267" width="0.5546875" style="1" customWidth="1"/>
    <col min="268" max="268" width="12.6640625" style="1" customWidth="1"/>
    <col min="269" max="512" width="9.109375" style="1"/>
    <col min="513" max="514" width="1.33203125" style="1" customWidth="1"/>
    <col min="515" max="515" width="33" style="1" customWidth="1"/>
    <col min="516" max="516" width="5" style="1" customWidth="1"/>
    <col min="517" max="517" width="0.5546875" style="1" customWidth="1"/>
    <col min="518" max="518" width="12.6640625" style="1" customWidth="1"/>
    <col min="519" max="519" width="0.33203125" style="1" customWidth="1"/>
    <col min="520" max="520" width="12.6640625" style="1" customWidth="1"/>
    <col min="521" max="521" width="0.5546875" style="1" customWidth="1"/>
    <col min="522" max="522" width="12.6640625" style="1" customWidth="1"/>
    <col min="523" max="523" width="0.5546875" style="1" customWidth="1"/>
    <col min="524" max="524" width="12.6640625" style="1" customWidth="1"/>
    <col min="525" max="768" width="9.109375" style="1"/>
    <col min="769" max="770" width="1.33203125" style="1" customWidth="1"/>
    <col min="771" max="771" width="33" style="1" customWidth="1"/>
    <col min="772" max="772" width="5" style="1" customWidth="1"/>
    <col min="773" max="773" width="0.5546875" style="1" customWidth="1"/>
    <col min="774" max="774" width="12.6640625" style="1" customWidth="1"/>
    <col min="775" max="775" width="0.33203125" style="1" customWidth="1"/>
    <col min="776" max="776" width="12.6640625" style="1" customWidth="1"/>
    <col min="777" max="777" width="0.5546875" style="1" customWidth="1"/>
    <col min="778" max="778" width="12.6640625" style="1" customWidth="1"/>
    <col min="779" max="779" width="0.5546875" style="1" customWidth="1"/>
    <col min="780" max="780" width="12.6640625" style="1" customWidth="1"/>
    <col min="781" max="1024" width="9.109375" style="1"/>
    <col min="1025" max="1026" width="1.33203125" style="1" customWidth="1"/>
    <col min="1027" max="1027" width="33" style="1" customWidth="1"/>
    <col min="1028" max="1028" width="5" style="1" customWidth="1"/>
    <col min="1029" max="1029" width="0.5546875" style="1" customWidth="1"/>
    <col min="1030" max="1030" width="12.6640625" style="1" customWidth="1"/>
    <col min="1031" max="1031" width="0.33203125" style="1" customWidth="1"/>
    <col min="1032" max="1032" width="12.6640625" style="1" customWidth="1"/>
    <col min="1033" max="1033" width="0.5546875" style="1" customWidth="1"/>
    <col min="1034" max="1034" width="12.6640625" style="1" customWidth="1"/>
    <col min="1035" max="1035" width="0.5546875" style="1" customWidth="1"/>
    <col min="1036" max="1036" width="12.6640625" style="1" customWidth="1"/>
    <col min="1037" max="1280" width="9.109375" style="1"/>
    <col min="1281" max="1282" width="1.33203125" style="1" customWidth="1"/>
    <col min="1283" max="1283" width="33" style="1" customWidth="1"/>
    <col min="1284" max="1284" width="5" style="1" customWidth="1"/>
    <col min="1285" max="1285" width="0.5546875" style="1" customWidth="1"/>
    <col min="1286" max="1286" width="12.6640625" style="1" customWidth="1"/>
    <col min="1287" max="1287" width="0.33203125" style="1" customWidth="1"/>
    <col min="1288" max="1288" width="12.6640625" style="1" customWidth="1"/>
    <col min="1289" max="1289" width="0.5546875" style="1" customWidth="1"/>
    <col min="1290" max="1290" width="12.6640625" style="1" customWidth="1"/>
    <col min="1291" max="1291" width="0.5546875" style="1" customWidth="1"/>
    <col min="1292" max="1292" width="12.6640625" style="1" customWidth="1"/>
    <col min="1293" max="1536" width="9.109375" style="1"/>
    <col min="1537" max="1538" width="1.33203125" style="1" customWidth="1"/>
    <col min="1539" max="1539" width="33" style="1" customWidth="1"/>
    <col min="1540" max="1540" width="5" style="1" customWidth="1"/>
    <col min="1541" max="1541" width="0.5546875" style="1" customWidth="1"/>
    <col min="1542" max="1542" width="12.6640625" style="1" customWidth="1"/>
    <col min="1543" max="1543" width="0.33203125" style="1" customWidth="1"/>
    <col min="1544" max="1544" width="12.6640625" style="1" customWidth="1"/>
    <col min="1545" max="1545" width="0.5546875" style="1" customWidth="1"/>
    <col min="1546" max="1546" width="12.6640625" style="1" customWidth="1"/>
    <col min="1547" max="1547" width="0.5546875" style="1" customWidth="1"/>
    <col min="1548" max="1548" width="12.6640625" style="1" customWidth="1"/>
    <col min="1549" max="1792" width="9.109375" style="1"/>
    <col min="1793" max="1794" width="1.33203125" style="1" customWidth="1"/>
    <col min="1795" max="1795" width="33" style="1" customWidth="1"/>
    <col min="1796" max="1796" width="5" style="1" customWidth="1"/>
    <col min="1797" max="1797" width="0.5546875" style="1" customWidth="1"/>
    <col min="1798" max="1798" width="12.6640625" style="1" customWidth="1"/>
    <col min="1799" max="1799" width="0.33203125" style="1" customWidth="1"/>
    <col min="1800" max="1800" width="12.6640625" style="1" customWidth="1"/>
    <col min="1801" max="1801" width="0.5546875" style="1" customWidth="1"/>
    <col min="1802" max="1802" width="12.6640625" style="1" customWidth="1"/>
    <col min="1803" max="1803" width="0.5546875" style="1" customWidth="1"/>
    <col min="1804" max="1804" width="12.6640625" style="1" customWidth="1"/>
    <col min="1805" max="2048" width="9.109375" style="1"/>
    <col min="2049" max="2050" width="1.33203125" style="1" customWidth="1"/>
    <col min="2051" max="2051" width="33" style="1" customWidth="1"/>
    <col min="2052" max="2052" width="5" style="1" customWidth="1"/>
    <col min="2053" max="2053" width="0.5546875" style="1" customWidth="1"/>
    <col min="2054" max="2054" width="12.6640625" style="1" customWidth="1"/>
    <col min="2055" max="2055" width="0.33203125" style="1" customWidth="1"/>
    <col min="2056" max="2056" width="12.6640625" style="1" customWidth="1"/>
    <col min="2057" max="2057" width="0.5546875" style="1" customWidth="1"/>
    <col min="2058" max="2058" width="12.6640625" style="1" customWidth="1"/>
    <col min="2059" max="2059" width="0.5546875" style="1" customWidth="1"/>
    <col min="2060" max="2060" width="12.6640625" style="1" customWidth="1"/>
    <col min="2061" max="2304" width="9.109375" style="1"/>
    <col min="2305" max="2306" width="1.33203125" style="1" customWidth="1"/>
    <col min="2307" max="2307" width="33" style="1" customWidth="1"/>
    <col min="2308" max="2308" width="5" style="1" customWidth="1"/>
    <col min="2309" max="2309" width="0.5546875" style="1" customWidth="1"/>
    <col min="2310" max="2310" width="12.6640625" style="1" customWidth="1"/>
    <col min="2311" max="2311" width="0.33203125" style="1" customWidth="1"/>
    <col min="2312" max="2312" width="12.6640625" style="1" customWidth="1"/>
    <col min="2313" max="2313" width="0.5546875" style="1" customWidth="1"/>
    <col min="2314" max="2314" width="12.6640625" style="1" customWidth="1"/>
    <col min="2315" max="2315" width="0.5546875" style="1" customWidth="1"/>
    <col min="2316" max="2316" width="12.6640625" style="1" customWidth="1"/>
    <col min="2317" max="2560" width="9.109375" style="1"/>
    <col min="2561" max="2562" width="1.33203125" style="1" customWidth="1"/>
    <col min="2563" max="2563" width="33" style="1" customWidth="1"/>
    <col min="2564" max="2564" width="5" style="1" customWidth="1"/>
    <col min="2565" max="2565" width="0.5546875" style="1" customWidth="1"/>
    <col min="2566" max="2566" width="12.6640625" style="1" customWidth="1"/>
    <col min="2567" max="2567" width="0.33203125" style="1" customWidth="1"/>
    <col min="2568" max="2568" width="12.6640625" style="1" customWidth="1"/>
    <col min="2569" max="2569" width="0.5546875" style="1" customWidth="1"/>
    <col min="2570" max="2570" width="12.6640625" style="1" customWidth="1"/>
    <col min="2571" max="2571" width="0.5546875" style="1" customWidth="1"/>
    <col min="2572" max="2572" width="12.6640625" style="1" customWidth="1"/>
    <col min="2573" max="2816" width="9.109375" style="1"/>
    <col min="2817" max="2818" width="1.33203125" style="1" customWidth="1"/>
    <col min="2819" max="2819" width="33" style="1" customWidth="1"/>
    <col min="2820" max="2820" width="5" style="1" customWidth="1"/>
    <col min="2821" max="2821" width="0.5546875" style="1" customWidth="1"/>
    <col min="2822" max="2822" width="12.6640625" style="1" customWidth="1"/>
    <col min="2823" max="2823" width="0.33203125" style="1" customWidth="1"/>
    <col min="2824" max="2824" width="12.6640625" style="1" customWidth="1"/>
    <col min="2825" max="2825" width="0.5546875" style="1" customWidth="1"/>
    <col min="2826" max="2826" width="12.6640625" style="1" customWidth="1"/>
    <col min="2827" max="2827" width="0.5546875" style="1" customWidth="1"/>
    <col min="2828" max="2828" width="12.6640625" style="1" customWidth="1"/>
    <col min="2829" max="3072" width="9.109375" style="1"/>
    <col min="3073" max="3074" width="1.33203125" style="1" customWidth="1"/>
    <col min="3075" max="3075" width="33" style="1" customWidth="1"/>
    <col min="3076" max="3076" width="5" style="1" customWidth="1"/>
    <col min="3077" max="3077" width="0.5546875" style="1" customWidth="1"/>
    <col min="3078" max="3078" width="12.6640625" style="1" customWidth="1"/>
    <col min="3079" max="3079" width="0.33203125" style="1" customWidth="1"/>
    <col min="3080" max="3080" width="12.6640625" style="1" customWidth="1"/>
    <col min="3081" max="3081" width="0.5546875" style="1" customWidth="1"/>
    <col min="3082" max="3082" width="12.6640625" style="1" customWidth="1"/>
    <col min="3083" max="3083" width="0.5546875" style="1" customWidth="1"/>
    <col min="3084" max="3084" width="12.6640625" style="1" customWidth="1"/>
    <col min="3085" max="3328" width="9.109375" style="1"/>
    <col min="3329" max="3330" width="1.33203125" style="1" customWidth="1"/>
    <col min="3331" max="3331" width="33" style="1" customWidth="1"/>
    <col min="3332" max="3332" width="5" style="1" customWidth="1"/>
    <col min="3333" max="3333" width="0.5546875" style="1" customWidth="1"/>
    <col min="3334" max="3334" width="12.6640625" style="1" customWidth="1"/>
    <col min="3335" max="3335" width="0.33203125" style="1" customWidth="1"/>
    <col min="3336" max="3336" width="12.6640625" style="1" customWidth="1"/>
    <col min="3337" max="3337" width="0.5546875" style="1" customWidth="1"/>
    <col min="3338" max="3338" width="12.6640625" style="1" customWidth="1"/>
    <col min="3339" max="3339" width="0.5546875" style="1" customWidth="1"/>
    <col min="3340" max="3340" width="12.6640625" style="1" customWidth="1"/>
    <col min="3341" max="3584" width="9.109375" style="1"/>
    <col min="3585" max="3586" width="1.33203125" style="1" customWidth="1"/>
    <col min="3587" max="3587" width="33" style="1" customWidth="1"/>
    <col min="3588" max="3588" width="5" style="1" customWidth="1"/>
    <col min="3589" max="3589" width="0.5546875" style="1" customWidth="1"/>
    <col min="3590" max="3590" width="12.6640625" style="1" customWidth="1"/>
    <col min="3591" max="3591" width="0.33203125" style="1" customWidth="1"/>
    <col min="3592" max="3592" width="12.6640625" style="1" customWidth="1"/>
    <col min="3593" max="3593" width="0.5546875" style="1" customWidth="1"/>
    <col min="3594" max="3594" width="12.6640625" style="1" customWidth="1"/>
    <col min="3595" max="3595" width="0.5546875" style="1" customWidth="1"/>
    <col min="3596" max="3596" width="12.6640625" style="1" customWidth="1"/>
    <col min="3597" max="3840" width="9.109375" style="1"/>
    <col min="3841" max="3842" width="1.33203125" style="1" customWidth="1"/>
    <col min="3843" max="3843" width="33" style="1" customWidth="1"/>
    <col min="3844" max="3844" width="5" style="1" customWidth="1"/>
    <col min="3845" max="3845" width="0.5546875" style="1" customWidth="1"/>
    <col min="3846" max="3846" width="12.6640625" style="1" customWidth="1"/>
    <col min="3847" max="3847" width="0.33203125" style="1" customWidth="1"/>
    <col min="3848" max="3848" width="12.6640625" style="1" customWidth="1"/>
    <col min="3849" max="3849" width="0.5546875" style="1" customWidth="1"/>
    <col min="3850" max="3850" width="12.6640625" style="1" customWidth="1"/>
    <col min="3851" max="3851" width="0.5546875" style="1" customWidth="1"/>
    <col min="3852" max="3852" width="12.6640625" style="1" customWidth="1"/>
    <col min="3853" max="4096" width="9.109375" style="1"/>
    <col min="4097" max="4098" width="1.33203125" style="1" customWidth="1"/>
    <col min="4099" max="4099" width="33" style="1" customWidth="1"/>
    <col min="4100" max="4100" width="5" style="1" customWidth="1"/>
    <col min="4101" max="4101" width="0.5546875" style="1" customWidth="1"/>
    <col min="4102" max="4102" width="12.6640625" style="1" customWidth="1"/>
    <col min="4103" max="4103" width="0.33203125" style="1" customWidth="1"/>
    <col min="4104" max="4104" width="12.6640625" style="1" customWidth="1"/>
    <col min="4105" max="4105" width="0.5546875" style="1" customWidth="1"/>
    <col min="4106" max="4106" width="12.6640625" style="1" customWidth="1"/>
    <col min="4107" max="4107" width="0.5546875" style="1" customWidth="1"/>
    <col min="4108" max="4108" width="12.6640625" style="1" customWidth="1"/>
    <col min="4109" max="4352" width="9.109375" style="1"/>
    <col min="4353" max="4354" width="1.33203125" style="1" customWidth="1"/>
    <col min="4355" max="4355" width="33" style="1" customWidth="1"/>
    <col min="4356" max="4356" width="5" style="1" customWidth="1"/>
    <col min="4357" max="4357" width="0.5546875" style="1" customWidth="1"/>
    <col min="4358" max="4358" width="12.6640625" style="1" customWidth="1"/>
    <col min="4359" max="4359" width="0.33203125" style="1" customWidth="1"/>
    <col min="4360" max="4360" width="12.6640625" style="1" customWidth="1"/>
    <col min="4361" max="4361" width="0.5546875" style="1" customWidth="1"/>
    <col min="4362" max="4362" width="12.6640625" style="1" customWidth="1"/>
    <col min="4363" max="4363" width="0.5546875" style="1" customWidth="1"/>
    <col min="4364" max="4364" width="12.6640625" style="1" customWidth="1"/>
    <col min="4365" max="4608" width="9.109375" style="1"/>
    <col min="4609" max="4610" width="1.33203125" style="1" customWidth="1"/>
    <col min="4611" max="4611" width="33" style="1" customWidth="1"/>
    <col min="4612" max="4612" width="5" style="1" customWidth="1"/>
    <col min="4613" max="4613" width="0.5546875" style="1" customWidth="1"/>
    <col min="4614" max="4614" width="12.6640625" style="1" customWidth="1"/>
    <col min="4615" max="4615" width="0.33203125" style="1" customWidth="1"/>
    <col min="4616" max="4616" width="12.6640625" style="1" customWidth="1"/>
    <col min="4617" max="4617" width="0.5546875" style="1" customWidth="1"/>
    <col min="4618" max="4618" width="12.6640625" style="1" customWidth="1"/>
    <col min="4619" max="4619" width="0.5546875" style="1" customWidth="1"/>
    <col min="4620" max="4620" width="12.6640625" style="1" customWidth="1"/>
    <col min="4621" max="4864" width="9.109375" style="1"/>
    <col min="4865" max="4866" width="1.33203125" style="1" customWidth="1"/>
    <col min="4867" max="4867" width="33" style="1" customWidth="1"/>
    <col min="4868" max="4868" width="5" style="1" customWidth="1"/>
    <col min="4869" max="4869" width="0.5546875" style="1" customWidth="1"/>
    <col min="4870" max="4870" width="12.6640625" style="1" customWidth="1"/>
    <col min="4871" max="4871" width="0.33203125" style="1" customWidth="1"/>
    <col min="4872" max="4872" width="12.6640625" style="1" customWidth="1"/>
    <col min="4873" max="4873" width="0.5546875" style="1" customWidth="1"/>
    <col min="4874" max="4874" width="12.6640625" style="1" customWidth="1"/>
    <col min="4875" max="4875" width="0.5546875" style="1" customWidth="1"/>
    <col min="4876" max="4876" width="12.6640625" style="1" customWidth="1"/>
    <col min="4877" max="5120" width="9.109375" style="1"/>
    <col min="5121" max="5122" width="1.33203125" style="1" customWidth="1"/>
    <col min="5123" max="5123" width="33" style="1" customWidth="1"/>
    <col min="5124" max="5124" width="5" style="1" customWidth="1"/>
    <col min="5125" max="5125" width="0.5546875" style="1" customWidth="1"/>
    <col min="5126" max="5126" width="12.6640625" style="1" customWidth="1"/>
    <col min="5127" max="5127" width="0.33203125" style="1" customWidth="1"/>
    <col min="5128" max="5128" width="12.6640625" style="1" customWidth="1"/>
    <col min="5129" max="5129" width="0.5546875" style="1" customWidth="1"/>
    <col min="5130" max="5130" width="12.6640625" style="1" customWidth="1"/>
    <col min="5131" max="5131" width="0.5546875" style="1" customWidth="1"/>
    <col min="5132" max="5132" width="12.6640625" style="1" customWidth="1"/>
    <col min="5133" max="5376" width="9.109375" style="1"/>
    <col min="5377" max="5378" width="1.33203125" style="1" customWidth="1"/>
    <col min="5379" max="5379" width="33" style="1" customWidth="1"/>
    <col min="5380" max="5380" width="5" style="1" customWidth="1"/>
    <col min="5381" max="5381" width="0.5546875" style="1" customWidth="1"/>
    <col min="5382" max="5382" width="12.6640625" style="1" customWidth="1"/>
    <col min="5383" max="5383" width="0.33203125" style="1" customWidth="1"/>
    <col min="5384" max="5384" width="12.6640625" style="1" customWidth="1"/>
    <col min="5385" max="5385" width="0.5546875" style="1" customWidth="1"/>
    <col min="5386" max="5386" width="12.6640625" style="1" customWidth="1"/>
    <col min="5387" max="5387" width="0.5546875" style="1" customWidth="1"/>
    <col min="5388" max="5388" width="12.6640625" style="1" customWidth="1"/>
    <col min="5389" max="5632" width="9.109375" style="1"/>
    <col min="5633" max="5634" width="1.33203125" style="1" customWidth="1"/>
    <col min="5635" max="5635" width="33" style="1" customWidth="1"/>
    <col min="5636" max="5636" width="5" style="1" customWidth="1"/>
    <col min="5637" max="5637" width="0.5546875" style="1" customWidth="1"/>
    <col min="5638" max="5638" width="12.6640625" style="1" customWidth="1"/>
    <col min="5639" max="5639" width="0.33203125" style="1" customWidth="1"/>
    <col min="5640" max="5640" width="12.6640625" style="1" customWidth="1"/>
    <col min="5641" max="5641" width="0.5546875" style="1" customWidth="1"/>
    <col min="5642" max="5642" width="12.6640625" style="1" customWidth="1"/>
    <col min="5643" max="5643" width="0.5546875" style="1" customWidth="1"/>
    <col min="5644" max="5644" width="12.6640625" style="1" customWidth="1"/>
    <col min="5645" max="5888" width="9.109375" style="1"/>
    <col min="5889" max="5890" width="1.33203125" style="1" customWidth="1"/>
    <col min="5891" max="5891" width="33" style="1" customWidth="1"/>
    <col min="5892" max="5892" width="5" style="1" customWidth="1"/>
    <col min="5893" max="5893" width="0.5546875" style="1" customWidth="1"/>
    <col min="5894" max="5894" width="12.6640625" style="1" customWidth="1"/>
    <col min="5895" max="5895" width="0.33203125" style="1" customWidth="1"/>
    <col min="5896" max="5896" width="12.6640625" style="1" customWidth="1"/>
    <col min="5897" max="5897" width="0.5546875" style="1" customWidth="1"/>
    <col min="5898" max="5898" width="12.6640625" style="1" customWidth="1"/>
    <col min="5899" max="5899" width="0.5546875" style="1" customWidth="1"/>
    <col min="5900" max="5900" width="12.6640625" style="1" customWidth="1"/>
    <col min="5901" max="6144" width="9.109375" style="1"/>
    <col min="6145" max="6146" width="1.33203125" style="1" customWidth="1"/>
    <col min="6147" max="6147" width="33" style="1" customWidth="1"/>
    <col min="6148" max="6148" width="5" style="1" customWidth="1"/>
    <col min="6149" max="6149" width="0.5546875" style="1" customWidth="1"/>
    <col min="6150" max="6150" width="12.6640625" style="1" customWidth="1"/>
    <col min="6151" max="6151" width="0.33203125" style="1" customWidth="1"/>
    <col min="6152" max="6152" width="12.6640625" style="1" customWidth="1"/>
    <col min="6153" max="6153" width="0.5546875" style="1" customWidth="1"/>
    <col min="6154" max="6154" width="12.6640625" style="1" customWidth="1"/>
    <col min="6155" max="6155" width="0.5546875" style="1" customWidth="1"/>
    <col min="6156" max="6156" width="12.6640625" style="1" customWidth="1"/>
    <col min="6157" max="6400" width="9.109375" style="1"/>
    <col min="6401" max="6402" width="1.33203125" style="1" customWidth="1"/>
    <col min="6403" max="6403" width="33" style="1" customWidth="1"/>
    <col min="6404" max="6404" width="5" style="1" customWidth="1"/>
    <col min="6405" max="6405" width="0.5546875" style="1" customWidth="1"/>
    <col min="6406" max="6406" width="12.6640625" style="1" customWidth="1"/>
    <col min="6407" max="6407" width="0.33203125" style="1" customWidth="1"/>
    <col min="6408" max="6408" width="12.6640625" style="1" customWidth="1"/>
    <col min="6409" max="6409" width="0.5546875" style="1" customWidth="1"/>
    <col min="6410" max="6410" width="12.6640625" style="1" customWidth="1"/>
    <col min="6411" max="6411" width="0.5546875" style="1" customWidth="1"/>
    <col min="6412" max="6412" width="12.6640625" style="1" customWidth="1"/>
    <col min="6413" max="6656" width="9.109375" style="1"/>
    <col min="6657" max="6658" width="1.33203125" style="1" customWidth="1"/>
    <col min="6659" max="6659" width="33" style="1" customWidth="1"/>
    <col min="6660" max="6660" width="5" style="1" customWidth="1"/>
    <col min="6661" max="6661" width="0.5546875" style="1" customWidth="1"/>
    <col min="6662" max="6662" width="12.6640625" style="1" customWidth="1"/>
    <col min="6663" max="6663" width="0.33203125" style="1" customWidth="1"/>
    <col min="6664" max="6664" width="12.6640625" style="1" customWidth="1"/>
    <col min="6665" max="6665" width="0.5546875" style="1" customWidth="1"/>
    <col min="6666" max="6666" width="12.6640625" style="1" customWidth="1"/>
    <col min="6667" max="6667" width="0.5546875" style="1" customWidth="1"/>
    <col min="6668" max="6668" width="12.6640625" style="1" customWidth="1"/>
    <col min="6669" max="6912" width="9.109375" style="1"/>
    <col min="6913" max="6914" width="1.33203125" style="1" customWidth="1"/>
    <col min="6915" max="6915" width="33" style="1" customWidth="1"/>
    <col min="6916" max="6916" width="5" style="1" customWidth="1"/>
    <col min="6917" max="6917" width="0.5546875" style="1" customWidth="1"/>
    <col min="6918" max="6918" width="12.6640625" style="1" customWidth="1"/>
    <col min="6919" max="6919" width="0.33203125" style="1" customWidth="1"/>
    <col min="6920" max="6920" width="12.6640625" style="1" customWidth="1"/>
    <col min="6921" max="6921" width="0.5546875" style="1" customWidth="1"/>
    <col min="6922" max="6922" width="12.6640625" style="1" customWidth="1"/>
    <col min="6923" max="6923" width="0.5546875" style="1" customWidth="1"/>
    <col min="6924" max="6924" width="12.6640625" style="1" customWidth="1"/>
    <col min="6925" max="7168" width="9.109375" style="1"/>
    <col min="7169" max="7170" width="1.33203125" style="1" customWidth="1"/>
    <col min="7171" max="7171" width="33" style="1" customWidth="1"/>
    <col min="7172" max="7172" width="5" style="1" customWidth="1"/>
    <col min="7173" max="7173" width="0.5546875" style="1" customWidth="1"/>
    <col min="7174" max="7174" width="12.6640625" style="1" customWidth="1"/>
    <col min="7175" max="7175" width="0.33203125" style="1" customWidth="1"/>
    <col min="7176" max="7176" width="12.6640625" style="1" customWidth="1"/>
    <col min="7177" max="7177" width="0.5546875" style="1" customWidth="1"/>
    <col min="7178" max="7178" width="12.6640625" style="1" customWidth="1"/>
    <col min="7179" max="7179" width="0.5546875" style="1" customWidth="1"/>
    <col min="7180" max="7180" width="12.6640625" style="1" customWidth="1"/>
    <col min="7181" max="7424" width="9.109375" style="1"/>
    <col min="7425" max="7426" width="1.33203125" style="1" customWidth="1"/>
    <col min="7427" max="7427" width="33" style="1" customWidth="1"/>
    <col min="7428" max="7428" width="5" style="1" customWidth="1"/>
    <col min="7429" max="7429" width="0.5546875" style="1" customWidth="1"/>
    <col min="7430" max="7430" width="12.6640625" style="1" customWidth="1"/>
    <col min="7431" max="7431" width="0.33203125" style="1" customWidth="1"/>
    <col min="7432" max="7432" width="12.6640625" style="1" customWidth="1"/>
    <col min="7433" max="7433" width="0.5546875" style="1" customWidth="1"/>
    <col min="7434" max="7434" width="12.6640625" style="1" customWidth="1"/>
    <col min="7435" max="7435" width="0.5546875" style="1" customWidth="1"/>
    <col min="7436" max="7436" width="12.6640625" style="1" customWidth="1"/>
    <col min="7437" max="7680" width="9.109375" style="1"/>
    <col min="7681" max="7682" width="1.33203125" style="1" customWidth="1"/>
    <col min="7683" max="7683" width="33" style="1" customWidth="1"/>
    <col min="7684" max="7684" width="5" style="1" customWidth="1"/>
    <col min="7685" max="7685" width="0.5546875" style="1" customWidth="1"/>
    <col min="7686" max="7686" width="12.6640625" style="1" customWidth="1"/>
    <col min="7687" max="7687" width="0.33203125" style="1" customWidth="1"/>
    <col min="7688" max="7688" width="12.6640625" style="1" customWidth="1"/>
    <col min="7689" max="7689" width="0.5546875" style="1" customWidth="1"/>
    <col min="7690" max="7690" width="12.6640625" style="1" customWidth="1"/>
    <col min="7691" max="7691" width="0.5546875" style="1" customWidth="1"/>
    <col min="7692" max="7692" width="12.6640625" style="1" customWidth="1"/>
    <col min="7693" max="7936" width="9.109375" style="1"/>
    <col min="7937" max="7938" width="1.33203125" style="1" customWidth="1"/>
    <col min="7939" max="7939" width="33" style="1" customWidth="1"/>
    <col min="7940" max="7940" width="5" style="1" customWidth="1"/>
    <col min="7941" max="7941" width="0.5546875" style="1" customWidth="1"/>
    <col min="7942" max="7942" width="12.6640625" style="1" customWidth="1"/>
    <col min="7943" max="7943" width="0.33203125" style="1" customWidth="1"/>
    <col min="7944" max="7944" width="12.6640625" style="1" customWidth="1"/>
    <col min="7945" max="7945" width="0.5546875" style="1" customWidth="1"/>
    <col min="7946" max="7946" width="12.6640625" style="1" customWidth="1"/>
    <col min="7947" max="7947" width="0.5546875" style="1" customWidth="1"/>
    <col min="7948" max="7948" width="12.6640625" style="1" customWidth="1"/>
    <col min="7949" max="8192" width="9.109375" style="1"/>
    <col min="8193" max="8194" width="1.33203125" style="1" customWidth="1"/>
    <col min="8195" max="8195" width="33" style="1" customWidth="1"/>
    <col min="8196" max="8196" width="5" style="1" customWidth="1"/>
    <col min="8197" max="8197" width="0.5546875" style="1" customWidth="1"/>
    <col min="8198" max="8198" width="12.6640625" style="1" customWidth="1"/>
    <col min="8199" max="8199" width="0.33203125" style="1" customWidth="1"/>
    <col min="8200" max="8200" width="12.6640625" style="1" customWidth="1"/>
    <col min="8201" max="8201" width="0.5546875" style="1" customWidth="1"/>
    <col min="8202" max="8202" width="12.6640625" style="1" customWidth="1"/>
    <col min="8203" max="8203" width="0.5546875" style="1" customWidth="1"/>
    <col min="8204" max="8204" width="12.6640625" style="1" customWidth="1"/>
    <col min="8205" max="8448" width="9.109375" style="1"/>
    <col min="8449" max="8450" width="1.33203125" style="1" customWidth="1"/>
    <col min="8451" max="8451" width="33" style="1" customWidth="1"/>
    <col min="8452" max="8452" width="5" style="1" customWidth="1"/>
    <col min="8453" max="8453" width="0.5546875" style="1" customWidth="1"/>
    <col min="8454" max="8454" width="12.6640625" style="1" customWidth="1"/>
    <col min="8455" max="8455" width="0.33203125" style="1" customWidth="1"/>
    <col min="8456" max="8456" width="12.6640625" style="1" customWidth="1"/>
    <col min="8457" max="8457" width="0.5546875" style="1" customWidth="1"/>
    <col min="8458" max="8458" width="12.6640625" style="1" customWidth="1"/>
    <col min="8459" max="8459" width="0.5546875" style="1" customWidth="1"/>
    <col min="8460" max="8460" width="12.6640625" style="1" customWidth="1"/>
    <col min="8461" max="8704" width="9.109375" style="1"/>
    <col min="8705" max="8706" width="1.33203125" style="1" customWidth="1"/>
    <col min="8707" max="8707" width="33" style="1" customWidth="1"/>
    <col min="8708" max="8708" width="5" style="1" customWidth="1"/>
    <col min="8709" max="8709" width="0.5546875" style="1" customWidth="1"/>
    <col min="8710" max="8710" width="12.6640625" style="1" customWidth="1"/>
    <col min="8711" max="8711" width="0.33203125" style="1" customWidth="1"/>
    <col min="8712" max="8712" width="12.6640625" style="1" customWidth="1"/>
    <col min="8713" max="8713" width="0.5546875" style="1" customWidth="1"/>
    <col min="8714" max="8714" width="12.6640625" style="1" customWidth="1"/>
    <col min="8715" max="8715" width="0.5546875" style="1" customWidth="1"/>
    <col min="8716" max="8716" width="12.6640625" style="1" customWidth="1"/>
    <col min="8717" max="8960" width="9.109375" style="1"/>
    <col min="8961" max="8962" width="1.33203125" style="1" customWidth="1"/>
    <col min="8963" max="8963" width="33" style="1" customWidth="1"/>
    <col min="8964" max="8964" width="5" style="1" customWidth="1"/>
    <col min="8965" max="8965" width="0.5546875" style="1" customWidth="1"/>
    <col min="8966" max="8966" width="12.6640625" style="1" customWidth="1"/>
    <col min="8967" max="8967" width="0.33203125" style="1" customWidth="1"/>
    <col min="8968" max="8968" width="12.6640625" style="1" customWidth="1"/>
    <col min="8969" max="8969" width="0.5546875" style="1" customWidth="1"/>
    <col min="8970" max="8970" width="12.6640625" style="1" customWidth="1"/>
    <col min="8971" max="8971" width="0.5546875" style="1" customWidth="1"/>
    <col min="8972" max="8972" width="12.6640625" style="1" customWidth="1"/>
    <col min="8973" max="9216" width="9.109375" style="1"/>
    <col min="9217" max="9218" width="1.33203125" style="1" customWidth="1"/>
    <col min="9219" max="9219" width="33" style="1" customWidth="1"/>
    <col min="9220" max="9220" width="5" style="1" customWidth="1"/>
    <col min="9221" max="9221" width="0.5546875" style="1" customWidth="1"/>
    <col min="9222" max="9222" width="12.6640625" style="1" customWidth="1"/>
    <col min="9223" max="9223" width="0.33203125" style="1" customWidth="1"/>
    <col min="9224" max="9224" width="12.6640625" style="1" customWidth="1"/>
    <col min="9225" max="9225" width="0.5546875" style="1" customWidth="1"/>
    <col min="9226" max="9226" width="12.6640625" style="1" customWidth="1"/>
    <col min="9227" max="9227" width="0.5546875" style="1" customWidth="1"/>
    <col min="9228" max="9228" width="12.6640625" style="1" customWidth="1"/>
    <col min="9229" max="9472" width="9.109375" style="1"/>
    <col min="9473" max="9474" width="1.33203125" style="1" customWidth="1"/>
    <col min="9475" max="9475" width="33" style="1" customWidth="1"/>
    <col min="9476" max="9476" width="5" style="1" customWidth="1"/>
    <col min="9477" max="9477" width="0.5546875" style="1" customWidth="1"/>
    <col min="9478" max="9478" width="12.6640625" style="1" customWidth="1"/>
    <col min="9479" max="9479" width="0.33203125" style="1" customWidth="1"/>
    <col min="9480" max="9480" width="12.6640625" style="1" customWidth="1"/>
    <col min="9481" max="9481" width="0.5546875" style="1" customWidth="1"/>
    <col min="9482" max="9482" width="12.6640625" style="1" customWidth="1"/>
    <col min="9483" max="9483" width="0.5546875" style="1" customWidth="1"/>
    <col min="9484" max="9484" width="12.6640625" style="1" customWidth="1"/>
    <col min="9485" max="9728" width="9.109375" style="1"/>
    <col min="9729" max="9730" width="1.33203125" style="1" customWidth="1"/>
    <col min="9731" max="9731" width="33" style="1" customWidth="1"/>
    <col min="9732" max="9732" width="5" style="1" customWidth="1"/>
    <col min="9733" max="9733" width="0.5546875" style="1" customWidth="1"/>
    <col min="9734" max="9734" width="12.6640625" style="1" customWidth="1"/>
    <col min="9735" max="9735" width="0.33203125" style="1" customWidth="1"/>
    <col min="9736" max="9736" width="12.6640625" style="1" customWidth="1"/>
    <col min="9737" max="9737" width="0.5546875" style="1" customWidth="1"/>
    <col min="9738" max="9738" width="12.6640625" style="1" customWidth="1"/>
    <col min="9739" max="9739" width="0.5546875" style="1" customWidth="1"/>
    <col min="9740" max="9740" width="12.6640625" style="1" customWidth="1"/>
    <col min="9741" max="9984" width="9.109375" style="1"/>
    <col min="9985" max="9986" width="1.33203125" style="1" customWidth="1"/>
    <col min="9987" max="9987" width="33" style="1" customWidth="1"/>
    <col min="9988" max="9988" width="5" style="1" customWidth="1"/>
    <col min="9989" max="9989" width="0.5546875" style="1" customWidth="1"/>
    <col min="9990" max="9990" width="12.6640625" style="1" customWidth="1"/>
    <col min="9991" max="9991" width="0.33203125" style="1" customWidth="1"/>
    <col min="9992" max="9992" width="12.6640625" style="1" customWidth="1"/>
    <col min="9993" max="9993" width="0.5546875" style="1" customWidth="1"/>
    <col min="9994" max="9994" width="12.6640625" style="1" customWidth="1"/>
    <col min="9995" max="9995" width="0.5546875" style="1" customWidth="1"/>
    <col min="9996" max="9996" width="12.6640625" style="1" customWidth="1"/>
    <col min="9997" max="10240" width="9.109375" style="1"/>
    <col min="10241" max="10242" width="1.33203125" style="1" customWidth="1"/>
    <col min="10243" max="10243" width="33" style="1" customWidth="1"/>
    <col min="10244" max="10244" width="5" style="1" customWidth="1"/>
    <col min="10245" max="10245" width="0.5546875" style="1" customWidth="1"/>
    <col min="10246" max="10246" width="12.6640625" style="1" customWidth="1"/>
    <col min="10247" max="10247" width="0.33203125" style="1" customWidth="1"/>
    <col min="10248" max="10248" width="12.6640625" style="1" customWidth="1"/>
    <col min="10249" max="10249" width="0.5546875" style="1" customWidth="1"/>
    <col min="10250" max="10250" width="12.6640625" style="1" customWidth="1"/>
    <col min="10251" max="10251" width="0.5546875" style="1" customWidth="1"/>
    <col min="10252" max="10252" width="12.6640625" style="1" customWidth="1"/>
    <col min="10253" max="10496" width="9.109375" style="1"/>
    <col min="10497" max="10498" width="1.33203125" style="1" customWidth="1"/>
    <col min="10499" max="10499" width="33" style="1" customWidth="1"/>
    <col min="10500" max="10500" width="5" style="1" customWidth="1"/>
    <col min="10501" max="10501" width="0.5546875" style="1" customWidth="1"/>
    <col min="10502" max="10502" width="12.6640625" style="1" customWidth="1"/>
    <col min="10503" max="10503" width="0.33203125" style="1" customWidth="1"/>
    <col min="10504" max="10504" width="12.6640625" style="1" customWidth="1"/>
    <col min="10505" max="10505" width="0.5546875" style="1" customWidth="1"/>
    <col min="10506" max="10506" width="12.6640625" style="1" customWidth="1"/>
    <col min="10507" max="10507" width="0.5546875" style="1" customWidth="1"/>
    <col min="10508" max="10508" width="12.6640625" style="1" customWidth="1"/>
    <col min="10509" max="10752" width="9.109375" style="1"/>
    <col min="10753" max="10754" width="1.33203125" style="1" customWidth="1"/>
    <col min="10755" max="10755" width="33" style="1" customWidth="1"/>
    <col min="10756" max="10756" width="5" style="1" customWidth="1"/>
    <col min="10757" max="10757" width="0.5546875" style="1" customWidth="1"/>
    <col min="10758" max="10758" width="12.6640625" style="1" customWidth="1"/>
    <col min="10759" max="10759" width="0.33203125" style="1" customWidth="1"/>
    <col min="10760" max="10760" width="12.6640625" style="1" customWidth="1"/>
    <col min="10761" max="10761" width="0.5546875" style="1" customWidth="1"/>
    <col min="10762" max="10762" width="12.6640625" style="1" customWidth="1"/>
    <col min="10763" max="10763" width="0.5546875" style="1" customWidth="1"/>
    <col min="10764" max="10764" width="12.6640625" style="1" customWidth="1"/>
    <col min="10765" max="11008" width="9.109375" style="1"/>
    <col min="11009" max="11010" width="1.33203125" style="1" customWidth="1"/>
    <col min="11011" max="11011" width="33" style="1" customWidth="1"/>
    <col min="11012" max="11012" width="5" style="1" customWidth="1"/>
    <col min="11013" max="11013" width="0.5546875" style="1" customWidth="1"/>
    <col min="11014" max="11014" width="12.6640625" style="1" customWidth="1"/>
    <col min="11015" max="11015" width="0.33203125" style="1" customWidth="1"/>
    <col min="11016" max="11016" width="12.6640625" style="1" customWidth="1"/>
    <col min="11017" max="11017" width="0.5546875" style="1" customWidth="1"/>
    <col min="11018" max="11018" width="12.6640625" style="1" customWidth="1"/>
    <col min="11019" max="11019" width="0.5546875" style="1" customWidth="1"/>
    <col min="11020" max="11020" width="12.6640625" style="1" customWidth="1"/>
    <col min="11021" max="11264" width="9.109375" style="1"/>
    <col min="11265" max="11266" width="1.33203125" style="1" customWidth="1"/>
    <col min="11267" max="11267" width="33" style="1" customWidth="1"/>
    <col min="11268" max="11268" width="5" style="1" customWidth="1"/>
    <col min="11269" max="11269" width="0.5546875" style="1" customWidth="1"/>
    <col min="11270" max="11270" width="12.6640625" style="1" customWidth="1"/>
    <col min="11271" max="11271" width="0.33203125" style="1" customWidth="1"/>
    <col min="11272" max="11272" width="12.6640625" style="1" customWidth="1"/>
    <col min="11273" max="11273" width="0.5546875" style="1" customWidth="1"/>
    <col min="11274" max="11274" width="12.6640625" style="1" customWidth="1"/>
    <col min="11275" max="11275" width="0.5546875" style="1" customWidth="1"/>
    <col min="11276" max="11276" width="12.6640625" style="1" customWidth="1"/>
    <col min="11277" max="11520" width="9.109375" style="1"/>
    <col min="11521" max="11522" width="1.33203125" style="1" customWidth="1"/>
    <col min="11523" max="11523" width="33" style="1" customWidth="1"/>
    <col min="11524" max="11524" width="5" style="1" customWidth="1"/>
    <col min="11525" max="11525" width="0.5546875" style="1" customWidth="1"/>
    <col min="11526" max="11526" width="12.6640625" style="1" customWidth="1"/>
    <col min="11527" max="11527" width="0.33203125" style="1" customWidth="1"/>
    <col min="11528" max="11528" width="12.6640625" style="1" customWidth="1"/>
    <col min="11529" max="11529" width="0.5546875" style="1" customWidth="1"/>
    <col min="11530" max="11530" width="12.6640625" style="1" customWidth="1"/>
    <col min="11531" max="11531" width="0.5546875" style="1" customWidth="1"/>
    <col min="11532" max="11532" width="12.6640625" style="1" customWidth="1"/>
    <col min="11533" max="11776" width="9.109375" style="1"/>
    <col min="11777" max="11778" width="1.33203125" style="1" customWidth="1"/>
    <col min="11779" max="11779" width="33" style="1" customWidth="1"/>
    <col min="11780" max="11780" width="5" style="1" customWidth="1"/>
    <col min="11781" max="11781" width="0.5546875" style="1" customWidth="1"/>
    <col min="11782" max="11782" width="12.6640625" style="1" customWidth="1"/>
    <col min="11783" max="11783" width="0.33203125" style="1" customWidth="1"/>
    <col min="11784" max="11784" width="12.6640625" style="1" customWidth="1"/>
    <col min="11785" max="11785" width="0.5546875" style="1" customWidth="1"/>
    <col min="11786" max="11786" width="12.6640625" style="1" customWidth="1"/>
    <col min="11787" max="11787" width="0.5546875" style="1" customWidth="1"/>
    <col min="11788" max="11788" width="12.6640625" style="1" customWidth="1"/>
    <col min="11789" max="12032" width="9.109375" style="1"/>
    <col min="12033" max="12034" width="1.33203125" style="1" customWidth="1"/>
    <col min="12035" max="12035" width="33" style="1" customWidth="1"/>
    <col min="12036" max="12036" width="5" style="1" customWidth="1"/>
    <col min="12037" max="12037" width="0.5546875" style="1" customWidth="1"/>
    <col min="12038" max="12038" width="12.6640625" style="1" customWidth="1"/>
    <col min="12039" max="12039" width="0.33203125" style="1" customWidth="1"/>
    <col min="12040" max="12040" width="12.6640625" style="1" customWidth="1"/>
    <col min="12041" max="12041" width="0.5546875" style="1" customWidth="1"/>
    <col min="12042" max="12042" width="12.6640625" style="1" customWidth="1"/>
    <col min="12043" max="12043" width="0.5546875" style="1" customWidth="1"/>
    <col min="12044" max="12044" width="12.6640625" style="1" customWidth="1"/>
    <col min="12045" max="12288" width="9.109375" style="1"/>
    <col min="12289" max="12290" width="1.33203125" style="1" customWidth="1"/>
    <col min="12291" max="12291" width="33" style="1" customWidth="1"/>
    <col min="12292" max="12292" width="5" style="1" customWidth="1"/>
    <col min="12293" max="12293" width="0.5546875" style="1" customWidth="1"/>
    <col min="12294" max="12294" width="12.6640625" style="1" customWidth="1"/>
    <col min="12295" max="12295" width="0.33203125" style="1" customWidth="1"/>
    <col min="12296" max="12296" width="12.6640625" style="1" customWidth="1"/>
    <col min="12297" max="12297" width="0.5546875" style="1" customWidth="1"/>
    <col min="12298" max="12298" width="12.6640625" style="1" customWidth="1"/>
    <col min="12299" max="12299" width="0.5546875" style="1" customWidth="1"/>
    <col min="12300" max="12300" width="12.6640625" style="1" customWidth="1"/>
    <col min="12301" max="12544" width="9.109375" style="1"/>
    <col min="12545" max="12546" width="1.33203125" style="1" customWidth="1"/>
    <col min="12547" max="12547" width="33" style="1" customWidth="1"/>
    <col min="12548" max="12548" width="5" style="1" customWidth="1"/>
    <col min="12549" max="12549" width="0.5546875" style="1" customWidth="1"/>
    <col min="12550" max="12550" width="12.6640625" style="1" customWidth="1"/>
    <col min="12551" max="12551" width="0.33203125" style="1" customWidth="1"/>
    <col min="12552" max="12552" width="12.6640625" style="1" customWidth="1"/>
    <col min="12553" max="12553" width="0.5546875" style="1" customWidth="1"/>
    <col min="12554" max="12554" width="12.6640625" style="1" customWidth="1"/>
    <col min="12555" max="12555" width="0.5546875" style="1" customWidth="1"/>
    <col min="12556" max="12556" width="12.6640625" style="1" customWidth="1"/>
    <col min="12557" max="12800" width="9.109375" style="1"/>
    <col min="12801" max="12802" width="1.33203125" style="1" customWidth="1"/>
    <col min="12803" max="12803" width="33" style="1" customWidth="1"/>
    <col min="12804" max="12804" width="5" style="1" customWidth="1"/>
    <col min="12805" max="12805" width="0.5546875" style="1" customWidth="1"/>
    <col min="12806" max="12806" width="12.6640625" style="1" customWidth="1"/>
    <col min="12807" max="12807" width="0.33203125" style="1" customWidth="1"/>
    <col min="12808" max="12808" width="12.6640625" style="1" customWidth="1"/>
    <col min="12809" max="12809" width="0.5546875" style="1" customWidth="1"/>
    <col min="12810" max="12810" width="12.6640625" style="1" customWidth="1"/>
    <col min="12811" max="12811" width="0.5546875" style="1" customWidth="1"/>
    <col min="12812" max="12812" width="12.6640625" style="1" customWidth="1"/>
    <col min="12813" max="13056" width="9.109375" style="1"/>
    <col min="13057" max="13058" width="1.33203125" style="1" customWidth="1"/>
    <col min="13059" max="13059" width="33" style="1" customWidth="1"/>
    <col min="13060" max="13060" width="5" style="1" customWidth="1"/>
    <col min="13061" max="13061" width="0.5546875" style="1" customWidth="1"/>
    <col min="13062" max="13062" width="12.6640625" style="1" customWidth="1"/>
    <col min="13063" max="13063" width="0.33203125" style="1" customWidth="1"/>
    <col min="13064" max="13064" width="12.6640625" style="1" customWidth="1"/>
    <col min="13065" max="13065" width="0.5546875" style="1" customWidth="1"/>
    <col min="13066" max="13066" width="12.6640625" style="1" customWidth="1"/>
    <col min="13067" max="13067" width="0.5546875" style="1" customWidth="1"/>
    <col min="13068" max="13068" width="12.6640625" style="1" customWidth="1"/>
    <col min="13069" max="13312" width="9.109375" style="1"/>
    <col min="13313" max="13314" width="1.33203125" style="1" customWidth="1"/>
    <col min="13315" max="13315" width="33" style="1" customWidth="1"/>
    <col min="13316" max="13316" width="5" style="1" customWidth="1"/>
    <col min="13317" max="13317" width="0.5546875" style="1" customWidth="1"/>
    <col min="13318" max="13318" width="12.6640625" style="1" customWidth="1"/>
    <col min="13319" max="13319" width="0.33203125" style="1" customWidth="1"/>
    <col min="13320" max="13320" width="12.6640625" style="1" customWidth="1"/>
    <col min="13321" max="13321" width="0.5546875" style="1" customWidth="1"/>
    <col min="13322" max="13322" width="12.6640625" style="1" customWidth="1"/>
    <col min="13323" max="13323" width="0.5546875" style="1" customWidth="1"/>
    <col min="13324" max="13324" width="12.6640625" style="1" customWidth="1"/>
    <col min="13325" max="13568" width="9.109375" style="1"/>
    <col min="13569" max="13570" width="1.33203125" style="1" customWidth="1"/>
    <col min="13571" max="13571" width="33" style="1" customWidth="1"/>
    <col min="13572" max="13572" width="5" style="1" customWidth="1"/>
    <col min="13573" max="13573" width="0.5546875" style="1" customWidth="1"/>
    <col min="13574" max="13574" width="12.6640625" style="1" customWidth="1"/>
    <col min="13575" max="13575" width="0.33203125" style="1" customWidth="1"/>
    <col min="13576" max="13576" width="12.6640625" style="1" customWidth="1"/>
    <col min="13577" max="13577" width="0.5546875" style="1" customWidth="1"/>
    <col min="13578" max="13578" width="12.6640625" style="1" customWidth="1"/>
    <col min="13579" max="13579" width="0.5546875" style="1" customWidth="1"/>
    <col min="13580" max="13580" width="12.6640625" style="1" customWidth="1"/>
    <col min="13581" max="13824" width="9.109375" style="1"/>
    <col min="13825" max="13826" width="1.33203125" style="1" customWidth="1"/>
    <col min="13827" max="13827" width="33" style="1" customWidth="1"/>
    <col min="13828" max="13828" width="5" style="1" customWidth="1"/>
    <col min="13829" max="13829" width="0.5546875" style="1" customWidth="1"/>
    <col min="13830" max="13830" width="12.6640625" style="1" customWidth="1"/>
    <col min="13831" max="13831" width="0.33203125" style="1" customWidth="1"/>
    <col min="13832" max="13832" width="12.6640625" style="1" customWidth="1"/>
    <col min="13833" max="13833" width="0.5546875" style="1" customWidth="1"/>
    <col min="13834" max="13834" width="12.6640625" style="1" customWidth="1"/>
    <col min="13835" max="13835" width="0.5546875" style="1" customWidth="1"/>
    <col min="13836" max="13836" width="12.6640625" style="1" customWidth="1"/>
    <col min="13837" max="14080" width="9.109375" style="1"/>
    <col min="14081" max="14082" width="1.33203125" style="1" customWidth="1"/>
    <col min="14083" max="14083" width="33" style="1" customWidth="1"/>
    <col min="14084" max="14084" width="5" style="1" customWidth="1"/>
    <col min="14085" max="14085" width="0.5546875" style="1" customWidth="1"/>
    <col min="14086" max="14086" width="12.6640625" style="1" customWidth="1"/>
    <col min="14087" max="14087" width="0.33203125" style="1" customWidth="1"/>
    <col min="14088" max="14088" width="12.6640625" style="1" customWidth="1"/>
    <col min="14089" max="14089" width="0.5546875" style="1" customWidth="1"/>
    <col min="14090" max="14090" width="12.6640625" style="1" customWidth="1"/>
    <col min="14091" max="14091" width="0.5546875" style="1" customWidth="1"/>
    <col min="14092" max="14092" width="12.6640625" style="1" customWidth="1"/>
    <col min="14093" max="14336" width="9.109375" style="1"/>
    <col min="14337" max="14338" width="1.33203125" style="1" customWidth="1"/>
    <col min="14339" max="14339" width="33" style="1" customWidth="1"/>
    <col min="14340" max="14340" width="5" style="1" customWidth="1"/>
    <col min="14341" max="14341" width="0.5546875" style="1" customWidth="1"/>
    <col min="14342" max="14342" width="12.6640625" style="1" customWidth="1"/>
    <col min="14343" max="14343" width="0.33203125" style="1" customWidth="1"/>
    <col min="14344" max="14344" width="12.6640625" style="1" customWidth="1"/>
    <col min="14345" max="14345" width="0.5546875" style="1" customWidth="1"/>
    <col min="14346" max="14346" width="12.6640625" style="1" customWidth="1"/>
    <col min="14347" max="14347" width="0.5546875" style="1" customWidth="1"/>
    <col min="14348" max="14348" width="12.6640625" style="1" customWidth="1"/>
    <col min="14349" max="14592" width="9.109375" style="1"/>
    <col min="14593" max="14594" width="1.33203125" style="1" customWidth="1"/>
    <col min="14595" max="14595" width="33" style="1" customWidth="1"/>
    <col min="14596" max="14596" width="5" style="1" customWidth="1"/>
    <col min="14597" max="14597" width="0.5546875" style="1" customWidth="1"/>
    <col min="14598" max="14598" width="12.6640625" style="1" customWidth="1"/>
    <col min="14599" max="14599" width="0.33203125" style="1" customWidth="1"/>
    <col min="14600" max="14600" width="12.6640625" style="1" customWidth="1"/>
    <col min="14601" max="14601" width="0.5546875" style="1" customWidth="1"/>
    <col min="14602" max="14602" width="12.6640625" style="1" customWidth="1"/>
    <col min="14603" max="14603" width="0.5546875" style="1" customWidth="1"/>
    <col min="14604" max="14604" width="12.6640625" style="1" customWidth="1"/>
    <col min="14605" max="14848" width="9.109375" style="1"/>
    <col min="14849" max="14850" width="1.33203125" style="1" customWidth="1"/>
    <col min="14851" max="14851" width="33" style="1" customWidth="1"/>
    <col min="14852" max="14852" width="5" style="1" customWidth="1"/>
    <col min="14853" max="14853" width="0.5546875" style="1" customWidth="1"/>
    <col min="14854" max="14854" width="12.6640625" style="1" customWidth="1"/>
    <col min="14855" max="14855" width="0.33203125" style="1" customWidth="1"/>
    <col min="14856" max="14856" width="12.6640625" style="1" customWidth="1"/>
    <col min="14857" max="14857" width="0.5546875" style="1" customWidth="1"/>
    <col min="14858" max="14858" width="12.6640625" style="1" customWidth="1"/>
    <col min="14859" max="14859" width="0.5546875" style="1" customWidth="1"/>
    <col min="14860" max="14860" width="12.6640625" style="1" customWidth="1"/>
    <col min="14861" max="15104" width="9.109375" style="1"/>
    <col min="15105" max="15106" width="1.33203125" style="1" customWidth="1"/>
    <col min="15107" max="15107" width="33" style="1" customWidth="1"/>
    <col min="15108" max="15108" width="5" style="1" customWidth="1"/>
    <col min="15109" max="15109" width="0.5546875" style="1" customWidth="1"/>
    <col min="15110" max="15110" width="12.6640625" style="1" customWidth="1"/>
    <col min="15111" max="15111" width="0.33203125" style="1" customWidth="1"/>
    <col min="15112" max="15112" width="12.6640625" style="1" customWidth="1"/>
    <col min="15113" max="15113" width="0.5546875" style="1" customWidth="1"/>
    <col min="15114" max="15114" width="12.6640625" style="1" customWidth="1"/>
    <col min="15115" max="15115" width="0.5546875" style="1" customWidth="1"/>
    <col min="15116" max="15116" width="12.6640625" style="1" customWidth="1"/>
    <col min="15117" max="15360" width="9.109375" style="1"/>
    <col min="15361" max="15362" width="1.33203125" style="1" customWidth="1"/>
    <col min="15363" max="15363" width="33" style="1" customWidth="1"/>
    <col min="15364" max="15364" width="5" style="1" customWidth="1"/>
    <col min="15365" max="15365" width="0.5546875" style="1" customWidth="1"/>
    <col min="15366" max="15366" width="12.6640625" style="1" customWidth="1"/>
    <col min="15367" max="15367" width="0.33203125" style="1" customWidth="1"/>
    <col min="15368" max="15368" width="12.6640625" style="1" customWidth="1"/>
    <col min="15369" max="15369" width="0.5546875" style="1" customWidth="1"/>
    <col min="15370" max="15370" width="12.6640625" style="1" customWidth="1"/>
    <col min="15371" max="15371" width="0.5546875" style="1" customWidth="1"/>
    <col min="15372" max="15372" width="12.6640625" style="1" customWidth="1"/>
    <col min="15373" max="15616" width="9.109375" style="1"/>
    <col min="15617" max="15618" width="1.33203125" style="1" customWidth="1"/>
    <col min="15619" max="15619" width="33" style="1" customWidth="1"/>
    <col min="15620" max="15620" width="5" style="1" customWidth="1"/>
    <col min="15621" max="15621" width="0.5546875" style="1" customWidth="1"/>
    <col min="15622" max="15622" width="12.6640625" style="1" customWidth="1"/>
    <col min="15623" max="15623" width="0.33203125" style="1" customWidth="1"/>
    <col min="15624" max="15624" width="12.6640625" style="1" customWidth="1"/>
    <col min="15625" max="15625" width="0.5546875" style="1" customWidth="1"/>
    <col min="15626" max="15626" width="12.6640625" style="1" customWidth="1"/>
    <col min="15627" max="15627" width="0.5546875" style="1" customWidth="1"/>
    <col min="15628" max="15628" width="12.6640625" style="1" customWidth="1"/>
    <col min="15629" max="15872" width="9.109375" style="1"/>
    <col min="15873" max="15874" width="1.33203125" style="1" customWidth="1"/>
    <col min="15875" max="15875" width="33" style="1" customWidth="1"/>
    <col min="15876" max="15876" width="5" style="1" customWidth="1"/>
    <col min="15877" max="15877" width="0.5546875" style="1" customWidth="1"/>
    <col min="15878" max="15878" width="12.6640625" style="1" customWidth="1"/>
    <col min="15879" max="15879" width="0.33203125" style="1" customWidth="1"/>
    <col min="15880" max="15880" width="12.6640625" style="1" customWidth="1"/>
    <col min="15881" max="15881" width="0.5546875" style="1" customWidth="1"/>
    <col min="15882" max="15882" width="12.6640625" style="1" customWidth="1"/>
    <col min="15883" max="15883" width="0.5546875" style="1" customWidth="1"/>
    <col min="15884" max="15884" width="12.6640625" style="1" customWidth="1"/>
    <col min="15885" max="16128" width="9.109375" style="1"/>
    <col min="16129" max="16130" width="1.33203125" style="1" customWidth="1"/>
    <col min="16131" max="16131" width="33" style="1" customWidth="1"/>
    <col min="16132" max="16132" width="5" style="1" customWidth="1"/>
    <col min="16133" max="16133" width="0.5546875" style="1" customWidth="1"/>
    <col min="16134" max="16134" width="12.6640625" style="1" customWidth="1"/>
    <col min="16135" max="16135" width="0.33203125" style="1" customWidth="1"/>
    <col min="16136" max="16136" width="12.6640625" style="1" customWidth="1"/>
    <col min="16137" max="16137" width="0.5546875" style="1" customWidth="1"/>
    <col min="16138" max="16138" width="12.6640625" style="1" customWidth="1"/>
    <col min="16139" max="16139" width="0.5546875" style="1" customWidth="1"/>
    <col min="16140" max="16140" width="12.6640625" style="1" customWidth="1"/>
    <col min="16141" max="16384" width="9.109375" style="1"/>
  </cols>
  <sheetData>
    <row r="1" spans="1:12" s="46" customFormat="1" ht="16.5" customHeight="1" x14ac:dyDescent="0.25">
      <c r="A1" s="56" t="s">
        <v>89</v>
      </c>
      <c r="B1" s="55"/>
      <c r="C1" s="54"/>
      <c r="D1" s="3"/>
      <c r="E1" s="45"/>
      <c r="F1" s="44"/>
      <c r="G1" s="44"/>
      <c r="H1" s="44"/>
      <c r="I1" s="44"/>
      <c r="J1" s="44"/>
      <c r="K1" s="44"/>
      <c r="L1" s="44"/>
    </row>
    <row r="2" spans="1:12" s="46" customFormat="1" ht="16.5" customHeight="1" x14ac:dyDescent="0.25">
      <c r="A2" s="56" t="s">
        <v>26</v>
      </c>
      <c r="B2" s="55"/>
      <c r="C2" s="54"/>
      <c r="D2" s="3"/>
      <c r="E2" s="45"/>
      <c r="F2" s="44"/>
      <c r="G2" s="44"/>
      <c r="H2" s="44"/>
      <c r="I2" s="44"/>
      <c r="J2" s="53"/>
      <c r="K2" s="44"/>
      <c r="L2" s="53"/>
    </row>
    <row r="3" spans="1:12" s="46" customFormat="1" ht="16.5" customHeight="1" x14ac:dyDescent="0.25">
      <c r="A3" s="52" t="s">
        <v>88</v>
      </c>
      <c r="B3" s="51"/>
      <c r="C3" s="50"/>
      <c r="D3" s="8"/>
      <c r="E3" s="49"/>
      <c r="F3" s="48"/>
      <c r="G3" s="48"/>
      <c r="H3" s="48"/>
      <c r="I3" s="48"/>
      <c r="J3" s="47"/>
      <c r="K3" s="48"/>
      <c r="L3" s="47"/>
    </row>
    <row r="4" spans="1:12" ht="16.5" customHeight="1" x14ac:dyDescent="0.25">
      <c r="C4" s="45"/>
      <c r="E4" s="45"/>
      <c r="F4" s="44"/>
      <c r="G4" s="44"/>
      <c r="H4" s="44"/>
      <c r="I4" s="44"/>
      <c r="J4" s="44"/>
      <c r="K4" s="44"/>
      <c r="L4" s="44"/>
    </row>
    <row r="5" spans="1:12" ht="16.5" customHeight="1" x14ac:dyDescent="0.25">
      <c r="C5" s="45"/>
      <c r="E5" s="45"/>
      <c r="F5" s="44"/>
      <c r="G5" s="44"/>
      <c r="H5" s="44"/>
      <c r="I5" s="44"/>
      <c r="J5" s="44"/>
      <c r="K5" s="44"/>
      <c r="L5" s="44"/>
    </row>
    <row r="6" spans="1:12" ht="16.2" customHeight="1" x14ac:dyDescent="0.25">
      <c r="F6" s="427" t="s">
        <v>25</v>
      </c>
      <c r="G6" s="427"/>
      <c r="H6" s="427"/>
      <c r="I6" s="37"/>
      <c r="J6" s="427" t="s">
        <v>24</v>
      </c>
      <c r="K6" s="427"/>
      <c r="L6" s="427"/>
    </row>
    <row r="7" spans="1:12" ht="16.2" customHeight="1" x14ac:dyDescent="0.25">
      <c r="F7" s="426" t="s">
        <v>23</v>
      </c>
      <c r="G7" s="426"/>
      <c r="H7" s="426"/>
      <c r="I7" s="37"/>
      <c r="J7" s="426" t="s">
        <v>23</v>
      </c>
      <c r="K7" s="426"/>
      <c r="L7" s="426"/>
    </row>
    <row r="8" spans="1:12" ht="16.2" customHeight="1" x14ac:dyDescent="0.25">
      <c r="F8" s="42" t="s">
        <v>22</v>
      </c>
      <c r="G8" s="35"/>
      <c r="H8" s="42" t="s">
        <v>21</v>
      </c>
      <c r="I8" s="37"/>
      <c r="J8" s="42" t="s">
        <v>22</v>
      </c>
      <c r="K8" s="35"/>
      <c r="L8" s="42" t="s">
        <v>21</v>
      </c>
    </row>
    <row r="9" spans="1:12" ht="16.2" customHeight="1" x14ac:dyDescent="0.25">
      <c r="F9" s="42" t="s">
        <v>20</v>
      </c>
      <c r="G9" s="38"/>
      <c r="H9" s="42" t="s">
        <v>19</v>
      </c>
      <c r="I9" s="37"/>
      <c r="J9" s="42" t="s">
        <v>20</v>
      </c>
      <c r="K9" s="38"/>
      <c r="L9" s="42" t="s">
        <v>19</v>
      </c>
    </row>
    <row r="10" spans="1:12" ht="16.2" customHeight="1" x14ac:dyDescent="0.25">
      <c r="D10" s="43"/>
      <c r="E10" s="39"/>
      <c r="F10" s="42" t="s">
        <v>18</v>
      </c>
      <c r="G10" s="38"/>
      <c r="H10" s="42" t="s">
        <v>18</v>
      </c>
      <c r="I10" s="37"/>
      <c r="J10" s="42" t="s">
        <v>18</v>
      </c>
      <c r="K10" s="38"/>
      <c r="L10" s="42" t="s">
        <v>18</v>
      </c>
    </row>
    <row r="11" spans="1:12" ht="16.2" customHeight="1" x14ac:dyDescent="0.25">
      <c r="D11" s="76" t="s">
        <v>49</v>
      </c>
      <c r="E11" s="39"/>
      <c r="F11" s="41" t="s">
        <v>17</v>
      </c>
      <c r="G11" s="38"/>
      <c r="H11" s="41" t="s">
        <v>17</v>
      </c>
      <c r="I11" s="37"/>
      <c r="J11" s="41" t="s">
        <v>17</v>
      </c>
      <c r="K11" s="35"/>
      <c r="L11" s="41" t="s">
        <v>17</v>
      </c>
    </row>
    <row r="12" spans="1:12" ht="16.2" customHeight="1" x14ac:dyDescent="0.25">
      <c r="A12" s="17" t="s">
        <v>87</v>
      </c>
      <c r="B12" s="17"/>
      <c r="C12" s="17"/>
      <c r="F12" s="33"/>
      <c r="H12" s="20"/>
      <c r="J12" s="23"/>
    </row>
    <row r="13" spans="1:12" ht="6" customHeight="1" x14ac:dyDescent="0.25">
      <c r="A13" s="17"/>
      <c r="B13" s="17"/>
      <c r="C13" s="17"/>
      <c r="F13" s="33"/>
      <c r="H13" s="20"/>
      <c r="J13" s="23"/>
    </row>
    <row r="14" spans="1:12" ht="16.2" customHeight="1" x14ac:dyDescent="0.25">
      <c r="A14" s="17" t="s">
        <v>86</v>
      </c>
      <c r="B14" s="17"/>
      <c r="C14" s="4"/>
      <c r="F14" s="23"/>
      <c r="J14" s="23"/>
    </row>
    <row r="15" spans="1:12" ht="6" customHeight="1" x14ac:dyDescent="0.25">
      <c r="A15" s="17"/>
      <c r="B15" s="17"/>
      <c r="C15" s="4"/>
      <c r="F15" s="23"/>
      <c r="J15" s="23"/>
    </row>
    <row r="16" spans="1:12" ht="16.2" customHeight="1" x14ac:dyDescent="0.25">
      <c r="A16" s="4" t="s">
        <v>85</v>
      </c>
      <c r="C16" s="4"/>
      <c r="F16" s="27">
        <v>1037932407</v>
      </c>
      <c r="G16" s="20"/>
      <c r="H16" s="20">
        <v>1032468833</v>
      </c>
      <c r="I16" s="20"/>
      <c r="J16" s="27">
        <v>386947114</v>
      </c>
      <c r="K16" s="20"/>
      <c r="L16" s="20">
        <v>494389299</v>
      </c>
    </row>
    <row r="17" spans="1:12" ht="16.2" customHeight="1" x14ac:dyDescent="0.25">
      <c r="A17" s="4" t="s">
        <v>84</v>
      </c>
      <c r="C17" s="4"/>
      <c r="F17" s="27">
        <v>100000000</v>
      </c>
      <c r="G17" s="20"/>
      <c r="H17" s="20">
        <v>0</v>
      </c>
      <c r="I17" s="20"/>
      <c r="J17" s="75">
        <v>100000000</v>
      </c>
      <c r="K17" s="20"/>
      <c r="L17" s="20">
        <v>0</v>
      </c>
    </row>
    <row r="18" spans="1:12" ht="16.2" customHeight="1" x14ac:dyDescent="0.25">
      <c r="A18" s="4" t="s">
        <v>83</v>
      </c>
      <c r="C18" s="4"/>
      <c r="D18" s="3">
        <v>9</v>
      </c>
      <c r="F18" s="27">
        <v>1556351899</v>
      </c>
      <c r="G18" s="20"/>
      <c r="H18" s="20">
        <v>1682383305</v>
      </c>
      <c r="I18" s="20"/>
      <c r="J18" s="72">
        <v>14474055</v>
      </c>
      <c r="K18" s="20"/>
      <c r="L18" s="20">
        <v>18617317</v>
      </c>
    </row>
    <row r="19" spans="1:12" ht="16.2" customHeight="1" x14ac:dyDescent="0.25">
      <c r="A19" s="4" t="s">
        <v>82</v>
      </c>
      <c r="C19" s="4"/>
      <c r="D19" s="16" t="s">
        <v>81</v>
      </c>
      <c r="F19" s="71">
        <v>0</v>
      </c>
      <c r="G19" s="20"/>
      <c r="H19" s="61">
        <v>7064295</v>
      </c>
      <c r="I19" s="20"/>
      <c r="J19" s="72">
        <v>1862900000</v>
      </c>
      <c r="K19" s="20"/>
      <c r="L19" s="61">
        <v>2083700000</v>
      </c>
    </row>
    <row r="20" spans="1:12" ht="16.2" customHeight="1" x14ac:dyDescent="0.25">
      <c r="A20" s="4" t="s">
        <v>80</v>
      </c>
      <c r="C20" s="4"/>
      <c r="D20" s="16"/>
      <c r="F20" s="71"/>
      <c r="G20" s="20"/>
      <c r="H20" s="61"/>
      <c r="I20" s="20"/>
      <c r="J20" s="23"/>
      <c r="K20" s="20"/>
      <c r="L20" s="61"/>
    </row>
    <row r="21" spans="1:12" ht="16.2" customHeight="1" x14ac:dyDescent="0.25">
      <c r="B21" s="73" t="s">
        <v>79</v>
      </c>
      <c r="C21" s="4"/>
      <c r="D21" s="16" t="s">
        <v>64</v>
      </c>
      <c r="F21" s="71">
        <v>0</v>
      </c>
      <c r="G21" s="20"/>
      <c r="H21" s="61">
        <v>0</v>
      </c>
      <c r="I21" s="20"/>
      <c r="J21" s="66">
        <v>900000000</v>
      </c>
      <c r="K21" s="20"/>
      <c r="L21" s="61">
        <v>900000000</v>
      </c>
    </row>
    <row r="22" spans="1:12" ht="16.2" customHeight="1" x14ac:dyDescent="0.25">
      <c r="A22" s="4" t="s">
        <v>78</v>
      </c>
      <c r="C22" s="4"/>
      <c r="D22" s="3">
        <v>10</v>
      </c>
      <c r="F22" s="27">
        <v>2395532296</v>
      </c>
      <c r="G22" s="20"/>
      <c r="H22" s="20">
        <v>2411537711</v>
      </c>
      <c r="I22" s="20"/>
      <c r="J22" s="86">
        <v>0</v>
      </c>
      <c r="K22" s="20"/>
      <c r="L22" s="61">
        <v>0</v>
      </c>
    </row>
    <row r="23" spans="1:12" ht="16.2" customHeight="1" x14ac:dyDescent="0.25">
      <c r="A23" s="4" t="s">
        <v>39</v>
      </c>
      <c r="C23" s="4"/>
      <c r="F23" s="27">
        <v>26277884</v>
      </c>
      <c r="G23" s="20"/>
      <c r="H23" s="20">
        <v>21004232</v>
      </c>
      <c r="I23" s="20"/>
      <c r="J23" s="86">
        <v>0</v>
      </c>
      <c r="K23" s="20"/>
      <c r="L23" s="61">
        <v>0</v>
      </c>
    </row>
    <row r="24" spans="1:12" ht="16.2" customHeight="1" x14ac:dyDescent="0.25">
      <c r="A24" s="4" t="s">
        <v>77</v>
      </c>
      <c r="C24" s="4"/>
      <c r="D24" s="3" t="s">
        <v>55</v>
      </c>
      <c r="F24" s="71">
        <v>0</v>
      </c>
      <c r="G24" s="20"/>
      <c r="H24" s="20">
        <v>200252</v>
      </c>
      <c r="I24" s="20"/>
      <c r="J24" s="86">
        <v>0</v>
      </c>
      <c r="K24" s="20"/>
      <c r="L24" s="61">
        <v>0</v>
      </c>
    </row>
    <row r="25" spans="1:12" ht="16.2" customHeight="1" x14ac:dyDescent="0.25">
      <c r="A25" s="70" t="s">
        <v>76</v>
      </c>
      <c r="E25" s="77"/>
      <c r="F25" s="83">
        <v>14358</v>
      </c>
      <c r="G25" s="68"/>
      <c r="H25" s="2">
        <v>0</v>
      </c>
      <c r="I25" s="68"/>
      <c r="J25" s="67">
        <v>0</v>
      </c>
      <c r="L25" s="61">
        <v>0</v>
      </c>
    </row>
    <row r="26" spans="1:12" ht="16.2" customHeight="1" x14ac:dyDescent="0.25">
      <c r="A26" s="4" t="s">
        <v>75</v>
      </c>
      <c r="C26" s="4"/>
      <c r="F26" s="22">
        <v>18650044</v>
      </c>
      <c r="G26" s="20"/>
      <c r="H26" s="25">
        <v>10287098</v>
      </c>
      <c r="I26" s="20"/>
      <c r="J26" s="85">
        <v>0</v>
      </c>
      <c r="K26" s="20"/>
      <c r="L26" s="63">
        <v>0</v>
      </c>
    </row>
    <row r="27" spans="1:12" ht="6" customHeight="1" x14ac:dyDescent="0.25">
      <c r="C27" s="4"/>
      <c r="F27" s="15"/>
      <c r="G27" s="20"/>
      <c r="H27" s="11"/>
      <c r="I27" s="20"/>
      <c r="J27" s="15"/>
      <c r="K27" s="20"/>
      <c r="L27" s="11"/>
    </row>
    <row r="28" spans="1:12" ht="16.2" customHeight="1" x14ac:dyDescent="0.25">
      <c r="A28" s="17" t="s">
        <v>74</v>
      </c>
      <c r="B28" s="17"/>
      <c r="C28" s="17"/>
      <c r="F28" s="19">
        <f>SUM(F16:F26)</f>
        <v>5134758888</v>
      </c>
      <c r="G28" s="11"/>
      <c r="H28" s="18">
        <f>SUM(H16:H26)</f>
        <v>5164945726</v>
      </c>
      <c r="I28" s="20"/>
      <c r="J28" s="19">
        <f>SUM(J16:J26)</f>
        <v>3264321169</v>
      </c>
      <c r="K28" s="20"/>
      <c r="L28" s="18">
        <f>SUM(L16:L26)</f>
        <v>3496706616</v>
      </c>
    </row>
    <row r="29" spans="1:12" ht="9.9" customHeight="1" x14ac:dyDescent="0.25">
      <c r="A29" s="17"/>
      <c r="B29" s="17"/>
      <c r="C29" s="17"/>
      <c r="F29" s="15"/>
      <c r="G29" s="11"/>
      <c r="H29" s="11"/>
      <c r="I29" s="20"/>
      <c r="J29" s="15"/>
      <c r="K29" s="20"/>
      <c r="L29" s="11"/>
    </row>
    <row r="30" spans="1:12" ht="16.2" customHeight="1" x14ac:dyDescent="0.25">
      <c r="A30" s="17" t="s">
        <v>73</v>
      </c>
      <c r="B30" s="17"/>
      <c r="E30" s="77"/>
      <c r="F30" s="84"/>
      <c r="G30" s="68"/>
      <c r="H30" s="68"/>
      <c r="J30" s="84"/>
      <c r="K30" s="68"/>
      <c r="L30" s="68"/>
    </row>
    <row r="31" spans="1:12" ht="6" customHeight="1" x14ac:dyDescent="0.25">
      <c r="B31" s="17"/>
      <c r="E31" s="77"/>
      <c r="F31" s="84"/>
      <c r="G31" s="68"/>
      <c r="H31" s="68"/>
      <c r="J31" s="84"/>
      <c r="K31" s="68"/>
      <c r="L31" s="68"/>
    </row>
    <row r="32" spans="1:12" ht="16.2" customHeight="1" x14ac:dyDescent="0.25">
      <c r="A32" s="4" t="s">
        <v>72</v>
      </c>
      <c r="D32" s="3">
        <v>11</v>
      </c>
      <c r="E32" s="77"/>
      <c r="F32" s="71">
        <v>255584464</v>
      </c>
      <c r="G32" s="68"/>
      <c r="H32" s="61">
        <v>276249141</v>
      </c>
      <c r="I32" s="68"/>
      <c r="J32" s="71">
        <v>1500000</v>
      </c>
      <c r="L32" s="61">
        <v>1500000</v>
      </c>
    </row>
    <row r="33" spans="1:12" ht="16.2" customHeight="1" x14ac:dyDescent="0.25">
      <c r="A33" s="4" t="s">
        <v>71</v>
      </c>
      <c r="D33" s="3">
        <v>12</v>
      </c>
      <c r="E33" s="77"/>
      <c r="F33" s="67">
        <v>2266336960</v>
      </c>
      <c r="G33" s="68"/>
      <c r="H33" s="2">
        <v>2228500946</v>
      </c>
      <c r="I33" s="68"/>
      <c r="J33" s="67">
        <v>221000000</v>
      </c>
      <c r="L33" s="2">
        <v>221000000</v>
      </c>
    </row>
    <row r="34" spans="1:12" ht="16.2" customHeight="1" x14ac:dyDescent="0.25">
      <c r="A34" s="4" t="s">
        <v>70</v>
      </c>
      <c r="D34" s="3">
        <v>13</v>
      </c>
      <c r="E34" s="77"/>
      <c r="F34" s="83">
        <v>0</v>
      </c>
      <c r="G34" s="68"/>
      <c r="H34" s="61">
        <v>0</v>
      </c>
      <c r="I34" s="68"/>
      <c r="J34" s="83">
        <v>3764229749</v>
      </c>
      <c r="L34" s="61">
        <v>3764229749</v>
      </c>
    </row>
    <row r="35" spans="1:12" ht="16.2" customHeight="1" x14ac:dyDescent="0.25">
      <c r="A35" s="4" t="s">
        <v>69</v>
      </c>
      <c r="D35" s="3">
        <v>14</v>
      </c>
      <c r="E35" s="77"/>
      <c r="F35" s="66">
        <v>70172011</v>
      </c>
      <c r="G35" s="68"/>
      <c r="H35" s="61">
        <v>47517135</v>
      </c>
      <c r="I35" s="68"/>
      <c r="J35" s="66">
        <v>0</v>
      </c>
      <c r="L35" s="61">
        <v>0</v>
      </c>
    </row>
    <row r="36" spans="1:12" ht="16.2" customHeight="1" x14ac:dyDescent="0.25">
      <c r="A36" s="4" t="s">
        <v>68</v>
      </c>
      <c r="E36" s="77"/>
      <c r="F36" s="83">
        <v>0</v>
      </c>
      <c r="G36" s="68"/>
      <c r="H36" s="61">
        <v>1237425</v>
      </c>
      <c r="I36" s="68"/>
      <c r="J36" s="83">
        <v>0</v>
      </c>
      <c r="L36" s="61">
        <v>0</v>
      </c>
    </row>
    <row r="37" spans="1:12" ht="16.2" customHeight="1" x14ac:dyDescent="0.25">
      <c r="A37" s="4" t="s">
        <v>67</v>
      </c>
      <c r="E37" s="77"/>
      <c r="F37" s="66"/>
      <c r="G37" s="68"/>
      <c r="H37" s="61"/>
      <c r="I37" s="68"/>
      <c r="J37" s="66"/>
      <c r="L37" s="61"/>
    </row>
    <row r="38" spans="1:12" ht="16.2" customHeight="1" x14ac:dyDescent="0.25">
      <c r="B38" s="4" t="s">
        <v>66</v>
      </c>
      <c r="E38" s="77"/>
      <c r="F38" s="83">
        <v>4622000</v>
      </c>
      <c r="G38" s="68"/>
      <c r="H38" s="61">
        <v>0</v>
      </c>
      <c r="I38" s="68"/>
      <c r="J38" s="83">
        <v>0</v>
      </c>
      <c r="L38" s="61">
        <v>0</v>
      </c>
    </row>
    <row r="39" spans="1:12" ht="16.2" customHeight="1" x14ac:dyDescent="0.25">
      <c r="A39" s="4" t="s">
        <v>65</v>
      </c>
      <c r="D39" s="3" t="s">
        <v>64</v>
      </c>
      <c r="E39" s="77"/>
      <c r="F39" s="71">
        <v>37433290</v>
      </c>
      <c r="G39" s="68"/>
      <c r="H39" s="61">
        <v>28181315</v>
      </c>
      <c r="J39" s="71">
        <v>14933700</v>
      </c>
      <c r="L39" s="61">
        <v>32512500</v>
      </c>
    </row>
    <row r="40" spans="1:12" ht="16.2" customHeight="1" x14ac:dyDescent="0.25">
      <c r="A40" s="4" t="s">
        <v>63</v>
      </c>
      <c r="D40" s="3">
        <v>15</v>
      </c>
      <c r="E40" s="77"/>
      <c r="F40" s="71">
        <v>0</v>
      </c>
      <c r="G40" s="68"/>
      <c r="H40" s="61">
        <v>0</v>
      </c>
      <c r="I40" s="68"/>
      <c r="J40" s="71">
        <v>289489332</v>
      </c>
      <c r="L40" s="61">
        <v>296486061</v>
      </c>
    </row>
    <row r="41" spans="1:12" ht="16.2" customHeight="1" x14ac:dyDescent="0.25">
      <c r="A41" s="4" t="s">
        <v>62</v>
      </c>
      <c r="D41" s="3" t="s">
        <v>61</v>
      </c>
      <c r="E41" s="77"/>
      <c r="F41" s="83">
        <v>5624631094</v>
      </c>
      <c r="G41" s="68"/>
      <c r="H41" s="2">
        <v>5806237159</v>
      </c>
      <c r="I41" s="68"/>
      <c r="J41" s="83">
        <v>52578061</v>
      </c>
      <c r="L41" s="2">
        <v>49724543</v>
      </c>
    </row>
    <row r="42" spans="1:12" ht="16.2" customHeight="1" x14ac:dyDescent="0.25">
      <c r="A42" s="4" t="s">
        <v>60</v>
      </c>
      <c r="E42" s="77"/>
      <c r="F42" s="83">
        <v>111158792</v>
      </c>
      <c r="G42" s="68"/>
      <c r="H42" s="2">
        <v>30862139</v>
      </c>
      <c r="I42" s="68"/>
      <c r="J42" s="83">
        <v>0</v>
      </c>
      <c r="L42" s="61">
        <v>0</v>
      </c>
    </row>
    <row r="43" spans="1:12" ht="16.2" customHeight="1" x14ac:dyDescent="0.25">
      <c r="A43" s="4" t="s">
        <v>59</v>
      </c>
      <c r="D43" s="3" t="s">
        <v>55</v>
      </c>
      <c r="E43" s="77"/>
      <c r="F43" s="83">
        <v>622985896</v>
      </c>
      <c r="G43" s="68"/>
      <c r="H43" s="2">
        <v>0</v>
      </c>
      <c r="I43" s="68"/>
      <c r="J43" s="83">
        <v>71770392</v>
      </c>
      <c r="L43" s="61">
        <v>0</v>
      </c>
    </row>
    <row r="44" spans="1:12" ht="16.2" customHeight="1" x14ac:dyDescent="0.25">
      <c r="A44" s="4" t="s">
        <v>58</v>
      </c>
      <c r="D44" s="3">
        <v>18</v>
      </c>
      <c r="E44" s="77"/>
      <c r="F44" s="83">
        <v>216149505</v>
      </c>
      <c r="G44" s="68"/>
      <c r="H44" s="2">
        <v>206304397</v>
      </c>
      <c r="I44" s="68"/>
      <c r="J44" s="83">
        <v>683612</v>
      </c>
      <c r="L44" s="2">
        <v>423780</v>
      </c>
    </row>
    <row r="45" spans="1:12" ht="16.2" customHeight="1" x14ac:dyDescent="0.25">
      <c r="A45" s="4" t="s">
        <v>57</v>
      </c>
      <c r="D45" s="3">
        <v>19</v>
      </c>
      <c r="E45" s="77"/>
      <c r="F45" s="83">
        <v>51960216</v>
      </c>
      <c r="G45" s="68"/>
      <c r="H45" s="2">
        <v>45597972</v>
      </c>
      <c r="I45" s="68"/>
      <c r="J45" s="83">
        <v>0</v>
      </c>
      <c r="L45" s="61">
        <v>0</v>
      </c>
    </row>
    <row r="46" spans="1:12" ht="16.2" customHeight="1" x14ac:dyDescent="0.25">
      <c r="A46" s="4" t="s">
        <v>56</v>
      </c>
      <c r="D46" s="3" t="s">
        <v>55</v>
      </c>
      <c r="E46" s="77"/>
      <c r="F46" s="83">
        <v>0</v>
      </c>
      <c r="G46" s="68"/>
      <c r="H46" s="2">
        <v>5690493</v>
      </c>
      <c r="I46" s="68"/>
      <c r="J46" s="83">
        <v>0</v>
      </c>
      <c r="L46" s="61">
        <v>0</v>
      </c>
    </row>
    <row r="47" spans="1:12" ht="16.2" customHeight="1" x14ac:dyDescent="0.25">
      <c r="A47" s="4" t="s">
        <v>54</v>
      </c>
      <c r="D47" s="3">
        <v>20</v>
      </c>
      <c r="E47" s="77"/>
      <c r="F47" s="82">
        <v>195067942</v>
      </c>
      <c r="G47" s="68"/>
      <c r="H47" s="2">
        <v>139241442</v>
      </c>
      <c r="I47" s="68"/>
      <c r="J47" s="82">
        <v>8052350</v>
      </c>
      <c r="L47" s="2">
        <v>6236097</v>
      </c>
    </row>
    <row r="48" spans="1:12" ht="16.2" customHeight="1" x14ac:dyDescent="0.25">
      <c r="A48" s="70" t="s">
        <v>53</v>
      </c>
      <c r="E48" s="77"/>
      <c r="F48" s="81">
        <v>15251549</v>
      </c>
      <c r="G48" s="68"/>
      <c r="H48" s="65">
        <v>51624150</v>
      </c>
      <c r="I48" s="68"/>
      <c r="J48" s="81">
        <v>6531287</v>
      </c>
      <c r="L48" s="6">
        <v>9318328</v>
      </c>
    </row>
    <row r="49" spans="1:12" ht="6" customHeight="1" x14ac:dyDescent="0.25">
      <c r="E49" s="77"/>
      <c r="F49" s="62"/>
      <c r="G49" s="68"/>
      <c r="H49" s="59"/>
      <c r="J49" s="62"/>
      <c r="K49" s="68"/>
      <c r="L49" s="59"/>
    </row>
    <row r="50" spans="1:12" ht="16.2" customHeight="1" x14ac:dyDescent="0.25">
      <c r="A50" s="12" t="s">
        <v>52</v>
      </c>
      <c r="B50" s="17"/>
      <c r="D50" s="78"/>
      <c r="E50" s="77"/>
      <c r="F50" s="60">
        <f>SUM(F32:F48)</f>
        <v>9471353719</v>
      </c>
      <c r="G50" s="68"/>
      <c r="H50" s="57">
        <f>SUM(H32:H48)</f>
        <v>8867243714</v>
      </c>
      <c r="J50" s="60">
        <f>SUM(J32:J48)</f>
        <v>4430768483</v>
      </c>
      <c r="K50" s="68"/>
      <c r="L50" s="57">
        <f>SUM(L32:L48)</f>
        <v>4381431058</v>
      </c>
    </row>
    <row r="51" spans="1:12" ht="6" customHeight="1" x14ac:dyDescent="0.25">
      <c r="A51" s="17"/>
      <c r="B51" s="17"/>
      <c r="D51" s="78"/>
      <c r="E51" s="77"/>
      <c r="F51" s="62"/>
      <c r="G51" s="68"/>
      <c r="H51" s="59"/>
      <c r="J51" s="62"/>
      <c r="K51" s="68"/>
      <c r="L51" s="59"/>
    </row>
    <row r="52" spans="1:12" ht="16.2" customHeight="1" thickBot="1" x14ac:dyDescent="0.3">
      <c r="A52" s="12" t="s">
        <v>51</v>
      </c>
      <c r="B52" s="17"/>
      <c r="D52" s="78"/>
      <c r="E52" s="77"/>
      <c r="F52" s="80">
        <f>F28+F50</f>
        <v>14606112607</v>
      </c>
      <c r="H52" s="79">
        <f>H28+H50</f>
        <v>14032189440</v>
      </c>
      <c r="J52" s="80">
        <f>J28+J50</f>
        <v>7695089652</v>
      </c>
      <c r="K52" s="68"/>
      <c r="L52" s="79">
        <f>L28+L50</f>
        <v>7878137674</v>
      </c>
    </row>
    <row r="53" spans="1:12" ht="15" customHeight="1" thickTop="1" x14ac:dyDescent="0.25">
      <c r="A53" s="12"/>
      <c r="B53" s="17"/>
      <c r="D53" s="78"/>
      <c r="E53" s="77"/>
      <c r="K53" s="68"/>
    </row>
    <row r="54" spans="1:12" ht="21.9" customHeight="1" x14ac:dyDescent="0.25">
      <c r="A54" s="10" t="s">
        <v>50</v>
      </c>
      <c r="B54" s="10"/>
      <c r="C54" s="7"/>
      <c r="D54" s="8"/>
      <c r="E54" s="7"/>
      <c r="F54" s="6"/>
      <c r="G54" s="6"/>
      <c r="H54" s="6"/>
      <c r="I54" s="6"/>
      <c r="J54" s="6"/>
      <c r="K54" s="6"/>
      <c r="L54" s="6"/>
    </row>
    <row r="55" spans="1:12" s="46" customFormat="1" ht="16.5" customHeight="1" x14ac:dyDescent="0.25">
      <c r="A55" s="56" t="str">
        <f>A1</f>
        <v>Eastern Polymer Group Public Company Limited</v>
      </c>
      <c r="B55" s="55"/>
      <c r="C55" s="54"/>
      <c r="D55" s="3"/>
      <c r="E55" s="45"/>
      <c r="F55" s="44"/>
      <c r="G55" s="44"/>
      <c r="H55" s="44"/>
      <c r="I55" s="44"/>
      <c r="J55" s="44"/>
      <c r="K55" s="44"/>
      <c r="L55" s="44"/>
    </row>
    <row r="56" spans="1:12" s="46" customFormat="1" ht="16.5" customHeight="1" x14ac:dyDescent="0.25">
      <c r="A56" s="56" t="s">
        <v>26</v>
      </c>
      <c r="B56" s="55"/>
      <c r="C56" s="54"/>
      <c r="D56" s="3"/>
      <c r="E56" s="45"/>
      <c r="F56" s="44"/>
      <c r="G56" s="44"/>
      <c r="H56" s="44"/>
      <c r="I56" s="44"/>
      <c r="J56" s="53"/>
      <c r="K56" s="44"/>
      <c r="L56" s="53"/>
    </row>
    <row r="57" spans="1:12" s="46" customFormat="1" ht="16.5" customHeight="1" x14ac:dyDescent="0.25">
      <c r="A57" s="52" t="str">
        <f>A3</f>
        <v>As at 31 December 2020</v>
      </c>
      <c r="B57" s="51"/>
      <c r="C57" s="50"/>
      <c r="D57" s="8"/>
      <c r="E57" s="49"/>
      <c r="F57" s="48"/>
      <c r="G57" s="48"/>
      <c r="H57" s="48"/>
      <c r="I57" s="48"/>
      <c r="J57" s="47"/>
      <c r="K57" s="48"/>
      <c r="L57" s="47"/>
    </row>
    <row r="58" spans="1:12" ht="16.2" customHeight="1" x14ac:dyDescent="0.25">
      <c r="C58" s="45"/>
      <c r="E58" s="45"/>
      <c r="F58" s="44"/>
      <c r="G58" s="44"/>
      <c r="H58" s="44"/>
      <c r="I58" s="44"/>
      <c r="J58" s="44"/>
      <c r="K58" s="44"/>
      <c r="L58" s="44"/>
    </row>
    <row r="59" spans="1:12" ht="16.2" customHeight="1" x14ac:dyDescent="0.25">
      <c r="C59" s="45"/>
      <c r="E59" s="45"/>
      <c r="F59" s="44"/>
      <c r="G59" s="44"/>
      <c r="H59" s="44"/>
      <c r="I59" s="44"/>
      <c r="J59" s="44"/>
      <c r="K59" s="44"/>
      <c r="L59" s="44"/>
    </row>
    <row r="60" spans="1:12" ht="16.350000000000001" customHeight="1" x14ac:dyDescent="0.25">
      <c r="F60" s="427" t="s">
        <v>25</v>
      </c>
      <c r="G60" s="427"/>
      <c r="H60" s="427"/>
      <c r="I60" s="37"/>
      <c r="J60" s="427" t="s">
        <v>24</v>
      </c>
      <c r="K60" s="427"/>
      <c r="L60" s="427"/>
    </row>
    <row r="61" spans="1:12" ht="16.2" customHeight="1" x14ac:dyDescent="0.25">
      <c r="F61" s="426" t="s">
        <v>23</v>
      </c>
      <c r="G61" s="426"/>
      <c r="H61" s="426"/>
      <c r="I61" s="37"/>
      <c r="J61" s="426" t="s">
        <v>23</v>
      </c>
      <c r="K61" s="426"/>
      <c r="L61" s="426"/>
    </row>
    <row r="62" spans="1:12" ht="16.2" customHeight="1" x14ac:dyDescent="0.25">
      <c r="F62" s="42" t="s">
        <v>22</v>
      </c>
      <c r="G62" s="35"/>
      <c r="H62" s="42" t="s">
        <v>21</v>
      </c>
      <c r="I62" s="37"/>
      <c r="J62" s="42" t="s">
        <v>22</v>
      </c>
      <c r="K62" s="35"/>
      <c r="L62" s="42" t="s">
        <v>21</v>
      </c>
    </row>
    <row r="63" spans="1:12" ht="16.2" customHeight="1" x14ac:dyDescent="0.25">
      <c r="F63" s="42" t="s">
        <v>20</v>
      </c>
      <c r="G63" s="38"/>
      <c r="H63" s="42" t="s">
        <v>19</v>
      </c>
      <c r="I63" s="37"/>
      <c r="J63" s="42" t="s">
        <v>20</v>
      </c>
      <c r="K63" s="38"/>
      <c r="L63" s="42" t="s">
        <v>19</v>
      </c>
    </row>
    <row r="64" spans="1:12" ht="16.2" customHeight="1" x14ac:dyDescent="0.25">
      <c r="D64" s="43"/>
      <c r="E64" s="39"/>
      <c r="F64" s="42" t="s">
        <v>18</v>
      </c>
      <c r="G64" s="38"/>
      <c r="H64" s="42" t="s">
        <v>18</v>
      </c>
      <c r="I64" s="37"/>
      <c r="J64" s="42" t="s">
        <v>18</v>
      </c>
      <c r="K64" s="38"/>
      <c r="L64" s="42" t="s">
        <v>18</v>
      </c>
    </row>
    <row r="65" spans="1:12" ht="16.2" customHeight="1" x14ac:dyDescent="0.25">
      <c r="D65" s="76" t="s">
        <v>49</v>
      </c>
      <c r="E65" s="39"/>
      <c r="F65" s="41" t="s">
        <v>17</v>
      </c>
      <c r="G65" s="38"/>
      <c r="H65" s="41" t="s">
        <v>17</v>
      </c>
      <c r="I65" s="37"/>
      <c r="J65" s="41" t="s">
        <v>17</v>
      </c>
      <c r="K65" s="35"/>
      <c r="L65" s="41" t="s">
        <v>17</v>
      </c>
    </row>
    <row r="66" spans="1:12" ht="16.350000000000001" customHeight="1" x14ac:dyDescent="0.25">
      <c r="D66" s="40"/>
      <c r="E66" s="39"/>
      <c r="F66" s="36"/>
      <c r="G66" s="38"/>
      <c r="H66" s="34"/>
      <c r="I66" s="37"/>
      <c r="J66" s="36"/>
      <c r="K66" s="35"/>
      <c r="L66" s="34"/>
    </row>
    <row r="67" spans="1:12" ht="16.350000000000001" customHeight="1" x14ac:dyDescent="0.25">
      <c r="A67" s="12" t="s">
        <v>48</v>
      </c>
      <c r="B67" s="17"/>
      <c r="F67" s="23"/>
      <c r="J67" s="23"/>
    </row>
    <row r="68" spans="1:12" ht="16.2" customHeight="1" x14ac:dyDescent="0.25">
      <c r="A68" s="17"/>
      <c r="B68" s="17"/>
      <c r="F68" s="23"/>
      <c r="J68" s="23"/>
    </row>
    <row r="69" spans="1:12" ht="16.2" customHeight="1" x14ac:dyDescent="0.25">
      <c r="A69" s="12" t="s">
        <v>47</v>
      </c>
      <c r="B69" s="17"/>
      <c r="F69" s="23"/>
      <c r="J69" s="23"/>
    </row>
    <row r="70" spans="1:12" ht="16.2" customHeight="1" x14ac:dyDescent="0.25">
      <c r="A70" s="17"/>
      <c r="B70" s="17"/>
      <c r="F70" s="23"/>
      <c r="J70" s="23"/>
    </row>
    <row r="71" spans="1:12" ht="16.2" customHeight="1" x14ac:dyDescent="0.25">
      <c r="A71" s="4" t="s">
        <v>46</v>
      </c>
      <c r="B71" s="17"/>
      <c r="D71" s="1"/>
      <c r="F71" s="23"/>
      <c r="J71" s="23"/>
    </row>
    <row r="72" spans="1:12" ht="16.2" customHeight="1" x14ac:dyDescent="0.25">
      <c r="B72" s="4" t="s">
        <v>45</v>
      </c>
      <c r="D72" s="3">
        <v>21</v>
      </c>
      <c r="F72" s="27">
        <v>580906089</v>
      </c>
      <c r="G72" s="61"/>
      <c r="H72" s="20">
        <v>917373157</v>
      </c>
      <c r="I72" s="61"/>
      <c r="J72" s="66">
        <v>0</v>
      </c>
      <c r="K72" s="61"/>
      <c r="L72" s="61">
        <v>0</v>
      </c>
    </row>
    <row r="73" spans="1:12" ht="16.2" customHeight="1" x14ac:dyDescent="0.25">
      <c r="A73" s="4" t="s">
        <v>44</v>
      </c>
      <c r="C73" s="30"/>
      <c r="D73" s="3">
        <v>22</v>
      </c>
      <c r="F73" s="29">
        <v>1248777820</v>
      </c>
      <c r="G73" s="61"/>
      <c r="H73" s="20">
        <v>1077487619</v>
      </c>
      <c r="I73" s="61"/>
      <c r="J73" s="75">
        <v>21146092</v>
      </c>
      <c r="K73" s="61"/>
      <c r="L73" s="20">
        <v>15059647</v>
      </c>
    </row>
    <row r="74" spans="1:12" ht="16.2" customHeight="1" x14ac:dyDescent="0.25">
      <c r="A74" s="4" t="s">
        <v>43</v>
      </c>
      <c r="C74" s="30"/>
      <c r="D74" s="1"/>
      <c r="F74" s="74"/>
      <c r="H74" s="61"/>
      <c r="I74" s="61"/>
      <c r="J74" s="72"/>
      <c r="K74" s="61"/>
      <c r="L74" s="61"/>
    </row>
    <row r="75" spans="1:12" ht="16.2" customHeight="1" x14ac:dyDescent="0.25">
      <c r="B75" s="73" t="s">
        <v>42</v>
      </c>
      <c r="C75" s="30"/>
      <c r="D75" s="3">
        <v>23</v>
      </c>
      <c r="F75" s="27">
        <v>81417002</v>
      </c>
      <c r="G75" s="61"/>
      <c r="H75" s="20">
        <v>108189382</v>
      </c>
      <c r="I75" s="61"/>
      <c r="J75" s="66">
        <v>0</v>
      </c>
      <c r="K75" s="61"/>
      <c r="L75" s="61">
        <v>0</v>
      </c>
    </row>
    <row r="76" spans="1:12" ht="16.2" customHeight="1" x14ac:dyDescent="0.25">
      <c r="B76" s="73" t="s">
        <v>41</v>
      </c>
      <c r="C76" s="30"/>
      <c r="D76" s="3">
        <v>5</v>
      </c>
      <c r="F76" s="71">
        <v>0</v>
      </c>
      <c r="G76" s="61"/>
      <c r="H76" s="61">
        <v>2694459</v>
      </c>
      <c r="I76" s="61"/>
      <c r="J76" s="66">
        <v>0</v>
      </c>
      <c r="K76" s="61"/>
      <c r="L76" s="61">
        <v>0</v>
      </c>
    </row>
    <row r="77" spans="1:12" ht="16.2" customHeight="1" x14ac:dyDescent="0.25">
      <c r="B77" s="73" t="s">
        <v>288</v>
      </c>
      <c r="C77" s="30"/>
      <c r="D77" s="3" t="s">
        <v>31</v>
      </c>
      <c r="F77" s="66">
        <v>124254779</v>
      </c>
      <c r="G77" s="68"/>
      <c r="H77" s="2">
        <v>0</v>
      </c>
      <c r="I77" s="68"/>
      <c r="J77" s="67">
        <v>6903532</v>
      </c>
      <c r="L77" s="61">
        <v>0</v>
      </c>
    </row>
    <row r="78" spans="1:12" ht="16.2" customHeight="1" x14ac:dyDescent="0.25">
      <c r="A78" s="4" t="s">
        <v>40</v>
      </c>
      <c r="F78" s="27">
        <v>7460989</v>
      </c>
      <c r="G78" s="61"/>
      <c r="H78" s="20">
        <v>14752244</v>
      </c>
      <c r="I78" s="61"/>
      <c r="J78" s="66">
        <v>0</v>
      </c>
      <c r="K78" s="61"/>
      <c r="L78" s="61">
        <v>0</v>
      </c>
    </row>
    <row r="79" spans="1:12" ht="16.2" customHeight="1" x14ac:dyDescent="0.25">
      <c r="A79" s="4" t="s">
        <v>39</v>
      </c>
      <c r="F79" s="71">
        <v>10377967</v>
      </c>
      <c r="G79" s="61"/>
      <c r="H79" s="61">
        <v>6912674</v>
      </c>
      <c r="I79" s="61"/>
      <c r="J79" s="72">
        <v>531677</v>
      </c>
      <c r="K79" s="61"/>
      <c r="L79" s="61">
        <v>435798</v>
      </c>
    </row>
    <row r="80" spans="1:12" ht="16.2" customHeight="1" x14ac:dyDescent="0.25">
      <c r="A80" s="4" t="s">
        <v>38</v>
      </c>
      <c r="F80" s="71">
        <v>8834904</v>
      </c>
      <c r="G80" s="61"/>
      <c r="H80" s="61">
        <v>0</v>
      </c>
      <c r="I80" s="61"/>
      <c r="J80" s="66">
        <v>0</v>
      </c>
      <c r="K80" s="61"/>
      <c r="L80" s="61">
        <v>0</v>
      </c>
    </row>
    <row r="81" spans="1:12" ht="16.2" customHeight="1" x14ac:dyDescent="0.25">
      <c r="A81" s="70" t="s">
        <v>37</v>
      </c>
      <c r="F81" s="24">
        <v>96198800</v>
      </c>
      <c r="G81" s="61"/>
      <c r="H81" s="25">
        <v>15285588</v>
      </c>
      <c r="I81" s="61"/>
      <c r="J81" s="69">
        <v>8733105</v>
      </c>
      <c r="K81" s="61"/>
      <c r="L81" s="58">
        <v>685576</v>
      </c>
    </row>
    <row r="82" spans="1:12" ht="16.2" customHeight="1" x14ac:dyDescent="0.25">
      <c r="F82" s="15"/>
      <c r="G82" s="61"/>
      <c r="H82" s="11"/>
      <c r="I82" s="61"/>
      <c r="J82" s="15"/>
      <c r="K82" s="61"/>
      <c r="L82" s="11"/>
    </row>
    <row r="83" spans="1:12" ht="16.2" customHeight="1" x14ac:dyDescent="0.25">
      <c r="A83" s="12" t="s">
        <v>36</v>
      </c>
      <c r="B83" s="17"/>
      <c r="F83" s="19">
        <f>SUM(F72:F81)</f>
        <v>2158228350</v>
      </c>
      <c r="G83" s="20"/>
      <c r="H83" s="18">
        <f>SUM(H72:H81)</f>
        <v>2142695123</v>
      </c>
      <c r="I83" s="61"/>
      <c r="J83" s="19">
        <f>SUM(J72:J81)</f>
        <v>37314406</v>
      </c>
      <c r="K83" s="61"/>
      <c r="L83" s="18">
        <f>SUM(L72:L81)</f>
        <v>16181021</v>
      </c>
    </row>
    <row r="84" spans="1:12" ht="16.2" customHeight="1" x14ac:dyDescent="0.25">
      <c r="A84" s="17"/>
      <c r="B84" s="17"/>
      <c r="F84" s="15"/>
      <c r="G84" s="61"/>
      <c r="H84" s="11"/>
      <c r="I84" s="61"/>
      <c r="J84" s="15"/>
      <c r="K84" s="61"/>
      <c r="L84" s="11"/>
    </row>
    <row r="85" spans="1:12" ht="16.2" customHeight="1" x14ac:dyDescent="0.25">
      <c r="A85" s="12" t="s">
        <v>35</v>
      </c>
      <c r="B85" s="17"/>
      <c r="F85" s="15"/>
      <c r="G85" s="61"/>
      <c r="H85" s="11"/>
      <c r="I85" s="61"/>
      <c r="J85" s="15"/>
      <c r="K85" s="61"/>
      <c r="L85" s="11"/>
    </row>
    <row r="86" spans="1:12" ht="16.2" customHeight="1" x14ac:dyDescent="0.25">
      <c r="A86" s="17"/>
      <c r="B86" s="17"/>
      <c r="F86" s="15"/>
      <c r="G86" s="61"/>
      <c r="H86" s="11"/>
      <c r="I86" s="61"/>
      <c r="J86" s="15"/>
      <c r="K86" s="61"/>
      <c r="L86" s="11"/>
    </row>
    <row r="87" spans="1:12" ht="16.2" customHeight="1" x14ac:dyDescent="0.25">
      <c r="A87" s="4" t="s">
        <v>34</v>
      </c>
      <c r="B87" s="17"/>
      <c r="D87" s="3">
        <v>23</v>
      </c>
      <c r="F87" s="66">
        <v>221711866</v>
      </c>
      <c r="G87" s="61"/>
      <c r="H87" s="20">
        <v>187548366</v>
      </c>
      <c r="I87" s="61"/>
      <c r="J87" s="66">
        <v>0</v>
      </c>
      <c r="K87" s="61"/>
      <c r="L87" s="61">
        <v>0</v>
      </c>
    </row>
    <row r="88" spans="1:12" ht="16.2" customHeight="1" x14ac:dyDescent="0.25">
      <c r="A88" s="4" t="s">
        <v>33</v>
      </c>
      <c r="B88" s="17"/>
      <c r="D88" s="3">
        <v>25</v>
      </c>
      <c r="F88" s="66">
        <v>798541972</v>
      </c>
      <c r="G88" s="61"/>
      <c r="H88" s="20">
        <v>797999061</v>
      </c>
      <c r="I88" s="61"/>
      <c r="J88" s="66">
        <v>798541972</v>
      </c>
      <c r="K88" s="61"/>
      <c r="L88" s="61">
        <v>797999061</v>
      </c>
    </row>
    <row r="89" spans="1:12" ht="16.2" customHeight="1" x14ac:dyDescent="0.25">
      <c r="A89" s="4" t="s">
        <v>32</v>
      </c>
      <c r="D89" s="3">
        <v>5</v>
      </c>
      <c r="F89" s="66">
        <v>0</v>
      </c>
      <c r="G89" s="61"/>
      <c r="H89" s="2">
        <v>4069333</v>
      </c>
      <c r="I89" s="61"/>
      <c r="J89" s="66">
        <v>0</v>
      </c>
      <c r="K89" s="61"/>
      <c r="L89" s="61">
        <v>0</v>
      </c>
    </row>
    <row r="90" spans="1:12" ht="16.2" customHeight="1" x14ac:dyDescent="0.25">
      <c r="A90" s="4" t="s">
        <v>289</v>
      </c>
      <c r="D90" s="3" t="s">
        <v>31</v>
      </c>
      <c r="F90" s="67">
        <v>531934764</v>
      </c>
      <c r="G90" s="68"/>
      <c r="H90" s="2">
        <v>0</v>
      </c>
      <c r="I90" s="68"/>
      <c r="J90" s="67">
        <v>65645058</v>
      </c>
      <c r="L90" s="61">
        <v>0</v>
      </c>
    </row>
    <row r="91" spans="1:12" ht="16.2" customHeight="1" x14ac:dyDescent="0.25">
      <c r="A91" s="4" t="s">
        <v>30</v>
      </c>
      <c r="D91" s="3">
        <v>20</v>
      </c>
      <c r="F91" s="66">
        <v>66344579</v>
      </c>
      <c r="G91" s="61"/>
      <c r="H91" s="2">
        <v>66322576</v>
      </c>
      <c r="I91" s="61"/>
      <c r="J91" s="66">
        <v>0</v>
      </c>
      <c r="K91" s="61"/>
      <c r="L91" s="61">
        <v>0</v>
      </c>
    </row>
    <row r="92" spans="1:12" ht="16.2" customHeight="1" x14ac:dyDescent="0.25">
      <c r="A92" s="4" t="s">
        <v>29</v>
      </c>
      <c r="D92" s="3">
        <v>26</v>
      </c>
      <c r="F92" s="64">
        <v>270569989</v>
      </c>
      <c r="G92" s="61"/>
      <c r="H92" s="65">
        <v>259326371</v>
      </c>
      <c r="I92" s="61"/>
      <c r="J92" s="64">
        <v>28275002</v>
      </c>
      <c r="K92" s="61"/>
      <c r="L92" s="63">
        <v>26282231</v>
      </c>
    </row>
    <row r="93" spans="1:12" ht="16.2" customHeight="1" x14ac:dyDescent="0.25">
      <c r="F93" s="62"/>
      <c r="G93" s="61"/>
      <c r="H93" s="59"/>
      <c r="I93" s="61"/>
      <c r="J93" s="62"/>
      <c r="K93" s="61"/>
      <c r="L93" s="59"/>
    </row>
    <row r="94" spans="1:12" ht="16.2" customHeight="1" x14ac:dyDescent="0.25">
      <c r="A94" s="12" t="s">
        <v>28</v>
      </c>
      <c r="B94" s="17"/>
      <c r="F94" s="60">
        <f>SUM(F87:F93)</f>
        <v>1889103170</v>
      </c>
      <c r="H94" s="57">
        <f>SUM(H87:H93)</f>
        <v>1315265707</v>
      </c>
      <c r="I94" s="61"/>
      <c r="J94" s="60">
        <f>SUM(J87:J93)</f>
        <v>892462032</v>
      </c>
      <c r="K94" s="61"/>
      <c r="L94" s="57">
        <f>SUM(L87:L93)</f>
        <v>824281292</v>
      </c>
    </row>
    <row r="95" spans="1:12" ht="16.2" customHeight="1" x14ac:dyDescent="0.25">
      <c r="A95" s="17"/>
      <c r="B95" s="17"/>
      <c r="F95" s="62"/>
      <c r="G95" s="61"/>
      <c r="H95" s="59"/>
      <c r="I95" s="61"/>
      <c r="J95" s="62"/>
      <c r="K95" s="61"/>
      <c r="L95" s="59"/>
    </row>
    <row r="96" spans="1:12" ht="16.2" customHeight="1" x14ac:dyDescent="0.25">
      <c r="A96" s="12" t="s">
        <v>27</v>
      </c>
      <c r="B96" s="17"/>
      <c r="F96" s="60">
        <f>F83+F94</f>
        <v>4047331520</v>
      </c>
      <c r="H96" s="57">
        <f>H83+H94</f>
        <v>3457960830</v>
      </c>
      <c r="J96" s="60">
        <f>J83+J94</f>
        <v>929776438</v>
      </c>
      <c r="K96" s="20"/>
      <c r="L96" s="57">
        <f>L83+L94</f>
        <v>840462313</v>
      </c>
    </row>
    <row r="97" spans="1:12" ht="16.2" customHeight="1" x14ac:dyDescent="0.25">
      <c r="A97" s="12"/>
      <c r="B97" s="17"/>
      <c r="F97" s="59"/>
      <c r="H97" s="59"/>
      <c r="J97" s="59"/>
      <c r="K97" s="20"/>
      <c r="L97" s="59"/>
    </row>
    <row r="98" spans="1:12" ht="16.2" customHeight="1" x14ac:dyDescent="0.25">
      <c r="A98" s="12"/>
      <c r="B98" s="17"/>
      <c r="F98" s="59"/>
      <c r="H98" s="59"/>
      <c r="J98" s="59"/>
      <c r="K98" s="20"/>
      <c r="L98" s="59"/>
    </row>
    <row r="99" spans="1:12" ht="16.2" customHeight="1" x14ac:dyDescent="0.25">
      <c r="A99" s="12"/>
      <c r="B99" s="17"/>
      <c r="F99" s="59"/>
      <c r="H99" s="59"/>
      <c r="J99" s="59"/>
      <c r="K99" s="20"/>
      <c r="L99" s="59"/>
    </row>
    <row r="100" spans="1:12" ht="16.2" customHeight="1" x14ac:dyDescent="0.25">
      <c r="A100" s="12"/>
      <c r="B100" s="17"/>
      <c r="F100" s="59"/>
      <c r="H100" s="59"/>
      <c r="J100" s="59"/>
      <c r="K100" s="20"/>
      <c r="L100" s="59"/>
    </row>
    <row r="101" spans="1:12" ht="16.2" customHeight="1" x14ac:dyDescent="0.25">
      <c r="A101" s="12"/>
      <c r="B101" s="17"/>
      <c r="F101" s="59"/>
      <c r="H101" s="59"/>
      <c r="J101" s="59"/>
      <c r="K101" s="20"/>
      <c r="L101" s="59"/>
    </row>
    <row r="102" spans="1:12" ht="16.2" customHeight="1" x14ac:dyDescent="0.25">
      <c r="A102" s="12"/>
      <c r="B102" s="17"/>
      <c r="F102" s="59"/>
      <c r="H102" s="59"/>
      <c r="J102" s="59"/>
      <c r="K102" s="20"/>
      <c r="L102" s="59"/>
    </row>
    <row r="103" spans="1:12" ht="13.5" customHeight="1" x14ac:dyDescent="0.25">
      <c r="A103" s="12"/>
      <c r="B103" s="17"/>
      <c r="F103" s="59"/>
      <c r="H103" s="59"/>
      <c r="J103" s="59"/>
      <c r="K103" s="20"/>
      <c r="L103" s="59"/>
    </row>
    <row r="104" spans="1:12" ht="21.9" customHeight="1" x14ac:dyDescent="0.25">
      <c r="A104" s="10" t="str">
        <f>+A54</f>
        <v>The accompanying notes on pages 15 to 39 are an integral part of these consolidated and company financial information.</v>
      </c>
      <c r="B104" s="9"/>
      <c r="C104" s="7"/>
      <c r="D104" s="8"/>
      <c r="E104" s="7"/>
      <c r="F104" s="57"/>
      <c r="G104" s="58"/>
      <c r="H104" s="57"/>
      <c r="I104" s="6"/>
      <c r="J104" s="57"/>
      <c r="K104" s="58"/>
      <c r="L104" s="57"/>
    </row>
    <row r="105" spans="1:12" s="46" customFormat="1" ht="16.5" customHeight="1" x14ac:dyDescent="0.25">
      <c r="A105" s="56" t="str">
        <f>+A1</f>
        <v>Eastern Polymer Group Public Company Limited</v>
      </c>
      <c r="B105" s="55"/>
      <c r="C105" s="54"/>
      <c r="D105" s="3"/>
      <c r="E105" s="45"/>
      <c r="F105" s="44"/>
      <c r="G105" s="44"/>
      <c r="H105" s="44"/>
      <c r="I105" s="44"/>
      <c r="J105" s="44"/>
      <c r="K105" s="44"/>
      <c r="L105" s="44"/>
    </row>
    <row r="106" spans="1:12" s="46" customFormat="1" ht="16.5" customHeight="1" x14ac:dyDescent="0.25">
      <c r="A106" s="56" t="s">
        <v>26</v>
      </c>
      <c r="B106" s="55"/>
      <c r="C106" s="54"/>
      <c r="D106" s="3"/>
      <c r="E106" s="45"/>
      <c r="F106" s="44"/>
      <c r="G106" s="44"/>
      <c r="H106" s="44"/>
      <c r="I106" s="44"/>
      <c r="J106" s="53"/>
      <c r="K106" s="44"/>
      <c r="L106" s="53"/>
    </row>
    <row r="107" spans="1:12" s="46" customFormat="1" ht="16.5" customHeight="1" x14ac:dyDescent="0.25">
      <c r="A107" s="52" t="str">
        <f>+A3</f>
        <v>As at 31 December 2020</v>
      </c>
      <c r="B107" s="51"/>
      <c r="C107" s="50"/>
      <c r="D107" s="8"/>
      <c r="E107" s="49"/>
      <c r="F107" s="48"/>
      <c r="G107" s="48"/>
      <c r="H107" s="48"/>
      <c r="I107" s="48"/>
      <c r="J107" s="47"/>
      <c r="K107" s="48"/>
      <c r="L107" s="47"/>
    </row>
    <row r="108" spans="1:12" ht="16.5" customHeight="1" x14ac:dyDescent="0.25">
      <c r="C108" s="45"/>
      <c r="E108" s="45"/>
      <c r="F108" s="44"/>
      <c r="G108" s="44"/>
      <c r="H108" s="44"/>
      <c r="I108" s="44"/>
      <c r="J108" s="44"/>
      <c r="K108" s="44"/>
      <c r="L108" s="44"/>
    </row>
    <row r="109" spans="1:12" ht="16.5" customHeight="1" x14ac:dyDescent="0.25">
      <c r="C109" s="45"/>
      <c r="E109" s="45"/>
      <c r="F109" s="44"/>
      <c r="G109" s="44"/>
      <c r="H109" s="44"/>
      <c r="I109" s="44"/>
      <c r="J109" s="44"/>
      <c r="K109" s="44"/>
      <c r="L109" s="44"/>
    </row>
    <row r="110" spans="1:12" ht="16.2" customHeight="1" x14ac:dyDescent="0.25">
      <c r="F110" s="427" t="s">
        <v>25</v>
      </c>
      <c r="G110" s="427"/>
      <c r="H110" s="427"/>
      <c r="I110" s="37"/>
      <c r="J110" s="427" t="s">
        <v>24</v>
      </c>
      <c r="K110" s="427"/>
      <c r="L110" s="427"/>
    </row>
    <row r="111" spans="1:12" ht="16.2" customHeight="1" x14ac:dyDescent="0.25">
      <c r="F111" s="426" t="s">
        <v>23</v>
      </c>
      <c r="G111" s="426"/>
      <c r="H111" s="426"/>
      <c r="I111" s="37"/>
      <c r="J111" s="426" t="s">
        <v>23</v>
      </c>
      <c r="K111" s="426"/>
      <c r="L111" s="426"/>
    </row>
    <row r="112" spans="1:12" ht="16.2" customHeight="1" x14ac:dyDescent="0.25">
      <c r="F112" s="42" t="s">
        <v>22</v>
      </c>
      <c r="G112" s="35"/>
      <c r="H112" s="42" t="s">
        <v>21</v>
      </c>
      <c r="I112" s="37"/>
      <c r="J112" s="42" t="s">
        <v>22</v>
      </c>
      <c r="K112" s="35"/>
      <c r="L112" s="42" t="s">
        <v>21</v>
      </c>
    </row>
    <row r="113" spans="1:12" ht="16.2" customHeight="1" x14ac:dyDescent="0.25">
      <c r="F113" s="42" t="s">
        <v>20</v>
      </c>
      <c r="G113" s="38"/>
      <c r="H113" s="42" t="s">
        <v>19</v>
      </c>
      <c r="I113" s="37"/>
      <c r="J113" s="42" t="s">
        <v>20</v>
      </c>
      <c r="K113" s="38"/>
      <c r="L113" s="42" t="s">
        <v>19</v>
      </c>
    </row>
    <row r="114" spans="1:12" ht="16.5" customHeight="1" x14ac:dyDescent="0.25">
      <c r="D114" s="43"/>
      <c r="E114" s="39"/>
      <c r="F114" s="42" t="s">
        <v>18</v>
      </c>
      <c r="G114" s="38"/>
      <c r="H114" s="42" t="s">
        <v>18</v>
      </c>
      <c r="I114" s="37"/>
      <c r="J114" s="42" t="s">
        <v>18</v>
      </c>
      <c r="K114" s="38"/>
      <c r="L114" s="42" t="s">
        <v>18</v>
      </c>
    </row>
    <row r="115" spans="1:12" ht="16.5" customHeight="1" x14ac:dyDescent="0.25">
      <c r="E115" s="39"/>
      <c r="F115" s="41" t="s">
        <v>17</v>
      </c>
      <c r="G115" s="38"/>
      <c r="H115" s="41" t="s">
        <v>17</v>
      </c>
      <c r="I115" s="37"/>
      <c r="J115" s="41" t="s">
        <v>17</v>
      </c>
      <c r="K115" s="35"/>
      <c r="L115" s="41" t="s">
        <v>17</v>
      </c>
    </row>
    <row r="116" spans="1:12" ht="16.5" customHeight="1" x14ac:dyDescent="0.25">
      <c r="D116" s="40"/>
      <c r="E116" s="39"/>
      <c r="F116" s="36"/>
      <c r="G116" s="38"/>
      <c r="H116" s="34"/>
      <c r="I116" s="37"/>
      <c r="J116" s="36"/>
      <c r="K116" s="35"/>
      <c r="L116" s="34"/>
    </row>
    <row r="117" spans="1:12" ht="16.5" customHeight="1" x14ac:dyDescent="0.25">
      <c r="A117" s="12" t="s">
        <v>16</v>
      </c>
      <c r="D117" s="40"/>
      <c r="E117" s="39"/>
      <c r="F117" s="36"/>
      <c r="G117" s="38"/>
      <c r="H117" s="34"/>
      <c r="I117" s="37"/>
      <c r="J117" s="36"/>
      <c r="K117" s="35"/>
      <c r="L117" s="34"/>
    </row>
    <row r="118" spans="1:12" ht="16.5" customHeight="1" x14ac:dyDescent="0.25">
      <c r="A118" s="17"/>
      <c r="B118" s="17"/>
      <c r="F118" s="33"/>
      <c r="G118" s="20"/>
      <c r="H118" s="20"/>
      <c r="J118" s="33"/>
      <c r="K118" s="20"/>
      <c r="L118" s="20"/>
    </row>
    <row r="119" spans="1:12" ht="16.5" customHeight="1" x14ac:dyDescent="0.25">
      <c r="A119" s="12" t="s">
        <v>15</v>
      </c>
      <c r="B119" s="17"/>
      <c r="F119" s="33"/>
      <c r="G119" s="20"/>
      <c r="H119" s="20"/>
      <c r="J119" s="33"/>
      <c r="K119" s="20"/>
      <c r="L119" s="20"/>
    </row>
    <row r="120" spans="1:12" ht="16.5" customHeight="1" x14ac:dyDescent="0.25">
      <c r="A120" s="17"/>
      <c r="B120" s="17"/>
      <c r="F120" s="33"/>
      <c r="G120" s="20"/>
      <c r="H120" s="20"/>
      <c r="J120" s="33"/>
      <c r="K120" s="20"/>
      <c r="L120" s="20"/>
    </row>
    <row r="121" spans="1:12" ht="16.5" customHeight="1" x14ac:dyDescent="0.25">
      <c r="A121" s="4" t="s">
        <v>14</v>
      </c>
      <c r="F121" s="23"/>
      <c r="J121" s="23"/>
    </row>
    <row r="122" spans="1:12" ht="16.5" customHeight="1" x14ac:dyDescent="0.25">
      <c r="A122" s="31"/>
      <c r="B122" s="32" t="s">
        <v>13</v>
      </c>
      <c r="C122" s="30"/>
      <c r="F122" s="23"/>
      <c r="J122" s="23"/>
    </row>
    <row r="123" spans="1:12" ht="16.5" customHeight="1" thickBot="1" x14ac:dyDescent="0.3">
      <c r="A123" s="31"/>
      <c r="B123" s="31"/>
      <c r="C123" s="32" t="s">
        <v>11</v>
      </c>
      <c r="F123" s="14">
        <v>2800000000</v>
      </c>
      <c r="H123" s="13">
        <v>2800000000</v>
      </c>
      <c r="J123" s="14">
        <v>2800000000</v>
      </c>
      <c r="K123" s="20"/>
      <c r="L123" s="13">
        <v>2800000000</v>
      </c>
    </row>
    <row r="124" spans="1:12" ht="16.5" customHeight="1" thickTop="1" x14ac:dyDescent="0.25">
      <c r="A124" s="31"/>
      <c r="B124" s="31"/>
      <c r="C124" s="30"/>
      <c r="F124" s="15"/>
      <c r="G124" s="20"/>
      <c r="H124" s="11"/>
      <c r="J124" s="15"/>
      <c r="K124" s="20"/>
      <c r="L124" s="11"/>
    </row>
    <row r="125" spans="1:12" ht="16.5" customHeight="1" x14ac:dyDescent="0.25">
      <c r="A125" s="31"/>
      <c r="B125" s="32" t="s">
        <v>12</v>
      </c>
      <c r="C125" s="30"/>
      <c r="F125" s="15"/>
      <c r="G125" s="20"/>
      <c r="H125" s="11"/>
      <c r="J125" s="15"/>
      <c r="K125" s="20"/>
      <c r="L125" s="11"/>
    </row>
    <row r="126" spans="1:12" ht="16.5" customHeight="1" x14ac:dyDescent="0.25">
      <c r="A126" s="31"/>
      <c r="B126" s="32"/>
      <c r="C126" s="32" t="s">
        <v>11</v>
      </c>
      <c r="F126" s="15">
        <v>2800000000</v>
      </c>
      <c r="G126" s="20"/>
      <c r="H126" s="11">
        <v>2800000000</v>
      </c>
      <c r="J126" s="15">
        <v>2800000000</v>
      </c>
      <c r="K126" s="20"/>
      <c r="L126" s="11">
        <v>2800000000</v>
      </c>
    </row>
    <row r="127" spans="1:12" ht="16.5" customHeight="1" x14ac:dyDescent="0.25">
      <c r="A127" s="31" t="s">
        <v>10</v>
      </c>
      <c r="B127" s="32"/>
      <c r="C127" s="32"/>
      <c r="F127" s="15">
        <v>3274182000</v>
      </c>
      <c r="G127" s="20"/>
      <c r="H127" s="11">
        <v>3274182000</v>
      </c>
      <c r="I127" s="20"/>
      <c r="J127" s="15">
        <v>3274182000</v>
      </c>
      <c r="L127" s="11">
        <v>3274182000</v>
      </c>
    </row>
    <row r="128" spans="1:12" ht="16.5" customHeight="1" x14ac:dyDescent="0.25">
      <c r="A128" s="4" t="s">
        <v>9</v>
      </c>
      <c r="B128" s="31"/>
      <c r="C128" s="30"/>
      <c r="F128" s="15"/>
      <c r="J128" s="15"/>
    </row>
    <row r="129" spans="1:12" ht="16.5" customHeight="1" x14ac:dyDescent="0.25">
      <c r="B129" s="4" t="s">
        <v>8</v>
      </c>
      <c r="F129" s="27">
        <v>280000000</v>
      </c>
      <c r="H129" s="20">
        <v>235618000</v>
      </c>
      <c r="I129" s="20"/>
      <c r="J129" s="27">
        <v>280000000</v>
      </c>
      <c r="L129" s="28">
        <v>235618000</v>
      </c>
    </row>
    <row r="130" spans="1:12" ht="16.5" customHeight="1" x14ac:dyDescent="0.25">
      <c r="B130" s="4" t="s">
        <v>7</v>
      </c>
      <c r="D130" s="16"/>
      <c r="F130" s="29">
        <v>3779591977</v>
      </c>
      <c r="G130" s="20"/>
      <c r="H130" s="20">
        <v>3785512888</v>
      </c>
      <c r="I130" s="20"/>
      <c r="J130" s="29">
        <v>416410959</v>
      </c>
      <c r="L130" s="28">
        <v>733155106</v>
      </c>
    </row>
    <row r="131" spans="1:12" ht="16.5" customHeight="1" x14ac:dyDescent="0.25">
      <c r="A131" s="4" t="s">
        <v>6</v>
      </c>
      <c r="D131" s="16"/>
      <c r="F131" s="27">
        <v>-43236736</v>
      </c>
      <c r="G131" s="20"/>
      <c r="H131" s="20">
        <v>-43236736</v>
      </c>
      <c r="J131" s="27">
        <v>-5279745</v>
      </c>
      <c r="L131" s="2">
        <v>-5279745</v>
      </c>
    </row>
    <row r="132" spans="1:12" ht="16.5" customHeight="1" x14ac:dyDescent="0.25">
      <c r="A132" s="4" t="s">
        <v>5</v>
      </c>
      <c r="D132" s="16"/>
      <c r="F132" s="27">
        <v>701719893</v>
      </c>
      <c r="G132" s="20"/>
      <c r="H132" s="20">
        <v>701719893</v>
      </c>
      <c r="I132" s="11"/>
      <c r="J132" s="27">
        <v>0</v>
      </c>
      <c r="L132" s="26">
        <v>0</v>
      </c>
    </row>
    <row r="133" spans="1:12" ht="16.5" customHeight="1" x14ac:dyDescent="0.25">
      <c r="A133" s="4" t="s">
        <v>287</v>
      </c>
      <c r="D133" s="16"/>
      <c r="F133" s="27">
        <v>-6197998</v>
      </c>
      <c r="G133" s="20"/>
      <c r="H133" s="26">
        <v>0</v>
      </c>
      <c r="I133" s="11"/>
      <c r="J133" s="27">
        <v>0</v>
      </c>
      <c r="L133" s="26">
        <v>0</v>
      </c>
    </row>
    <row r="134" spans="1:12" ht="16.5" customHeight="1" x14ac:dyDescent="0.25">
      <c r="A134" s="4" t="s">
        <v>4</v>
      </c>
      <c r="D134" s="16"/>
      <c r="F134" s="24">
        <v>-246512104</v>
      </c>
      <c r="G134" s="20"/>
      <c r="H134" s="25">
        <v>-198670268</v>
      </c>
      <c r="I134" s="20"/>
      <c r="J134" s="24">
        <v>0</v>
      </c>
      <c r="L134" s="21">
        <v>0</v>
      </c>
    </row>
    <row r="135" spans="1:12" ht="16.5" customHeight="1" x14ac:dyDescent="0.25">
      <c r="D135" s="16"/>
      <c r="F135" s="23"/>
      <c r="J135" s="23"/>
    </row>
    <row r="136" spans="1:12" ht="16.5" customHeight="1" x14ac:dyDescent="0.25">
      <c r="A136" s="17" t="s">
        <v>3</v>
      </c>
      <c r="D136" s="16"/>
      <c r="F136" s="15">
        <f>SUM(F126:F134)</f>
        <v>10539547032</v>
      </c>
      <c r="G136" s="11"/>
      <c r="H136" s="11">
        <f>SUM(H126:H134)</f>
        <v>10555125777</v>
      </c>
      <c r="I136" s="11"/>
      <c r="J136" s="15">
        <f>SUM(J126:J134)</f>
        <v>6765313214</v>
      </c>
      <c r="K136" s="20"/>
      <c r="L136" s="11">
        <f>SUM(L126:L134)</f>
        <v>7037675361</v>
      </c>
    </row>
    <row r="137" spans="1:12" ht="16.5" customHeight="1" x14ac:dyDescent="0.25">
      <c r="A137" s="4" t="s">
        <v>2</v>
      </c>
      <c r="D137" s="16"/>
      <c r="F137" s="22">
        <v>19234055</v>
      </c>
      <c r="G137" s="20"/>
      <c r="H137" s="18">
        <v>19102833</v>
      </c>
      <c r="I137" s="20"/>
      <c r="J137" s="22">
        <v>0</v>
      </c>
      <c r="L137" s="21">
        <v>0</v>
      </c>
    </row>
    <row r="138" spans="1:12" ht="16.5" customHeight="1" x14ac:dyDescent="0.25">
      <c r="D138" s="16"/>
      <c r="F138" s="15"/>
      <c r="G138" s="20"/>
      <c r="H138" s="11"/>
      <c r="J138" s="15"/>
      <c r="K138" s="20"/>
      <c r="L138" s="11"/>
    </row>
    <row r="139" spans="1:12" ht="16.5" customHeight="1" x14ac:dyDescent="0.25">
      <c r="A139" s="12" t="s">
        <v>1</v>
      </c>
      <c r="B139" s="17"/>
      <c r="D139" s="16"/>
      <c r="F139" s="19">
        <f>SUM(F136:F137)</f>
        <v>10558781087</v>
      </c>
      <c r="H139" s="18">
        <f>SUM(H136:H137)</f>
        <v>10574228610</v>
      </c>
      <c r="J139" s="19">
        <f>SUM(J136:J137)</f>
        <v>6765313214</v>
      </c>
      <c r="L139" s="18">
        <f>SUM(L136:L137)</f>
        <v>7037675361</v>
      </c>
    </row>
    <row r="140" spans="1:12" ht="16.5" customHeight="1" x14ac:dyDescent="0.25">
      <c r="A140" s="17"/>
      <c r="B140" s="17"/>
      <c r="D140" s="16"/>
      <c r="F140" s="15"/>
      <c r="H140" s="11"/>
      <c r="J140" s="15"/>
      <c r="L140" s="11"/>
    </row>
    <row r="141" spans="1:12" ht="16.5" customHeight="1" thickBot="1" x14ac:dyDescent="0.3">
      <c r="A141" s="12" t="s">
        <v>0</v>
      </c>
      <c r="B141" s="12"/>
      <c r="C141" s="3"/>
      <c r="F141" s="14">
        <f>F96+F139</f>
        <v>14606112607</v>
      </c>
      <c r="H141" s="13">
        <f>H96+H139</f>
        <v>14032189440</v>
      </c>
      <c r="J141" s="14">
        <f>J96+J139</f>
        <v>7695089652</v>
      </c>
      <c r="L141" s="13">
        <f>L96+L139</f>
        <v>7878137674</v>
      </c>
    </row>
    <row r="142" spans="1:12" ht="16.5" customHeight="1" thickTop="1" x14ac:dyDescent="0.25">
      <c r="B142" s="12"/>
      <c r="C142" s="3"/>
      <c r="F142" s="11"/>
      <c r="H142" s="11"/>
      <c r="J142" s="11"/>
      <c r="L142" s="11"/>
    </row>
    <row r="143" spans="1:12" ht="18.75" customHeight="1" x14ac:dyDescent="0.25">
      <c r="B143" s="12"/>
      <c r="C143" s="3"/>
      <c r="F143" s="11"/>
      <c r="H143" s="11"/>
      <c r="J143" s="11"/>
      <c r="L143" s="11"/>
    </row>
    <row r="144" spans="1:12" ht="16.5" customHeight="1" x14ac:dyDescent="0.25">
      <c r="B144" s="12"/>
      <c r="C144" s="3"/>
      <c r="F144" s="11"/>
      <c r="H144" s="11"/>
      <c r="J144" s="11"/>
      <c r="L144" s="11"/>
    </row>
    <row r="145" spans="1:12" ht="16.5" customHeight="1" x14ac:dyDescent="0.25">
      <c r="B145" s="12"/>
      <c r="C145" s="3"/>
      <c r="F145" s="11"/>
      <c r="H145" s="11"/>
      <c r="J145" s="11"/>
      <c r="L145" s="11"/>
    </row>
    <row r="146" spans="1:12" ht="16.5" customHeight="1" x14ac:dyDescent="0.25">
      <c r="B146" s="12"/>
      <c r="C146" s="3"/>
      <c r="F146" s="11"/>
      <c r="H146" s="11"/>
      <c r="J146" s="11"/>
      <c r="L146" s="11"/>
    </row>
    <row r="147" spans="1:12" ht="16.5" customHeight="1" x14ac:dyDescent="0.25">
      <c r="B147" s="12"/>
      <c r="C147" s="3"/>
      <c r="F147" s="11"/>
      <c r="H147" s="11"/>
      <c r="J147" s="11"/>
      <c r="L147" s="11"/>
    </row>
    <row r="148" spans="1:12" ht="16.5" customHeight="1" x14ac:dyDescent="0.25">
      <c r="B148" s="12"/>
      <c r="C148" s="3"/>
      <c r="F148" s="11"/>
      <c r="H148" s="11"/>
      <c r="J148" s="11"/>
      <c r="L148" s="11"/>
    </row>
    <row r="149" spans="1:12" ht="16.5" customHeight="1" x14ac:dyDescent="0.25">
      <c r="B149" s="12"/>
      <c r="C149" s="3"/>
      <c r="F149" s="11"/>
      <c r="H149" s="11"/>
      <c r="J149" s="11"/>
      <c r="L149" s="11"/>
    </row>
    <row r="150" spans="1:12" ht="16.5" customHeight="1" x14ac:dyDescent="0.25">
      <c r="B150" s="12"/>
      <c r="C150" s="3"/>
      <c r="F150" s="11"/>
      <c r="H150" s="11"/>
      <c r="J150" s="11"/>
      <c r="L150" s="11"/>
    </row>
    <row r="151" spans="1:12" ht="19.5" customHeight="1" x14ac:dyDescent="0.25">
      <c r="B151" s="12"/>
      <c r="C151" s="3"/>
      <c r="F151" s="11"/>
      <c r="H151" s="11"/>
      <c r="J151" s="11"/>
      <c r="L151" s="11"/>
    </row>
    <row r="152" spans="1:12" ht="9.75" customHeight="1" x14ac:dyDescent="0.25">
      <c r="B152" s="12"/>
      <c r="C152" s="3"/>
      <c r="F152" s="11"/>
      <c r="H152" s="11"/>
      <c r="J152" s="11"/>
      <c r="L152" s="11"/>
    </row>
    <row r="153" spans="1:12" ht="21.9" customHeight="1" x14ac:dyDescent="0.25">
      <c r="A153" s="10" t="str">
        <f>+A54</f>
        <v>The accompanying notes on pages 15 to 39 are an integral part of these consolidated and company financial information.</v>
      </c>
      <c r="B153" s="9"/>
      <c r="C153" s="8"/>
      <c r="D153" s="8"/>
      <c r="E153" s="7"/>
      <c r="F153" s="5"/>
      <c r="G153" s="5"/>
      <c r="H153" s="5"/>
      <c r="I153" s="6"/>
      <c r="J153" s="5"/>
      <c r="K153" s="6"/>
      <c r="L153" s="5"/>
    </row>
  </sheetData>
  <mergeCells count="12">
    <mergeCell ref="F6:H6"/>
    <mergeCell ref="J6:L6"/>
    <mergeCell ref="F7:H7"/>
    <mergeCell ref="J7:L7"/>
    <mergeCell ref="F60:H60"/>
    <mergeCell ref="J60:L60"/>
    <mergeCell ref="F61:H61"/>
    <mergeCell ref="J61:L61"/>
    <mergeCell ref="F110:H110"/>
    <mergeCell ref="J110:L110"/>
    <mergeCell ref="F111:H111"/>
    <mergeCell ref="J111:L111"/>
  </mergeCells>
  <pageMargins left="0.8" right="0.5" top="0.5" bottom="0.6" header="0.49" footer="0.4"/>
  <pageSetup paperSize="9" scale="96" firstPageNumber="2" orientation="portrait" useFirstPageNumber="1" horizontalDpi="1200" verticalDpi="1200" r:id="rId1"/>
  <headerFooter>
    <oddFooter>&amp;R&amp;9&amp;P</oddFooter>
  </headerFooter>
  <rowBreaks count="2" manualBreakCount="2">
    <brk id="54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BA8F4-23CE-40B9-A2DD-41F1B8E6E0A3}">
  <sheetPr>
    <tabColor rgb="FF002060"/>
  </sheetPr>
  <dimension ref="A1:L97"/>
  <sheetViews>
    <sheetView topLeftCell="D59" zoomScale="115" zoomScaleNormal="115" zoomScaleSheetLayoutView="100" workbookViewId="0">
      <selection activeCell="F83" sqref="F83"/>
    </sheetView>
  </sheetViews>
  <sheetFormatPr defaultColWidth="9.109375" defaultRowHeight="16.5" customHeight="1" x14ac:dyDescent="0.25"/>
  <cols>
    <col min="1" max="2" width="1.33203125" style="4" customWidth="1"/>
    <col min="3" max="3" width="28.5546875" style="1" customWidth="1"/>
    <col min="4" max="4" width="4.88671875" style="3" customWidth="1"/>
    <col min="5" max="5" width="0.6640625" style="1" customWidth="1"/>
    <col min="6" max="6" width="12.6640625" style="87" customWidth="1"/>
    <col min="7" max="7" width="0.6640625" style="87" customWidth="1"/>
    <col min="8" max="8" width="12.6640625" style="87" customWidth="1"/>
    <col min="9" max="9" width="0.6640625" style="87" customWidth="1"/>
    <col min="10" max="10" width="12.6640625" style="87" customWidth="1"/>
    <col min="11" max="11" width="0.6640625" style="87" customWidth="1"/>
    <col min="12" max="12" width="12.6640625" style="87" customWidth="1"/>
    <col min="13" max="256" width="9.109375" style="4"/>
    <col min="257" max="258" width="1.33203125" style="4" customWidth="1"/>
    <col min="259" max="259" width="28.5546875" style="4" customWidth="1"/>
    <col min="260" max="260" width="4.88671875" style="4" customWidth="1"/>
    <col min="261" max="261" width="0.6640625" style="4" customWidth="1"/>
    <col min="262" max="262" width="12.6640625" style="4" customWidth="1"/>
    <col min="263" max="263" width="0.6640625" style="4" customWidth="1"/>
    <col min="264" max="264" width="12.6640625" style="4" customWidth="1"/>
    <col min="265" max="265" width="0.6640625" style="4" customWidth="1"/>
    <col min="266" max="266" width="12.6640625" style="4" customWidth="1"/>
    <col min="267" max="267" width="0.6640625" style="4" customWidth="1"/>
    <col min="268" max="268" width="12.6640625" style="4" customWidth="1"/>
    <col min="269" max="512" width="9.109375" style="4"/>
    <col min="513" max="514" width="1.33203125" style="4" customWidth="1"/>
    <col min="515" max="515" width="28.5546875" style="4" customWidth="1"/>
    <col min="516" max="516" width="4.88671875" style="4" customWidth="1"/>
    <col min="517" max="517" width="0.6640625" style="4" customWidth="1"/>
    <col min="518" max="518" width="12.6640625" style="4" customWidth="1"/>
    <col min="519" max="519" width="0.6640625" style="4" customWidth="1"/>
    <col min="520" max="520" width="12.6640625" style="4" customWidth="1"/>
    <col min="521" max="521" width="0.6640625" style="4" customWidth="1"/>
    <col min="522" max="522" width="12.6640625" style="4" customWidth="1"/>
    <col min="523" max="523" width="0.6640625" style="4" customWidth="1"/>
    <col min="524" max="524" width="12.6640625" style="4" customWidth="1"/>
    <col min="525" max="768" width="9.109375" style="4"/>
    <col min="769" max="770" width="1.33203125" style="4" customWidth="1"/>
    <col min="771" max="771" width="28.5546875" style="4" customWidth="1"/>
    <col min="772" max="772" width="4.88671875" style="4" customWidth="1"/>
    <col min="773" max="773" width="0.6640625" style="4" customWidth="1"/>
    <col min="774" max="774" width="12.6640625" style="4" customWidth="1"/>
    <col min="775" max="775" width="0.6640625" style="4" customWidth="1"/>
    <col min="776" max="776" width="12.6640625" style="4" customWidth="1"/>
    <col min="777" max="777" width="0.6640625" style="4" customWidth="1"/>
    <col min="778" max="778" width="12.6640625" style="4" customWidth="1"/>
    <col min="779" max="779" width="0.6640625" style="4" customWidth="1"/>
    <col min="780" max="780" width="12.6640625" style="4" customWidth="1"/>
    <col min="781" max="1024" width="9.109375" style="4"/>
    <col min="1025" max="1026" width="1.33203125" style="4" customWidth="1"/>
    <col min="1027" max="1027" width="28.5546875" style="4" customWidth="1"/>
    <col min="1028" max="1028" width="4.88671875" style="4" customWidth="1"/>
    <col min="1029" max="1029" width="0.6640625" style="4" customWidth="1"/>
    <col min="1030" max="1030" width="12.6640625" style="4" customWidth="1"/>
    <col min="1031" max="1031" width="0.6640625" style="4" customWidth="1"/>
    <col min="1032" max="1032" width="12.6640625" style="4" customWidth="1"/>
    <col min="1033" max="1033" width="0.6640625" style="4" customWidth="1"/>
    <col min="1034" max="1034" width="12.6640625" style="4" customWidth="1"/>
    <col min="1035" max="1035" width="0.6640625" style="4" customWidth="1"/>
    <col min="1036" max="1036" width="12.6640625" style="4" customWidth="1"/>
    <col min="1037" max="1280" width="9.109375" style="4"/>
    <col min="1281" max="1282" width="1.33203125" style="4" customWidth="1"/>
    <col min="1283" max="1283" width="28.5546875" style="4" customWidth="1"/>
    <col min="1284" max="1284" width="4.88671875" style="4" customWidth="1"/>
    <col min="1285" max="1285" width="0.6640625" style="4" customWidth="1"/>
    <col min="1286" max="1286" width="12.6640625" style="4" customWidth="1"/>
    <col min="1287" max="1287" width="0.6640625" style="4" customWidth="1"/>
    <col min="1288" max="1288" width="12.6640625" style="4" customWidth="1"/>
    <col min="1289" max="1289" width="0.6640625" style="4" customWidth="1"/>
    <col min="1290" max="1290" width="12.6640625" style="4" customWidth="1"/>
    <col min="1291" max="1291" width="0.6640625" style="4" customWidth="1"/>
    <col min="1292" max="1292" width="12.6640625" style="4" customWidth="1"/>
    <col min="1293" max="1536" width="9.109375" style="4"/>
    <col min="1537" max="1538" width="1.33203125" style="4" customWidth="1"/>
    <col min="1539" max="1539" width="28.5546875" style="4" customWidth="1"/>
    <col min="1540" max="1540" width="4.88671875" style="4" customWidth="1"/>
    <col min="1541" max="1541" width="0.6640625" style="4" customWidth="1"/>
    <col min="1542" max="1542" width="12.6640625" style="4" customWidth="1"/>
    <col min="1543" max="1543" width="0.6640625" style="4" customWidth="1"/>
    <col min="1544" max="1544" width="12.6640625" style="4" customWidth="1"/>
    <col min="1545" max="1545" width="0.6640625" style="4" customWidth="1"/>
    <col min="1546" max="1546" width="12.6640625" style="4" customWidth="1"/>
    <col min="1547" max="1547" width="0.6640625" style="4" customWidth="1"/>
    <col min="1548" max="1548" width="12.6640625" style="4" customWidth="1"/>
    <col min="1549" max="1792" width="9.109375" style="4"/>
    <col min="1793" max="1794" width="1.33203125" style="4" customWidth="1"/>
    <col min="1795" max="1795" width="28.5546875" style="4" customWidth="1"/>
    <col min="1796" max="1796" width="4.88671875" style="4" customWidth="1"/>
    <col min="1797" max="1797" width="0.6640625" style="4" customWidth="1"/>
    <col min="1798" max="1798" width="12.6640625" style="4" customWidth="1"/>
    <col min="1799" max="1799" width="0.6640625" style="4" customWidth="1"/>
    <col min="1800" max="1800" width="12.6640625" style="4" customWidth="1"/>
    <col min="1801" max="1801" width="0.6640625" style="4" customWidth="1"/>
    <col min="1802" max="1802" width="12.6640625" style="4" customWidth="1"/>
    <col min="1803" max="1803" width="0.6640625" style="4" customWidth="1"/>
    <col min="1804" max="1804" width="12.6640625" style="4" customWidth="1"/>
    <col min="1805" max="2048" width="9.109375" style="4"/>
    <col min="2049" max="2050" width="1.33203125" style="4" customWidth="1"/>
    <col min="2051" max="2051" width="28.5546875" style="4" customWidth="1"/>
    <col min="2052" max="2052" width="4.88671875" style="4" customWidth="1"/>
    <col min="2053" max="2053" width="0.6640625" style="4" customWidth="1"/>
    <col min="2054" max="2054" width="12.6640625" style="4" customWidth="1"/>
    <col min="2055" max="2055" width="0.6640625" style="4" customWidth="1"/>
    <col min="2056" max="2056" width="12.6640625" style="4" customWidth="1"/>
    <col min="2057" max="2057" width="0.6640625" style="4" customWidth="1"/>
    <col min="2058" max="2058" width="12.6640625" style="4" customWidth="1"/>
    <col min="2059" max="2059" width="0.6640625" style="4" customWidth="1"/>
    <col min="2060" max="2060" width="12.6640625" style="4" customWidth="1"/>
    <col min="2061" max="2304" width="9.109375" style="4"/>
    <col min="2305" max="2306" width="1.33203125" style="4" customWidth="1"/>
    <col min="2307" max="2307" width="28.5546875" style="4" customWidth="1"/>
    <col min="2308" max="2308" width="4.88671875" style="4" customWidth="1"/>
    <col min="2309" max="2309" width="0.6640625" style="4" customWidth="1"/>
    <col min="2310" max="2310" width="12.6640625" style="4" customWidth="1"/>
    <col min="2311" max="2311" width="0.6640625" style="4" customWidth="1"/>
    <col min="2312" max="2312" width="12.6640625" style="4" customWidth="1"/>
    <col min="2313" max="2313" width="0.6640625" style="4" customWidth="1"/>
    <col min="2314" max="2314" width="12.6640625" style="4" customWidth="1"/>
    <col min="2315" max="2315" width="0.6640625" style="4" customWidth="1"/>
    <col min="2316" max="2316" width="12.6640625" style="4" customWidth="1"/>
    <col min="2317" max="2560" width="9.109375" style="4"/>
    <col min="2561" max="2562" width="1.33203125" style="4" customWidth="1"/>
    <col min="2563" max="2563" width="28.5546875" style="4" customWidth="1"/>
    <col min="2564" max="2564" width="4.88671875" style="4" customWidth="1"/>
    <col min="2565" max="2565" width="0.6640625" style="4" customWidth="1"/>
    <col min="2566" max="2566" width="12.6640625" style="4" customWidth="1"/>
    <col min="2567" max="2567" width="0.6640625" style="4" customWidth="1"/>
    <col min="2568" max="2568" width="12.6640625" style="4" customWidth="1"/>
    <col min="2569" max="2569" width="0.6640625" style="4" customWidth="1"/>
    <col min="2570" max="2570" width="12.6640625" style="4" customWidth="1"/>
    <col min="2571" max="2571" width="0.6640625" style="4" customWidth="1"/>
    <col min="2572" max="2572" width="12.6640625" style="4" customWidth="1"/>
    <col min="2573" max="2816" width="9.109375" style="4"/>
    <col min="2817" max="2818" width="1.33203125" style="4" customWidth="1"/>
    <col min="2819" max="2819" width="28.5546875" style="4" customWidth="1"/>
    <col min="2820" max="2820" width="4.88671875" style="4" customWidth="1"/>
    <col min="2821" max="2821" width="0.6640625" style="4" customWidth="1"/>
    <col min="2822" max="2822" width="12.6640625" style="4" customWidth="1"/>
    <col min="2823" max="2823" width="0.6640625" style="4" customWidth="1"/>
    <col min="2824" max="2824" width="12.6640625" style="4" customWidth="1"/>
    <col min="2825" max="2825" width="0.6640625" style="4" customWidth="1"/>
    <col min="2826" max="2826" width="12.6640625" style="4" customWidth="1"/>
    <col min="2827" max="2827" width="0.6640625" style="4" customWidth="1"/>
    <col min="2828" max="2828" width="12.6640625" style="4" customWidth="1"/>
    <col min="2829" max="3072" width="9.109375" style="4"/>
    <col min="3073" max="3074" width="1.33203125" style="4" customWidth="1"/>
    <col min="3075" max="3075" width="28.5546875" style="4" customWidth="1"/>
    <col min="3076" max="3076" width="4.88671875" style="4" customWidth="1"/>
    <col min="3077" max="3077" width="0.6640625" style="4" customWidth="1"/>
    <col min="3078" max="3078" width="12.6640625" style="4" customWidth="1"/>
    <col min="3079" max="3079" width="0.6640625" style="4" customWidth="1"/>
    <col min="3080" max="3080" width="12.6640625" style="4" customWidth="1"/>
    <col min="3081" max="3081" width="0.6640625" style="4" customWidth="1"/>
    <col min="3082" max="3082" width="12.6640625" style="4" customWidth="1"/>
    <col min="3083" max="3083" width="0.6640625" style="4" customWidth="1"/>
    <col min="3084" max="3084" width="12.6640625" style="4" customWidth="1"/>
    <col min="3085" max="3328" width="9.109375" style="4"/>
    <col min="3329" max="3330" width="1.33203125" style="4" customWidth="1"/>
    <col min="3331" max="3331" width="28.5546875" style="4" customWidth="1"/>
    <col min="3332" max="3332" width="4.88671875" style="4" customWidth="1"/>
    <col min="3333" max="3333" width="0.6640625" style="4" customWidth="1"/>
    <col min="3334" max="3334" width="12.6640625" style="4" customWidth="1"/>
    <col min="3335" max="3335" width="0.6640625" style="4" customWidth="1"/>
    <col min="3336" max="3336" width="12.6640625" style="4" customWidth="1"/>
    <col min="3337" max="3337" width="0.6640625" style="4" customWidth="1"/>
    <col min="3338" max="3338" width="12.6640625" style="4" customWidth="1"/>
    <col min="3339" max="3339" width="0.6640625" style="4" customWidth="1"/>
    <col min="3340" max="3340" width="12.6640625" style="4" customWidth="1"/>
    <col min="3341" max="3584" width="9.109375" style="4"/>
    <col min="3585" max="3586" width="1.33203125" style="4" customWidth="1"/>
    <col min="3587" max="3587" width="28.5546875" style="4" customWidth="1"/>
    <col min="3588" max="3588" width="4.88671875" style="4" customWidth="1"/>
    <col min="3589" max="3589" width="0.6640625" style="4" customWidth="1"/>
    <col min="3590" max="3590" width="12.6640625" style="4" customWidth="1"/>
    <col min="3591" max="3591" width="0.6640625" style="4" customWidth="1"/>
    <col min="3592" max="3592" width="12.6640625" style="4" customWidth="1"/>
    <col min="3593" max="3593" width="0.6640625" style="4" customWidth="1"/>
    <col min="3594" max="3594" width="12.6640625" style="4" customWidth="1"/>
    <col min="3595" max="3595" width="0.6640625" style="4" customWidth="1"/>
    <col min="3596" max="3596" width="12.6640625" style="4" customWidth="1"/>
    <col min="3597" max="3840" width="9.109375" style="4"/>
    <col min="3841" max="3842" width="1.33203125" style="4" customWidth="1"/>
    <col min="3843" max="3843" width="28.5546875" style="4" customWidth="1"/>
    <col min="3844" max="3844" width="4.88671875" style="4" customWidth="1"/>
    <col min="3845" max="3845" width="0.6640625" style="4" customWidth="1"/>
    <col min="3846" max="3846" width="12.6640625" style="4" customWidth="1"/>
    <col min="3847" max="3847" width="0.6640625" style="4" customWidth="1"/>
    <col min="3848" max="3848" width="12.6640625" style="4" customWidth="1"/>
    <col min="3849" max="3849" width="0.6640625" style="4" customWidth="1"/>
    <col min="3850" max="3850" width="12.6640625" style="4" customWidth="1"/>
    <col min="3851" max="3851" width="0.6640625" style="4" customWidth="1"/>
    <col min="3852" max="3852" width="12.6640625" style="4" customWidth="1"/>
    <col min="3853" max="4096" width="9.109375" style="4"/>
    <col min="4097" max="4098" width="1.33203125" style="4" customWidth="1"/>
    <col min="4099" max="4099" width="28.5546875" style="4" customWidth="1"/>
    <col min="4100" max="4100" width="4.88671875" style="4" customWidth="1"/>
    <col min="4101" max="4101" width="0.6640625" style="4" customWidth="1"/>
    <col min="4102" max="4102" width="12.6640625" style="4" customWidth="1"/>
    <col min="4103" max="4103" width="0.6640625" style="4" customWidth="1"/>
    <col min="4104" max="4104" width="12.6640625" style="4" customWidth="1"/>
    <col min="4105" max="4105" width="0.6640625" style="4" customWidth="1"/>
    <col min="4106" max="4106" width="12.6640625" style="4" customWidth="1"/>
    <col min="4107" max="4107" width="0.6640625" style="4" customWidth="1"/>
    <col min="4108" max="4108" width="12.6640625" style="4" customWidth="1"/>
    <col min="4109" max="4352" width="9.109375" style="4"/>
    <col min="4353" max="4354" width="1.33203125" style="4" customWidth="1"/>
    <col min="4355" max="4355" width="28.5546875" style="4" customWidth="1"/>
    <col min="4356" max="4356" width="4.88671875" style="4" customWidth="1"/>
    <col min="4357" max="4357" width="0.6640625" style="4" customWidth="1"/>
    <col min="4358" max="4358" width="12.6640625" style="4" customWidth="1"/>
    <col min="4359" max="4359" width="0.6640625" style="4" customWidth="1"/>
    <col min="4360" max="4360" width="12.6640625" style="4" customWidth="1"/>
    <col min="4361" max="4361" width="0.6640625" style="4" customWidth="1"/>
    <col min="4362" max="4362" width="12.6640625" style="4" customWidth="1"/>
    <col min="4363" max="4363" width="0.6640625" style="4" customWidth="1"/>
    <col min="4364" max="4364" width="12.6640625" style="4" customWidth="1"/>
    <col min="4365" max="4608" width="9.109375" style="4"/>
    <col min="4609" max="4610" width="1.33203125" style="4" customWidth="1"/>
    <col min="4611" max="4611" width="28.5546875" style="4" customWidth="1"/>
    <col min="4612" max="4612" width="4.88671875" style="4" customWidth="1"/>
    <col min="4613" max="4613" width="0.6640625" style="4" customWidth="1"/>
    <col min="4614" max="4614" width="12.6640625" style="4" customWidth="1"/>
    <col min="4615" max="4615" width="0.6640625" style="4" customWidth="1"/>
    <col min="4616" max="4616" width="12.6640625" style="4" customWidth="1"/>
    <col min="4617" max="4617" width="0.6640625" style="4" customWidth="1"/>
    <col min="4618" max="4618" width="12.6640625" style="4" customWidth="1"/>
    <col min="4619" max="4619" width="0.6640625" style="4" customWidth="1"/>
    <col min="4620" max="4620" width="12.6640625" style="4" customWidth="1"/>
    <col min="4621" max="4864" width="9.109375" style="4"/>
    <col min="4865" max="4866" width="1.33203125" style="4" customWidth="1"/>
    <col min="4867" max="4867" width="28.5546875" style="4" customWidth="1"/>
    <col min="4868" max="4868" width="4.88671875" style="4" customWidth="1"/>
    <col min="4869" max="4869" width="0.6640625" style="4" customWidth="1"/>
    <col min="4870" max="4870" width="12.6640625" style="4" customWidth="1"/>
    <col min="4871" max="4871" width="0.6640625" style="4" customWidth="1"/>
    <col min="4872" max="4872" width="12.6640625" style="4" customWidth="1"/>
    <col min="4873" max="4873" width="0.6640625" style="4" customWidth="1"/>
    <col min="4874" max="4874" width="12.6640625" style="4" customWidth="1"/>
    <col min="4875" max="4875" width="0.6640625" style="4" customWidth="1"/>
    <col min="4876" max="4876" width="12.6640625" style="4" customWidth="1"/>
    <col min="4877" max="5120" width="9.109375" style="4"/>
    <col min="5121" max="5122" width="1.33203125" style="4" customWidth="1"/>
    <col min="5123" max="5123" width="28.5546875" style="4" customWidth="1"/>
    <col min="5124" max="5124" width="4.88671875" style="4" customWidth="1"/>
    <col min="5125" max="5125" width="0.6640625" style="4" customWidth="1"/>
    <col min="5126" max="5126" width="12.6640625" style="4" customWidth="1"/>
    <col min="5127" max="5127" width="0.6640625" style="4" customWidth="1"/>
    <col min="5128" max="5128" width="12.6640625" style="4" customWidth="1"/>
    <col min="5129" max="5129" width="0.6640625" style="4" customWidth="1"/>
    <col min="5130" max="5130" width="12.6640625" style="4" customWidth="1"/>
    <col min="5131" max="5131" width="0.6640625" style="4" customWidth="1"/>
    <col min="5132" max="5132" width="12.6640625" style="4" customWidth="1"/>
    <col min="5133" max="5376" width="9.109375" style="4"/>
    <col min="5377" max="5378" width="1.33203125" style="4" customWidth="1"/>
    <col min="5379" max="5379" width="28.5546875" style="4" customWidth="1"/>
    <col min="5380" max="5380" width="4.88671875" style="4" customWidth="1"/>
    <col min="5381" max="5381" width="0.6640625" style="4" customWidth="1"/>
    <col min="5382" max="5382" width="12.6640625" style="4" customWidth="1"/>
    <col min="5383" max="5383" width="0.6640625" style="4" customWidth="1"/>
    <col min="5384" max="5384" width="12.6640625" style="4" customWidth="1"/>
    <col min="5385" max="5385" width="0.6640625" style="4" customWidth="1"/>
    <col min="5386" max="5386" width="12.6640625" style="4" customWidth="1"/>
    <col min="5387" max="5387" width="0.6640625" style="4" customWidth="1"/>
    <col min="5388" max="5388" width="12.6640625" style="4" customWidth="1"/>
    <col min="5389" max="5632" width="9.109375" style="4"/>
    <col min="5633" max="5634" width="1.33203125" style="4" customWidth="1"/>
    <col min="5635" max="5635" width="28.5546875" style="4" customWidth="1"/>
    <col min="5636" max="5636" width="4.88671875" style="4" customWidth="1"/>
    <col min="5637" max="5637" width="0.6640625" style="4" customWidth="1"/>
    <col min="5638" max="5638" width="12.6640625" style="4" customWidth="1"/>
    <col min="5639" max="5639" width="0.6640625" style="4" customWidth="1"/>
    <col min="5640" max="5640" width="12.6640625" style="4" customWidth="1"/>
    <col min="5641" max="5641" width="0.6640625" style="4" customWidth="1"/>
    <col min="5642" max="5642" width="12.6640625" style="4" customWidth="1"/>
    <col min="5643" max="5643" width="0.6640625" style="4" customWidth="1"/>
    <col min="5644" max="5644" width="12.6640625" style="4" customWidth="1"/>
    <col min="5645" max="5888" width="9.109375" style="4"/>
    <col min="5889" max="5890" width="1.33203125" style="4" customWidth="1"/>
    <col min="5891" max="5891" width="28.5546875" style="4" customWidth="1"/>
    <col min="5892" max="5892" width="4.88671875" style="4" customWidth="1"/>
    <col min="5893" max="5893" width="0.6640625" style="4" customWidth="1"/>
    <col min="5894" max="5894" width="12.6640625" style="4" customWidth="1"/>
    <col min="5895" max="5895" width="0.6640625" style="4" customWidth="1"/>
    <col min="5896" max="5896" width="12.6640625" style="4" customWidth="1"/>
    <col min="5897" max="5897" width="0.6640625" style="4" customWidth="1"/>
    <col min="5898" max="5898" width="12.6640625" style="4" customWidth="1"/>
    <col min="5899" max="5899" width="0.6640625" style="4" customWidth="1"/>
    <col min="5900" max="5900" width="12.6640625" style="4" customWidth="1"/>
    <col min="5901" max="6144" width="9.109375" style="4"/>
    <col min="6145" max="6146" width="1.33203125" style="4" customWidth="1"/>
    <col min="6147" max="6147" width="28.5546875" style="4" customWidth="1"/>
    <col min="6148" max="6148" width="4.88671875" style="4" customWidth="1"/>
    <col min="6149" max="6149" width="0.6640625" style="4" customWidth="1"/>
    <col min="6150" max="6150" width="12.6640625" style="4" customWidth="1"/>
    <col min="6151" max="6151" width="0.6640625" style="4" customWidth="1"/>
    <col min="6152" max="6152" width="12.6640625" style="4" customWidth="1"/>
    <col min="6153" max="6153" width="0.6640625" style="4" customWidth="1"/>
    <col min="6154" max="6154" width="12.6640625" style="4" customWidth="1"/>
    <col min="6155" max="6155" width="0.6640625" style="4" customWidth="1"/>
    <col min="6156" max="6156" width="12.6640625" style="4" customWidth="1"/>
    <col min="6157" max="6400" width="9.109375" style="4"/>
    <col min="6401" max="6402" width="1.33203125" style="4" customWidth="1"/>
    <col min="6403" max="6403" width="28.5546875" style="4" customWidth="1"/>
    <col min="6404" max="6404" width="4.88671875" style="4" customWidth="1"/>
    <col min="6405" max="6405" width="0.6640625" style="4" customWidth="1"/>
    <col min="6406" max="6406" width="12.6640625" style="4" customWidth="1"/>
    <col min="6407" max="6407" width="0.6640625" style="4" customWidth="1"/>
    <col min="6408" max="6408" width="12.6640625" style="4" customWidth="1"/>
    <col min="6409" max="6409" width="0.6640625" style="4" customWidth="1"/>
    <col min="6410" max="6410" width="12.6640625" style="4" customWidth="1"/>
    <col min="6411" max="6411" width="0.6640625" style="4" customWidth="1"/>
    <col min="6412" max="6412" width="12.6640625" style="4" customWidth="1"/>
    <col min="6413" max="6656" width="9.109375" style="4"/>
    <col min="6657" max="6658" width="1.33203125" style="4" customWidth="1"/>
    <col min="6659" max="6659" width="28.5546875" style="4" customWidth="1"/>
    <col min="6660" max="6660" width="4.88671875" style="4" customWidth="1"/>
    <col min="6661" max="6661" width="0.6640625" style="4" customWidth="1"/>
    <col min="6662" max="6662" width="12.6640625" style="4" customWidth="1"/>
    <col min="6663" max="6663" width="0.6640625" style="4" customWidth="1"/>
    <col min="6664" max="6664" width="12.6640625" style="4" customWidth="1"/>
    <col min="6665" max="6665" width="0.6640625" style="4" customWidth="1"/>
    <col min="6666" max="6666" width="12.6640625" style="4" customWidth="1"/>
    <col min="6667" max="6667" width="0.6640625" style="4" customWidth="1"/>
    <col min="6668" max="6668" width="12.6640625" style="4" customWidth="1"/>
    <col min="6669" max="6912" width="9.109375" style="4"/>
    <col min="6913" max="6914" width="1.33203125" style="4" customWidth="1"/>
    <col min="6915" max="6915" width="28.5546875" style="4" customWidth="1"/>
    <col min="6916" max="6916" width="4.88671875" style="4" customWidth="1"/>
    <col min="6917" max="6917" width="0.6640625" style="4" customWidth="1"/>
    <col min="6918" max="6918" width="12.6640625" style="4" customWidth="1"/>
    <col min="6919" max="6919" width="0.6640625" style="4" customWidth="1"/>
    <col min="6920" max="6920" width="12.6640625" style="4" customWidth="1"/>
    <col min="6921" max="6921" width="0.6640625" style="4" customWidth="1"/>
    <col min="6922" max="6922" width="12.6640625" style="4" customWidth="1"/>
    <col min="6923" max="6923" width="0.6640625" style="4" customWidth="1"/>
    <col min="6924" max="6924" width="12.6640625" style="4" customWidth="1"/>
    <col min="6925" max="7168" width="9.109375" style="4"/>
    <col min="7169" max="7170" width="1.33203125" style="4" customWidth="1"/>
    <col min="7171" max="7171" width="28.5546875" style="4" customWidth="1"/>
    <col min="7172" max="7172" width="4.88671875" style="4" customWidth="1"/>
    <col min="7173" max="7173" width="0.6640625" style="4" customWidth="1"/>
    <col min="7174" max="7174" width="12.6640625" style="4" customWidth="1"/>
    <col min="7175" max="7175" width="0.6640625" style="4" customWidth="1"/>
    <col min="7176" max="7176" width="12.6640625" style="4" customWidth="1"/>
    <col min="7177" max="7177" width="0.6640625" style="4" customWidth="1"/>
    <col min="7178" max="7178" width="12.6640625" style="4" customWidth="1"/>
    <col min="7179" max="7179" width="0.6640625" style="4" customWidth="1"/>
    <col min="7180" max="7180" width="12.6640625" style="4" customWidth="1"/>
    <col min="7181" max="7424" width="9.109375" style="4"/>
    <col min="7425" max="7426" width="1.33203125" style="4" customWidth="1"/>
    <col min="7427" max="7427" width="28.5546875" style="4" customWidth="1"/>
    <col min="7428" max="7428" width="4.88671875" style="4" customWidth="1"/>
    <col min="7429" max="7429" width="0.6640625" style="4" customWidth="1"/>
    <col min="7430" max="7430" width="12.6640625" style="4" customWidth="1"/>
    <col min="7431" max="7431" width="0.6640625" style="4" customWidth="1"/>
    <col min="7432" max="7432" width="12.6640625" style="4" customWidth="1"/>
    <col min="7433" max="7433" width="0.6640625" style="4" customWidth="1"/>
    <col min="7434" max="7434" width="12.6640625" style="4" customWidth="1"/>
    <col min="7435" max="7435" width="0.6640625" style="4" customWidth="1"/>
    <col min="7436" max="7436" width="12.6640625" style="4" customWidth="1"/>
    <col min="7437" max="7680" width="9.109375" style="4"/>
    <col min="7681" max="7682" width="1.33203125" style="4" customWidth="1"/>
    <col min="7683" max="7683" width="28.5546875" style="4" customWidth="1"/>
    <col min="7684" max="7684" width="4.88671875" style="4" customWidth="1"/>
    <col min="7685" max="7685" width="0.6640625" style="4" customWidth="1"/>
    <col min="7686" max="7686" width="12.6640625" style="4" customWidth="1"/>
    <col min="7687" max="7687" width="0.6640625" style="4" customWidth="1"/>
    <col min="7688" max="7688" width="12.6640625" style="4" customWidth="1"/>
    <col min="7689" max="7689" width="0.6640625" style="4" customWidth="1"/>
    <col min="7690" max="7690" width="12.6640625" style="4" customWidth="1"/>
    <col min="7691" max="7691" width="0.6640625" style="4" customWidth="1"/>
    <col min="7692" max="7692" width="12.6640625" style="4" customWidth="1"/>
    <col min="7693" max="7936" width="9.109375" style="4"/>
    <col min="7937" max="7938" width="1.33203125" style="4" customWidth="1"/>
    <col min="7939" max="7939" width="28.5546875" style="4" customWidth="1"/>
    <col min="7940" max="7940" width="4.88671875" style="4" customWidth="1"/>
    <col min="7941" max="7941" width="0.6640625" style="4" customWidth="1"/>
    <col min="7942" max="7942" width="12.6640625" style="4" customWidth="1"/>
    <col min="7943" max="7943" width="0.6640625" style="4" customWidth="1"/>
    <col min="7944" max="7944" width="12.6640625" style="4" customWidth="1"/>
    <col min="7945" max="7945" width="0.6640625" style="4" customWidth="1"/>
    <col min="7946" max="7946" width="12.6640625" style="4" customWidth="1"/>
    <col min="7947" max="7947" width="0.6640625" style="4" customWidth="1"/>
    <col min="7948" max="7948" width="12.6640625" style="4" customWidth="1"/>
    <col min="7949" max="8192" width="9.109375" style="4"/>
    <col min="8193" max="8194" width="1.33203125" style="4" customWidth="1"/>
    <col min="8195" max="8195" width="28.5546875" style="4" customWidth="1"/>
    <col min="8196" max="8196" width="4.88671875" style="4" customWidth="1"/>
    <col min="8197" max="8197" width="0.6640625" style="4" customWidth="1"/>
    <col min="8198" max="8198" width="12.6640625" style="4" customWidth="1"/>
    <col min="8199" max="8199" width="0.6640625" style="4" customWidth="1"/>
    <col min="8200" max="8200" width="12.6640625" style="4" customWidth="1"/>
    <col min="8201" max="8201" width="0.6640625" style="4" customWidth="1"/>
    <col min="8202" max="8202" width="12.6640625" style="4" customWidth="1"/>
    <col min="8203" max="8203" width="0.6640625" style="4" customWidth="1"/>
    <col min="8204" max="8204" width="12.6640625" style="4" customWidth="1"/>
    <col min="8205" max="8448" width="9.109375" style="4"/>
    <col min="8449" max="8450" width="1.33203125" style="4" customWidth="1"/>
    <col min="8451" max="8451" width="28.5546875" style="4" customWidth="1"/>
    <col min="8452" max="8452" width="4.88671875" style="4" customWidth="1"/>
    <col min="8453" max="8453" width="0.6640625" style="4" customWidth="1"/>
    <col min="8454" max="8454" width="12.6640625" style="4" customWidth="1"/>
    <col min="8455" max="8455" width="0.6640625" style="4" customWidth="1"/>
    <col min="8456" max="8456" width="12.6640625" style="4" customWidth="1"/>
    <col min="8457" max="8457" width="0.6640625" style="4" customWidth="1"/>
    <col min="8458" max="8458" width="12.6640625" style="4" customWidth="1"/>
    <col min="8459" max="8459" width="0.6640625" style="4" customWidth="1"/>
    <col min="8460" max="8460" width="12.6640625" style="4" customWidth="1"/>
    <col min="8461" max="8704" width="9.109375" style="4"/>
    <col min="8705" max="8706" width="1.33203125" style="4" customWidth="1"/>
    <col min="8707" max="8707" width="28.5546875" style="4" customWidth="1"/>
    <col min="8708" max="8708" width="4.88671875" style="4" customWidth="1"/>
    <col min="8709" max="8709" width="0.6640625" style="4" customWidth="1"/>
    <col min="8710" max="8710" width="12.6640625" style="4" customWidth="1"/>
    <col min="8711" max="8711" width="0.6640625" style="4" customWidth="1"/>
    <col min="8712" max="8712" width="12.6640625" style="4" customWidth="1"/>
    <col min="8713" max="8713" width="0.6640625" style="4" customWidth="1"/>
    <col min="8714" max="8714" width="12.6640625" style="4" customWidth="1"/>
    <col min="8715" max="8715" width="0.6640625" style="4" customWidth="1"/>
    <col min="8716" max="8716" width="12.6640625" style="4" customWidth="1"/>
    <col min="8717" max="8960" width="9.109375" style="4"/>
    <col min="8961" max="8962" width="1.33203125" style="4" customWidth="1"/>
    <col min="8963" max="8963" width="28.5546875" style="4" customWidth="1"/>
    <col min="8964" max="8964" width="4.88671875" style="4" customWidth="1"/>
    <col min="8965" max="8965" width="0.6640625" style="4" customWidth="1"/>
    <col min="8966" max="8966" width="12.6640625" style="4" customWidth="1"/>
    <col min="8967" max="8967" width="0.6640625" style="4" customWidth="1"/>
    <col min="8968" max="8968" width="12.6640625" style="4" customWidth="1"/>
    <col min="8969" max="8969" width="0.6640625" style="4" customWidth="1"/>
    <col min="8970" max="8970" width="12.6640625" style="4" customWidth="1"/>
    <col min="8971" max="8971" width="0.6640625" style="4" customWidth="1"/>
    <col min="8972" max="8972" width="12.6640625" style="4" customWidth="1"/>
    <col min="8973" max="9216" width="9.109375" style="4"/>
    <col min="9217" max="9218" width="1.33203125" style="4" customWidth="1"/>
    <col min="9219" max="9219" width="28.5546875" style="4" customWidth="1"/>
    <col min="9220" max="9220" width="4.88671875" style="4" customWidth="1"/>
    <col min="9221" max="9221" width="0.6640625" style="4" customWidth="1"/>
    <col min="9222" max="9222" width="12.6640625" style="4" customWidth="1"/>
    <col min="9223" max="9223" width="0.6640625" style="4" customWidth="1"/>
    <col min="9224" max="9224" width="12.6640625" style="4" customWidth="1"/>
    <col min="9225" max="9225" width="0.6640625" style="4" customWidth="1"/>
    <col min="9226" max="9226" width="12.6640625" style="4" customWidth="1"/>
    <col min="9227" max="9227" width="0.6640625" style="4" customWidth="1"/>
    <col min="9228" max="9228" width="12.6640625" style="4" customWidth="1"/>
    <col min="9229" max="9472" width="9.109375" style="4"/>
    <col min="9473" max="9474" width="1.33203125" style="4" customWidth="1"/>
    <col min="9475" max="9475" width="28.5546875" style="4" customWidth="1"/>
    <col min="9476" max="9476" width="4.88671875" style="4" customWidth="1"/>
    <col min="9477" max="9477" width="0.6640625" style="4" customWidth="1"/>
    <col min="9478" max="9478" width="12.6640625" style="4" customWidth="1"/>
    <col min="9479" max="9479" width="0.6640625" style="4" customWidth="1"/>
    <col min="9480" max="9480" width="12.6640625" style="4" customWidth="1"/>
    <col min="9481" max="9481" width="0.6640625" style="4" customWidth="1"/>
    <col min="9482" max="9482" width="12.6640625" style="4" customWidth="1"/>
    <col min="9483" max="9483" width="0.6640625" style="4" customWidth="1"/>
    <col min="9484" max="9484" width="12.6640625" style="4" customWidth="1"/>
    <col min="9485" max="9728" width="9.109375" style="4"/>
    <col min="9729" max="9730" width="1.33203125" style="4" customWidth="1"/>
    <col min="9731" max="9731" width="28.5546875" style="4" customWidth="1"/>
    <col min="9732" max="9732" width="4.88671875" style="4" customWidth="1"/>
    <col min="9733" max="9733" width="0.6640625" style="4" customWidth="1"/>
    <col min="9734" max="9734" width="12.6640625" style="4" customWidth="1"/>
    <col min="9735" max="9735" width="0.6640625" style="4" customWidth="1"/>
    <col min="9736" max="9736" width="12.6640625" style="4" customWidth="1"/>
    <col min="9737" max="9737" width="0.6640625" style="4" customWidth="1"/>
    <col min="9738" max="9738" width="12.6640625" style="4" customWidth="1"/>
    <col min="9739" max="9739" width="0.6640625" style="4" customWidth="1"/>
    <col min="9740" max="9740" width="12.6640625" style="4" customWidth="1"/>
    <col min="9741" max="9984" width="9.109375" style="4"/>
    <col min="9985" max="9986" width="1.33203125" style="4" customWidth="1"/>
    <col min="9987" max="9987" width="28.5546875" style="4" customWidth="1"/>
    <col min="9988" max="9988" width="4.88671875" style="4" customWidth="1"/>
    <col min="9989" max="9989" width="0.6640625" style="4" customWidth="1"/>
    <col min="9990" max="9990" width="12.6640625" style="4" customWidth="1"/>
    <col min="9991" max="9991" width="0.6640625" style="4" customWidth="1"/>
    <col min="9992" max="9992" width="12.6640625" style="4" customWidth="1"/>
    <col min="9993" max="9993" width="0.6640625" style="4" customWidth="1"/>
    <col min="9994" max="9994" width="12.6640625" style="4" customWidth="1"/>
    <col min="9995" max="9995" width="0.6640625" style="4" customWidth="1"/>
    <col min="9996" max="9996" width="12.6640625" style="4" customWidth="1"/>
    <col min="9997" max="10240" width="9.109375" style="4"/>
    <col min="10241" max="10242" width="1.33203125" style="4" customWidth="1"/>
    <col min="10243" max="10243" width="28.5546875" style="4" customWidth="1"/>
    <col min="10244" max="10244" width="4.88671875" style="4" customWidth="1"/>
    <col min="10245" max="10245" width="0.6640625" style="4" customWidth="1"/>
    <col min="10246" max="10246" width="12.6640625" style="4" customWidth="1"/>
    <col min="10247" max="10247" width="0.6640625" style="4" customWidth="1"/>
    <col min="10248" max="10248" width="12.6640625" style="4" customWidth="1"/>
    <col min="10249" max="10249" width="0.6640625" style="4" customWidth="1"/>
    <col min="10250" max="10250" width="12.6640625" style="4" customWidth="1"/>
    <col min="10251" max="10251" width="0.6640625" style="4" customWidth="1"/>
    <col min="10252" max="10252" width="12.6640625" style="4" customWidth="1"/>
    <col min="10253" max="10496" width="9.109375" style="4"/>
    <col min="10497" max="10498" width="1.33203125" style="4" customWidth="1"/>
    <col min="10499" max="10499" width="28.5546875" style="4" customWidth="1"/>
    <col min="10500" max="10500" width="4.88671875" style="4" customWidth="1"/>
    <col min="10501" max="10501" width="0.6640625" style="4" customWidth="1"/>
    <col min="10502" max="10502" width="12.6640625" style="4" customWidth="1"/>
    <col min="10503" max="10503" width="0.6640625" style="4" customWidth="1"/>
    <col min="10504" max="10504" width="12.6640625" style="4" customWidth="1"/>
    <col min="10505" max="10505" width="0.6640625" style="4" customWidth="1"/>
    <col min="10506" max="10506" width="12.6640625" style="4" customWidth="1"/>
    <col min="10507" max="10507" width="0.6640625" style="4" customWidth="1"/>
    <col min="10508" max="10508" width="12.6640625" style="4" customWidth="1"/>
    <col min="10509" max="10752" width="9.109375" style="4"/>
    <col min="10753" max="10754" width="1.33203125" style="4" customWidth="1"/>
    <col min="10755" max="10755" width="28.5546875" style="4" customWidth="1"/>
    <col min="10756" max="10756" width="4.88671875" style="4" customWidth="1"/>
    <col min="10757" max="10757" width="0.6640625" style="4" customWidth="1"/>
    <col min="10758" max="10758" width="12.6640625" style="4" customWidth="1"/>
    <col min="10759" max="10759" width="0.6640625" style="4" customWidth="1"/>
    <col min="10760" max="10760" width="12.6640625" style="4" customWidth="1"/>
    <col min="10761" max="10761" width="0.6640625" style="4" customWidth="1"/>
    <col min="10762" max="10762" width="12.6640625" style="4" customWidth="1"/>
    <col min="10763" max="10763" width="0.6640625" style="4" customWidth="1"/>
    <col min="10764" max="10764" width="12.6640625" style="4" customWidth="1"/>
    <col min="10765" max="11008" width="9.109375" style="4"/>
    <col min="11009" max="11010" width="1.33203125" style="4" customWidth="1"/>
    <col min="11011" max="11011" width="28.5546875" style="4" customWidth="1"/>
    <col min="11012" max="11012" width="4.88671875" style="4" customWidth="1"/>
    <col min="11013" max="11013" width="0.6640625" style="4" customWidth="1"/>
    <col min="11014" max="11014" width="12.6640625" style="4" customWidth="1"/>
    <col min="11015" max="11015" width="0.6640625" style="4" customWidth="1"/>
    <col min="11016" max="11016" width="12.6640625" style="4" customWidth="1"/>
    <col min="11017" max="11017" width="0.6640625" style="4" customWidth="1"/>
    <col min="11018" max="11018" width="12.6640625" style="4" customWidth="1"/>
    <col min="11019" max="11019" width="0.6640625" style="4" customWidth="1"/>
    <col min="11020" max="11020" width="12.6640625" style="4" customWidth="1"/>
    <col min="11021" max="11264" width="9.109375" style="4"/>
    <col min="11265" max="11266" width="1.33203125" style="4" customWidth="1"/>
    <col min="11267" max="11267" width="28.5546875" style="4" customWidth="1"/>
    <col min="11268" max="11268" width="4.88671875" style="4" customWidth="1"/>
    <col min="11269" max="11269" width="0.6640625" style="4" customWidth="1"/>
    <col min="11270" max="11270" width="12.6640625" style="4" customWidth="1"/>
    <col min="11271" max="11271" width="0.6640625" style="4" customWidth="1"/>
    <col min="11272" max="11272" width="12.6640625" style="4" customWidth="1"/>
    <col min="11273" max="11273" width="0.6640625" style="4" customWidth="1"/>
    <col min="11274" max="11274" width="12.6640625" style="4" customWidth="1"/>
    <col min="11275" max="11275" width="0.6640625" style="4" customWidth="1"/>
    <col min="11276" max="11276" width="12.6640625" style="4" customWidth="1"/>
    <col min="11277" max="11520" width="9.109375" style="4"/>
    <col min="11521" max="11522" width="1.33203125" style="4" customWidth="1"/>
    <col min="11523" max="11523" width="28.5546875" style="4" customWidth="1"/>
    <col min="11524" max="11524" width="4.88671875" style="4" customWidth="1"/>
    <col min="11525" max="11525" width="0.6640625" style="4" customWidth="1"/>
    <col min="11526" max="11526" width="12.6640625" style="4" customWidth="1"/>
    <col min="11527" max="11527" width="0.6640625" style="4" customWidth="1"/>
    <col min="11528" max="11528" width="12.6640625" style="4" customWidth="1"/>
    <col min="11529" max="11529" width="0.6640625" style="4" customWidth="1"/>
    <col min="11530" max="11530" width="12.6640625" style="4" customWidth="1"/>
    <col min="11531" max="11531" width="0.6640625" style="4" customWidth="1"/>
    <col min="11532" max="11532" width="12.6640625" style="4" customWidth="1"/>
    <col min="11533" max="11776" width="9.109375" style="4"/>
    <col min="11777" max="11778" width="1.33203125" style="4" customWidth="1"/>
    <col min="11779" max="11779" width="28.5546875" style="4" customWidth="1"/>
    <col min="11780" max="11780" width="4.88671875" style="4" customWidth="1"/>
    <col min="11781" max="11781" width="0.6640625" style="4" customWidth="1"/>
    <col min="11782" max="11782" width="12.6640625" style="4" customWidth="1"/>
    <col min="11783" max="11783" width="0.6640625" style="4" customWidth="1"/>
    <col min="11784" max="11784" width="12.6640625" style="4" customWidth="1"/>
    <col min="11785" max="11785" width="0.6640625" style="4" customWidth="1"/>
    <col min="11786" max="11786" width="12.6640625" style="4" customWidth="1"/>
    <col min="11787" max="11787" width="0.6640625" style="4" customWidth="1"/>
    <col min="11788" max="11788" width="12.6640625" style="4" customWidth="1"/>
    <col min="11789" max="12032" width="9.109375" style="4"/>
    <col min="12033" max="12034" width="1.33203125" style="4" customWidth="1"/>
    <col min="12035" max="12035" width="28.5546875" style="4" customWidth="1"/>
    <col min="12036" max="12036" width="4.88671875" style="4" customWidth="1"/>
    <col min="12037" max="12037" width="0.6640625" style="4" customWidth="1"/>
    <col min="12038" max="12038" width="12.6640625" style="4" customWidth="1"/>
    <col min="12039" max="12039" width="0.6640625" style="4" customWidth="1"/>
    <col min="12040" max="12040" width="12.6640625" style="4" customWidth="1"/>
    <col min="12041" max="12041" width="0.6640625" style="4" customWidth="1"/>
    <col min="12042" max="12042" width="12.6640625" style="4" customWidth="1"/>
    <col min="12043" max="12043" width="0.6640625" style="4" customWidth="1"/>
    <col min="12044" max="12044" width="12.6640625" style="4" customWidth="1"/>
    <col min="12045" max="12288" width="9.109375" style="4"/>
    <col min="12289" max="12290" width="1.33203125" style="4" customWidth="1"/>
    <col min="12291" max="12291" width="28.5546875" style="4" customWidth="1"/>
    <col min="12292" max="12292" width="4.88671875" style="4" customWidth="1"/>
    <col min="12293" max="12293" width="0.6640625" style="4" customWidth="1"/>
    <col min="12294" max="12294" width="12.6640625" style="4" customWidth="1"/>
    <col min="12295" max="12295" width="0.6640625" style="4" customWidth="1"/>
    <col min="12296" max="12296" width="12.6640625" style="4" customWidth="1"/>
    <col min="12297" max="12297" width="0.6640625" style="4" customWidth="1"/>
    <col min="12298" max="12298" width="12.6640625" style="4" customWidth="1"/>
    <col min="12299" max="12299" width="0.6640625" style="4" customWidth="1"/>
    <col min="12300" max="12300" width="12.6640625" style="4" customWidth="1"/>
    <col min="12301" max="12544" width="9.109375" style="4"/>
    <col min="12545" max="12546" width="1.33203125" style="4" customWidth="1"/>
    <col min="12547" max="12547" width="28.5546875" style="4" customWidth="1"/>
    <col min="12548" max="12548" width="4.88671875" style="4" customWidth="1"/>
    <col min="12549" max="12549" width="0.6640625" style="4" customWidth="1"/>
    <col min="12550" max="12550" width="12.6640625" style="4" customWidth="1"/>
    <col min="12551" max="12551" width="0.6640625" style="4" customWidth="1"/>
    <col min="12552" max="12552" width="12.6640625" style="4" customWidth="1"/>
    <col min="12553" max="12553" width="0.6640625" style="4" customWidth="1"/>
    <col min="12554" max="12554" width="12.6640625" style="4" customWidth="1"/>
    <col min="12555" max="12555" width="0.6640625" style="4" customWidth="1"/>
    <col min="12556" max="12556" width="12.6640625" style="4" customWidth="1"/>
    <col min="12557" max="12800" width="9.109375" style="4"/>
    <col min="12801" max="12802" width="1.33203125" style="4" customWidth="1"/>
    <col min="12803" max="12803" width="28.5546875" style="4" customWidth="1"/>
    <col min="12804" max="12804" width="4.88671875" style="4" customWidth="1"/>
    <col min="12805" max="12805" width="0.6640625" style="4" customWidth="1"/>
    <col min="12806" max="12806" width="12.6640625" style="4" customWidth="1"/>
    <col min="12807" max="12807" width="0.6640625" style="4" customWidth="1"/>
    <col min="12808" max="12808" width="12.6640625" style="4" customWidth="1"/>
    <col min="12809" max="12809" width="0.6640625" style="4" customWidth="1"/>
    <col min="12810" max="12810" width="12.6640625" style="4" customWidth="1"/>
    <col min="12811" max="12811" width="0.6640625" style="4" customWidth="1"/>
    <col min="12812" max="12812" width="12.6640625" style="4" customWidth="1"/>
    <col min="12813" max="13056" width="9.109375" style="4"/>
    <col min="13057" max="13058" width="1.33203125" style="4" customWidth="1"/>
    <col min="13059" max="13059" width="28.5546875" style="4" customWidth="1"/>
    <col min="13060" max="13060" width="4.88671875" style="4" customWidth="1"/>
    <col min="13061" max="13061" width="0.6640625" style="4" customWidth="1"/>
    <col min="13062" max="13062" width="12.6640625" style="4" customWidth="1"/>
    <col min="13063" max="13063" width="0.6640625" style="4" customWidth="1"/>
    <col min="13064" max="13064" width="12.6640625" style="4" customWidth="1"/>
    <col min="13065" max="13065" width="0.6640625" style="4" customWidth="1"/>
    <col min="13066" max="13066" width="12.6640625" style="4" customWidth="1"/>
    <col min="13067" max="13067" width="0.6640625" style="4" customWidth="1"/>
    <col min="13068" max="13068" width="12.6640625" style="4" customWidth="1"/>
    <col min="13069" max="13312" width="9.109375" style="4"/>
    <col min="13313" max="13314" width="1.33203125" style="4" customWidth="1"/>
    <col min="13315" max="13315" width="28.5546875" style="4" customWidth="1"/>
    <col min="13316" max="13316" width="4.88671875" style="4" customWidth="1"/>
    <col min="13317" max="13317" width="0.6640625" style="4" customWidth="1"/>
    <col min="13318" max="13318" width="12.6640625" style="4" customWidth="1"/>
    <col min="13319" max="13319" width="0.6640625" style="4" customWidth="1"/>
    <col min="13320" max="13320" width="12.6640625" style="4" customWidth="1"/>
    <col min="13321" max="13321" width="0.6640625" style="4" customWidth="1"/>
    <col min="13322" max="13322" width="12.6640625" style="4" customWidth="1"/>
    <col min="13323" max="13323" width="0.6640625" style="4" customWidth="1"/>
    <col min="13324" max="13324" width="12.6640625" style="4" customWidth="1"/>
    <col min="13325" max="13568" width="9.109375" style="4"/>
    <col min="13569" max="13570" width="1.33203125" style="4" customWidth="1"/>
    <col min="13571" max="13571" width="28.5546875" style="4" customWidth="1"/>
    <col min="13572" max="13572" width="4.88671875" style="4" customWidth="1"/>
    <col min="13573" max="13573" width="0.6640625" style="4" customWidth="1"/>
    <col min="13574" max="13574" width="12.6640625" style="4" customWidth="1"/>
    <col min="13575" max="13575" width="0.6640625" style="4" customWidth="1"/>
    <col min="13576" max="13576" width="12.6640625" style="4" customWidth="1"/>
    <col min="13577" max="13577" width="0.6640625" style="4" customWidth="1"/>
    <col min="13578" max="13578" width="12.6640625" style="4" customWidth="1"/>
    <col min="13579" max="13579" width="0.6640625" style="4" customWidth="1"/>
    <col min="13580" max="13580" width="12.6640625" style="4" customWidth="1"/>
    <col min="13581" max="13824" width="9.109375" style="4"/>
    <col min="13825" max="13826" width="1.33203125" style="4" customWidth="1"/>
    <col min="13827" max="13827" width="28.5546875" style="4" customWidth="1"/>
    <col min="13828" max="13828" width="4.88671875" style="4" customWidth="1"/>
    <col min="13829" max="13829" width="0.6640625" style="4" customWidth="1"/>
    <col min="13830" max="13830" width="12.6640625" style="4" customWidth="1"/>
    <col min="13831" max="13831" width="0.6640625" style="4" customWidth="1"/>
    <col min="13832" max="13832" width="12.6640625" style="4" customWidth="1"/>
    <col min="13833" max="13833" width="0.6640625" style="4" customWidth="1"/>
    <col min="13834" max="13834" width="12.6640625" style="4" customWidth="1"/>
    <col min="13835" max="13835" width="0.6640625" style="4" customWidth="1"/>
    <col min="13836" max="13836" width="12.6640625" style="4" customWidth="1"/>
    <col min="13837" max="14080" width="9.109375" style="4"/>
    <col min="14081" max="14082" width="1.33203125" style="4" customWidth="1"/>
    <col min="14083" max="14083" width="28.5546875" style="4" customWidth="1"/>
    <col min="14084" max="14084" width="4.88671875" style="4" customWidth="1"/>
    <col min="14085" max="14085" width="0.6640625" style="4" customWidth="1"/>
    <col min="14086" max="14086" width="12.6640625" style="4" customWidth="1"/>
    <col min="14087" max="14087" width="0.6640625" style="4" customWidth="1"/>
    <col min="14088" max="14088" width="12.6640625" style="4" customWidth="1"/>
    <col min="14089" max="14089" width="0.6640625" style="4" customWidth="1"/>
    <col min="14090" max="14090" width="12.6640625" style="4" customWidth="1"/>
    <col min="14091" max="14091" width="0.6640625" style="4" customWidth="1"/>
    <col min="14092" max="14092" width="12.6640625" style="4" customWidth="1"/>
    <col min="14093" max="14336" width="9.109375" style="4"/>
    <col min="14337" max="14338" width="1.33203125" style="4" customWidth="1"/>
    <col min="14339" max="14339" width="28.5546875" style="4" customWidth="1"/>
    <col min="14340" max="14340" width="4.88671875" style="4" customWidth="1"/>
    <col min="14341" max="14341" width="0.6640625" style="4" customWidth="1"/>
    <col min="14342" max="14342" width="12.6640625" style="4" customWidth="1"/>
    <col min="14343" max="14343" width="0.6640625" style="4" customWidth="1"/>
    <col min="14344" max="14344" width="12.6640625" style="4" customWidth="1"/>
    <col min="14345" max="14345" width="0.6640625" style="4" customWidth="1"/>
    <col min="14346" max="14346" width="12.6640625" style="4" customWidth="1"/>
    <col min="14347" max="14347" width="0.6640625" style="4" customWidth="1"/>
    <col min="14348" max="14348" width="12.6640625" style="4" customWidth="1"/>
    <col min="14349" max="14592" width="9.109375" style="4"/>
    <col min="14593" max="14594" width="1.33203125" style="4" customWidth="1"/>
    <col min="14595" max="14595" width="28.5546875" style="4" customWidth="1"/>
    <col min="14596" max="14596" width="4.88671875" style="4" customWidth="1"/>
    <col min="14597" max="14597" width="0.6640625" style="4" customWidth="1"/>
    <col min="14598" max="14598" width="12.6640625" style="4" customWidth="1"/>
    <col min="14599" max="14599" width="0.6640625" style="4" customWidth="1"/>
    <col min="14600" max="14600" width="12.6640625" style="4" customWidth="1"/>
    <col min="14601" max="14601" width="0.6640625" style="4" customWidth="1"/>
    <col min="14602" max="14602" width="12.6640625" style="4" customWidth="1"/>
    <col min="14603" max="14603" width="0.6640625" style="4" customWidth="1"/>
    <col min="14604" max="14604" width="12.6640625" style="4" customWidth="1"/>
    <col min="14605" max="14848" width="9.109375" style="4"/>
    <col min="14849" max="14850" width="1.33203125" style="4" customWidth="1"/>
    <col min="14851" max="14851" width="28.5546875" style="4" customWidth="1"/>
    <col min="14852" max="14852" width="4.88671875" style="4" customWidth="1"/>
    <col min="14853" max="14853" width="0.6640625" style="4" customWidth="1"/>
    <col min="14854" max="14854" width="12.6640625" style="4" customWidth="1"/>
    <col min="14855" max="14855" width="0.6640625" style="4" customWidth="1"/>
    <col min="14856" max="14856" width="12.6640625" style="4" customWidth="1"/>
    <col min="14857" max="14857" width="0.6640625" style="4" customWidth="1"/>
    <col min="14858" max="14858" width="12.6640625" style="4" customWidth="1"/>
    <col min="14859" max="14859" width="0.6640625" style="4" customWidth="1"/>
    <col min="14860" max="14860" width="12.6640625" style="4" customWidth="1"/>
    <col min="14861" max="15104" width="9.109375" style="4"/>
    <col min="15105" max="15106" width="1.33203125" style="4" customWidth="1"/>
    <col min="15107" max="15107" width="28.5546875" style="4" customWidth="1"/>
    <col min="15108" max="15108" width="4.88671875" style="4" customWidth="1"/>
    <col min="15109" max="15109" width="0.6640625" style="4" customWidth="1"/>
    <col min="15110" max="15110" width="12.6640625" style="4" customWidth="1"/>
    <col min="15111" max="15111" width="0.6640625" style="4" customWidth="1"/>
    <col min="15112" max="15112" width="12.6640625" style="4" customWidth="1"/>
    <col min="15113" max="15113" width="0.6640625" style="4" customWidth="1"/>
    <col min="15114" max="15114" width="12.6640625" style="4" customWidth="1"/>
    <col min="15115" max="15115" width="0.6640625" style="4" customWidth="1"/>
    <col min="15116" max="15116" width="12.6640625" style="4" customWidth="1"/>
    <col min="15117" max="15360" width="9.109375" style="4"/>
    <col min="15361" max="15362" width="1.33203125" style="4" customWidth="1"/>
    <col min="15363" max="15363" width="28.5546875" style="4" customWidth="1"/>
    <col min="15364" max="15364" width="4.88671875" style="4" customWidth="1"/>
    <col min="15365" max="15365" width="0.6640625" style="4" customWidth="1"/>
    <col min="15366" max="15366" width="12.6640625" style="4" customWidth="1"/>
    <col min="15367" max="15367" width="0.6640625" style="4" customWidth="1"/>
    <col min="15368" max="15368" width="12.6640625" style="4" customWidth="1"/>
    <col min="15369" max="15369" width="0.6640625" style="4" customWidth="1"/>
    <col min="15370" max="15370" width="12.6640625" style="4" customWidth="1"/>
    <col min="15371" max="15371" width="0.6640625" style="4" customWidth="1"/>
    <col min="15372" max="15372" width="12.6640625" style="4" customWidth="1"/>
    <col min="15373" max="15616" width="9.109375" style="4"/>
    <col min="15617" max="15618" width="1.33203125" style="4" customWidth="1"/>
    <col min="15619" max="15619" width="28.5546875" style="4" customWidth="1"/>
    <col min="15620" max="15620" width="4.88671875" style="4" customWidth="1"/>
    <col min="15621" max="15621" width="0.6640625" style="4" customWidth="1"/>
    <col min="15622" max="15622" width="12.6640625" style="4" customWidth="1"/>
    <col min="15623" max="15623" width="0.6640625" style="4" customWidth="1"/>
    <col min="15624" max="15624" width="12.6640625" style="4" customWidth="1"/>
    <col min="15625" max="15625" width="0.6640625" style="4" customWidth="1"/>
    <col min="15626" max="15626" width="12.6640625" style="4" customWidth="1"/>
    <col min="15627" max="15627" width="0.6640625" style="4" customWidth="1"/>
    <col min="15628" max="15628" width="12.6640625" style="4" customWidth="1"/>
    <col min="15629" max="15872" width="9.109375" style="4"/>
    <col min="15873" max="15874" width="1.33203125" style="4" customWidth="1"/>
    <col min="15875" max="15875" width="28.5546875" style="4" customWidth="1"/>
    <col min="15876" max="15876" width="4.88671875" style="4" customWidth="1"/>
    <col min="15877" max="15877" width="0.6640625" style="4" customWidth="1"/>
    <col min="15878" max="15878" width="12.6640625" style="4" customWidth="1"/>
    <col min="15879" max="15879" width="0.6640625" style="4" customWidth="1"/>
    <col min="15880" max="15880" width="12.6640625" style="4" customWidth="1"/>
    <col min="15881" max="15881" width="0.6640625" style="4" customWidth="1"/>
    <col min="15882" max="15882" width="12.6640625" style="4" customWidth="1"/>
    <col min="15883" max="15883" width="0.6640625" style="4" customWidth="1"/>
    <col min="15884" max="15884" width="12.6640625" style="4" customWidth="1"/>
    <col min="15885" max="16128" width="9.109375" style="4"/>
    <col min="16129" max="16130" width="1.33203125" style="4" customWidth="1"/>
    <col min="16131" max="16131" width="28.5546875" style="4" customWidth="1"/>
    <col min="16132" max="16132" width="4.88671875" style="4" customWidth="1"/>
    <col min="16133" max="16133" width="0.6640625" style="4" customWidth="1"/>
    <col min="16134" max="16134" width="12.6640625" style="4" customWidth="1"/>
    <col min="16135" max="16135" width="0.6640625" style="4" customWidth="1"/>
    <col min="16136" max="16136" width="12.6640625" style="4" customWidth="1"/>
    <col min="16137" max="16137" width="0.6640625" style="4" customWidth="1"/>
    <col min="16138" max="16138" width="12.6640625" style="4" customWidth="1"/>
    <col min="16139" max="16139" width="0.6640625" style="4" customWidth="1"/>
    <col min="16140" max="16140" width="12.6640625" style="4" customWidth="1"/>
    <col min="16141" max="16384" width="9.109375" style="4"/>
  </cols>
  <sheetData>
    <row r="1" spans="1:12" ht="16.5" customHeight="1" x14ac:dyDescent="0.25">
      <c r="A1" s="56" t="str">
        <f>+'2-4'!A1</f>
        <v>Eastern Polymer Group Public Company Limited</v>
      </c>
      <c r="B1" s="55"/>
      <c r="C1" s="54"/>
      <c r="E1" s="45"/>
      <c r="F1" s="130"/>
      <c r="G1" s="130"/>
      <c r="H1" s="130"/>
      <c r="I1" s="130"/>
      <c r="J1" s="130"/>
      <c r="K1" s="130"/>
      <c r="L1" s="130"/>
    </row>
    <row r="2" spans="1:12" ht="16.5" customHeight="1" x14ac:dyDescent="0.25">
      <c r="A2" s="56" t="s">
        <v>136</v>
      </c>
      <c r="B2" s="55"/>
      <c r="C2" s="54"/>
      <c r="E2" s="45"/>
      <c r="F2" s="130"/>
      <c r="G2" s="130"/>
      <c r="H2" s="130"/>
      <c r="I2" s="130"/>
      <c r="J2" s="130"/>
      <c r="K2" s="130"/>
      <c r="L2" s="130"/>
    </row>
    <row r="3" spans="1:12" ht="16.5" customHeight="1" x14ac:dyDescent="0.25">
      <c r="A3" s="52" t="s">
        <v>137</v>
      </c>
      <c r="B3" s="51"/>
      <c r="C3" s="10"/>
      <c r="D3" s="8"/>
      <c r="E3" s="49"/>
      <c r="F3" s="129"/>
      <c r="G3" s="129"/>
      <c r="H3" s="129"/>
      <c r="I3" s="129"/>
      <c r="J3" s="129"/>
      <c r="K3" s="129"/>
      <c r="L3" s="129"/>
    </row>
    <row r="4" spans="1:12" ht="16.5" customHeight="1" x14ac:dyDescent="0.25">
      <c r="A4" s="56"/>
      <c r="B4" s="55"/>
      <c r="C4" s="4"/>
      <c r="E4" s="45"/>
      <c r="F4" s="130"/>
      <c r="G4" s="130"/>
      <c r="H4" s="130"/>
      <c r="I4" s="130"/>
      <c r="J4" s="130"/>
      <c r="K4" s="130"/>
      <c r="L4" s="130"/>
    </row>
    <row r="5" spans="1:12" ht="16.5" customHeight="1" x14ac:dyDescent="0.25">
      <c r="B5" s="55"/>
      <c r="C5" s="54"/>
      <c r="E5" s="45"/>
      <c r="F5" s="130"/>
      <c r="G5" s="130"/>
      <c r="H5" s="130"/>
      <c r="I5" s="130"/>
      <c r="J5" s="130"/>
      <c r="K5" s="130"/>
      <c r="L5" s="130"/>
    </row>
    <row r="6" spans="1:12" ht="16.5" customHeight="1" x14ac:dyDescent="0.25">
      <c r="B6" s="55"/>
      <c r="C6" s="54"/>
      <c r="E6" s="45"/>
      <c r="F6" s="429" t="s">
        <v>25</v>
      </c>
      <c r="G6" s="429"/>
      <c r="H6" s="429"/>
      <c r="I6" s="126"/>
      <c r="J6" s="429" t="s">
        <v>24</v>
      </c>
      <c r="K6" s="429"/>
      <c r="L6" s="429"/>
    </row>
    <row r="7" spans="1:12" ht="16.5" customHeight="1" x14ac:dyDescent="0.25">
      <c r="B7" s="55"/>
      <c r="C7" s="54"/>
      <c r="E7" s="45"/>
      <c r="F7" s="428" t="s">
        <v>23</v>
      </c>
      <c r="G7" s="428"/>
      <c r="H7" s="428"/>
      <c r="I7" s="126"/>
      <c r="J7" s="428" t="s">
        <v>23</v>
      </c>
      <c r="K7" s="428"/>
      <c r="L7" s="428"/>
    </row>
    <row r="8" spans="1:12" ht="16.5" customHeight="1" x14ac:dyDescent="0.25">
      <c r="B8" s="55"/>
      <c r="C8" s="54"/>
      <c r="E8" s="45"/>
      <c r="F8" s="42" t="s">
        <v>22</v>
      </c>
      <c r="G8" s="35"/>
      <c r="H8" s="42" t="s">
        <v>22</v>
      </c>
      <c r="I8" s="37"/>
      <c r="J8" s="42" t="s">
        <v>22</v>
      </c>
      <c r="K8" s="35"/>
      <c r="L8" s="42" t="s">
        <v>22</v>
      </c>
    </row>
    <row r="9" spans="1:12" ht="16.5" customHeight="1" x14ac:dyDescent="0.25">
      <c r="B9" s="55"/>
      <c r="C9" s="54"/>
      <c r="E9" s="45"/>
      <c r="F9" s="127" t="s">
        <v>20</v>
      </c>
      <c r="G9" s="128"/>
      <c r="H9" s="127" t="s">
        <v>20</v>
      </c>
      <c r="I9" s="126"/>
      <c r="J9" s="127" t="s">
        <v>20</v>
      </c>
      <c r="K9" s="128"/>
      <c r="L9" s="127" t="s">
        <v>20</v>
      </c>
    </row>
    <row r="10" spans="1:12" ht="16.5" customHeight="1" x14ac:dyDescent="0.25">
      <c r="D10" s="43"/>
      <c r="E10" s="39"/>
      <c r="F10" s="127" t="s">
        <v>18</v>
      </c>
      <c r="G10" s="125"/>
      <c r="H10" s="127" t="s">
        <v>112</v>
      </c>
      <c r="I10" s="126"/>
      <c r="J10" s="127" t="s">
        <v>18</v>
      </c>
      <c r="K10" s="125"/>
      <c r="L10" s="127" t="s">
        <v>112</v>
      </c>
    </row>
    <row r="11" spans="1:12" ht="16.5" customHeight="1" x14ac:dyDescent="0.25">
      <c r="D11" s="40"/>
      <c r="E11" s="39"/>
      <c r="F11" s="124" t="s">
        <v>111</v>
      </c>
      <c r="G11" s="125"/>
      <c r="H11" s="124" t="s">
        <v>111</v>
      </c>
      <c r="I11" s="126"/>
      <c r="J11" s="124" t="s">
        <v>111</v>
      </c>
      <c r="K11" s="125"/>
      <c r="L11" s="124" t="s">
        <v>111</v>
      </c>
    </row>
    <row r="12" spans="1:12" ht="16.5" customHeight="1" x14ac:dyDescent="0.25">
      <c r="D12" s="40"/>
      <c r="E12" s="39"/>
      <c r="F12" s="146"/>
      <c r="G12" s="125"/>
      <c r="H12" s="145"/>
      <c r="I12" s="126"/>
      <c r="J12" s="146"/>
      <c r="K12" s="125"/>
      <c r="L12" s="145"/>
    </row>
    <row r="13" spans="1:12" ht="16.5" customHeight="1" x14ac:dyDescent="0.25">
      <c r="A13" s="17" t="s">
        <v>134</v>
      </c>
      <c r="D13" s="40"/>
      <c r="E13" s="39"/>
      <c r="F13" s="146"/>
      <c r="G13" s="125"/>
      <c r="H13" s="145"/>
      <c r="I13" s="126"/>
      <c r="J13" s="146"/>
      <c r="K13" s="125"/>
      <c r="L13" s="145"/>
    </row>
    <row r="14" spans="1:12" ht="16.5" customHeight="1" x14ac:dyDescent="0.25">
      <c r="D14" s="40"/>
      <c r="E14" s="39"/>
      <c r="F14" s="146"/>
      <c r="G14" s="125"/>
      <c r="H14" s="145"/>
      <c r="I14" s="126"/>
      <c r="J14" s="146"/>
      <c r="K14" s="125"/>
      <c r="L14" s="145"/>
    </row>
    <row r="15" spans="1:12" ht="16.5" customHeight="1" x14ac:dyDescent="0.25">
      <c r="A15" s="4" t="s">
        <v>133</v>
      </c>
      <c r="B15" s="134"/>
      <c r="C15" s="30"/>
      <c r="F15" s="140">
        <v>2593125609</v>
      </c>
      <c r="G15" s="141"/>
      <c r="H15" s="149">
        <v>2427658147</v>
      </c>
      <c r="I15" s="143"/>
      <c r="J15" s="140">
        <v>0</v>
      </c>
      <c r="K15" s="143"/>
      <c r="L15" s="137">
        <v>0</v>
      </c>
    </row>
    <row r="16" spans="1:12" ht="16.5" customHeight="1" x14ac:dyDescent="0.25">
      <c r="A16" s="4" t="s">
        <v>132</v>
      </c>
      <c r="B16" s="134"/>
      <c r="C16" s="30"/>
      <c r="F16" s="140">
        <v>2233881</v>
      </c>
      <c r="G16" s="141"/>
      <c r="H16" s="149">
        <v>2012128</v>
      </c>
      <c r="I16" s="143"/>
      <c r="J16" s="140">
        <v>28127479</v>
      </c>
      <c r="K16" s="143"/>
      <c r="L16" s="149">
        <v>29322000</v>
      </c>
    </row>
    <row r="17" spans="1:12" ht="16.5" customHeight="1" x14ac:dyDescent="0.25">
      <c r="A17" s="4" t="s">
        <v>131</v>
      </c>
      <c r="F17" s="140">
        <v>-1731544416</v>
      </c>
      <c r="G17" s="141"/>
      <c r="H17" s="149">
        <v>-1724352859</v>
      </c>
      <c r="I17" s="143"/>
      <c r="J17" s="140">
        <v>0</v>
      </c>
      <c r="K17" s="143"/>
      <c r="L17" s="137">
        <v>0</v>
      </c>
    </row>
    <row r="18" spans="1:12" ht="16.5" customHeight="1" x14ac:dyDescent="0.25">
      <c r="A18" s="4" t="s">
        <v>130</v>
      </c>
      <c r="F18" s="110">
        <v>-1541125</v>
      </c>
      <c r="G18" s="141"/>
      <c r="H18" s="148">
        <v>-1581718</v>
      </c>
      <c r="I18" s="143"/>
      <c r="J18" s="110">
        <v>-18996915</v>
      </c>
      <c r="K18" s="143"/>
      <c r="L18" s="148">
        <v>-21897445</v>
      </c>
    </row>
    <row r="19" spans="1:12" ht="16.5" customHeight="1" x14ac:dyDescent="0.25">
      <c r="A19" s="17"/>
      <c r="B19" s="17"/>
      <c r="F19" s="116"/>
      <c r="J19" s="116"/>
    </row>
    <row r="20" spans="1:12" ht="16.5" customHeight="1" x14ac:dyDescent="0.25">
      <c r="A20" s="17" t="s">
        <v>129</v>
      </c>
      <c r="F20" s="99">
        <f>SUM(F15:F19)</f>
        <v>862273949</v>
      </c>
      <c r="G20" s="141"/>
      <c r="H20" s="93">
        <f>SUM(H15:H19)</f>
        <v>703735698</v>
      </c>
      <c r="I20" s="141"/>
      <c r="J20" s="99">
        <f>SUM(J15:J19)</f>
        <v>9130564</v>
      </c>
      <c r="K20" s="141"/>
      <c r="L20" s="93">
        <f>SUM(L15:L19)</f>
        <v>7424555</v>
      </c>
    </row>
    <row r="21" spans="1:12" ht="16.5" customHeight="1" x14ac:dyDescent="0.25">
      <c r="A21" s="4" t="s">
        <v>128</v>
      </c>
      <c r="F21" s="106">
        <v>-23689193</v>
      </c>
      <c r="G21" s="141"/>
      <c r="H21" s="105">
        <v>2262323</v>
      </c>
      <c r="I21" s="141"/>
      <c r="J21" s="106">
        <v>-1467235</v>
      </c>
      <c r="K21" s="141"/>
      <c r="L21" s="105">
        <v>-439516</v>
      </c>
    </row>
    <row r="22" spans="1:12" ht="16.5" customHeight="1" x14ac:dyDescent="0.25">
      <c r="A22" s="4" t="s">
        <v>127</v>
      </c>
      <c r="F22" s="106">
        <v>0</v>
      </c>
      <c r="G22" s="141"/>
      <c r="H22" s="105">
        <v>0</v>
      </c>
      <c r="I22" s="141"/>
      <c r="J22" s="106">
        <v>0</v>
      </c>
      <c r="K22" s="141"/>
      <c r="L22" s="105">
        <v>28800000</v>
      </c>
    </row>
    <row r="23" spans="1:12" ht="16.5" customHeight="1" x14ac:dyDescent="0.25">
      <c r="A23" s="4" t="s">
        <v>125</v>
      </c>
      <c r="F23" s="110">
        <v>65063494</v>
      </c>
      <c r="G23" s="141"/>
      <c r="H23" s="148">
        <v>4514401</v>
      </c>
      <c r="I23" s="143"/>
      <c r="J23" s="110">
        <v>21434698</v>
      </c>
      <c r="K23" s="143"/>
      <c r="L23" s="148">
        <v>19242802</v>
      </c>
    </row>
    <row r="24" spans="1:12" ht="16.5" customHeight="1" x14ac:dyDescent="0.25">
      <c r="F24" s="99"/>
      <c r="G24" s="141"/>
      <c r="H24" s="93"/>
      <c r="I24" s="141"/>
      <c r="J24" s="99"/>
      <c r="K24" s="141"/>
      <c r="L24" s="93"/>
    </row>
    <row r="25" spans="1:12" ht="16.5" customHeight="1" x14ac:dyDescent="0.25">
      <c r="A25" s="17" t="s">
        <v>124</v>
      </c>
      <c r="F25" s="142">
        <f>SUM(F20:F24)</f>
        <v>903648250</v>
      </c>
      <c r="G25" s="141"/>
      <c r="H25" s="104">
        <f>SUM(H20:H24)</f>
        <v>710512422</v>
      </c>
      <c r="I25" s="141"/>
      <c r="J25" s="142">
        <f>SUM(J20:J23)</f>
        <v>29098027</v>
      </c>
      <c r="K25" s="141"/>
      <c r="L25" s="104">
        <f>SUM(L20:L23)</f>
        <v>55027841</v>
      </c>
    </row>
    <row r="26" spans="1:12" ht="16.5" customHeight="1" x14ac:dyDescent="0.25">
      <c r="A26" s="17"/>
      <c r="B26" s="17"/>
      <c r="F26" s="116"/>
      <c r="J26" s="116"/>
    </row>
    <row r="27" spans="1:12" ht="16.5" customHeight="1" x14ac:dyDescent="0.25">
      <c r="A27" s="4" t="s">
        <v>123</v>
      </c>
      <c r="F27" s="140">
        <v>-229874873</v>
      </c>
      <c r="G27" s="92"/>
      <c r="H27" s="149">
        <v>-237849854</v>
      </c>
      <c r="J27" s="140">
        <v>0</v>
      </c>
      <c r="K27" s="92"/>
      <c r="L27" s="105">
        <v>0</v>
      </c>
    </row>
    <row r="28" spans="1:12" ht="16.5" customHeight="1" x14ac:dyDescent="0.25">
      <c r="A28" s="4" t="s">
        <v>122</v>
      </c>
      <c r="C28" s="46"/>
      <c r="F28" s="139">
        <v>-256084603</v>
      </c>
      <c r="G28" s="92"/>
      <c r="H28" s="149">
        <v>-283427211</v>
      </c>
      <c r="I28" s="111"/>
      <c r="J28" s="139">
        <v>-11333323</v>
      </c>
      <c r="K28" s="109"/>
      <c r="L28" s="149">
        <v>-13672443</v>
      </c>
    </row>
    <row r="29" spans="1:12" ht="16.5" customHeight="1" x14ac:dyDescent="0.25">
      <c r="A29" s="138" t="s">
        <v>121</v>
      </c>
      <c r="C29" s="46"/>
      <c r="F29" s="106">
        <v>-5105849</v>
      </c>
      <c r="G29" s="92"/>
      <c r="H29" s="105">
        <v>0</v>
      </c>
      <c r="J29" s="106">
        <v>0</v>
      </c>
      <c r="K29" s="92"/>
      <c r="L29" s="105">
        <v>0</v>
      </c>
    </row>
    <row r="30" spans="1:12" ht="16.5" customHeight="1" x14ac:dyDescent="0.25">
      <c r="A30" s="4" t="s">
        <v>120</v>
      </c>
      <c r="C30" s="46"/>
      <c r="F30" s="106">
        <v>-2503557</v>
      </c>
      <c r="G30" s="92"/>
      <c r="H30" s="105">
        <v>-567913</v>
      </c>
      <c r="J30" s="106">
        <v>0</v>
      </c>
      <c r="K30" s="92"/>
      <c r="L30" s="105">
        <v>0</v>
      </c>
    </row>
    <row r="31" spans="1:12" ht="16.5" customHeight="1" x14ac:dyDescent="0.25">
      <c r="A31" s="4" t="s">
        <v>119</v>
      </c>
      <c r="C31" s="46"/>
      <c r="F31" s="106">
        <v>-6473287</v>
      </c>
      <c r="G31" s="92"/>
      <c r="H31" s="137">
        <v>-6980335</v>
      </c>
      <c r="I31" s="111"/>
      <c r="J31" s="106">
        <v>-5178007</v>
      </c>
      <c r="K31" s="109"/>
      <c r="L31" s="137">
        <v>-262</v>
      </c>
    </row>
    <row r="32" spans="1:12" ht="16.5" customHeight="1" x14ac:dyDescent="0.25">
      <c r="A32" s="4" t="s">
        <v>118</v>
      </c>
      <c r="C32" s="46"/>
      <c r="F32" s="106"/>
      <c r="J32" s="106"/>
      <c r="L32" s="105"/>
    </row>
    <row r="33" spans="1:12" ht="16.5" customHeight="1" x14ac:dyDescent="0.25">
      <c r="B33" s="4" t="s">
        <v>117</v>
      </c>
      <c r="C33" s="46"/>
      <c r="F33" s="133">
        <v>40758594</v>
      </c>
      <c r="G33" s="92"/>
      <c r="H33" s="102">
        <v>43168905</v>
      </c>
      <c r="I33" s="111"/>
      <c r="J33" s="133">
        <v>0</v>
      </c>
      <c r="K33" s="109"/>
      <c r="L33" s="102">
        <v>0</v>
      </c>
    </row>
    <row r="34" spans="1:12" ht="16.5" customHeight="1" x14ac:dyDescent="0.25">
      <c r="C34" s="46"/>
      <c r="F34" s="135"/>
      <c r="G34" s="92"/>
      <c r="H34" s="105"/>
      <c r="J34" s="99"/>
      <c r="K34" s="92"/>
      <c r="L34" s="93"/>
    </row>
    <row r="35" spans="1:12" ht="16.5" customHeight="1" x14ac:dyDescent="0.25">
      <c r="A35" s="17" t="s">
        <v>116</v>
      </c>
      <c r="B35" s="17"/>
      <c r="C35" s="46"/>
      <c r="F35" s="99">
        <f>SUM(F25:F33)</f>
        <v>444364675</v>
      </c>
      <c r="G35" s="92"/>
      <c r="H35" s="93">
        <f>SUM(H25:H33)</f>
        <v>224856014</v>
      </c>
      <c r="J35" s="99">
        <f>SUM(J25:J33)</f>
        <v>12586697</v>
      </c>
      <c r="K35" s="92"/>
      <c r="L35" s="93">
        <f>SUM(L25:L33)</f>
        <v>41355136</v>
      </c>
    </row>
    <row r="36" spans="1:12" ht="16.5" customHeight="1" x14ac:dyDescent="0.25">
      <c r="A36" s="4" t="s">
        <v>115</v>
      </c>
      <c r="B36" s="134"/>
      <c r="C36" s="46"/>
      <c r="F36" s="133">
        <v>-10970683</v>
      </c>
      <c r="H36" s="117">
        <v>-11477343</v>
      </c>
      <c r="J36" s="133">
        <v>337240</v>
      </c>
      <c r="L36" s="117">
        <v>-2798147</v>
      </c>
    </row>
    <row r="37" spans="1:12" ht="16.5" customHeight="1" x14ac:dyDescent="0.25">
      <c r="C37" s="46"/>
      <c r="F37" s="99"/>
      <c r="G37" s="92"/>
      <c r="H37" s="93"/>
      <c r="J37" s="99"/>
      <c r="K37" s="92"/>
      <c r="L37" s="93"/>
    </row>
    <row r="38" spans="1:12" ht="16.5" customHeight="1" x14ac:dyDescent="0.25">
      <c r="A38" s="17" t="s">
        <v>114</v>
      </c>
      <c r="C38" s="46"/>
      <c r="F38" s="132">
        <f>SUM(F35:F36)</f>
        <v>433393992</v>
      </c>
      <c r="H38" s="89">
        <f>SUM(H35:H36)</f>
        <v>213378671</v>
      </c>
      <c r="J38" s="132">
        <f>SUM(J35:J36)</f>
        <v>12923937</v>
      </c>
      <c r="L38" s="89">
        <f>SUM(L35:L36)</f>
        <v>38556989</v>
      </c>
    </row>
    <row r="39" spans="1:12" ht="16.5" customHeight="1" x14ac:dyDescent="0.25">
      <c r="A39" s="17"/>
      <c r="C39" s="46"/>
    </row>
    <row r="40" spans="1:12" ht="16.5" customHeight="1" x14ac:dyDescent="0.25">
      <c r="A40" s="17"/>
      <c r="C40" s="46"/>
    </row>
    <row r="41" spans="1:12" ht="16.5" customHeight="1" x14ac:dyDescent="0.25">
      <c r="A41" s="17"/>
      <c r="C41" s="46"/>
    </row>
    <row r="42" spans="1:12" ht="16.5" customHeight="1" x14ac:dyDescent="0.25">
      <c r="A42" s="17"/>
      <c r="C42" s="46"/>
    </row>
    <row r="43" spans="1:12" ht="16.5" customHeight="1" x14ac:dyDescent="0.25">
      <c r="A43" s="17"/>
      <c r="C43" s="46"/>
    </row>
    <row r="44" spans="1:12" ht="16.5" customHeight="1" x14ac:dyDescent="0.25">
      <c r="A44" s="17"/>
      <c r="C44" s="46"/>
    </row>
    <row r="45" spans="1:12" ht="16.5" customHeight="1" x14ac:dyDescent="0.25">
      <c r="A45" s="17"/>
      <c r="C45" s="46"/>
    </row>
    <row r="46" spans="1:12" ht="11.25" customHeight="1" x14ac:dyDescent="0.25">
      <c r="A46" s="17"/>
      <c r="C46" s="46"/>
    </row>
    <row r="47" spans="1:12" ht="21.9" customHeight="1" x14ac:dyDescent="0.25">
      <c r="A47" s="131" t="str">
        <f>+'2-4'!A54</f>
        <v>The accompanying notes on pages 15 to 39 are an integral part of these consolidated and company financial information.</v>
      </c>
      <c r="B47" s="10"/>
      <c r="C47" s="90"/>
      <c r="D47" s="8"/>
      <c r="E47" s="7"/>
      <c r="F47" s="88"/>
      <c r="G47" s="88"/>
      <c r="H47" s="88"/>
      <c r="I47" s="89"/>
      <c r="J47" s="88"/>
      <c r="K47" s="88"/>
      <c r="L47" s="88"/>
    </row>
    <row r="48" spans="1:12" ht="16.5" customHeight="1" x14ac:dyDescent="0.25">
      <c r="A48" s="56" t="str">
        <f>+A1</f>
        <v>Eastern Polymer Group Public Company Limited</v>
      </c>
      <c r="B48" s="55"/>
      <c r="C48" s="54"/>
      <c r="E48" s="45"/>
      <c r="F48" s="130"/>
      <c r="G48" s="130"/>
      <c r="H48" s="130"/>
      <c r="I48" s="130"/>
      <c r="J48" s="130"/>
      <c r="K48" s="130"/>
      <c r="L48" s="130"/>
    </row>
    <row r="49" spans="1:12" ht="16.5" customHeight="1" x14ac:dyDescent="0.25">
      <c r="A49" s="56" t="s">
        <v>113</v>
      </c>
      <c r="B49" s="55"/>
      <c r="C49" s="54"/>
      <c r="E49" s="45"/>
      <c r="F49" s="130"/>
      <c r="G49" s="130"/>
      <c r="H49" s="130"/>
      <c r="I49" s="130"/>
      <c r="J49" s="130"/>
      <c r="K49" s="130"/>
      <c r="L49" s="130"/>
    </row>
    <row r="50" spans="1:12" ht="16.5" customHeight="1" x14ac:dyDescent="0.25">
      <c r="A50" s="52" t="str">
        <f>+A3</f>
        <v>For the three-month period ended 31 December 2020</v>
      </c>
      <c r="B50" s="51"/>
      <c r="C50" s="50"/>
      <c r="D50" s="8"/>
      <c r="E50" s="49"/>
      <c r="F50" s="129"/>
      <c r="G50" s="129"/>
      <c r="H50" s="129"/>
      <c r="I50" s="129"/>
      <c r="J50" s="129"/>
      <c r="K50" s="129"/>
      <c r="L50" s="129"/>
    </row>
    <row r="51" spans="1:12" ht="16.5" customHeight="1" x14ac:dyDescent="0.25">
      <c r="A51" s="1"/>
      <c r="C51" s="46"/>
      <c r="F51" s="92"/>
      <c r="G51" s="92"/>
      <c r="H51" s="92"/>
      <c r="J51" s="92"/>
      <c r="K51" s="92"/>
      <c r="L51" s="92"/>
    </row>
    <row r="52" spans="1:12" ht="16.5" customHeight="1" x14ac:dyDescent="0.25">
      <c r="A52" s="1"/>
      <c r="C52" s="46"/>
      <c r="F52" s="92"/>
      <c r="G52" s="92"/>
      <c r="H52" s="92"/>
      <c r="J52" s="92"/>
      <c r="K52" s="92"/>
      <c r="L52" s="92"/>
    </row>
    <row r="53" spans="1:12" ht="15.6" customHeight="1" x14ac:dyDescent="0.25">
      <c r="A53" s="55"/>
      <c r="B53" s="55"/>
      <c r="C53" s="54"/>
      <c r="E53" s="45"/>
      <c r="F53" s="429" t="s">
        <v>25</v>
      </c>
      <c r="G53" s="429"/>
      <c r="H53" s="429"/>
      <c r="I53" s="126"/>
      <c r="J53" s="429" t="s">
        <v>24</v>
      </c>
      <c r="K53" s="429"/>
      <c r="L53" s="429"/>
    </row>
    <row r="54" spans="1:12" ht="15.6" customHeight="1" x14ac:dyDescent="0.25">
      <c r="A54" s="55"/>
      <c r="B54" s="55"/>
      <c r="C54" s="54"/>
      <c r="E54" s="45"/>
      <c r="F54" s="428" t="s">
        <v>23</v>
      </c>
      <c r="G54" s="428"/>
      <c r="H54" s="428"/>
      <c r="I54" s="126"/>
      <c r="J54" s="428" t="s">
        <v>23</v>
      </c>
      <c r="K54" s="428"/>
      <c r="L54" s="428"/>
    </row>
    <row r="55" spans="1:12" ht="15.6" customHeight="1" x14ac:dyDescent="0.25">
      <c r="B55" s="55"/>
      <c r="C55" s="54"/>
      <c r="E55" s="45"/>
      <c r="F55" s="42" t="s">
        <v>22</v>
      </c>
      <c r="G55" s="35"/>
      <c r="H55" s="42" t="s">
        <v>22</v>
      </c>
      <c r="I55" s="37"/>
      <c r="J55" s="42" t="s">
        <v>22</v>
      </c>
      <c r="K55" s="35"/>
      <c r="L55" s="42" t="s">
        <v>22</v>
      </c>
    </row>
    <row r="56" spans="1:12" ht="15.6" customHeight="1" x14ac:dyDescent="0.25">
      <c r="B56" s="55"/>
      <c r="C56" s="54"/>
      <c r="E56" s="45"/>
      <c r="F56" s="127" t="s">
        <v>20</v>
      </c>
      <c r="G56" s="128"/>
      <c r="H56" s="127" t="s">
        <v>20</v>
      </c>
      <c r="I56" s="126"/>
      <c r="J56" s="127" t="s">
        <v>20</v>
      </c>
      <c r="K56" s="128"/>
      <c r="L56" s="127" t="s">
        <v>20</v>
      </c>
    </row>
    <row r="57" spans="1:12" ht="15.6" customHeight="1" x14ac:dyDescent="0.25">
      <c r="B57" s="55"/>
      <c r="C57" s="54"/>
      <c r="E57" s="45"/>
      <c r="F57" s="127" t="s">
        <v>18</v>
      </c>
      <c r="G57" s="125"/>
      <c r="H57" s="127" t="s">
        <v>112</v>
      </c>
      <c r="I57" s="126"/>
      <c r="J57" s="127" t="s">
        <v>18</v>
      </c>
      <c r="K57" s="125"/>
      <c r="L57" s="127" t="s">
        <v>112</v>
      </c>
    </row>
    <row r="58" spans="1:12" ht="15.6" customHeight="1" x14ac:dyDescent="0.25">
      <c r="D58" s="40"/>
      <c r="E58" s="39"/>
      <c r="F58" s="124" t="s">
        <v>111</v>
      </c>
      <c r="G58" s="125"/>
      <c r="H58" s="124" t="s">
        <v>111</v>
      </c>
      <c r="I58" s="126"/>
      <c r="J58" s="124" t="s">
        <v>111</v>
      </c>
      <c r="K58" s="125"/>
      <c r="L58" s="124" t="s">
        <v>111</v>
      </c>
    </row>
    <row r="59" spans="1:12" ht="9.9" customHeight="1" x14ac:dyDescent="0.25">
      <c r="C59" s="46"/>
      <c r="F59" s="113"/>
      <c r="G59" s="92"/>
      <c r="H59" s="92"/>
      <c r="J59" s="113"/>
      <c r="K59" s="92"/>
      <c r="L59" s="92"/>
    </row>
    <row r="60" spans="1:12" s="1" customFormat="1" ht="15.6" customHeight="1" x14ac:dyDescent="0.25">
      <c r="A60" s="17" t="s">
        <v>98</v>
      </c>
      <c r="B60" s="4"/>
      <c r="C60" s="46"/>
      <c r="D60" s="3"/>
      <c r="F60" s="113"/>
      <c r="G60" s="92"/>
      <c r="H60" s="92"/>
      <c r="I60" s="87"/>
      <c r="J60" s="113"/>
      <c r="K60" s="92"/>
      <c r="L60" s="92"/>
    </row>
    <row r="61" spans="1:12" s="1" customFormat="1" ht="15.6" customHeight="1" x14ac:dyDescent="0.25">
      <c r="A61" s="4" t="s">
        <v>105</v>
      </c>
      <c r="B61" s="46"/>
      <c r="D61" s="3"/>
      <c r="F61" s="113"/>
      <c r="G61" s="92"/>
      <c r="H61" s="92"/>
      <c r="I61" s="87"/>
      <c r="J61" s="113"/>
      <c r="K61" s="92"/>
      <c r="L61" s="92"/>
    </row>
    <row r="62" spans="1:12" s="1" customFormat="1" ht="15.6" customHeight="1" x14ac:dyDescent="0.25">
      <c r="B62" s="4" t="s">
        <v>104</v>
      </c>
      <c r="D62" s="3"/>
      <c r="F62" s="113"/>
      <c r="G62" s="92"/>
      <c r="H62" s="92"/>
      <c r="I62" s="87"/>
      <c r="J62" s="113"/>
      <c r="K62" s="92"/>
      <c r="L62" s="92"/>
    </row>
    <row r="63" spans="1:12" s="1" customFormat="1" ht="15.6" customHeight="1" x14ac:dyDescent="0.25">
      <c r="B63" s="73" t="s">
        <v>103</v>
      </c>
      <c r="D63" s="3"/>
      <c r="F63" s="150">
        <v>-35719037</v>
      </c>
      <c r="G63" s="92"/>
      <c r="H63" s="87">
        <v>3361555</v>
      </c>
      <c r="I63" s="87"/>
      <c r="J63" s="150">
        <v>0</v>
      </c>
      <c r="K63" s="92"/>
      <c r="L63" s="137">
        <v>0</v>
      </c>
    </row>
    <row r="64" spans="1:12" s="1" customFormat="1" ht="15.6" customHeight="1" x14ac:dyDescent="0.25">
      <c r="B64" s="73" t="s">
        <v>102</v>
      </c>
      <c r="C64" s="4"/>
      <c r="F64" s="118"/>
      <c r="J64" s="118"/>
    </row>
    <row r="65" spans="1:12" s="1" customFormat="1" ht="15.6" customHeight="1" x14ac:dyDescent="0.25">
      <c r="B65" s="73"/>
      <c r="C65" s="119" t="s">
        <v>101</v>
      </c>
      <c r="F65" s="150"/>
      <c r="J65" s="150"/>
    </row>
    <row r="66" spans="1:12" ht="15.6" customHeight="1" x14ac:dyDescent="0.25">
      <c r="C66" s="1" t="s">
        <v>100</v>
      </c>
      <c r="F66" s="103">
        <v>3373032</v>
      </c>
      <c r="G66" s="92"/>
      <c r="H66" s="102">
        <v>8440455</v>
      </c>
      <c r="I66" s="109"/>
      <c r="J66" s="103">
        <v>0</v>
      </c>
      <c r="K66" s="109"/>
      <c r="L66" s="102">
        <v>0</v>
      </c>
    </row>
    <row r="67" spans="1:12" s="1" customFormat="1" ht="9.9" customHeight="1" x14ac:dyDescent="0.25">
      <c r="A67" s="4"/>
      <c r="B67" s="4"/>
      <c r="C67" s="46"/>
      <c r="D67" s="3"/>
      <c r="F67" s="99"/>
      <c r="G67" s="92"/>
      <c r="H67" s="93"/>
      <c r="I67" s="87"/>
      <c r="J67" s="99"/>
      <c r="K67" s="92"/>
      <c r="L67" s="93"/>
    </row>
    <row r="68" spans="1:12" s="1" customFormat="1" ht="15.6" customHeight="1" x14ac:dyDescent="0.25">
      <c r="A68" s="17" t="s">
        <v>98</v>
      </c>
      <c r="B68" s="4"/>
      <c r="C68" s="46"/>
      <c r="D68" s="3"/>
      <c r="F68" s="116"/>
      <c r="G68" s="87"/>
      <c r="H68" s="87"/>
      <c r="I68" s="87"/>
      <c r="J68" s="116"/>
      <c r="K68" s="87"/>
      <c r="L68" s="87"/>
    </row>
    <row r="69" spans="1:12" s="1" customFormat="1" ht="15.6" customHeight="1" x14ac:dyDescent="0.25">
      <c r="A69" s="17"/>
      <c r="B69" s="115" t="s">
        <v>97</v>
      </c>
      <c r="C69" s="46"/>
      <c r="D69" s="3"/>
      <c r="F69" s="114">
        <f>SUM(F61:F66)</f>
        <v>-32346005</v>
      </c>
      <c r="G69" s="92"/>
      <c r="H69" s="88">
        <f>SUM(H61:H66)</f>
        <v>11802010</v>
      </c>
      <c r="I69" s="87"/>
      <c r="J69" s="114">
        <f>SUM(J61:J66)</f>
        <v>0</v>
      </c>
      <c r="K69" s="92"/>
      <c r="L69" s="88">
        <f>SUM(L61:L66)</f>
        <v>0</v>
      </c>
    </row>
    <row r="70" spans="1:12" s="1" customFormat="1" ht="9.9" customHeight="1" x14ac:dyDescent="0.25">
      <c r="A70" s="4"/>
      <c r="B70" s="4"/>
      <c r="C70" s="46"/>
      <c r="D70" s="3"/>
      <c r="F70" s="99"/>
      <c r="G70" s="92"/>
      <c r="H70" s="93"/>
      <c r="I70" s="87"/>
      <c r="J70" s="99"/>
      <c r="K70" s="92"/>
      <c r="L70" s="93"/>
    </row>
    <row r="71" spans="1:12" s="1" customFormat="1" ht="15.6" customHeight="1" thickBot="1" x14ac:dyDescent="0.3">
      <c r="A71" s="17" t="s">
        <v>96</v>
      </c>
      <c r="B71" s="4"/>
      <c r="C71" s="46"/>
      <c r="D71" s="3"/>
      <c r="F71" s="101">
        <f>SUM(F38,F69)</f>
        <v>401047987</v>
      </c>
      <c r="G71" s="92"/>
      <c r="H71" s="100">
        <f>SUM(H38,H69)</f>
        <v>225180681</v>
      </c>
      <c r="I71" s="87"/>
      <c r="J71" s="101">
        <f>SUM(J38,J69)</f>
        <v>12923937</v>
      </c>
      <c r="K71" s="92"/>
      <c r="L71" s="100">
        <f>SUM(L38,L69)</f>
        <v>38556989</v>
      </c>
    </row>
    <row r="72" spans="1:12" s="1" customFormat="1" ht="15.6" customHeight="1" thickTop="1" x14ac:dyDescent="0.25">
      <c r="A72" s="4"/>
      <c r="B72" s="4"/>
      <c r="C72" s="46"/>
      <c r="D72" s="3"/>
      <c r="F72" s="113"/>
      <c r="G72" s="92"/>
      <c r="H72" s="92"/>
      <c r="I72" s="87"/>
      <c r="J72" s="113"/>
      <c r="K72" s="92"/>
      <c r="L72" s="92"/>
    </row>
    <row r="73" spans="1:12" s="1" customFormat="1" ht="15.6" customHeight="1" x14ac:dyDescent="0.25">
      <c r="A73" s="17" t="s">
        <v>95</v>
      </c>
      <c r="B73" s="17"/>
      <c r="C73" s="46"/>
      <c r="D73" s="3"/>
      <c r="F73" s="99"/>
      <c r="G73" s="92"/>
      <c r="H73" s="93"/>
      <c r="I73" s="87"/>
      <c r="J73" s="99"/>
      <c r="K73" s="92"/>
      <c r="L73" s="93"/>
    </row>
    <row r="74" spans="1:12" s="1" customFormat="1" ht="15.6" customHeight="1" x14ac:dyDescent="0.25">
      <c r="B74" s="4" t="s">
        <v>93</v>
      </c>
      <c r="C74" s="46"/>
      <c r="D74" s="3"/>
      <c r="F74" s="112">
        <v>431193073</v>
      </c>
      <c r="G74" s="92"/>
      <c r="H74" s="149">
        <v>213933912</v>
      </c>
      <c r="I74" s="111"/>
      <c r="J74" s="112">
        <v>12923937</v>
      </c>
      <c r="K74" s="109"/>
      <c r="L74" s="149">
        <v>38556989</v>
      </c>
    </row>
    <row r="75" spans="1:12" s="1" customFormat="1" ht="15.6" customHeight="1" x14ac:dyDescent="0.25">
      <c r="B75" s="4" t="s">
        <v>2</v>
      </c>
      <c r="C75" s="46"/>
      <c r="D75" s="3"/>
      <c r="F75" s="110">
        <v>2200919</v>
      </c>
      <c r="G75" s="92"/>
      <c r="H75" s="148">
        <v>-555241</v>
      </c>
      <c r="I75" s="111"/>
      <c r="J75" s="110">
        <v>0</v>
      </c>
      <c r="K75" s="109"/>
      <c r="L75" s="102">
        <v>0</v>
      </c>
    </row>
    <row r="76" spans="1:12" s="1" customFormat="1" ht="9.9" customHeight="1" x14ac:dyDescent="0.25">
      <c r="A76" s="4"/>
      <c r="B76" s="4"/>
      <c r="C76" s="46"/>
      <c r="D76" s="3"/>
      <c r="F76" s="99"/>
      <c r="G76" s="92"/>
      <c r="H76" s="93"/>
      <c r="I76" s="87"/>
      <c r="J76" s="99"/>
      <c r="K76" s="92"/>
      <c r="L76" s="93"/>
    </row>
    <row r="77" spans="1:12" s="1" customFormat="1" ht="15.6" customHeight="1" thickBot="1" x14ac:dyDescent="0.3">
      <c r="B77" s="4"/>
      <c r="C77" s="46"/>
      <c r="D77" s="3"/>
      <c r="F77" s="108">
        <f>SUM(F74:F75)</f>
        <v>433393992</v>
      </c>
      <c r="G77" s="92"/>
      <c r="H77" s="107">
        <f>SUM(H74:H75)</f>
        <v>213378671</v>
      </c>
      <c r="I77" s="87"/>
      <c r="J77" s="108">
        <f>SUM(J74:J75)</f>
        <v>12923937</v>
      </c>
      <c r="K77" s="92"/>
      <c r="L77" s="107">
        <f>SUM(L74:L75)</f>
        <v>38556989</v>
      </c>
    </row>
    <row r="78" spans="1:12" s="1" customFormat="1" ht="15.6" customHeight="1" thickTop="1" x14ac:dyDescent="0.25">
      <c r="A78" s="4"/>
      <c r="B78" s="4"/>
      <c r="C78" s="46"/>
      <c r="D78" s="3"/>
      <c r="F78" s="99"/>
      <c r="G78" s="92"/>
      <c r="H78" s="93"/>
      <c r="I78" s="87"/>
      <c r="J78" s="99"/>
      <c r="K78" s="92"/>
      <c r="L78" s="93"/>
    </row>
    <row r="79" spans="1:12" s="1" customFormat="1" ht="15.6" customHeight="1" x14ac:dyDescent="0.25">
      <c r="A79" s="17" t="s">
        <v>94</v>
      </c>
      <c r="B79" s="4"/>
      <c r="C79" s="46"/>
      <c r="D79" s="3"/>
      <c r="F79" s="99"/>
      <c r="G79" s="92"/>
      <c r="H79" s="93"/>
      <c r="I79" s="87"/>
      <c r="J79" s="99"/>
      <c r="K79" s="92"/>
      <c r="L79" s="93"/>
    </row>
    <row r="80" spans="1:12" s="1" customFormat="1" ht="15.6" customHeight="1" x14ac:dyDescent="0.25">
      <c r="B80" s="4" t="s">
        <v>93</v>
      </c>
      <c r="C80" s="46"/>
      <c r="D80" s="3"/>
      <c r="F80" s="112">
        <v>399049534</v>
      </c>
      <c r="G80" s="92"/>
      <c r="H80" s="93">
        <v>225732077</v>
      </c>
      <c r="I80" s="87"/>
      <c r="J80" s="112">
        <v>12923937</v>
      </c>
      <c r="K80" s="92"/>
      <c r="L80" s="105">
        <v>38556989</v>
      </c>
    </row>
    <row r="81" spans="1:12" s="1" customFormat="1" ht="15.6" customHeight="1" x14ac:dyDescent="0.25">
      <c r="B81" s="4" t="s">
        <v>2</v>
      </c>
      <c r="C81" s="46"/>
      <c r="D81" s="3"/>
      <c r="F81" s="110">
        <v>1998453</v>
      </c>
      <c r="G81" s="92"/>
      <c r="H81" s="104">
        <v>-551396</v>
      </c>
      <c r="I81" s="87"/>
      <c r="J81" s="110">
        <v>0</v>
      </c>
      <c r="K81" s="92"/>
      <c r="L81" s="117">
        <v>0</v>
      </c>
    </row>
    <row r="82" spans="1:12" s="1" customFormat="1" ht="9.9" customHeight="1" x14ac:dyDescent="0.25">
      <c r="A82" s="4"/>
      <c r="B82" s="4"/>
      <c r="C82" s="46"/>
      <c r="D82" s="3"/>
      <c r="F82" s="99"/>
      <c r="G82" s="92"/>
      <c r="H82" s="93"/>
      <c r="I82" s="87"/>
      <c r="J82" s="99"/>
      <c r="K82" s="92"/>
      <c r="L82" s="93"/>
    </row>
    <row r="83" spans="1:12" s="1" customFormat="1" ht="15.6" customHeight="1" thickBot="1" x14ac:dyDescent="0.3">
      <c r="A83" s="4"/>
      <c r="B83" s="4"/>
      <c r="C83" s="46"/>
      <c r="D83" s="3"/>
      <c r="F83" s="101">
        <f>SUM(F80:F82)</f>
        <v>401047987</v>
      </c>
      <c r="G83" s="92"/>
      <c r="H83" s="100">
        <f>SUM(H80:H82)</f>
        <v>225180681</v>
      </c>
      <c r="I83" s="87"/>
      <c r="J83" s="101">
        <f>SUM(J80:J82)</f>
        <v>12923937</v>
      </c>
      <c r="K83" s="92"/>
      <c r="L83" s="100">
        <f>SUM(L80:L82)</f>
        <v>38556989</v>
      </c>
    </row>
    <row r="84" spans="1:12" s="1" customFormat="1" ht="15.6" customHeight="1" thickTop="1" x14ac:dyDescent="0.25">
      <c r="A84" s="4"/>
      <c r="B84" s="4"/>
      <c r="C84" s="46"/>
      <c r="D84" s="3"/>
      <c r="F84" s="99"/>
      <c r="G84" s="92"/>
      <c r="H84" s="93"/>
      <c r="I84" s="87"/>
      <c r="J84" s="99"/>
      <c r="K84" s="92"/>
      <c r="L84" s="93"/>
    </row>
    <row r="85" spans="1:12" s="1" customFormat="1" ht="15.6" customHeight="1" x14ac:dyDescent="0.25">
      <c r="A85" s="4"/>
      <c r="B85" s="4"/>
      <c r="C85" s="46"/>
      <c r="D85" s="3"/>
      <c r="F85" s="99"/>
      <c r="G85" s="92"/>
      <c r="H85" s="93"/>
      <c r="I85" s="87"/>
      <c r="J85" s="99"/>
      <c r="K85" s="92"/>
      <c r="L85" s="93"/>
    </row>
    <row r="86" spans="1:12" s="1" customFormat="1" ht="15.6" customHeight="1" x14ac:dyDescent="0.25">
      <c r="A86" s="17" t="s">
        <v>92</v>
      </c>
      <c r="B86" s="17"/>
      <c r="C86" s="46"/>
      <c r="D86" s="3"/>
      <c r="F86" s="99"/>
      <c r="G86" s="92"/>
      <c r="H86" s="93"/>
      <c r="I86" s="87"/>
      <c r="J86" s="99"/>
      <c r="K86" s="92"/>
      <c r="L86" s="93"/>
    </row>
    <row r="87" spans="1:12" s="1" customFormat="1" ht="15.6" customHeight="1" x14ac:dyDescent="0.25">
      <c r="A87" s="17"/>
      <c r="B87" s="17" t="s">
        <v>91</v>
      </c>
      <c r="C87" s="46"/>
      <c r="D87" s="3"/>
      <c r="F87" s="99"/>
      <c r="G87" s="92"/>
      <c r="H87" s="93"/>
      <c r="I87" s="87"/>
      <c r="J87" s="99"/>
      <c r="K87" s="92"/>
      <c r="L87" s="93"/>
    </row>
    <row r="88" spans="1:12" s="1" customFormat="1" ht="9.9" customHeight="1" x14ac:dyDescent="0.25">
      <c r="A88" s="4"/>
      <c r="B88" s="4"/>
      <c r="C88" s="46"/>
      <c r="D88" s="3"/>
      <c r="F88" s="99"/>
      <c r="G88" s="92"/>
      <c r="H88" s="93"/>
      <c r="I88" s="87"/>
      <c r="J88" s="99"/>
      <c r="K88" s="92"/>
      <c r="L88" s="93"/>
    </row>
    <row r="89" spans="1:12" s="1" customFormat="1" ht="15.6" customHeight="1" thickBot="1" x14ac:dyDescent="0.3">
      <c r="B89" s="4" t="s">
        <v>90</v>
      </c>
      <c r="C89" s="94"/>
      <c r="D89" s="3"/>
      <c r="E89" s="94"/>
      <c r="F89" s="147">
        <f>F74/2800000000</f>
        <v>0.15399752607142858</v>
      </c>
      <c r="G89" s="96"/>
      <c r="H89" s="95">
        <v>7.5999999999999998E-2</v>
      </c>
      <c r="I89" s="98"/>
      <c r="J89" s="147">
        <f>J74/2800000000</f>
        <v>4.6156917857142861E-3</v>
      </c>
      <c r="K89" s="96"/>
      <c r="L89" s="95">
        <v>1.4E-2</v>
      </c>
    </row>
    <row r="90" spans="1:12" s="1" customFormat="1" ht="18.75" customHeight="1" thickTop="1" x14ac:dyDescent="0.25">
      <c r="A90" s="4"/>
      <c r="B90" s="4"/>
      <c r="C90" s="94"/>
      <c r="D90" s="3"/>
      <c r="E90" s="94"/>
      <c r="F90" s="92"/>
      <c r="G90" s="92"/>
      <c r="H90" s="92"/>
      <c r="I90" s="87"/>
      <c r="J90" s="93"/>
      <c r="K90" s="92"/>
      <c r="L90" s="93"/>
    </row>
    <row r="91" spans="1:12" s="1" customFormat="1" ht="18.75" customHeight="1" x14ac:dyDescent="0.25">
      <c r="A91" s="4"/>
      <c r="B91" s="4"/>
      <c r="C91" s="94"/>
      <c r="D91" s="3"/>
      <c r="E91" s="94"/>
      <c r="F91" s="92"/>
      <c r="G91" s="92"/>
      <c r="H91" s="92"/>
      <c r="I91" s="87"/>
      <c r="J91" s="93"/>
      <c r="K91" s="92"/>
      <c r="L91" s="93"/>
    </row>
    <row r="92" spans="1:12" s="1" customFormat="1" ht="18.75" customHeight="1" x14ac:dyDescent="0.25">
      <c r="A92" s="4"/>
      <c r="B92" s="4"/>
      <c r="C92" s="94"/>
      <c r="D92" s="3"/>
      <c r="E92" s="94"/>
      <c r="F92" s="92"/>
      <c r="G92" s="92"/>
      <c r="H92" s="92"/>
      <c r="I92" s="87"/>
      <c r="J92" s="93"/>
      <c r="K92" s="92"/>
      <c r="L92" s="93"/>
    </row>
    <row r="93" spans="1:12" s="1" customFormat="1" ht="18.75" customHeight="1" x14ac:dyDescent="0.25">
      <c r="A93" s="4"/>
      <c r="B93" s="4"/>
      <c r="C93" s="94"/>
      <c r="D93" s="3"/>
      <c r="E93" s="94"/>
      <c r="F93" s="92"/>
      <c r="G93" s="92"/>
      <c r="H93" s="92"/>
      <c r="I93" s="87"/>
      <c r="J93" s="93"/>
      <c r="K93" s="92"/>
      <c r="L93" s="93"/>
    </row>
    <row r="94" spans="1:12" s="1" customFormat="1" ht="18.75" customHeight="1" x14ac:dyDescent="0.25">
      <c r="A94" s="4"/>
      <c r="B94" s="4"/>
      <c r="C94" s="94"/>
      <c r="D94" s="3"/>
      <c r="E94" s="94"/>
      <c r="F94" s="92"/>
      <c r="G94" s="92"/>
      <c r="H94" s="92"/>
      <c r="I94" s="87"/>
      <c r="J94" s="93"/>
      <c r="K94" s="92"/>
      <c r="L94" s="93"/>
    </row>
    <row r="95" spans="1:12" s="1" customFormat="1" ht="18.75" customHeight="1" x14ac:dyDescent="0.25">
      <c r="A95" s="4"/>
      <c r="B95" s="4"/>
      <c r="C95" s="94"/>
      <c r="D95" s="3"/>
      <c r="E95" s="94"/>
      <c r="F95" s="92"/>
      <c r="G95" s="92"/>
      <c r="H95" s="92"/>
      <c r="I95" s="87"/>
      <c r="J95" s="93"/>
      <c r="K95" s="92"/>
      <c r="L95" s="93"/>
    </row>
    <row r="96" spans="1:12" s="1" customFormat="1" ht="18.75" customHeight="1" x14ac:dyDescent="0.25">
      <c r="A96" s="4"/>
      <c r="B96" s="4"/>
      <c r="C96" s="94"/>
      <c r="D96" s="3"/>
      <c r="E96" s="94"/>
      <c r="F96" s="92"/>
      <c r="G96" s="92"/>
      <c r="H96" s="92"/>
      <c r="I96" s="87"/>
      <c r="J96" s="93"/>
      <c r="K96" s="92"/>
      <c r="L96" s="93"/>
    </row>
    <row r="97" spans="1:12" ht="21.9" customHeight="1" x14ac:dyDescent="0.25">
      <c r="A97" s="91" t="str">
        <f>A47</f>
        <v>The accompanying notes on pages 15 to 39 are an integral part of these consolidated and company financial information.</v>
      </c>
      <c r="B97" s="10"/>
      <c r="C97" s="90"/>
      <c r="D97" s="8"/>
      <c r="E97" s="7"/>
      <c r="F97" s="88"/>
      <c r="G97" s="89"/>
      <c r="H97" s="88"/>
      <c r="I97" s="89"/>
      <c r="J97" s="88"/>
      <c r="K97" s="88"/>
      <c r="L97" s="88"/>
    </row>
  </sheetData>
  <mergeCells count="8">
    <mergeCell ref="F54:H54"/>
    <mergeCell ref="J54:L54"/>
    <mergeCell ref="F6:H6"/>
    <mergeCell ref="J6:L6"/>
    <mergeCell ref="F7:H7"/>
    <mergeCell ref="J7:L7"/>
    <mergeCell ref="F53:H53"/>
    <mergeCell ref="J53:L5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6AFBC-2286-4C7D-A484-EDD585A1EF63}">
  <sheetPr>
    <tabColor rgb="FF002060"/>
  </sheetPr>
  <dimension ref="A1:L98"/>
  <sheetViews>
    <sheetView topLeftCell="A67" zoomScale="115" zoomScaleNormal="115" zoomScaleSheetLayoutView="100" workbookViewId="0">
      <selection activeCell="F89" sqref="F89"/>
    </sheetView>
  </sheetViews>
  <sheetFormatPr defaultColWidth="9.109375" defaultRowHeight="16.5" customHeight="1" x14ac:dyDescent="0.25"/>
  <cols>
    <col min="1" max="2" width="1.33203125" style="4" customWidth="1"/>
    <col min="3" max="3" width="28.44140625" style="1" customWidth="1"/>
    <col min="4" max="4" width="4.88671875" style="3" customWidth="1"/>
    <col min="5" max="5" width="0.6640625" style="1" customWidth="1"/>
    <col min="6" max="6" width="12.6640625" style="87" customWidth="1"/>
    <col min="7" max="7" width="0.6640625" style="87" customWidth="1"/>
    <col min="8" max="8" width="12.6640625" style="87" customWidth="1"/>
    <col min="9" max="9" width="0.6640625" style="87" customWidth="1"/>
    <col min="10" max="10" width="12.6640625" style="87" customWidth="1"/>
    <col min="11" max="11" width="0.6640625" style="87" customWidth="1"/>
    <col min="12" max="12" width="12.6640625" style="87" customWidth="1"/>
    <col min="13" max="256" width="9.109375" style="4"/>
    <col min="257" max="258" width="1.33203125" style="4" customWidth="1"/>
    <col min="259" max="259" width="28.44140625" style="4" customWidth="1"/>
    <col min="260" max="260" width="4.88671875" style="4" customWidth="1"/>
    <col min="261" max="261" width="0.6640625" style="4" customWidth="1"/>
    <col min="262" max="262" width="12.6640625" style="4" customWidth="1"/>
    <col min="263" max="263" width="0.6640625" style="4" customWidth="1"/>
    <col min="264" max="264" width="12.6640625" style="4" customWidth="1"/>
    <col min="265" max="265" width="0.6640625" style="4" customWidth="1"/>
    <col min="266" max="266" width="12.6640625" style="4" customWidth="1"/>
    <col min="267" max="267" width="0.6640625" style="4" customWidth="1"/>
    <col min="268" max="268" width="12.6640625" style="4" customWidth="1"/>
    <col min="269" max="512" width="9.109375" style="4"/>
    <col min="513" max="514" width="1.33203125" style="4" customWidth="1"/>
    <col min="515" max="515" width="28.44140625" style="4" customWidth="1"/>
    <col min="516" max="516" width="4.88671875" style="4" customWidth="1"/>
    <col min="517" max="517" width="0.6640625" style="4" customWidth="1"/>
    <col min="518" max="518" width="12.6640625" style="4" customWidth="1"/>
    <col min="519" max="519" width="0.6640625" style="4" customWidth="1"/>
    <col min="520" max="520" width="12.6640625" style="4" customWidth="1"/>
    <col min="521" max="521" width="0.6640625" style="4" customWidth="1"/>
    <col min="522" max="522" width="12.6640625" style="4" customWidth="1"/>
    <col min="523" max="523" width="0.6640625" style="4" customWidth="1"/>
    <col min="524" max="524" width="12.6640625" style="4" customWidth="1"/>
    <col min="525" max="768" width="9.109375" style="4"/>
    <col min="769" max="770" width="1.33203125" style="4" customWidth="1"/>
    <col min="771" max="771" width="28.44140625" style="4" customWidth="1"/>
    <col min="772" max="772" width="4.88671875" style="4" customWidth="1"/>
    <col min="773" max="773" width="0.6640625" style="4" customWidth="1"/>
    <col min="774" max="774" width="12.6640625" style="4" customWidth="1"/>
    <col min="775" max="775" width="0.6640625" style="4" customWidth="1"/>
    <col min="776" max="776" width="12.6640625" style="4" customWidth="1"/>
    <col min="777" max="777" width="0.6640625" style="4" customWidth="1"/>
    <col min="778" max="778" width="12.6640625" style="4" customWidth="1"/>
    <col min="779" max="779" width="0.6640625" style="4" customWidth="1"/>
    <col min="780" max="780" width="12.6640625" style="4" customWidth="1"/>
    <col min="781" max="1024" width="9.109375" style="4"/>
    <col min="1025" max="1026" width="1.33203125" style="4" customWidth="1"/>
    <col min="1027" max="1027" width="28.44140625" style="4" customWidth="1"/>
    <col min="1028" max="1028" width="4.88671875" style="4" customWidth="1"/>
    <col min="1029" max="1029" width="0.6640625" style="4" customWidth="1"/>
    <col min="1030" max="1030" width="12.6640625" style="4" customWidth="1"/>
    <col min="1031" max="1031" width="0.6640625" style="4" customWidth="1"/>
    <col min="1032" max="1032" width="12.6640625" style="4" customWidth="1"/>
    <col min="1033" max="1033" width="0.6640625" style="4" customWidth="1"/>
    <col min="1034" max="1034" width="12.6640625" style="4" customWidth="1"/>
    <col min="1035" max="1035" width="0.6640625" style="4" customWidth="1"/>
    <col min="1036" max="1036" width="12.6640625" style="4" customWidth="1"/>
    <col min="1037" max="1280" width="9.109375" style="4"/>
    <col min="1281" max="1282" width="1.33203125" style="4" customWidth="1"/>
    <col min="1283" max="1283" width="28.44140625" style="4" customWidth="1"/>
    <col min="1284" max="1284" width="4.88671875" style="4" customWidth="1"/>
    <col min="1285" max="1285" width="0.6640625" style="4" customWidth="1"/>
    <col min="1286" max="1286" width="12.6640625" style="4" customWidth="1"/>
    <col min="1287" max="1287" width="0.6640625" style="4" customWidth="1"/>
    <col min="1288" max="1288" width="12.6640625" style="4" customWidth="1"/>
    <col min="1289" max="1289" width="0.6640625" style="4" customWidth="1"/>
    <col min="1290" max="1290" width="12.6640625" style="4" customWidth="1"/>
    <col min="1291" max="1291" width="0.6640625" style="4" customWidth="1"/>
    <col min="1292" max="1292" width="12.6640625" style="4" customWidth="1"/>
    <col min="1293" max="1536" width="9.109375" style="4"/>
    <col min="1537" max="1538" width="1.33203125" style="4" customWidth="1"/>
    <col min="1539" max="1539" width="28.44140625" style="4" customWidth="1"/>
    <col min="1540" max="1540" width="4.88671875" style="4" customWidth="1"/>
    <col min="1541" max="1541" width="0.6640625" style="4" customWidth="1"/>
    <col min="1542" max="1542" width="12.6640625" style="4" customWidth="1"/>
    <col min="1543" max="1543" width="0.6640625" style="4" customWidth="1"/>
    <col min="1544" max="1544" width="12.6640625" style="4" customWidth="1"/>
    <col min="1545" max="1545" width="0.6640625" style="4" customWidth="1"/>
    <col min="1546" max="1546" width="12.6640625" style="4" customWidth="1"/>
    <col min="1547" max="1547" width="0.6640625" style="4" customWidth="1"/>
    <col min="1548" max="1548" width="12.6640625" style="4" customWidth="1"/>
    <col min="1549" max="1792" width="9.109375" style="4"/>
    <col min="1793" max="1794" width="1.33203125" style="4" customWidth="1"/>
    <col min="1795" max="1795" width="28.44140625" style="4" customWidth="1"/>
    <col min="1796" max="1796" width="4.88671875" style="4" customWidth="1"/>
    <col min="1797" max="1797" width="0.6640625" style="4" customWidth="1"/>
    <col min="1798" max="1798" width="12.6640625" style="4" customWidth="1"/>
    <col min="1799" max="1799" width="0.6640625" style="4" customWidth="1"/>
    <col min="1800" max="1800" width="12.6640625" style="4" customWidth="1"/>
    <col min="1801" max="1801" width="0.6640625" style="4" customWidth="1"/>
    <col min="1802" max="1802" width="12.6640625" style="4" customWidth="1"/>
    <col min="1803" max="1803" width="0.6640625" style="4" customWidth="1"/>
    <col min="1804" max="1804" width="12.6640625" style="4" customWidth="1"/>
    <col min="1805" max="2048" width="9.109375" style="4"/>
    <col min="2049" max="2050" width="1.33203125" style="4" customWidth="1"/>
    <col min="2051" max="2051" width="28.44140625" style="4" customWidth="1"/>
    <col min="2052" max="2052" width="4.88671875" style="4" customWidth="1"/>
    <col min="2053" max="2053" width="0.6640625" style="4" customWidth="1"/>
    <col min="2054" max="2054" width="12.6640625" style="4" customWidth="1"/>
    <col min="2055" max="2055" width="0.6640625" style="4" customWidth="1"/>
    <col min="2056" max="2056" width="12.6640625" style="4" customWidth="1"/>
    <col min="2057" max="2057" width="0.6640625" style="4" customWidth="1"/>
    <col min="2058" max="2058" width="12.6640625" style="4" customWidth="1"/>
    <col min="2059" max="2059" width="0.6640625" style="4" customWidth="1"/>
    <col min="2060" max="2060" width="12.6640625" style="4" customWidth="1"/>
    <col min="2061" max="2304" width="9.109375" style="4"/>
    <col min="2305" max="2306" width="1.33203125" style="4" customWidth="1"/>
    <col min="2307" max="2307" width="28.44140625" style="4" customWidth="1"/>
    <col min="2308" max="2308" width="4.88671875" style="4" customWidth="1"/>
    <col min="2309" max="2309" width="0.6640625" style="4" customWidth="1"/>
    <col min="2310" max="2310" width="12.6640625" style="4" customWidth="1"/>
    <col min="2311" max="2311" width="0.6640625" style="4" customWidth="1"/>
    <col min="2312" max="2312" width="12.6640625" style="4" customWidth="1"/>
    <col min="2313" max="2313" width="0.6640625" style="4" customWidth="1"/>
    <col min="2314" max="2314" width="12.6640625" style="4" customWidth="1"/>
    <col min="2315" max="2315" width="0.6640625" style="4" customWidth="1"/>
    <col min="2316" max="2316" width="12.6640625" style="4" customWidth="1"/>
    <col min="2317" max="2560" width="9.109375" style="4"/>
    <col min="2561" max="2562" width="1.33203125" style="4" customWidth="1"/>
    <col min="2563" max="2563" width="28.44140625" style="4" customWidth="1"/>
    <col min="2564" max="2564" width="4.88671875" style="4" customWidth="1"/>
    <col min="2565" max="2565" width="0.6640625" style="4" customWidth="1"/>
    <col min="2566" max="2566" width="12.6640625" style="4" customWidth="1"/>
    <col min="2567" max="2567" width="0.6640625" style="4" customWidth="1"/>
    <col min="2568" max="2568" width="12.6640625" style="4" customWidth="1"/>
    <col min="2569" max="2569" width="0.6640625" style="4" customWidth="1"/>
    <col min="2570" max="2570" width="12.6640625" style="4" customWidth="1"/>
    <col min="2571" max="2571" width="0.6640625" style="4" customWidth="1"/>
    <col min="2572" max="2572" width="12.6640625" style="4" customWidth="1"/>
    <col min="2573" max="2816" width="9.109375" style="4"/>
    <col min="2817" max="2818" width="1.33203125" style="4" customWidth="1"/>
    <col min="2819" max="2819" width="28.44140625" style="4" customWidth="1"/>
    <col min="2820" max="2820" width="4.88671875" style="4" customWidth="1"/>
    <col min="2821" max="2821" width="0.6640625" style="4" customWidth="1"/>
    <col min="2822" max="2822" width="12.6640625" style="4" customWidth="1"/>
    <col min="2823" max="2823" width="0.6640625" style="4" customWidth="1"/>
    <col min="2824" max="2824" width="12.6640625" style="4" customWidth="1"/>
    <col min="2825" max="2825" width="0.6640625" style="4" customWidth="1"/>
    <col min="2826" max="2826" width="12.6640625" style="4" customWidth="1"/>
    <col min="2827" max="2827" width="0.6640625" style="4" customWidth="1"/>
    <col min="2828" max="2828" width="12.6640625" style="4" customWidth="1"/>
    <col min="2829" max="3072" width="9.109375" style="4"/>
    <col min="3073" max="3074" width="1.33203125" style="4" customWidth="1"/>
    <col min="3075" max="3075" width="28.44140625" style="4" customWidth="1"/>
    <col min="3076" max="3076" width="4.88671875" style="4" customWidth="1"/>
    <col min="3077" max="3077" width="0.6640625" style="4" customWidth="1"/>
    <col min="3078" max="3078" width="12.6640625" style="4" customWidth="1"/>
    <col min="3079" max="3079" width="0.6640625" style="4" customWidth="1"/>
    <col min="3080" max="3080" width="12.6640625" style="4" customWidth="1"/>
    <col min="3081" max="3081" width="0.6640625" style="4" customWidth="1"/>
    <col min="3082" max="3082" width="12.6640625" style="4" customWidth="1"/>
    <col min="3083" max="3083" width="0.6640625" style="4" customWidth="1"/>
    <col min="3084" max="3084" width="12.6640625" style="4" customWidth="1"/>
    <col min="3085" max="3328" width="9.109375" style="4"/>
    <col min="3329" max="3330" width="1.33203125" style="4" customWidth="1"/>
    <col min="3331" max="3331" width="28.44140625" style="4" customWidth="1"/>
    <col min="3332" max="3332" width="4.88671875" style="4" customWidth="1"/>
    <col min="3333" max="3333" width="0.6640625" style="4" customWidth="1"/>
    <col min="3334" max="3334" width="12.6640625" style="4" customWidth="1"/>
    <col min="3335" max="3335" width="0.6640625" style="4" customWidth="1"/>
    <col min="3336" max="3336" width="12.6640625" style="4" customWidth="1"/>
    <col min="3337" max="3337" width="0.6640625" style="4" customWidth="1"/>
    <col min="3338" max="3338" width="12.6640625" style="4" customWidth="1"/>
    <col min="3339" max="3339" width="0.6640625" style="4" customWidth="1"/>
    <col min="3340" max="3340" width="12.6640625" style="4" customWidth="1"/>
    <col min="3341" max="3584" width="9.109375" style="4"/>
    <col min="3585" max="3586" width="1.33203125" style="4" customWidth="1"/>
    <col min="3587" max="3587" width="28.44140625" style="4" customWidth="1"/>
    <col min="3588" max="3588" width="4.88671875" style="4" customWidth="1"/>
    <col min="3589" max="3589" width="0.6640625" style="4" customWidth="1"/>
    <col min="3590" max="3590" width="12.6640625" style="4" customWidth="1"/>
    <col min="3591" max="3591" width="0.6640625" style="4" customWidth="1"/>
    <col min="3592" max="3592" width="12.6640625" style="4" customWidth="1"/>
    <col min="3593" max="3593" width="0.6640625" style="4" customWidth="1"/>
    <col min="3594" max="3594" width="12.6640625" style="4" customWidth="1"/>
    <col min="3595" max="3595" width="0.6640625" style="4" customWidth="1"/>
    <col min="3596" max="3596" width="12.6640625" style="4" customWidth="1"/>
    <col min="3597" max="3840" width="9.109375" style="4"/>
    <col min="3841" max="3842" width="1.33203125" style="4" customWidth="1"/>
    <col min="3843" max="3843" width="28.44140625" style="4" customWidth="1"/>
    <col min="3844" max="3844" width="4.88671875" style="4" customWidth="1"/>
    <col min="3845" max="3845" width="0.6640625" style="4" customWidth="1"/>
    <col min="3846" max="3846" width="12.6640625" style="4" customWidth="1"/>
    <col min="3847" max="3847" width="0.6640625" style="4" customWidth="1"/>
    <col min="3848" max="3848" width="12.6640625" style="4" customWidth="1"/>
    <col min="3849" max="3849" width="0.6640625" style="4" customWidth="1"/>
    <col min="3850" max="3850" width="12.6640625" style="4" customWidth="1"/>
    <col min="3851" max="3851" width="0.6640625" style="4" customWidth="1"/>
    <col min="3852" max="3852" width="12.6640625" style="4" customWidth="1"/>
    <col min="3853" max="4096" width="9.109375" style="4"/>
    <col min="4097" max="4098" width="1.33203125" style="4" customWidth="1"/>
    <col min="4099" max="4099" width="28.44140625" style="4" customWidth="1"/>
    <col min="4100" max="4100" width="4.88671875" style="4" customWidth="1"/>
    <col min="4101" max="4101" width="0.6640625" style="4" customWidth="1"/>
    <col min="4102" max="4102" width="12.6640625" style="4" customWidth="1"/>
    <col min="4103" max="4103" width="0.6640625" style="4" customWidth="1"/>
    <col min="4104" max="4104" width="12.6640625" style="4" customWidth="1"/>
    <col min="4105" max="4105" width="0.6640625" style="4" customWidth="1"/>
    <col min="4106" max="4106" width="12.6640625" style="4" customWidth="1"/>
    <col min="4107" max="4107" width="0.6640625" style="4" customWidth="1"/>
    <col min="4108" max="4108" width="12.6640625" style="4" customWidth="1"/>
    <col min="4109" max="4352" width="9.109375" style="4"/>
    <col min="4353" max="4354" width="1.33203125" style="4" customWidth="1"/>
    <col min="4355" max="4355" width="28.44140625" style="4" customWidth="1"/>
    <col min="4356" max="4356" width="4.88671875" style="4" customWidth="1"/>
    <col min="4357" max="4357" width="0.6640625" style="4" customWidth="1"/>
    <col min="4358" max="4358" width="12.6640625" style="4" customWidth="1"/>
    <col min="4359" max="4359" width="0.6640625" style="4" customWidth="1"/>
    <col min="4360" max="4360" width="12.6640625" style="4" customWidth="1"/>
    <col min="4361" max="4361" width="0.6640625" style="4" customWidth="1"/>
    <col min="4362" max="4362" width="12.6640625" style="4" customWidth="1"/>
    <col min="4363" max="4363" width="0.6640625" style="4" customWidth="1"/>
    <col min="4364" max="4364" width="12.6640625" style="4" customWidth="1"/>
    <col min="4365" max="4608" width="9.109375" style="4"/>
    <col min="4609" max="4610" width="1.33203125" style="4" customWidth="1"/>
    <col min="4611" max="4611" width="28.44140625" style="4" customWidth="1"/>
    <col min="4612" max="4612" width="4.88671875" style="4" customWidth="1"/>
    <col min="4613" max="4613" width="0.6640625" style="4" customWidth="1"/>
    <col min="4614" max="4614" width="12.6640625" style="4" customWidth="1"/>
    <col min="4615" max="4615" width="0.6640625" style="4" customWidth="1"/>
    <col min="4616" max="4616" width="12.6640625" style="4" customWidth="1"/>
    <col min="4617" max="4617" width="0.6640625" style="4" customWidth="1"/>
    <col min="4618" max="4618" width="12.6640625" style="4" customWidth="1"/>
    <col min="4619" max="4619" width="0.6640625" style="4" customWidth="1"/>
    <col min="4620" max="4620" width="12.6640625" style="4" customWidth="1"/>
    <col min="4621" max="4864" width="9.109375" style="4"/>
    <col min="4865" max="4866" width="1.33203125" style="4" customWidth="1"/>
    <col min="4867" max="4867" width="28.44140625" style="4" customWidth="1"/>
    <col min="4868" max="4868" width="4.88671875" style="4" customWidth="1"/>
    <col min="4869" max="4869" width="0.6640625" style="4" customWidth="1"/>
    <col min="4870" max="4870" width="12.6640625" style="4" customWidth="1"/>
    <col min="4871" max="4871" width="0.6640625" style="4" customWidth="1"/>
    <col min="4872" max="4872" width="12.6640625" style="4" customWidth="1"/>
    <col min="4873" max="4873" width="0.6640625" style="4" customWidth="1"/>
    <col min="4874" max="4874" width="12.6640625" style="4" customWidth="1"/>
    <col min="4875" max="4875" width="0.6640625" style="4" customWidth="1"/>
    <col min="4876" max="4876" width="12.6640625" style="4" customWidth="1"/>
    <col min="4877" max="5120" width="9.109375" style="4"/>
    <col min="5121" max="5122" width="1.33203125" style="4" customWidth="1"/>
    <col min="5123" max="5123" width="28.44140625" style="4" customWidth="1"/>
    <col min="5124" max="5124" width="4.88671875" style="4" customWidth="1"/>
    <col min="5125" max="5125" width="0.6640625" style="4" customWidth="1"/>
    <col min="5126" max="5126" width="12.6640625" style="4" customWidth="1"/>
    <col min="5127" max="5127" width="0.6640625" style="4" customWidth="1"/>
    <col min="5128" max="5128" width="12.6640625" style="4" customWidth="1"/>
    <col min="5129" max="5129" width="0.6640625" style="4" customWidth="1"/>
    <col min="5130" max="5130" width="12.6640625" style="4" customWidth="1"/>
    <col min="5131" max="5131" width="0.6640625" style="4" customWidth="1"/>
    <col min="5132" max="5132" width="12.6640625" style="4" customWidth="1"/>
    <col min="5133" max="5376" width="9.109375" style="4"/>
    <col min="5377" max="5378" width="1.33203125" style="4" customWidth="1"/>
    <col min="5379" max="5379" width="28.44140625" style="4" customWidth="1"/>
    <col min="5380" max="5380" width="4.88671875" style="4" customWidth="1"/>
    <col min="5381" max="5381" width="0.6640625" style="4" customWidth="1"/>
    <col min="5382" max="5382" width="12.6640625" style="4" customWidth="1"/>
    <col min="5383" max="5383" width="0.6640625" style="4" customWidth="1"/>
    <col min="5384" max="5384" width="12.6640625" style="4" customWidth="1"/>
    <col min="5385" max="5385" width="0.6640625" style="4" customWidth="1"/>
    <col min="5386" max="5386" width="12.6640625" style="4" customWidth="1"/>
    <col min="5387" max="5387" width="0.6640625" style="4" customWidth="1"/>
    <col min="5388" max="5388" width="12.6640625" style="4" customWidth="1"/>
    <col min="5389" max="5632" width="9.109375" style="4"/>
    <col min="5633" max="5634" width="1.33203125" style="4" customWidth="1"/>
    <col min="5635" max="5635" width="28.44140625" style="4" customWidth="1"/>
    <col min="5636" max="5636" width="4.88671875" style="4" customWidth="1"/>
    <col min="5637" max="5637" width="0.6640625" style="4" customWidth="1"/>
    <col min="5638" max="5638" width="12.6640625" style="4" customWidth="1"/>
    <col min="5639" max="5639" width="0.6640625" style="4" customWidth="1"/>
    <col min="5640" max="5640" width="12.6640625" style="4" customWidth="1"/>
    <col min="5641" max="5641" width="0.6640625" style="4" customWidth="1"/>
    <col min="5642" max="5642" width="12.6640625" style="4" customWidth="1"/>
    <col min="5643" max="5643" width="0.6640625" style="4" customWidth="1"/>
    <col min="5644" max="5644" width="12.6640625" style="4" customWidth="1"/>
    <col min="5645" max="5888" width="9.109375" style="4"/>
    <col min="5889" max="5890" width="1.33203125" style="4" customWidth="1"/>
    <col min="5891" max="5891" width="28.44140625" style="4" customWidth="1"/>
    <col min="5892" max="5892" width="4.88671875" style="4" customWidth="1"/>
    <col min="5893" max="5893" width="0.6640625" style="4" customWidth="1"/>
    <col min="5894" max="5894" width="12.6640625" style="4" customWidth="1"/>
    <col min="5895" max="5895" width="0.6640625" style="4" customWidth="1"/>
    <col min="5896" max="5896" width="12.6640625" style="4" customWidth="1"/>
    <col min="5897" max="5897" width="0.6640625" style="4" customWidth="1"/>
    <col min="5898" max="5898" width="12.6640625" style="4" customWidth="1"/>
    <col min="5899" max="5899" width="0.6640625" style="4" customWidth="1"/>
    <col min="5900" max="5900" width="12.6640625" style="4" customWidth="1"/>
    <col min="5901" max="6144" width="9.109375" style="4"/>
    <col min="6145" max="6146" width="1.33203125" style="4" customWidth="1"/>
    <col min="6147" max="6147" width="28.44140625" style="4" customWidth="1"/>
    <col min="6148" max="6148" width="4.88671875" style="4" customWidth="1"/>
    <col min="6149" max="6149" width="0.6640625" style="4" customWidth="1"/>
    <col min="6150" max="6150" width="12.6640625" style="4" customWidth="1"/>
    <col min="6151" max="6151" width="0.6640625" style="4" customWidth="1"/>
    <col min="6152" max="6152" width="12.6640625" style="4" customWidth="1"/>
    <col min="6153" max="6153" width="0.6640625" style="4" customWidth="1"/>
    <col min="6154" max="6154" width="12.6640625" style="4" customWidth="1"/>
    <col min="6155" max="6155" width="0.6640625" style="4" customWidth="1"/>
    <col min="6156" max="6156" width="12.6640625" style="4" customWidth="1"/>
    <col min="6157" max="6400" width="9.109375" style="4"/>
    <col min="6401" max="6402" width="1.33203125" style="4" customWidth="1"/>
    <col min="6403" max="6403" width="28.44140625" style="4" customWidth="1"/>
    <col min="6404" max="6404" width="4.88671875" style="4" customWidth="1"/>
    <col min="6405" max="6405" width="0.6640625" style="4" customWidth="1"/>
    <col min="6406" max="6406" width="12.6640625" style="4" customWidth="1"/>
    <col min="6407" max="6407" width="0.6640625" style="4" customWidth="1"/>
    <col min="6408" max="6408" width="12.6640625" style="4" customWidth="1"/>
    <col min="6409" max="6409" width="0.6640625" style="4" customWidth="1"/>
    <col min="6410" max="6410" width="12.6640625" style="4" customWidth="1"/>
    <col min="6411" max="6411" width="0.6640625" style="4" customWidth="1"/>
    <col min="6412" max="6412" width="12.6640625" style="4" customWidth="1"/>
    <col min="6413" max="6656" width="9.109375" style="4"/>
    <col min="6657" max="6658" width="1.33203125" style="4" customWidth="1"/>
    <col min="6659" max="6659" width="28.44140625" style="4" customWidth="1"/>
    <col min="6660" max="6660" width="4.88671875" style="4" customWidth="1"/>
    <col min="6661" max="6661" width="0.6640625" style="4" customWidth="1"/>
    <col min="6662" max="6662" width="12.6640625" style="4" customWidth="1"/>
    <col min="6663" max="6663" width="0.6640625" style="4" customWidth="1"/>
    <col min="6664" max="6664" width="12.6640625" style="4" customWidth="1"/>
    <col min="6665" max="6665" width="0.6640625" style="4" customWidth="1"/>
    <col min="6666" max="6666" width="12.6640625" style="4" customWidth="1"/>
    <col min="6667" max="6667" width="0.6640625" style="4" customWidth="1"/>
    <col min="6668" max="6668" width="12.6640625" style="4" customWidth="1"/>
    <col min="6669" max="6912" width="9.109375" style="4"/>
    <col min="6913" max="6914" width="1.33203125" style="4" customWidth="1"/>
    <col min="6915" max="6915" width="28.44140625" style="4" customWidth="1"/>
    <col min="6916" max="6916" width="4.88671875" style="4" customWidth="1"/>
    <col min="6917" max="6917" width="0.6640625" style="4" customWidth="1"/>
    <col min="6918" max="6918" width="12.6640625" style="4" customWidth="1"/>
    <col min="6919" max="6919" width="0.6640625" style="4" customWidth="1"/>
    <col min="6920" max="6920" width="12.6640625" style="4" customWidth="1"/>
    <col min="6921" max="6921" width="0.6640625" style="4" customWidth="1"/>
    <col min="6922" max="6922" width="12.6640625" style="4" customWidth="1"/>
    <col min="6923" max="6923" width="0.6640625" style="4" customWidth="1"/>
    <col min="6924" max="6924" width="12.6640625" style="4" customWidth="1"/>
    <col min="6925" max="7168" width="9.109375" style="4"/>
    <col min="7169" max="7170" width="1.33203125" style="4" customWidth="1"/>
    <col min="7171" max="7171" width="28.44140625" style="4" customWidth="1"/>
    <col min="7172" max="7172" width="4.88671875" style="4" customWidth="1"/>
    <col min="7173" max="7173" width="0.6640625" style="4" customWidth="1"/>
    <col min="7174" max="7174" width="12.6640625" style="4" customWidth="1"/>
    <col min="7175" max="7175" width="0.6640625" style="4" customWidth="1"/>
    <col min="7176" max="7176" width="12.6640625" style="4" customWidth="1"/>
    <col min="7177" max="7177" width="0.6640625" style="4" customWidth="1"/>
    <col min="7178" max="7178" width="12.6640625" style="4" customWidth="1"/>
    <col min="7179" max="7179" width="0.6640625" style="4" customWidth="1"/>
    <col min="7180" max="7180" width="12.6640625" style="4" customWidth="1"/>
    <col min="7181" max="7424" width="9.109375" style="4"/>
    <col min="7425" max="7426" width="1.33203125" style="4" customWidth="1"/>
    <col min="7427" max="7427" width="28.44140625" style="4" customWidth="1"/>
    <col min="7428" max="7428" width="4.88671875" style="4" customWidth="1"/>
    <col min="7429" max="7429" width="0.6640625" style="4" customWidth="1"/>
    <col min="7430" max="7430" width="12.6640625" style="4" customWidth="1"/>
    <col min="7431" max="7431" width="0.6640625" style="4" customWidth="1"/>
    <col min="7432" max="7432" width="12.6640625" style="4" customWidth="1"/>
    <col min="7433" max="7433" width="0.6640625" style="4" customWidth="1"/>
    <col min="7434" max="7434" width="12.6640625" style="4" customWidth="1"/>
    <col min="7435" max="7435" width="0.6640625" style="4" customWidth="1"/>
    <col min="7436" max="7436" width="12.6640625" style="4" customWidth="1"/>
    <col min="7437" max="7680" width="9.109375" style="4"/>
    <col min="7681" max="7682" width="1.33203125" style="4" customWidth="1"/>
    <col min="7683" max="7683" width="28.44140625" style="4" customWidth="1"/>
    <col min="7684" max="7684" width="4.88671875" style="4" customWidth="1"/>
    <col min="7685" max="7685" width="0.6640625" style="4" customWidth="1"/>
    <col min="7686" max="7686" width="12.6640625" style="4" customWidth="1"/>
    <col min="7687" max="7687" width="0.6640625" style="4" customWidth="1"/>
    <col min="7688" max="7688" width="12.6640625" style="4" customWidth="1"/>
    <col min="7689" max="7689" width="0.6640625" style="4" customWidth="1"/>
    <col min="7690" max="7690" width="12.6640625" style="4" customWidth="1"/>
    <col min="7691" max="7691" width="0.6640625" style="4" customWidth="1"/>
    <col min="7692" max="7692" width="12.6640625" style="4" customWidth="1"/>
    <col min="7693" max="7936" width="9.109375" style="4"/>
    <col min="7937" max="7938" width="1.33203125" style="4" customWidth="1"/>
    <col min="7939" max="7939" width="28.44140625" style="4" customWidth="1"/>
    <col min="7940" max="7940" width="4.88671875" style="4" customWidth="1"/>
    <col min="7941" max="7941" width="0.6640625" style="4" customWidth="1"/>
    <col min="7942" max="7942" width="12.6640625" style="4" customWidth="1"/>
    <col min="7943" max="7943" width="0.6640625" style="4" customWidth="1"/>
    <col min="7944" max="7944" width="12.6640625" style="4" customWidth="1"/>
    <col min="7945" max="7945" width="0.6640625" style="4" customWidth="1"/>
    <col min="7946" max="7946" width="12.6640625" style="4" customWidth="1"/>
    <col min="7947" max="7947" width="0.6640625" style="4" customWidth="1"/>
    <col min="7948" max="7948" width="12.6640625" style="4" customWidth="1"/>
    <col min="7949" max="8192" width="9.109375" style="4"/>
    <col min="8193" max="8194" width="1.33203125" style="4" customWidth="1"/>
    <col min="8195" max="8195" width="28.44140625" style="4" customWidth="1"/>
    <col min="8196" max="8196" width="4.88671875" style="4" customWidth="1"/>
    <col min="8197" max="8197" width="0.6640625" style="4" customWidth="1"/>
    <col min="8198" max="8198" width="12.6640625" style="4" customWidth="1"/>
    <col min="8199" max="8199" width="0.6640625" style="4" customWidth="1"/>
    <col min="8200" max="8200" width="12.6640625" style="4" customWidth="1"/>
    <col min="8201" max="8201" width="0.6640625" style="4" customWidth="1"/>
    <col min="8202" max="8202" width="12.6640625" style="4" customWidth="1"/>
    <col min="8203" max="8203" width="0.6640625" style="4" customWidth="1"/>
    <col min="8204" max="8204" width="12.6640625" style="4" customWidth="1"/>
    <col min="8205" max="8448" width="9.109375" style="4"/>
    <col min="8449" max="8450" width="1.33203125" style="4" customWidth="1"/>
    <col min="8451" max="8451" width="28.44140625" style="4" customWidth="1"/>
    <col min="8452" max="8452" width="4.88671875" style="4" customWidth="1"/>
    <col min="8453" max="8453" width="0.6640625" style="4" customWidth="1"/>
    <col min="8454" max="8454" width="12.6640625" style="4" customWidth="1"/>
    <col min="8455" max="8455" width="0.6640625" style="4" customWidth="1"/>
    <col min="8456" max="8456" width="12.6640625" style="4" customWidth="1"/>
    <col min="8457" max="8457" width="0.6640625" style="4" customWidth="1"/>
    <col min="8458" max="8458" width="12.6640625" style="4" customWidth="1"/>
    <col min="8459" max="8459" width="0.6640625" style="4" customWidth="1"/>
    <col min="8460" max="8460" width="12.6640625" style="4" customWidth="1"/>
    <col min="8461" max="8704" width="9.109375" style="4"/>
    <col min="8705" max="8706" width="1.33203125" style="4" customWidth="1"/>
    <col min="8707" max="8707" width="28.44140625" style="4" customWidth="1"/>
    <col min="8708" max="8708" width="4.88671875" style="4" customWidth="1"/>
    <col min="8709" max="8709" width="0.6640625" style="4" customWidth="1"/>
    <col min="8710" max="8710" width="12.6640625" style="4" customWidth="1"/>
    <col min="8711" max="8711" width="0.6640625" style="4" customWidth="1"/>
    <col min="8712" max="8712" width="12.6640625" style="4" customWidth="1"/>
    <col min="8713" max="8713" width="0.6640625" style="4" customWidth="1"/>
    <col min="8714" max="8714" width="12.6640625" style="4" customWidth="1"/>
    <col min="8715" max="8715" width="0.6640625" style="4" customWidth="1"/>
    <col min="8716" max="8716" width="12.6640625" style="4" customWidth="1"/>
    <col min="8717" max="8960" width="9.109375" style="4"/>
    <col min="8961" max="8962" width="1.33203125" style="4" customWidth="1"/>
    <col min="8963" max="8963" width="28.44140625" style="4" customWidth="1"/>
    <col min="8964" max="8964" width="4.88671875" style="4" customWidth="1"/>
    <col min="8965" max="8965" width="0.6640625" style="4" customWidth="1"/>
    <col min="8966" max="8966" width="12.6640625" style="4" customWidth="1"/>
    <col min="8967" max="8967" width="0.6640625" style="4" customWidth="1"/>
    <col min="8968" max="8968" width="12.6640625" style="4" customWidth="1"/>
    <col min="8969" max="8969" width="0.6640625" style="4" customWidth="1"/>
    <col min="8970" max="8970" width="12.6640625" style="4" customWidth="1"/>
    <col min="8971" max="8971" width="0.6640625" style="4" customWidth="1"/>
    <col min="8972" max="8972" width="12.6640625" style="4" customWidth="1"/>
    <col min="8973" max="9216" width="9.109375" style="4"/>
    <col min="9217" max="9218" width="1.33203125" style="4" customWidth="1"/>
    <col min="9219" max="9219" width="28.44140625" style="4" customWidth="1"/>
    <col min="9220" max="9220" width="4.88671875" style="4" customWidth="1"/>
    <col min="9221" max="9221" width="0.6640625" style="4" customWidth="1"/>
    <col min="9222" max="9222" width="12.6640625" style="4" customWidth="1"/>
    <col min="9223" max="9223" width="0.6640625" style="4" customWidth="1"/>
    <col min="9224" max="9224" width="12.6640625" style="4" customWidth="1"/>
    <col min="9225" max="9225" width="0.6640625" style="4" customWidth="1"/>
    <col min="9226" max="9226" width="12.6640625" style="4" customWidth="1"/>
    <col min="9227" max="9227" width="0.6640625" style="4" customWidth="1"/>
    <col min="9228" max="9228" width="12.6640625" style="4" customWidth="1"/>
    <col min="9229" max="9472" width="9.109375" style="4"/>
    <col min="9473" max="9474" width="1.33203125" style="4" customWidth="1"/>
    <col min="9475" max="9475" width="28.44140625" style="4" customWidth="1"/>
    <col min="9476" max="9476" width="4.88671875" style="4" customWidth="1"/>
    <col min="9477" max="9477" width="0.6640625" style="4" customWidth="1"/>
    <col min="9478" max="9478" width="12.6640625" style="4" customWidth="1"/>
    <col min="9479" max="9479" width="0.6640625" style="4" customWidth="1"/>
    <col min="9480" max="9480" width="12.6640625" style="4" customWidth="1"/>
    <col min="9481" max="9481" width="0.6640625" style="4" customWidth="1"/>
    <col min="9482" max="9482" width="12.6640625" style="4" customWidth="1"/>
    <col min="9483" max="9483" width="0.6640625" style="4" customWidth="1"/>
    <col min="9484" max="9484" width="12.6640625" style="4" customWidth="1"/>
    <col min="9485" max="9728" width="9.109375" style="4"/>
    <col min="9729" max="9730" width="1.33203125" style="4" customWidth="1"/>
    <col min="9731" max="9731" width="28.44140625" style="4" customWidth="1"/>
    <col min="9732" max="9732" width="4.88671875" style="4" customWidth="1"/>
    <col min="9733" max="9733" width="0.6640625" style="4" customWidth="1"/>
    <col min="9734" max="9734" width="12.6640625" style="4" customWidth="1"/>
    <col min="9735" max="9735" width="0.6640625" style="4" customWidth="1"/>
    <col min="9736" max="9736" width="12.6640625" style="4" customWidth="1"/>
    <col min="9737" max="9737" width="0.6640625" style="4" customWidth="1"/>
    <col min="9738" max="9738" width="12.6640625" style="4" customWidth="1"/>
    <col min="9739" max="9739" width="0.6640625" style="4" customWidth="1"/>
    <col min="9740" max="9740" width="12.6640625" style="4" customWidth="1"/>
    <col min="9741" max="9984" width="9.109375" style="4"/>
    <col min="9985" max="9986" width="1.33203125" style="4" customWidth="1"/>
    <col min="9987" max="9987" width="28.44140625" style="4" customWidth="1"/>
    <col min="9988" max="9988" width="4.88671875" style="4" customWidth="1"/>
    <col min="9989" max="9989" width="0.6640625" style="4" customWidth="1"/>
    <col min="9990" max="9990" width="12.6640625" style="4" customWidth="1"/>
    <col min="9991" max="9991" width="0.6640625" style="4" customWidth="1"/>
    <col min="9992" max="9992" width="12.6640625" style="4" customWidth="1"/>
    <col min="9993" max="9993" width="0.6640625" style="4" customWidth="1"/>
    <col min="9994" max="9994" width="12.6640625" style="4" customWidth="1"/>
    <col min="9995" max="9995" width="0.6640625" style="4" customWidth="1"/>
    <col min="9996" max="9996" width="12.6640625" style="4" customWidth="1"/>
    <col min="9997" max="10240" width="9.109375" style="4"/>
    <col min="10241" max="10242" width="1.33203125" style="4" customWidth="1"/>
    <col min="10243" max="10243" width="28.44140625" style="4" customWidth="1"/>
    <col min="10244" max="10244" width="4.88671875" style="4" customWidth="1"/>
    <col min="10245" max="10245" width="0.6640625" style="4" customWidth="1"/>
    <col min="10246" max="10246" width="12.6640625" style="4" customWidth="1"/>
    <col min="10247" max="10247" width="0.6640625" style="4" customWidth="1"/>
    <col min="10248" max="10248" width="12.6640625" style="4" customWidth="1"/>
    <col min="10249" max="10249" width="0.6640625" style="4" customWidth="1"/>
    <col min="10250" max="10250" width="12.6640625" style="4" customWidth="1"/>
    <col min="10251" max="10251" width="0.6640625" style="4" customWidth="1"/>
    <col min="10252" max="10252" width="12.6640625" style="4" customWidth="1"/>
    <col min="10253" max="10496" width="9.109375" style="4"/>
    <col min="10497" max="10498" width="1.33203125" style="4" customWidth="1"/>
    <col min="10499" max="10499" width="28.44140625" style="4" customWidth="1"/>
    <col min="10500" max="10500" width="4.88671875" style="4" customWidth="1"/>
    <col min="10501" max="10501" width="0.6640625" style="4" customWidth="1"/>
    <col min="10502" max="10502" width="12.6640625" style="4" customWidth="1"/>
    <col min="10503" max="10503" width="0.6640625" style="4" customWidth="1"/>
    <col min="10504" max="10504" width="12.6640625" style="4" customWidth="1"/>
    <col min="10505" max="10505" width="0.6640625" style="4" customWidth="1"/>
    <col min="10506" max="10506" width="12.6640625" style="4" customWidth="1"/>
    <col min="10507" max="10507" width="0.6640625" style="4" customWidth="1"/>
    <col min="10508" max="10508" width="12.6640625" style="4" customWidth="1"/>
    <col min="10509" max="10752" width="9.109375" style="4"/>
    <col min="10753" max="10754" width="1.33203125" style="4" customWidth="1"/>
    <col min="10755" max="10755" width="28.44140625" style="4" customWidth="1"/>
    <col min="10756" max="10756" width="4.88671875" style="4" customWidth="1"/>
    <col min="10757" max="10757" width="0.6640625" style="4" customWidth="1"/>
    <col min="10758" max="10758" width="12.6640625" style="4" customWidth="1"/>
    <col min="10759" max="10759" width="0.6640625" style="4" customWidth="1"/>
    <col min="10760" max="10760" width="12.6640625" style="4" customWidth="1"/>
    <col min="10761" max="10761" width="0.6640625" style="4" customWidth="1"/>
    <col min="10762" max="10762" width="12.6640625" style="4" customWidth="1"/>
    <col min="10763" max="10763" width="0.6640625" style="4" customWidth="1"/>
    <col min="10764" max="10764" width="12.6640625" style="4" customWidth="1"/>
    <col min="10765" max="11008" width="9.109375" style="4"/>
    <col min="11009" max="11010" width="1.33203125" style="4" customWidth="1"/>
    <col min="11011" max="11011" width="28.44140625" style="4" customWidth="1"/>
    <col min="11012" max="11012" width="4.88671875" style="4" customWidth="1"/>
    <col min="11013" max="11013" width="0.6640625" style="4" customWidth="1"/>
    <col min="11014" max="11014" width="12.6640625" style="4" customWidth="1"/>
    <col min="11015" max="11015" width="0.6640625" style="4" customWidth="1"/>
    <col min="11016" max="11016" width="12.6640625" style="4" customWidth="1"/>
    <col min="11017" max="11017" width="0.6640625" style="4" customWidth="1"/>
    <col min="11018" max="11018" width="12.6640625" style="4" customWidth="1"/>
    <col min="11019" max="11019" width="0.6640625" style="4" customWidth="1"/>
    <col min="11020" max="11020" width="12.6640625" style="4" customWidth="1"/>
    <col min="11021" max="11264" width="9.109375" style="4"/>
    <col min="11265" max="11266" width="1.33203125" style="4" customWidth="1"/>
    <col min="11267" max="11267" width="28.44140625" style="4" customWidth="1"/>
    <col min="11268" max="11268" width="4.88671875" style="4" customWidth="1"/>
    <col min="11269" max="11269" width="0.6640625" style="4" customWidth="1"/>
    <col min="11270" max="11270" width="12.6640625" style="4" customWidth="1"/>
    <col min="11271" max="11271" width="0.6640625" style="4" customWidth="1"/>
    <col min="11272" max="11272" width="12.6640625" style="4" customWidth="1"/>
    <col min="11273" max="11273" width="0.6640625" style="4" customWidth="1"/>
    <col min="11274" max="11274" width="12.6640625" style="4" customWidth="1"/>
    <col min="11275" max="11275" width="0.6640625" style="4" customWidth="1"/>
    <col min="11276" max="11276" width="12.6640625" style="4" customWidth="1"/>
    <col min="11277" max="11520" width="9.109375" style="4"/>
    <col min="11521" max="11522" width="1.33203125" style="4" customWidth="1"/>
    <col min="11523" max="11523" width="28.44140625" style="4" customWidth="1"/>
    <col min="11524" max="11524" width="4.88671875" style="4" customWidth="1"/>
    <col min="11525" max="11525" width="0.6640625" style="4" customWidth="1"/>
    <col min="11526" max="11526" width="12.6640625" style="4" customWidth="1"/>
    <col min="11527" max="11527" width="0.6640625" style="4" customWidth="1"/>
    <col min="11528" max="11528" width="12.6640625" style="4" customWidth="1"/>
    <col min="11529" max="11529" width="0.6640625" style="4" customWidth="1"/>
    <col min="11530" max="11530" width="12.6640625" style="4" customWidth="1"/>
    <col min="11531" max="11531" width="0.6640625" style="4" customWidth="1"/>
    <col min="11532" max="11532" width="12.6640625" style="4" customWidth="1"/>
    <col min="11533" max="11776" width="9.109375" style="4"/>
    <col min="11777" max="11778" width="1.33203125" style="4" customWidth="1"/>
    <col min="11779" max="11779" width="28.44140625" style="4" customWidth="1"/>
    <col min="11780" max="11780" width="4.88671875" style="4" customWidth="1"/>
    <col min="11781" max="11781" width="0.6640625" style="4" customWidth="1"/>
    <col min="11782" max="11782" width="12.6640625" style="4" customWidth="1"/>
    <col min="11783" max="11783" width="0.6640625" style="4" customWidth="1"/>
    <col min="11784" max="11784" width="12.6640625" style="4" customWidth="1"/>
    <col min="11785" max="11785" width="0.6640625" style="4" customWidth="1"/>
    <col min="11786" max="11786" width="12.6640625" style="4" customWidth="1"/>
    <col min="11787" max="11787" width="0.6640625" style="4" customWidth="1"/>
    <col min="11788" max="11788" width="12.6640625" style="4" customWidth="1"/>
    <col min="11789" max="12032" width="9.109375" style="4"/>
    <col min="12033" max="12034" width="1.33203125" style="4" customWidth="1"/>
    <col min="12035" max="12035" width="28.44140625" style="4" customWidth="1"/>
    <col min="12036" max="12036" width="4.88671875" style="4" customWidth="1"/>
    <col min="12037" max="12037" width="0.6640625" style="4" customWidth="1"/>
    <col min="12038" max="12038" width="12.6640625" style="4" customWidth="1"/>
    <col min="12039" max="12039" width="0.6640625" style="4" customWidth="1"/>
    <col min="12040" max="12040" width="12.6640625" style="4" customWidth="1"/>
    <col min="12041" max="12041" width="0.6640625" style="4" customWidth="1"/>
    <col min="12042" max="12042" width="12.6640625" style="4" customWidth="1"/>
    <col min="12043" max="12043" width="0.6640625" style="4" customWidth="1"/>
    <col min="12044" max="12044" width="12.6640625" style="4" customWidth="1"/>
    <col min="12045" max="12288" width="9.109375" style="4"/>
    <col min="12289" max="12290" width="1.33203125" style="4" customWidth="1"/>
    <col min="12291" max="12291" width="28.44140625" style="4" customWidth="1"/>
    <col min="12292" max="12292" width="4.88671875" style="4" customWidth="1"/>
    <col min="12293" max="12293" width="0.6640625" style="4" customWidth="1"/>
    <col min="12294" max="12294" width="12.6640625" style="4" customWidth="1"/>
    <col min="12295" max="12295" width="0.6640625" style="4" customWidth="1"/>
    <col min="12296" max="12296" width="12.6640625" style="4" customWidth="1"/>
    <col min="12297" max="12297" width="0.6640625" style="4" customWidth="1"/>
    <col min="12298" max="12298" width="12.6640625" style="4" customWidth="1"/>
    <col min="12299" max="12299" width="0.6640625" style="4" customWidth="1"/>
    <col min="12300" max="12300" width="12.6640625" style="4" customWidth="1"/>
    <col min="12301" max="12544" width="9.109375" style="4"/>
    <col min="12545" max="12546" width="1.33203125" style="4" customWidth="1"/>
    <col min="12547" max="12547" width="28.44140625" style="4" customWidth="1"/>
    <col min="12548" max="12548" width="4.88671875" style="4" customWidth="1"/>
    <col min="12549" max="12549" width="0.6640625" style="4" customWidth="1"/>
    <col min="12550" max="12550" width="12.6640625" style="4" customWidth="1"/>
    <col min="12551" max="12551" width="0.6640625" style="4" customWidth="1"/>
    <col min="12552" max="12552" width="12.6640625" style="4" customWidth="1"/>
    <col min="12553" max="12553" width="0.6640625" style="4" customWidth="1"/>
    <col min="12554" max="12554" width="12.6640625" style="4" customWidth="1"/>
    <col min="12555" max="12555" width="0.6640625" style="4" customWidth="1"/>
    <col min="12556" max="12556" width="12.6640625" style="4" customWidth="1"/>
    <col min="12557" max="12800" width="9.109375" style="4"/>
    <col min="12801" max="12802" width="1.33203125" style="4" customWidth="1"/>
    <col min="12803" max="12803" width="28.44140625" style="4" customWidth="1"/>
    <col min="12804" max="12804" width="4.88671875" style="4" customWidth="1"/>
    <col min="12805" max="12805" width="0.6640625" style="4" customWidth="1"/>
    <col min="12806" max="12806" width="12.6640625" style="4" customWidth="1"/>
    <col min="12807" max="12807" width="0.6640625" style="4" customWidth="1"/>
    <col min="12808" max="12808" width="12.6640625" style="4" customWidth="1"/>
    <col min="12809" max="12809" width="0.6640625" style="4" customWidth="1"/>
    <col min="12810" max="12810" width="12.6640625" style="4" customWidth="1"/>
    <col min="12811" max="12811" width="0.6640625" style="4" customWidth="1"/>
    <col min="12812" max="12812" width="12.6640625" style="4" customWidth="1"/>
    <col min="12813" max="13056" width="9.109375" style="4"/>
    <col min="13057" max="13058" width="1.33203125" style="4" customWidth="1"/>
    <col min="13059" max="13059" width="28.44140625" style="4" customWidth="1"/>
    <col min="13060" max="13060" width="4.88671875" style="4" customWidth="1"/>
    <col min="13061" max="13061" width="0.6640625" style="4" customWidth="1"/>
    <col min="13062" max="13062" width="12.6640625" style="4" customWidth="1"/>
    <col min="13063" max="13063" width="0.6640625" style="4" customWidth="1"/>
    <col min="13064" max="13064" width="12.6640625" style="4" customWidth="1"/>
    <col min="13065" max="13065" width="0.6640625" style="4" customWidth="1"/>
    <col min="13066" max="13066" width="12.6640625" style="4" customWidth="1"/>
    <col min="13067" max="13067" width="0.6640625" style="4" customWidth="1"/>
    <col min="13068" max="13068" width="12.6640625" style="4" customWidth="1"/>
    <col min="13069" max="13312" width="9.109375" style="4"/>
    <col min="13313" max="13314" width="1.33203125" style="4" customWidth="1"/>
    <col min="13315" max="13315" width="28.44140625" style="4" customWidth="1"/>
    <col min="13316" max="13316" width="4.88671875" style="4" customWidth="1"/>
    <col min="13317" max="13317" width="0.6640625" style="4" customWidth="1"/>
    <col min="13318" max="13318" width="12.6640625" style="4" customWidth="1"/>
    <col min="13319" max="13319" width="0.6640625" style="4" customWidth="1"/>
    <col min="13320" max="13320" width="12.6640625" style="4" customWidth="1"/>
    <col min="13321" max="13321" width="0.6640625" style="4" customWidth="1"/>
    <col min="13322" max="13322" width="12.6640625" style="4" customWidth="1"/>
    <col min="13323" max="13323" width="0.6640625" style="4" customWidth="1"/>
    <col min="13324" max="13324" width="12.6640625" style="4" customWidth="1"/>
    <col min="13325" max="13568" width="9.109375" style="4"/>
    <col min="13569" max="13570" width="1.33203125" style="4" customWidth="1"/>
    <col min="13571" max="13571" width="28.44140625" style="4" customWidth="1"/>
    <col min="13572" max="13572" width="4.88671875" style="4" customWidth="1"/>
    <col min="13573" max="13573" width="0.6640625" style="4" customWidth="1"/>
    <col min="13574" max="13574" width="12.6640625" style="4" customWidth="1"/>
    <col min="13575" max="13575" width="0.6640625" style="4" customWidth="1"/>
    <col min="13576" max="13576" width="12.6640625" style="4" customWidth="1"/>
    <col min="13577" max="13577" width="0.6640625" style="4" customWidth="1"/>
    <col min="13578" max="13578" width="12.6640625" style="4" customWidth="1"/>
    <col min="13579" max="13579" width="0.6640625" style="4" customWidth="1"/>
    <col min="13580" max="13580" width="12.6640625" style="4" customWidth="1"/>
    <col min="13581" max="13824" width="9.109375" style="4"/>
    <col min="13825" max="13826" width="1.33203125" style="4" customWidth="1"/>
    <col min="13827" max="13827" width="28.44140625" style="4" customWidth="1"/>
    <col min="13828" max="13828" width="4.88671875" style="4" customWidth="1"/>
    <col min="13829" max="13829" width="0.6640625" style="4" customWidth="1"/>
    <col min="13830" max="13830" width="12.6640625" style="4" customWidth="1"/>
    <col min="13831" max="13831" width="0.6640625" style="4" customWidth="1"/>
    <col min="13832" max="13832" width="12.6640625" style="4" customWidth="1"/>
    <col min="13833" max="13833" width="0.6640625" style="4" customWidth="1"/>
    <col min="13834" max="13834" width="12.6640625" style="4" customWidth="1"/>
    <col min="13835" max="13835" width="0.6640625" style="4" customWidth="1"/>
    <col min="13836" max="13836" width="12.6640625" style="4" customWidth="1"/>
    <col min="13837" max="14080" width="9.109375" style="4"/>
    <col min="14081" max="14082" width="1.33203125" style="4" customWidth="1"/>
    <col min="14083" max="14083" width="28.44140625" style="4" customWidth="1"/>
    <col min="14084" max="14084" width="4.88671875" style="4" customWidth="1"/>
    <col min="14085" max="14085" width="0.6640625" style="4" customWidth="1"/>
    <col min="14086" max="14086" width="12.6640625" style="4" customWidth="1"/>
    <col min="14087" max="14087" width="0.6640625" style="4" customWidth="1"/>
    <col min="14088" max="14088" width="12.6640625" style="4" customWidth="1"/>
    <col min="14089" max="14089" width="0.6640625" style="4" customWidth="1"/>
    <col min="14090" max="14090" width="12.6640625" style="4" customWidth="1"/>
    <col min="14091" max="14091" width="0.6640625" style="4" customWidth="1"/>
    <col min="14092" max="14092" width="12.6640625" style="4" customWidth="1"/>
    <col min="14093" max="14336" width="9.109375" style="4"/>
    <col min="14337" max="14338" width="1.33203125" style="4" customWidth="1"/>
    <col min="14339" max="14339" width="28.44140625" style="4" customWidth="1"/>
    <col min="14340" max="14340" width="4.88671875" style="4" customWidth="1"/>
    <col min="14341" max="14341" width="0.6640625" style="4" customWidth="1"/>
    <col min="14342" max="14342" width="12.6640625" style="4" customWidth="1"/>
    <col min="14343" max="14343" width="0.6640625" style="4" customWidth="1"/>
    <col min="14344" max="14344" width="12.6640625" style="4" customWidth="1"/>
    <col min="14345" max="14345" width="0.6640625" style="4" customWidth="1"/>
    <col min="14346" max="14346" width="12.6640625" style="4" customWidth="1"/>
    <col min="14347" max="14347" width="0.6640625" style="4" customWidth="1"/>
    <col min="14348" max="14348" width="12.6640625" style="4" customWidth="1"/>
    <col min="14349" max="14592" width="9.109375" style="4"/>
    <col min="14593" max="14594" width="1.33203125" style="4" customWidth="1"/>
    <col min="14595" max="14595" width="28.44140625" style="4" customWidth="1"/>
    <col min="14596" max="14596" width="4.88671875" style="4" customWidth="1"/>
    <col min="14597" max="14597" width="0.6640625" style="4" customWidth="1"/>
    <col min="14598" max="14598" width="12.6640625" style="4" customWidth="1"/>
    <col min="14599" max="14599" width="0.6640625" style="4" customWidth="1"/>
    <col min="14600" max="14600" width="12.6640625" style="4" customWidth="1"/>
    <col min="14601" max="14601" width="0.6640625" style="4" customWidth="1"/>
    <col min="14602" max="14602" width="12.6640625" style="4" customWidth="1"/>
    <col min="14603" max="14603" width="0.6640625" style="4" customWidth="1"/>
    <col min="14604" max="14604" width="12.6640625" style="4" customWidth="1"/>
    <col min="14605" max="14848" width="9.109375" style="4"/>
    <col min="14849" max="14850" width="1.33203125" style="4" customWidth="1"/>
    <col min="14851" max="14851" width="28.44140625" style="4" customWidth="1"/>
    <col min="14852" max="14852" width="4.88671875" style="4" customWidth="1"/>
    <col min="14853" max="14853" width="0.6640625" style="4" customWidth="1"/>
    <col min="14854" max="14854" width="12.6640625" style="4" customWidth="1"/>
    <col min="14855" max="14855" width="0.6640625" style="4" customWidth="1"/>
    <col min="14856" max="14856" width="12.6640625" style="4" customWidth="1"/>
    <col min="14857" max="14857" width="0.6640625" style="4" customWidth="1"/>
    <col min="14858" max="14858" width="12.6640625" style="4" customWidth="1"/>
    <col min="14859" max="14859" width="0.6640625" style="4" customWidth="1"/>
    <col min="14860" max="14860" width="12.6640625" style="4" customWidth="1"/>
    <col min="14861" max="15104" width="9.109375" style="4"/>
    <col min="15105" max="15106" width="1.33203125" style="4" customWidth="1"/>
    <col min="15107" max="15107" width="28.44140625" style="4" customWidth="1"/>
    <col min="15108" max="15108" width="4.88671875" style="4" customWidth="1"/>
    <col min="15109" max="15109" width="0.6640625" style="4" customWidth="1"/>
    <col min="15110" max="15110" width="12.6640625" style="4" customWidth="1"/>
    <col min="15111" max="15111" width="0.6640625" style="4" customWidth="1"/>
    <col min="15112" max="15112" width="12.6640625" style="4" customWidth="1"/>
    <col min="15113" max="15113" width="0.6640625" style="4" customWidth="1"/>
    <col min="15114" max="15114" width="12.6640625" style="4" customWidth="1"/>
    <col min="15115" max="15115" width="0.6640625" style="4" customWidth="1"/>
    <col min="15116" max="15116" width="12.6640625" style="4" customWidth="1"/>
    <col min="15117" max="15360" width="9.109375" style="4"/>
    <col min="15361" max="15362" width="1.33203125" style="4" customWidth="1"/>
    <col min="15363" max="15363" width="28.44140625" style="4" customWidth="1"/>
    <col min="15364" max="15364" width="4.88671875" style="4" customWidth="1"/>
    <col min="15365" max="15365" width="0.6640625" style="4" customWidth="1"/>
    <col min="15366" max="15366" width="12.6640625" style="4" customWidth="1"/>
    <col min="15367" max="15367" width="0.6640625" style="4" customWidth="1"/>
    <col min="15368" max="15368" width="12.6640625" style="4" customWidth="1"/>
    <col min="15369" max="15369" width="0.6640625" style="4" customWidth="1"/>
    <col min="15370" max="15370" width="12.6640625" style="4" customWidth="1"/>
    <col min="15371" max="15371" width="0.6640625" style="4" customWidth="1"/>
    <col min="15372" max="15372" width="12.6640625" style="4" customWidth="1"/>
    <col min="15373" max="15616" width="9.109375" style="4"/>
    <col min="15617" max="15618" width="1.33203125" style="4" customWidth="1"/>
    <col min="15619" max="15619" width="28.44140625" style="4" customWidth="1"/>
    <col min="15620" max="15620" width="4.88671875" style="4" customWidth="1"/>
    <col min="15621" max="15621" width="0.6640625" style="4" customWidth="1"/>
    <col min="15622" max="15622" width="12.6640625" style="4" customWidth="1"/>
    <col min="15623" max="15623" width="0.6640625" style="4" customWidth="1"/>
    <col min="15624" max="15624" width="12.6640625" style="4" customWidth="1"/>
    <col min="15625" max="15625" width="0.6640625" style="4" customWidth="1"/>
    <col min="15626" max="15626" width="12.6640625" style="4" customWidth="1"/>
    <col min="15627" max="15627" width="0.6640625" style="4" customWidth="1"/>
    <col min="15628" max="15628" width="12.6640625" style="4" customWidth="1"/>
    <col min="15629" max="15872" width="9.109375" style="4"/>
    <col min="15873" max="15874" width="1.33203125" style="4" customWidth="1"/>
    <col min="15875" max="15875" width="28.44140625" style="4" customWidth="1"/>
    <col min="15876" max="15876" width="4.88671875" style="4" customWidth="1"/>
    <col min="15877" max="15877" width="0.6640625" style="4" customWidth="1"/>
    <col min="15878" max="15878" width="12.6640625" style="4" customWidth="1"/>
    <col min="15879" max="15879" width="0.6640625" style="4" customWidth="1"/>
    <col min="15880" max="15880" width="12.6640625" style="4" customWidth="1"/>
    <col min="15881" max="15881" width="0.6640625" style="4" customWidth="1"/>
    <col min="15882" max="15882" width="12.6640625" style="4" customWidth="1"/>
    <col min="15883" max="15883" width="0.6640625" style="4" customWidth="1"/>
    <col min="15884" max="15884" width="12.6640625" style="4" customWidth="1"/>
    <col min="15885" max="16128" width="9.109375" style="4"/>
    <col min="16129" max="16130" width="1.33203125" style="4" customWidth="1"/>
    <col min="16131" max="16131" width="28.44140625" style="4" customWidth="1"/>
    <col min="16132" max="16132" width="4.88671875" style="4" customWidth="1"/>
    <col min="16133" max="16133" width="0.6640625" style="4" customWidth="1"/>
    <col min="16134" max="16134" width="12.6640625" style="4" customWidth="1"/>
    <col min="16135" max="16135" width="0.6640625" style="4" customWidth="1"/>
    <col min="16136" max="16136" width="12.6640625" style="4" customWidth="1"/>
    <col min="16137" max="16137" width="0.6640625" style="4" customWidth="1"/>
    <col min="16138" max="16138" width="12.6640625" style="4" customWidth="1"/>
    <col min="16139" max="16139" width="0.6640625" style="4" customWidth="1"/>
    <col min="16140" max="16140" width="12.6640625" style="4" customWidth="1"/>
    <col min="16141" max="16384" width="9.109375" style="4"/>
  </cols>
  <sheetData>
    <row r="1" spans="1:12" ht="16.5" customHeight="1" x14ac:dyDescent="0.25">
      <c r="A1" s="56" t="str">
        <f>+'2-4'!A1</f>
        <v>Eastern Polymer Group Public Company Limited</v>
      </c>
      <c r="B1" s="55"/>
      <c r="C1" s="54"/>
      <c r="E1" s="45"/>
      <c r="F1" s="130"/>
      <c r="G1" s="130"/>
      <c r="H1" s="130"/>
      <c r="I1" s="130"/>
      <c r="J1" s="130"/>
      <c r="K1" s="130"/>
      <c r="L1" s="130"/>
    </row>
    <row r="2" spans="1:12" ht="16.5" customHeight="1" x14ac:dyDescent="0.25">
      <c r="A2" s="56" t="s">
        <v>136</v>
      </c>
      <c r="B2" s="55"/>
      <c r="C2" s="54"/>
      <c r="E2" s="45"/>
      <c r="F2" s="130"/>
      <c r="G2" s="130"/>
      <c r="H2" s="130"/>
      <c r="I2" s="130"/>
      <c r="J2" s="130"/>
      <c r="K2" s="130"/>
      <c r="L2" s="130"/>
    </row>
    <row r="3" spans="1:12" ht="16.5" customHeight="1" x14ac:dyDescent="0.25">
      <c r="A3" s="52" t="s">
        <v>135</v>
      </c>
      <c r="B3" s="51"/>
      <c r="C3" s="10"/>
      <c r="D3" s="8"/>
      <c r="E3" s="49"/>
      <c r="F3" s="129"/>
      <c r="G3" s="129"/>
      <c r="H3" s="129"/>
      <c r="I3" s="129"/>
      <c r="J3" s="129"/>
      <c r="K3" s="129"/>
      <c r="L3" s="129"/>
    </row>
    <row r="4" spans="1:12" ht="16.5" customHeight="1" x14ac:dyDescent="0.25">
      <c r="A4" s="56"/>
      <c r="B4" s="55"/>
      <c r="C4" s="4"/>
      <c r="E4" s="45"/>
      <c r="F4" s="130"/>
      <c r="G4" s="130"/>
      <c r="H4" s="130"/>
      <c r="I4" s="130"/>
      <c r="J4" s="130"/>
      <c r="K4" s="130"/>
      <c r="L4" s="130"/>
    </row>
    <row r="5" spans="1:12" ht="16.5" customHeight="1" x14ac:dyDescent="0.25">
      <c r="B5" s="55"/>
      <c r="C5" s="54"/>
      <c r="E5" s="45"/>
      <c r="F5" s="130"/>
      <c r="G5" s="130"/>
      <c r="H5" s="130"/>
      <c r="I5" s="130"/>
      <c r="J5" s="130"/>
      <c r="K5" s="130"/>
      <c r="L5" s="130"/>
    </row>
    <row r="6" spans="1:12" ht="16.5" customHeight="1" x14ac:dyDescent="0.25">
      <c r="B6" s="55"/>
      <c r="C6" s="54"/>
      <c r="E6" s="45"/>
      <c r="F6" s="429" t="s">
        <v>25</v>
      </c>
      <c r="G6" s="429"/>
      <c r="H6" s="429"/>
      <c r="I6" s="126"/>
      <c r="J6" s="429" t="s">
        <v>24</v>
      </c>
      <c r="K6" s="429"/>
      <c r="L6" s="429"/>
    </row>
    <row r="7" spans="1:12" ht="16.5" customHeight="1" x14ac:dyDescent="0.25">
      <c r="B7" s="55"/>
      <c r="C7" s="54"/>
      <c r="E7" s="45"/>
      <c r="F7" s="428" t="s">
        <v>23</v>
      </c>
      <c r="G7" s="428"/>
      <c r="H7" s="428"/>
      <c r="I7" s="126"/>
      <c r="J7" s="428" t="s">
        <v>23</v>
      </c>
      <c r="K7" s="428"/>
      <c r="L7" s="428"/>
    </row>
    <row r="8" spans="1:12" ht="16.5" customHeight="1" x14ac:dyDescent="0.25">
      <c r="B8" s="55"/>
      <c r="C8" s="54"/>
      <c r="E8" s="45"/>
      <c r="F8" s="42" t="s">
        <v>22</v>
      </c>
      <c r="G8" s="35"/>
      <c r="H8" s="42" t="s">
        <v>22</v>
      </c>
      <c r="I8" s="37"/>
      <c r="J8" s="42" t="s">
        <v>22</v>
      </c>
      <c r="K8" s="35"/>
      <c r="L8" s="42" t="s">
        <v>22</v>
      </c>
    </row>
    <row r="9" spans="1:12" ht="16.5" customHeight="1" x14ac:dyDescent="0.25">
      <c r="B9" s="55"/>
      <c r="C9" s="54"/>
      <c r="E9" s="45"/>
      <c r="F9" s="127" t="s">
        <v>20</v>
      </c>
      <c r="G9" s="128"/>
      <c r="H9" s="127" t="s">
        <v>20</v>
      </c>
      <c r="I9" s="126"/>
      <c r="J9" s="127" t="s">
        <v>20</v>
      </c>
      <c r="K9" s="128"/>
      <c r="L9" s="127" t="s">
        <v>20</v>
      </c>
    </row>
    <row r="10" spans="1:12" ht="16.5" customHeight="1" x14ac:dyDescent="0.25">
      <c r="D10" s="43"/>
      <c r="E10" s="39"/>
      <c r="F10" s="127" t="s">
        <v>18</v>
      </c>
      <c r="G10" s="125"/>
      <c r="H10" s="127" t="s">
        <v>112</v>
      </c>
      <c r="I10" s="126"/>
      <c r="J10" s="127" t="s">
        <v>18</v>
      </c>
      <c r="K10" s="125"/>
      <c r="L10" s="127" t="s">
        <v>112</v>
      </c>
    </row>
    <row r="11" spans="1:12" ht="16.5" customHeight="1" x14ac:dyDescent="0.25">
      <c r="D11" s="76" t="s">
        <v>49</v>
      </c>
      <c r="E11" s="39"/>
      <c r="F11" s="124" t="s">
        <v>111</v>
      </c>
      <c r="G11" s="125"/>
      <c r="H11" s="124" t="s">
        <v>111</v>
      </c>
      <c r="I11" s="126"/>
      <c r="J11" s="124" t="s">
        <v>111</v>
      </c>
      <c r="K11" s="125"/>
      <c r="L11" s="124" t="s">
        <v>111</v>
      </c>
    </row>
    <row r="12" spans="1:12" ht="16.5" customHeight="1" x14ac:dyDescent="0.25">
      <c r="D12" s="40"/>
      <c r="E12" s="39"/>
      <c r="F12" s="146"/>
      <c r="G12" s="125"/>
      <c r="H12" s="145"/>
      <c r="I12" s="126"/>
      <c r="J12" s="146"/>
      <c r="K12" s="125"/>
      <c r="L12" s="145"/>
    </row>
    <row r="13" spans="1:12" ht="16.5" customHeight="1" x14ac:dyDescent="0.25">
      <c r="A13" s="17" t="s">
        <v>134</v>
      </c>
      <c r="D13" s="40"/>
      <c r="E13" s="39"/>
      <c r="F13" s="146"/>
      <c r="G13" s="125"/>
      <c r="H13" s="145"/>
      <c r="I13" s="126"/>
      <c r="J13" s="146"/>
      <c r="K13" s="125"/>
      <c r="L13" s="145"/>
    </row>
    <row r="14" spans="1:12" ht="16.5" customHeight="1" x14ac:dyDescent="0.25">
      <c r="D14" s="40"/>
      <c r="E14" s="39"/>
      <c r="F14" s="146"/>
      <c r="G14" s="125"/>
      <c r="H14" s="145"/>
      <c r="I14" s="126"/>
      <c r="J14" s="146"/>
      <c r="K14" s="125"/>
      <c r="L14" s="145"/>
    </row>
    <row r="15" spans="1:12" ht="16.5" customHeight="1" x14ac:dyDescent="0.25">
      <c r="A15" s="4" t="s">
        <v>133</v>
      </c>
      <c r="B15" s="134"/>
      <c r="C15" s="30"/>
      <c r="F15" s="140">
        <v>6874873365</v>
      </c>
      <c r="G15" s="141"/>
      <c r="H15" s="93">
        <v>7862500438</v>
      </c>
      <c r="I15" s="141"/>
      <c r="J15" s="140">
        <v>0</v>
      </c>
      <c r="K15" s="141"/>
      <c r="L15" s="137">
        <v>0</v>
      </c>
    </row>
    <row r="16" spans="1:12" ht="16.5" customHeight="1" x14ac:dyDescent="0.25">
      <c r="A16" s="4" t="s">
        <v>132</v>
      </c>
      <c r="B16" s="134"/>
      <c r="C16" s="30"/>
      <c r="F16" s="140">
        <v>8365901</v>
      </c>
      <c r="G16" s="141"/>
      <c r="H16" s="93">
        <v>6638240</v>
      </c>
      <c r="I16" s="141"/>
      <c r="J16" s="140">
        <v>84453494</v>
      </c>
      <c r="K16" s="141"/>
      <c r="L16" s="93">
        <v>87945000</v>
      </c>
    </row>
    <row r="17" spans="1:12" ht="16.5" customHeight="1" x14ac:dyDescent="0.25">
      <c r="A17" s="4" t="s">
        <v>131</v>
      </c>
      <c r="F17" s="140">
        <v>-4745039304</v>
      </c>
      <c r="G17" s="141"/>
      <c r="H17" s="93">
        <v>-5558509647</v>
      </c>
      <c r="I17" s="141"/>
      <c r="J17" s="140">
        <v>0</v>
      </c>
      <c r="K17" s="141"/>
      <c r="L17" s="137">
        <v>0</v>
      </c>
    </row>
    <row r="18" spans="1:12" ht="16.5" customHeight="1" x14ac:dyDescent="0.25">
      <c r="A18" s="4" t="s">
        <v>130</v>
      </c>
      <c r="F18" s="110">
        <v>-5612617</v>
      </c>
      <c r="G18" s="141"/>
      <c r="H18" s="104">
        <v>-5245302</v>
      </c>
      <c r="I18" s="141"/>
      <c r="J18" s="110">
        <v>-56653559</v>
      </c>
      <c r="K18" s="141"/>
      <c r="L18" s="104">
        <v>-65027803</v>
      </c>
    </row>
    <row r="19" spans="1:12" ht="16.5" customHeight="1" x14ac:dyDescent="0.25">
      <c r="A19" s="17"/>
      <c r="B19" s="17"/>
      <c r="F19" s="116"/>
      <c r="J19" s="116"/>
    </row>
    <row r="20" spans="1:12" ht="16.5" customHeight="1" x14ac:dyDescent="0.25">
      <c r="A20" s="17" t="s">
        <v>129</v>
      </c>
      <c r="F20" s="99">
        <f>SUM(F15:F19)</f>
        <v>2132587345</v>
      </c>
      <c r="G20" s="141"/>
      <c r="H20" s="93">
        <f>SUM(H15:H19)</f>
        <v>2305383729</v>
      </c>
      <c r="I20" s="141"/>
      <c r="J20" s="99">
        <f>SUM(J15:J19)</f>
        <v>27799935</v>
      </c>
      <c r="K20" s="141"/>
      <c r="L20" s="93">
        <f>SUM(L15:L19)</f>
        <v>22917197</v>
      </c>
    </row>
    <row r="21" spans="1:12" ht="16.5" customHeight="1" x14ac:dyDescent="0.25">
      <c r="A21" s="4" t="s">
        <v>128</v>
      </c>
      <c r="F21" s="106">
        <v>-10525500</v>
      </c>
      <c r="G21" s="141"/>
      <c r="H21" s="105">
        <v>-48569099</v>
      </c>
      <c r="I21" s="141"/>
      <c r="J21" s="106">
        <v>-2492490</v>
      </c>
      <c r="K21" s="141"/>
      <c r="L21" s="105">
        <v>-1663840</v>
      </c>
    </row>
    <row r="22" spans="1:12" ht="16.5" customHeight="1" x14ac:dyDescent="0.25">
      <c r="A22" s="4" t="s">
        <v>127</v>
      </c>
      <c r="D22" s="3" t="s">
        <v>126</v>
      </c>
      <c r="F22" s="144">
        <v>0</v>
      </c>
      <c r="G22" s="141"/>
      <c r="H22" s="137">
        <v>0</v>
      </c>
      <c r="I22" s="143"/>
      <c r="J22" s="144">
        <v>278849939</v>
      </c>
      <c r="K22" s="143"/>
      <c r="L22" s="105">
        <v>374799957</v>
      </c>
    </row>
    <row r="23" spans="1:12" ht="16.5" customHeight="1" x14ac:dyDescent="0.25">
      <c r="A23" s="4" t="s">
        <v>125</v>
      </c>
      <c r="F23" s="110">
        <v>142927536</v>
      </c>
      <c r="G23" s="141"/>
      <c r="H23" s="104">
        <v>37112220</v>
      </c>
      <c r="I23" s="141"/>
      <c r="J23" s="110">
        <v>64520038</v>
      </c>
      <c r="K23" s="141"/>
      <c r="L23" s="104">
        <v>57981842</v>
      </c>
    </row>
    <row r="24" spans="1:12" ht="16.5" customHeight="1" x14ac:dyDescent="0.25">
      <c r="F24" s="99"/>
      <c r="G24" s="141"/>
      <c r="H24" s="93"/>
      <c r="I24" s="141"/>
      <c r="J24" s="99"/>
      <c r="K24" s="141"/>
      <c r="L24" s="93"/>
    </row>
    <row r="25" spans="1:12" ht="16.5" customHeight="1" x14ac:dyDescent="0.25">
      <c r="A25" s="17" t="s">
        <v>124</v>
      </c>
      <c r="F25" s="142">
        <f>SUM(F20:F24)</f>
        <v>2264989381</v>
      </c>
      <c r="G25" s="141"/>
      <c r="H25" s="104">
        <f>SUM(H20:H24)</f>
        <v>2293926850</v>
      </c>
      <c r="I25" s="141"/>
      <c r="J25" s="142">
        <f>SUM(J20:J23)</f>
        <v>368677422</v>
      </c>
      <c r="K25" s="141"/>
      <c r="L25" s="104">
        <f>SUM(L20:L23)</f>
        <v>454035156</v>
      </c>
    </row>
    <row r="26" spans="1:12" ht="16.5" customHeight="1" x14ac:dyDescent="0.25">
      <c r="A26" s="17"/>
      <c r="B26" s="17"/>
      <c r="F26" s="116"/>
      <c r="J26" s="116"/>
    </row>
    <row r="27" spans="1:12" ht="16.5" customHeight="1" x14ac:dyDescent="0.25">
      <c r="A27" s="4" t="s">
        <v>123</v>
      </c>
      <c r="F27" s="140">
        <v>-642325492</v>
      </c>
      <c r="G27" s="92"/>
      <c r="H27" s="93">
        <v>-705185358</v>
      </c>
      <c r="I27" s="111"/>
      <c r="J27" s="140">
        <v>0</v>
      </c>
      <c r="K27" s="109"/>
      <c r="L27" s="137">
        <v>0</v>
      </c>
    </row>
    <row r="28" spans="1:12" ht="16.5" customHeight="1" x14ac:dyDescent="0.25">
      <c r="A28" s="4" t="s">
        <v>122</v>
      </c>
      <c r="C28" s="46"/>
      <c r="F28" s="139">
        <v>-758202760</v>
      </c>
      <c r="G28" s="92"/>
      <c r="H28" s="93">
        <v>-877825113</v>
      </c>
      <c r="J28" s="139">
        <v>-34390293</v>
      </c>
      <c r="K28" s="92"/>
      <c r="L28" s="93">
        <v>-39920488</v>
      </c>
    </row>
    <row r="29" spans="1:12" ht="16.5" customHeight="1" x14ac:dyDescent="0.25">
      <c r="A29" s="138" t="s">
        <v>121</v>
      </c>
      <c r="C29" s="46"/>
      <c r="F29" s="106">
        <v>-23424923</v>
      </c>
      <c r="G29" s="92"/>
      <c r="H29" s="137">
        <v>0</v>
      </c>
      <c r="I29" s="111"/>
      <c r="J29" s="106">
        <v>0</v>
      </c>
      <c r="K29" s="109"/>
      <c r="L29" s="137">
        <v>0</v>
      </c>
    </row>
    <row r="30" spans="1:12" ht="16.5" customHeight="1" x14ac:dyDescent="0.25">
      <c r="A30" s="4" t="s">
        <v>120</v>
      </c>
      <c r="C30" s="46"/>
      <c r="F30" s="106">
        <v>-8410803</v>
      </c>
      <c r="G30" s="92"/>
      <c r="H30" s="137">
        <v>-567913</v>
      </c>
      <c r="I30" s="111"/>
      <c r="J30" s="106">
        <v>-12182</v>
      </c>
      <c r="K30" s="109"/>
      <c r="L30" s="137">
        <v>0</v>
      </c>
    </row>
    <row r="31" spans="1:12" ht="16.5" customHeight="1" x14ac:dyDescent="0.25">
      <c r="A31" s="4" t="s">
        <v>119</v>
      </c>
      <c r="C31" s="46"/>
      <c r="F31" s="106">
        <v>-41299661</v>
      </c>
      <c r="G31" s="92"/>
      <c r="H31" s="105">
        <v>-8891894</v>
      </c>
      <c r="J31" s="106">
        <v>-15514887</v>
      </c>
      <c r="K31" s="92"/>
      <c r="L31" s="105">
        <v>-2213</v>
      </c>
    </row>
    <row r="32" spans="1:12" ht="16.5" customHeight="1" x14ac:dyDescent="0.25">
      <c r="A32" s="4" t="s">
        <v>118</v>
      </c>
      <c r="C32" s="46"/>
      <c r="F32" s="106"/>
      <c r="J32" s="106"/>
      <c r="L32" s="105"/>
    </row>
    <row r="33" spans="1:12" ht="16.5" customHeight="1" x14ac:dyDescent="0.25">
      <c r="B33" s="4" t="s">
        <v>117</v>
      </c>
      <c r="C33" s="46"/>
      <c r="D33" s="3" t="s">
        <v>99</v>
      </c>
      <c r="F33" s="133">
        <v>41244958</v>
      </c>
      <c r="G33" s="92"/>
      <c r="H33" s="136">
        <v>121846464</v>
      </c>
      <c r="J33" s="133">
        <v>0</v>
      </c>
      <c r="K33" s="92"/>
      <c r="L33" s="117">
        <v>0</v>
      </c>
    </row>
    <row r="34" spans="1:12" ht="16.5" customHeight="1" x14ac:dyDescent="0.25">
      <c r="C34" s="46"/>
      <c r="F34" s="135"/>
      <c r="G34" s="92"/>
      <c r="H34" s="105"/>
      <c r="J34" s="99"/>
      <c r="K34" s="92"/>
      <c r="L34" s="93"/>
    </row>
    <row r="35" spans="1:12" ht="16.5" customHeight="1" x14ac:dyDescent="0.25">
      <c r="A35" s="17" t="s">
        <v>116</v>
      </c>
      <c r="B35" s="17"/>
      <c r="C35" s="46"/>
      <c r="F35" s="99">
        <f>SUM(F25:F33)</f>
        <v>832570700</v>
      </c>
      <c r="G35" s="92"/>
      <c r="H35" s="93">
        <f>SUM(H25:H33)</f>
        <v>823303036</v>
      </c>
      <c r="J35" s="99">
        <f>SUM(J25:J33)</f>
        <v>318760060</v>
      </c>
      <c r="K35" s="92"/>
      <c r="L35" s="93">
        <f>SUM(L25:L33)</f>
        <v>414112455</v>
      </c>
    </row>
    <row r="36" spans="1:12" ht="16.5" customHeight="1" x14ac:dyDescent="0.25">
      <c r="A36" s="4" t="s">
        <v>115</v>
      </c>
      <c r="B36" s="134"/>
      <c r="C36" s="46"/>
      <c r="D36" s="3">
        <v>28</v>
      </c>
      <c r="F36" s="133">
        <v>-16913694</v>
      </c>
      <c r="H36" s="117">
        <v>-68569720</v>
      </c>
      <c r="J36" s="133">
        <v>-3132189</v>
      </c>
      <c r="L36" s="117">
        <v>-8379771</v>
      </c>
    </row>
    <row r="37" spans="1:12" ht="16.5" customHeight="1" x14ac:dyDescent="0.25">
      <c r="C37" s="46"/>
      <c r="F37" s="99"/>
      <c r="G37" s="92"/>
      <c r="H37" s="93"/>
      <c r="J37" s="99"/>
      <c r="K37" s="92"/>
      <c r="L37" s="93"/>
    </row>
    <row r="38" spans="1:12" ht="16.5" customHeight="1" x14ac:dyDescent="0.25">
      <c r="A38" s="17" t="s">
        <v>114</v>
      </c>
      <c r="C38" s="46"/>
      <c r="F38" s="132">
        <f>SUM(F35:F36)</f>
        <v>815657006</v>
      </c>
      <c r="H38" s="89">
        <f>SUM(H35:H36)</f>
        <v>754733316</v>
      </c>
      <c r="J38" s="132">
        <f>SUM(J35:J36)</f>
        <v>315627871</v>
      </c>
      <c r="L38" s="89">
        <f>SUM(L35:L36)</f>
        <v>405732684</v>
      </c>
    </row>
    <row r="39" spans="1:12" ht="16.5" customHeight="1" x14ac:dyDescent="0.25">
      <c r="A39" s="17"/>
      <c r="C39" s="46"/>
    </row>
    <row r="40" spans="1:12" ht="16.5" customHeight="1" x14ac:dyDescent="0.25">
      <c r="A40" s="17"/>
      <c r="C40" s="46"/>
    </row>
    <row r="41" spans="1:12" ht="16.5" customHeight="1" x14ac:dyDescent="0.25">
      <c r="A41" s="17"/>
      <c r="C41" s="46"/>
    </row>
    <row r="42" spans="1:12" ht="16.5" customHeight="1" x14ac:dyDescent="0.25">
      <c r="A42" s="17"/>
      <c r="C42" s="46"/>
    </row>
    <row r="43" spans="1:12" ht="16.5" customHeight="1" x14ac:dyDescent="0.25">
      <c r="A43" s="17"/>
      <c r="C43" s="46"/>
    </row>
    <row r="44" spans="1:12" ht="16.5" customHeight="1" x14ac:dyDescent="0.25">
      <c r="A44" s="17"/>
      <c r="C44" s="46"/>
    </row>
    <row r="45" spans="1:12" ht="16.5" customHeight="1" x14ac:dyDescent="0.25">
      <c r="A45" s="17"/>
      <c r="C45" s="46"/>
    </row>
    <row r="46" spans="1:12" ht="12.75" customHeight="1" x14ac:dyDescent="0.25">
      <c r="A46" s="17"/>
      <c r="C46" s="46"/>
    </row>
    <row r="47" spans="1:12" ht="21.9" customHeight="1" x14ac:dyDescent="0.25">
      <c r="A47" s="131" t="str">
        <f>+'2-4'!A54</f>
        <v>The accompanying notes on pages 15 to 39 are an integral part of these consolidated and company financial information.</v>
      </c>
      <c r="B47" s="10"/>
      <c r="C47" s="90"/>
      <c r="D47" s="8"/>
      <c r="E47" s="7"/>
      <c r="F47" s="88"/>
      <c r="G47" s="88"/>
      <c r="H47" s="88"/>
      <c r="I47" s="89"/>
      <c r="J47" s="88"/>
      <c r="K47" s="88"/>
      <c r="L47" s="88"/>
    </row>
    <row r="48" spans="1:12" ht="16.5" customHeight="1" x14ac:dyDescent="0.25">
      <c r="A48" s="56" t="str">
        <f>+A1</f>
        <v>Eastern Polymer Group Public Company Limited</v>
      </c>
      <c r="B48" s="55"/>
      <c r="C48" s="54"/>
      <c r="E48" s="45"/>
      <c r="F48" s="130"/>
      <c r="G48" s="130"/>
      <c r="H48" s="130"/>
      <c r="I48" s="130"/>
      <c r="J48" s="130"/>
      <c r="K48" s="130"/>
      <c r="L48" s="130"/>
    </row>
    <row r="49" spans="1:12" ht="16.5" customHeight="1" x14ac:dyDescent="0.25">
      <c r="A49" s="56" t="s">
        <v>113</v>
      </c>
      <c r="B49" s="55"/>
      <c r="C49" s="54"/>
      <c r="E49" s="45"/>
      <c r="F49" s="130"/>
      <c r="G49" s="130"/>
      <c r="H49" s="130"/>
      <c r="I49" s="130"/>
      <c r="J49" s="130"/>
      <c r="K49" s="130"/>
      <c r="L49" s="130"/>
    </row>
    <row r="50" spans="1:12" ht="16.5" customHeight="1" x14ac:dyDescent="0.25">
      <c r="A50" s="52" t="str">
        <f>+A3</f>
        <v>For the nine-month period ended 31 December 2020</v>
      </c>
      <c r="B50" s="51"/>
      <c r="C50" s="50"/>
      <c r="D50" s="8"/>
      <c r="E50" s="49"/>
      <c r="F50" s="129"/>
      <c r="G50" s="129"/>
      <c r="H50" s="129"/>
      <c r="I50" s="129"/>
      <c r="J50" s="129"/>
      <c r="K50" s="129"/>
      <c r="L50" s="129"/>
    </row>
    <row r="51" spans="1:12" ht="15.9" customHeight="1" x14ac:dyDescent="0.25">
      <c r="A51" s="1"/>
      <c r="C51" s="46"/>
      <c r="F51" s="92"/>
      <c r="G51" s="92"/>
      <c r="H51" s="92"/>
      <c r="J51" s="92"/>
      <c r="K51" s="92"/>
      <c r="L51" s="92"/>
    </row>
    <row r="52" spans="1:12" ht="15.9" customHeight="1" x14ac:dyDescent="0.25">
      <c r="A52" s="1"/>
      <c r="C52" s="46"/>
      <c r="F52" s="92"/>
      <c r="G52" s="92"/>
      <c r="H52" s="92"/>
      <c r="J52" s="92"/>
      <c r="K52" s="92"/>
      <c r="L52" s="92"/>
    </row>
    <row r="53" spans="1:12" ht="15.6" customHeight="1" x14ac:dyDescent="0.25">
      <c r="A53" s="55"/>
      <c r="B53" s="55"/>
      <c r="C53" s="54"/>
      <c r="E53" s="45"/>
      <c r="F53" s="429" t="s">
        <v>25</v>
      </c>
      <c r="G53" s="429"/>
      <c r="H53" s="429"/>
      <c r="I53" s="126"/>
      <c r="J53" s="429" t="s">
        <v>24</v>
      </c>
      <c r="K53" s="429"/>
      <c r="L53" s="429"/>
    </row>
    <row r="54" spans="1:12" ht="15.6" customHeight="1" x14ac:dyDescent="0.25">
      <c r="A54" s="55"/>
      <c r="B54" s="55"/>
      <c r="C54" s="54"/>
      <c r="E54" s="45"/>
      <c r="F54" s="428" t="s">
        <v>23</v>
      </c>
      <c r="G54" s="428"/>
      <c r="H54" s="428"/>
      <c r="I54" s="126"/>
      <c r="J54" s="428" t="s">
        <v>23</v>
      </c>
      <c r="K54" s="428"/>
      <c r="L54" s="428"/>
    </row>
    <row r="55" spans="1:12" ht="15.6" customHeight="1" x14ac:dyDescent="0.25">
      <c r="B55" s="55"/>
      <c r="C55" s="54"/>
      <c r="E55" s="45"/>
      <c r="F55" s="42" t="s">
        <v>22</v>
      </c>
      <c r="G55" s="35"/>
      <c r="H55" s="42" t="s">
        <v>22</v>
      </c>
      <c r="I55" s="37"/>
      <c r="J55" s="42" t="s">
        <v>22</v>
      </c>
      <c r="K55" s="35"/>
      <c r="L55" s="42" t="s">
        <v>22</v>
      </c>
    </row>
    <row r="56" spans="1:12" ht="15.6" customHeight="1" x14ac:dyDescent="0.25">
      <c r="B56" s="55"/>
      <c r="C56" s="54"/>
      <c r="E56" s="45"/>
      <c r="F56" s="127" t="s">
        <v>20</v>
      </c>
      <c r="G56" s="128"/>
      <c r="H56" s="127" t="s">
        <v>20</v>
      </c>
      <c r="I56" s="126"/>
      <c r="J56" s="127" t="s">
        <v>20</v>
      </c>
      <c r="K56" s="128"/>
      <c r="L56" s="127" t="s">
        <v>20</v>
      </c>
    </row>
    <row r="57" spans="1:12" ht="15.6" customHeight="1" x14ac:dyDescent="0.25">
      <c r="B57" s="55"/>
      <c r="C57" s="54"/>
      <c r="E57" s="45"/>
      <c r="F57" s="127" t="s">
        <v>18</v>
      </c>
      <c r="G57" s="125"/>
      <c r="H57" s="127" t="s">
        <v>112</v>
      </c>
      <c r="I57" s="126"/>
      <c r="J57" s="127" t="s">
        <v>18</v>
      </c>
      <c r="K57" s="125"/>
      <c r="L57" s="127" t="s">
        <v>112</v>
      </c>
    </row>
    <row r="58" spans="1:12" ht="15.6" customHeight="1" x14ac:dyDescent="0.25">
      <c r="D58" s="76" t="s">
        <v>49</v>
      </c>
      <c r="E58" s="39"/>
      <c r="F58" s="124" t="s">
        <v>111</v>
      </c>
      <c r="G58" s="125"/>
      <c r="H58" s="124" t="s">
        <v>111</v>
      </c>
      <c r="I58" s="126"/>
      <c r="J58" s="124" t="s">
        <v>111</v>
      </c>
      <c r="K58" s="125"/>
      <c r="L58" s="124" t="s">
        <v>111</v>
      </c>
    </row>
    <row r="59" spans="1:12" ht="9.9" customHeight="1" x14ac:dyDescent="0.25">
      <c r="C59" s="46"/>
      <c r="F59" s="113"/>
      <c r="G59" s="92"/>
      <c r="H59" s="92"/>
      <c r="J59" s="113"/>
      <c r="K59" s="92"/>
      <c r="L59" s="92"/>
    </row>
    <row r="60" spans="1:12" s="1" customFormat="1" ht="15.6" customHeight="1" x14ac:dyDescent="0.25">
      <c r="A60" s="17" t="s">
        <v>98</v>
      </c>
      <c r="B60" s="4"/>
      <c r="C60" s="46"/>
      <c r="D60" s="3"/>
      <c r="F60" s="113"/>
      <c r="G60" s="92"/>
      <c r="H60" s="92"/>
      <c r="I60" s="87"/>
      <c r="J60" s="113"/>
      <c r="K60" s="92"/>
      <c r="L60" s="92"/>
    </row>
    <row r="61" spans="1:12" s="1" customFormat="1" ht="15.6" customHeight="1" x14ac:dyDescent="0.25">
      <c r="A61" s="121" t="s">
        <v>110</v>
      </c>
      <c r="B61" s="123"/>
      <c r="C61" s="120"/>
      <c r="D61" s="3"/>
      <c r="F61" s="113"/>
      <c r="G61" s="92"/>
      <c r="H61" s="92"/>
      <c r="I61" s="87"/>
      <c r="J61" s="113"/>
      <c r="K61" s="92"/>
      <c r="L61" s="92"/>
    </row>
    <row r="62" spans="1:12" s="1" customFormat="1" ht="15.6" customHeight="1" x14ac:dyDescent="0.25">
      <c r="A62" s="120"/>
      <c r="B62" s="121" t="s">
        <v>104</v>
      </c>
      <c r="C62" s="120"/>
      <c r="D62" s="3"/>
      <c r="F62" s="113"/>
      <c r="G62" s="92"/>
      <c r="H62" s="92"/>
      <c r="I62" s="87"/>
      <c r="J62" s="113"/>
      <c r="K62" s="92"/>
      <c r="L62" s="92"/>
    </row>
    <row r="63" spans="1:12" s="1" customFormat="1" ht="15.6" customHeight="1" x14ac:dyDescent="0.25">
      <c r="A63" s="120"/>
      <c r="B63" s="122" t="s">
        <v>109</v>
      </c>
      <c r="C63" s="120"/>
      <c r="D63" s="3"/>
      <c r="F63" s="113"/>
      <c r="G63" s="92"/>
      <c r="H63" s="92"/>
      <c r="I63" s="87"/>
      <c r="J63" s="113"/>
      <c r="K63" s="92"/>
      <c r="L63" s="92"/>
    </row>
    <row r="64" spans="1:12" s="1" customFormat="1" ht="15.6" customHeight="1" x14ac:dyDescent="0.25">
      <c r="A64" s="120"/>
      <c r="B64" s="121"/>
      <c r="C64" s="120" t="s">
        <v>108</v>
      </c>
      <c r="D64" s="3"/>
      <c r="F64" s="113">
        <v>0</v>
      </c>
      <c r="G64" s="92"/>
      <c r="H64" s="109">
        <v>-30167298</v>
      </c>
      <c r="I64" s="111"/>
      <c r="J64" s="113">
        <v>0</v>
      </c>
      <c r="K64" s="109"/>
      <c r="L64" s="109">
        <v>-2091253</v>
      </c>
    </row>
    <row r="65" spans="1:12" s="1" customFormat="1" ht="15.6" customHeight="1" x14ac:dyDescent="0.25">
      <c r="A65" s="120"/>
      <c r="B65" s="122" t="s">
        <v>107</v>
      </c>
      <c r="C65" s="120"/>
      <c r="D65" s="3"/>
      <c r="F65" s="113"/>
      <c r="G65" s="92"/>
      <c r="H65" s="92"/>
      <c r="I65" s="87"/>
      <c r="J65" s="113"/>
      <c r="K65" s="92"/>
      <c r="L65" s="92"/>
    </row>
    <row r="66" spans="1:12" s="1" customFormat="1" ht="15.6" customHeight="1" x14ac:dyDescent="0.25">
      <c r="A66" s="120"/>
      <c r="B66" s="121"/>
      <c r="C66" s="120" t="s">
        <v>106</v>
      </c>
      <c r="D66" s="3"/>
      <c r="F66" s="113">
        <v>0</v>
      </c>
      <c r="G66" s="92"/>
      <c r="H66" s="109">
        <v>4241711</v>
      </c>
      <c r="I66" s="111"/>
      <c r="J66" s="113">
        <v>0</v>
      </c>
      <c r="K66" s="109"/>
      <c r="L66" s="109">
        <v>418251</v>
      </c>
    </row>
    <row r="67" spans="1:12" s="1" customFormat="1" ht="15.6" customHeight="1" x14ac:dyDescent="0.25">
      <c r="A67" s="4" t="s">
        <v>105</v>
      </c>
      <c r="B67" s="46"/>
      <c r="D67" s="3"/>
      <c r="F67" s="113"/>
      <c r="G67" s="92"/>
      <c r="H67" s="92"/>
      <c r="I67" s="87"/>
      <c r="J67" s="113"/>
      <c r="K67" s="92"/>
      <c r="L67" s="92"/>
    </row>
    <row r="68" spans="1:12" s="1" customFormat="1" ht="15.6" customHeight="1" x14ac:dyDescent="0.25">
      <c r="B68" s="4" t="s">
        <v>104</v>
      </c>
      <c r="D68" s="3"/>
      <c r="F68" s="113"/>
      <c r="G68" s="92"/>
      <c r="H68" s="92"/>
      <c r="I68" s="87"/>
      <c r="J68" s="113"/>
      <c r="K68" s="92"/>
      <c r="L68" s="92"/>
    </row>
    <row r="69" spans="1:12" s="1" customFormat="1" ht="15.6" customHeight="1" x14ac:dyDescent="0.25">
      <c r="B69" s="73" t="s">
        <v>103</v>
      </c>
      <c r="D69" s="3"/>
      <c r="F69" s="113">
        <v>-40058758</v>
      </c>
      <c r="G69" s="92"/>
      <c r="H69" s="87">
        <v>-76633052</v>
      </c>
      <c r="I69" s="87"/>
      <c r="J69" s="113">
        <v>0</v>
      </c>
      <c r="K69" s="92"/>
      <c r="L69" s="105">
        <v>0</v>
      </c>
    </row>
    <row r="70" spans="1:12" s="1" customFormat="1" ht="15.6" customHeight="1" x14ac:dyDescent="0.25">
      <c r="B70" s="73" t="s">
        <v>102</v>
      </c>
      <c r="C70" s="4"/>
      <c r="F70" s="118"/>
      <c r="J70" s="118"/>
    </row>
    <row r="71" spans="1:12" s="1" customFormat="1" ht="15.6" customHeight="1" x14ac:dyDescent="0.25">
      <c r="B71" s="73"/>
      <c r="C71" s="119" t="s">
        <v>101</v>
      </c>
      <c r="F71" s="118"/>
      <c r="J71" s="118"/>
    </row>
    <row r="72" spans="1:12" ht="15.6" customHeight="1" x14ac:dyDescent="0.25">
      <c r="C72" s="1" t="s">
        <v>100</v>
      </c>
      <c r="D72" s="3" t="s">
        <v>99</v>
      </c>
      <c r="F72" s="103">
        <v>-7904048</v>
      </c>
      <c r="G72" s="92"/>
      <c r="H72" s="117">
        <v>-26953221</v>
      </c>
      <c r="I72" s="109"/>
      <c r="J72" s="103">
        <v>0</v>
      </c>
      <c r="K72" s="109"/>
      <c r="L72" s="102">
        <v>0</v>
      </c>
    </row>
    <row r="73" spans="1:12" s="1" customFormat="1" ht="9.9" customHeight="1" x14ac:dyDescent="0.25">
      <c r="A73" s="4"/>
      <c r="B73" s="4"/>
      <c r="C73" s="46"/>
      <c r="D73" s="3"/>
      <c r="F73" s="99"/>
      <c r="G73" s="92"/>
      <c r="H73" s="93"/>
      <c r="I73" s="87"/>
      <c r="J73" s="99"/>
      <c r="K73" s="92"/>
      <c r="L73" s="93"/>
    </row>
    <row r="74" spans="1:12" s="1" customFormat="1" ht="15.6" customHeight="1" x14ac:dyDescent="0.25">
      <c r="A74" s="17" t="s">
        <v>98</v>
      </c>
      <c r="B74" s="4"/>
      <c r="C74" s="46"/>
      <c r="D74" s="3"/>
      <c r="F74" s="116"/>
      <c r="G74" s="87"/>
      <c r="H74" s="87"/>
      <c r="I74" s="87"/>
      <c r="J74" s="116"/>
      <c r="K74" s="87"/>
      <c r="L74" s="87"/>
    </row>
    <row r="75" spans="1:12" s="1" customFormat="1" ht="15.6" customHeight="1" x14ac:dyDescent="0.25">
      <c r="A75" s="17"/>
      <c r="B75" s="115" t="s">
        <v>97</v>
      </c>
      <c r="C75" s="46"/>
      <c r="D75" s="3"/>
      <c r="F75" s="114">
        <f>SUM(F61:F72)</f>
        <v>-47962806</v>
      </c>
      <c r="G75" s="92"/>
      <c r="H75" s="88">
        <f>SUM(H61:H72)</f>
        <v>-129511860</v>
      </c>
      <c r="I75" s="87"/>
      <c r="J75" s="114">
        <f>SUM(J61:J72)</f>
        <v>0</v>
      </c>
      <c r="K75" s="92"/>
      <c r="L75" s="88">
        <f>SUM(L61:L72)</f>
        <v>-1673002</v>
      </c>
    </row>
    <row r="76" spans="1:12" s="1" customFormat="1" ht="9.9" customHeight="1" x14ac:dyDescent="0.25">
      <c r="A76" s="4"/>
      <c r="B76" s="4"/>
      <c r="C76" s="46"/>
      <c r="D76" s="3"/>
      <c r="F76" s="99"/>
      <c r="G76" s="92"/>
      <c r="H76" s="93"/>
      <c r="I76" s="87"/>
      <c r="J76" s="99"/>
      <c r="K76" s="92"/>
      <c r="L76" s="93"/>
    </row>
    <row r="77" spans="1:12" s="1" customFormat="1" ht="15.6" customHeight="1" thickBot="1" x14ac:dyDescent="0.3">
      <c r="A77" s="17" t="s">
        <v>96</v>
      </c>
      <c r="B77" s="4"/>
      <c r="C77" s="46"/>
      <c r="D77" s="3"/>
      <c r="F77" s="101">
        <f>SUM(F38,F75)</f>
        <v>767694200</v>
      </c>
      <c r="G77" s="92"/>
      <c r="H77" s="100">
        <f>SUM(H38,H75)</f>
        <v>625221456</v>
      </c>
      <c r="I77" s="87"/>
      <c r="J77" s="101">
        <f>SUM(J38,J75)</f>
        <v>315627871</v>
      </c>
      <c r="K77" s="92"/>
      <c r="L77" s="100">
        <f>SUM(L38,L75)</f>
        <v>404059682</v>
      </c>
    </row>
    <row r="78" spans="1:12" s="1" customFormat="1" ht="15.6" customHeight="1" thickTop="1" x14ac:dyDescent="0.25">
      <c r="A78" s="4"/>
      <c r="B78" s="4"/>
      <c r="C78" s="46"/>
      <c r="D78" s="3"/>
      <c r="F78" s="113"/>
      <c r="G78" s="92"/>
      <c r="H78" s="92"/>
      <c r="I78" s="87"/>
      <c r="J78" s="113"/>
      <c r="K78" s="92"/>
      <c r="L78" s="92"/>
    </row>
    <row r="79" spans="1:12" s="1" customFormat="1" ht="15.6" customHeight="1" x14ac:dyDescent="0.25">
      <c r="A79" s="17" t="s">
        <v>95</v>
      </c>
      <c r="B79" s="17"/>
      <c r="C79" s="46"/>
      <c r="D79" s="3"/>
      <c r="F79" s="99"/>
      <c r="G79" s="92"/>
      <c r="H79" s="93"/>
      <c r="I79" s="87"/>
      <c r="J79" s="99"/>
      <c r="K79" s="92"/>
      <c r="L79" s="93"/>
    </row>
    <row r="80" spans="1:12" s="1" customFormat="1" ht="15.6" customHeight="1" x14ac:dyDescent="0.25">
      <c r="B80" s="4" t="s">
        <v>93</v>
      </c>
      <c r="C80" s="46"/>
      <c r="D80" s="3"/>
      <c r="F80" s="112">
        <v>815158015</v>
      </c>
      <c r="G80" s="92"/>
      <c r="H80" s="93">
        <v>757357459</v>
      </c>
      <c r="I80" s="111"/>
      <c r="J80" s="112">
        <v>315627871</v>
      </c>
      <c r="K80" s="109"/>
      <c r="L80" s="93">
        <v>405732684</v>
      </c>
    </row>
    <row r="81" spans="1:12" s="1" customFormat="1" ht="15.6" customHeight="1" x14ac:dyDescent="0.25">
      <c r="B81" s="4" t="s">
        <v>2</v>
      </c>
      <c r="C81" s="46"/>
      <c r="D81" s="3"/>
      <c r="F81" s="110">
        <v>498991</v>
      </c>
      <c r="G81" s="92"/>
      <c r="H81" s="104">
        <v>-2624143</v>
      </c>
      <c r="I81" s="111"/>
      <c r="J81" s="110">
        <v>0</v>
      </c>
      <c r="K81" s="109"/>
      <c r="L81" s="102">
        <v>0</v>
      </c>
    </row>
    <row r="82" spans="1:12" s="1" customFormat="1" ht="9.9" customHeight="1" x14ac:dyDescent="0.25">
      <c r="A82" s="4"/>
      <c r="B82" s="4"/>
      <c r="C82" s="46"/>
      <c r="D82" s="3"/>
      <c r="F82" s="99"/>
      <c r="G82" s="92"/>
      <c r="H82" s="93"/>
      <c r="I82" s="87"/>
      <c r="J82" s="99"/>
      <c r="K82" s="92"/>
      <c r="L82" s="93"/>
    </row>
    <row r="83" spans="1:12" s="1" customFormat="1" ht="15.6" customHeight="1" thickBot="1" x14ac:dyDescent="0.3">
      <c r="B83" s="4"/>
      <c r="C83" s="46"/>
      <c r="D83" s="3"/>
      <c r="F83" s="108">
        <f>SUM(F80:F81)</f>
        <v>815657006</v>
      </c>
      <c r="G83" s="92"/>
      <c r="H83" s="107">
        <f>SUM(H80:H81)</f>
        <v>754733316</v>
      </c>
      <c r="I83" s="87"/>
      <c r="J83" s="108">
        <f>SUM(J80:J81)</f>
        <v>315627871</v>
      </c>
      <c r="K83" s="92"/>
      <c r="L83" s="107">
        <f>SUM(L80:L81)</f>
        <v>405732684</v>
      </c>
    </row>
    <row r="84" spans="1:12" s="1" customFormat="1" ht="15.6" customHeight="1" thickTop="1" x14ac:dyDescent="0.25">
      <c r="A84" s="4"/>
      <c r="B84" s="4"/>
      <c r="C84" s="46"/>
      <c r="D84" s="3"/>
      <c r="F84" s="99"/>
      <c r="G84" s="92"/>
      <c r="H84" s="93"/>
      <c r="I84" s="87"/>
      <c r="J84" s="99"/>
      <c r="K84" s="92"/>
      <c r="L84" s="93"/>
    </row>
    <row r="85" spans="1:12" s="1" customFormat="1" ht="15.6" customHeight="1" x14ac:dyDescent="0.25">
      <c r="A85" s="17" t="s">
        <v>94</v>
      </c>
      <c r="B85" s="4"/>
      <c r="C85" s="46"/>
      <c r="D85" s="3"/>
      <c r="F85" s="99"/>
      <c r="G85" s="92"/>
      <c r="H85" s="93"/>
      <c r="I85" s="87"/>
      <c r="J85" s="99"/>
      <c r="K85" s="92"/>
      <c r="L85" s="93"/>
    </row>
    <row r="86" spans="1:12" s="1" customFormat="1" ht="15.6" customHeight="1" x14ac:dyDescent="0.25">
      <c r="B86" s="4" t="s">
        <v>93</v>
      </c>
      <c r="C86" s="46"/>
      <c r="D86" s="3"/>
      <c r="F86" s="106">
        <v>767360976</v>
      </c>
      <c r="G86" s="92"/>
      <c r="H86" s="93">
        <v>628271561</v>
      </c>
      <c r="I86" s="87"/>
      <c r="J86" s="106">
        <v>315627871</v>
      </c>
      <c r="K86" s="92"/>
      <c r="L86" s="105">
        <v>404059682</v>
      </c>
    </row>
    <row r="87" spans="1:12" s="1" customFormat="1" ht="15.6" customHeight="1" x14ac:dyDescent="0.25">
      <c r="B87" s="4" t="s">
        <v>2</v>
      </c>
      <c r="C87" s="46"/>
      <c r="D87" s="3"/>
      <c r="F87" s="103">
        <v>333224</v>
      </c>
      <c r="G87" s="92"/>
      <c r="H87" s="104">
        <v>-3050105</v>
      </c>
      <c r="I87" s="87"/>
      <c r="J87" s="103">
        <v>0</v>
      </c>
      <c r="K87" s="92"/>
      <c r="L87" s="102">
        <v>0</v>
      </c>
    </row>
    <row r="88" spans="1:12" s="1" customFormat="1" ht="9.9" customHeight="1" x14ac:dyDescent="0.25">
      <c r="A88" s="4"/>
      <c r="B88" s="4"/>
      <c r="C88" s="46"/>
      <c r="D88" s="3"/>
      <c r="F88" s="99"/>
      <c r="G88" s="92"/>
      <c r="H88" s="93"/>
      <c r="I88" s="87"/>
      <c r="J88" s="99"/>
      <c r="K88" s="92"/>
      <c r="L88" s="93"/>
    </row>
    <row r="89" spans="1:12" s="1" customFormat="1" ht="15.6" customHeight="1" thickBot="1" x14ac:dyDescent="0.3">
      <c r="A89" s="4"/>
      <c r="B89" s="4"/>
      <c r="C89" s="46"/>
      <c r="D89" s="3"/>
      <c r="F89" s="101">
        <f>SUM(F86:F88)</f>
        <v>767694200</v>
      </c>
      <c r="G89" s="92"/>
      <c r="H89" s="100">
        <f>SUM(H86:H88)</f>
        <v>625221456</v>
      </c>
      <c r="I89" s="87"/>
      <c r="J89" s="101">
        <f>SUM(J86:J88)</f>
        <v>315627871</v>
      </c>
      <c r="K89" s="92"/>
      <c r="L89" s="100">
        <f>SUM(L86:L88)</f>
        <v>404059682</v>
      </c>
    </row>
    <row r="90" spans="1:12" s="1" customFormat="1" ht="15.6" customHeight="1" thickTop="1" x14ac:dyDescent="0.25">
      <c r="A90" s="4"/>
      <c r="B90" s="4"/>
      <c r="C90" s="46"/>
      <c r="D90" s="3"/>
      <c r="F90" s="99"/>
      <c r="G90" s="92"/>
      <c r="H90" s="93"/>
      <c r="I90" s="87"/>
      <c r="J90" s="99"/>
      <c r="K90" s="92"/>
      <c r="L90" s="93"/>
    </row>
    <row r="91" spans="1:12" s="1" customFormat="1" ht="15.6" customHeight="1" x14ac:dyDescent="0.25">
      <c r="A91" s="4"/>
      <c r="B91" s="4"/>
      <c r="C91" s="46"/>
      <c r="D91" s="3"/>
      <c r="F91" s="99"/>
      <c r="G91" s="92"/>
      <c r="H91" s="93"/>
      <c r="I91" s="87"/>
      <c r="J91" s="99"/>
      <c r="K91" s="92"/>
      <c r="L91" s="93"/>
    </row>
    <row r="92" spans="1:12" s="1" customFormat="1" ht="15.6" customHeight="1" x14ac:dyDescent="0.25">
      <c r="A92" s="17" t="s">
        <v>92</v>
      </c>
      <c r="B92" s="17"/>
      <c r="C92" s="46"/>
      <c r="D92" s="3"/>
      <c r="F92" s="99"/>
      <c r="G92" s="92"/>
      <c r="H92" s="93"/>
      <c r="I92" s="87"/>
      <c r="J92" s="99"/>
      <c r="K92" s="92"/>
      <c r="L92" s="93"/>
    </row>
    <row r="93" spans="1:12" s="1" customFormat="1" ht="15.6" customHeight="1" x14ac:dyDescent="0.25">
      <c r="A93" s="17"/>
      <c r="B93" s="17" t="s">
        <v>91</v>
      </c>
      <c r="C93" s="46"/>
      <c r="D93" s="3"/>
      <c r="F93" s="99"/>
      <c r="G93" s="92"/>
      <c r="H93" s="93"/>
      <c r="I93" s="87"/>
      <c r="J93" s="99"/>
      <c r="K93" s="92"/>
      <c r="L93" s="93"/>
    </row>
    <row r="94" spans="1:12" s="1" customFormat="1" ht="9.9" customHeight="1" x14ac:dyDescent="0.25">
      <c r="A94" s="4"/>
      <c r="B94" s="4"/>
      <c r="C94" s="46"/>
      <c r="D94" s="3"/>
      <c r="F94" s="99"/>
      <c r="G94" s="92"/>
      <c r="H94" s="93"/>
      <c r="I94" s="87"/>
      <c r="J94" s="99"/>
      <c r="K94" s="92"/>
      <c r="L94" s="93"/>
    </row>
    <row r="95" spans="1:12" s="1" customFormat="1" ht="15.6" customHeight="1" thickBot="1" x14ac:dyDescent="0.3">
      <c r="B95" s="4" t="s">
        <v>90</v>
      </c>
      <c r="C95" s="94"/>
      <c r="D95" s="3"/>
      <c r="E95" s="94"/>
      <c r="F95" s="97">
        <f>F80/2800000000</f>
        <v>0.2911278625</v>
      </c>
      <c r="G95" s="96"/>
      <c r="H95" s="95">
        <v>0.27</v>
      </c>
      <c r="I95" s="98"/>
      <c r="J95" s="97">
        <f>J80/2800000000</f>
        <v>0.11272423964285715</v>
      </c>
      <c r="K95" s="96"/>
      <c r="L95" s="95">
        <v>0.14499999999999999</v>
      </c>
    </row>
    <row r="96" spans="1:12" s="1" customFormat="1" ht="21" customHeight="1" thickTop="1" x14ac:dyDescent="0.25">
      <c r="A96" s="4"/>
      <c r="B96" s="4"/>
      <c r="C96" s="94"/>
      <c r="D96" s="3"/>
      <c r="E96" s="94"/>
      <c r="F96" s="92"/>
      <c r="G96" s="92"/>
      <c r="H96" s="92"/>
      <c r="I96" s="87"/>
      <c r="J96" s="93"/>
      <c r="K96" s="92"/>
      <c r="L96" s="93"/>
    </row>
    <row r="97" spans="1:12" ht="17.25" customHeight="1" x14ac:dyDescent="0.25">
      <c r="C97" s="46"/>
      <c r="F97" s="92"/>
      <c r="G97" s="92"/>
      <c r="H97" s="92"/>
      <c r="J97" s="92"/>
      <c r="K97" s="92"/>
      <c r="L97" s="92"/>
    </row>
    <row r="98" spans="1:12" ht="21.9" customHeight="1" x14ac:dyDescent="0.25">
      <c r="A98" s="91" t="str">
        <f>A47</f>
        <v>The accompanying notes on pages 15 to 39 are an integral part of these consolidated and company financial information.</v>
      </c>
      <c r="B98" s="10"/>
      <c r="C98" s="90"/>
      <c r="D98" s="8"/>
      <c r="E98" s="7"/>
      <c r="F98" s="88"/>
      <c r="G98" s="89"/>
      <c r="H98" s="88"/>
      <c r="I98" s="89"/>
      <c r="J98" s="88"/>
      <c r="K98" s="88"/>
      <c r="L98" s="88"/>
    </row>
  </sheetData>
  <mergeCells count="8">
    <mergeCell ref="F54:H54"/>
    <mergeCell ref="J54:L54"/>
    <mergeCell ref="F6:H6"/>
    <mergeCell ref="J6:L6"/>
    <mergeCell ref="F7:H7"/>
    <mergeCell ref="J7:L7"/>
    <mergeCell ref="F53:H53"/>
    <mergeCell ref="J53:L53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4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E13C4-D775-406E-BFAD-8B99168321A8}">
  <sheetPr>
    <tabColor theme="4"/>
  </sheetPr>
  <dimension ref="A1:AE55"/>
  <sheetViews>
    <sheetView topLeftCell="R42" zoomScale="235" zoomScaleNormal="235" zoomScaleSheetLayoutView="100" workbookViewId="0">
      <selection activeCell="AB48" sqref="AB48"/>
    </sheetView>
  </sheetViews>
  <sheetFormatPr defaultColWidth="9.109375" defaultRowHeight="16.5" customHeight="1" x14ac:dyDescent="0.25"/>
  <cols>
    <col min="1" max="1" width="1" style="138" customWidth="1"/>
    <col min="2" max="2" width="30.6640625" style="138" customWidth="1"/>
    <col min="3" max="3" width="4.33203125" style="138" customWidth="1"/>
    <col min="4" max="4" width="0.6640625" style="138" customWidth="1"/>
    <col min="5" max="5" width="10.33203125" style="153" customWidth="1"/>
    <col min="6" max="6" width="0.5546875" style="153" customWidth="1"/>
    <col min="7" max="7" width="10.33203125" style="153" customWidth="1"/>
    <col min="8" max="8" width="0.5546875" style="153" customWidth="1"/>
    <col min="9" max="9" width="9.6640625" style="153" customWidth="1"/>
    <col min="10" max="10" width="0.5546875" style="153" customWidth="1"/>
    <col min="11" max="11" width="10.6640625" style="153" customWidth="1"/>
    <col min="12" max="12" width="0.5546875" style="153" customWidth="1"/>
    <col min="13" max="13" width="13.44140625" style="153" customWidth="1"/>
    <col min="14" max="14" width="0.5546875" style="153" customWidth="1"/>
    <col min="15" max="15" width="11.109375" style="153" customWidth="1"/>
    <col min="16" max="16" width="0.5546875" style="153" customWidth="1"/>
    <col min="17" max="17" width="11.6640625" style="412" customWidth="1"/>
    <col min="18" max="18" width="0.5546875" style="153" customWidth="1"/>
    <col min="19" max="19" width="9.5546875" style="153" customWidth="1"/>
    <col min="20" max="20" width="0.5546875" style="153" customWidth="1"/>
    <col min="21" max="21" width="12" style="153" customWidth="1"/>
    <col min="22" max="22" width="0.5546875" style="153" customWidth="1"/>
    <col min="23" max="23" width="11.109375" style="153" customWidth="1"/>
    <col min="24" max="24" width="0.5546875" style="153" customWidth="1"/>
    <col min="25" max="25" width="10.44140625" style="153" customWidth="1"/>
    <col min="26" max="26" width="0.5546875" style="153" customWidth="1"/>
    <col min="27" max="27" width="8.88671875" style="153" customWidth="1"/>
    <col min="28" max="28" width="0.5546875" style="153" customWidth="1"/>
    <col min="29" max="29" width="10.44140625" style="153" customWidth="1"/>
    <col min="30" max="30" width="11.33203125" style="152" bestFit="1" customWidth="1"/>
    <col min="31" max="31" width="9.109375" style="152"/>
    <col min="32" max="258" width="9.109375" style="151"/>
    <col min="259" max="259" width="1" style="151" customWidth="1"/>
    <col min="260" max="260" width="30.6640625" style="151" customWidth="1"/>
    <col min="261" max="261" width="4.33203125" style="151" customWidth="1"/>
    <col min="262" max="262" width="0.6640625" style="151" customWidth="1"/>
    <col min="263" max="263" width="10.44140625" style="151" customWidth="1"/>
    <col min="264" max="264" width="0.5546875" style="151" customWidth="1"/>
    <col min="265" max="265" width="10.44140625" style="151" bestFit="1" customWidth="1"/>
    <col min="266" max="266" width="0.5546875" style="151" customWidth="1"/>
    <col min="267" max="267" width="9.6640625" style="151" customWidth="1"/>
    <col min="268" max="268" width="0.5546875" style="151" customWidth="1"/>
    <col min="269" max="269" width="10.6640625" style="151" customWidth="1"/>
    <col min="270" max="270" width="0.5546875" style="151" customWidth="1"/>
    <col min="271" max="271" width="14" style="151" customWidth="1"/>
    <col min="272" max="272" width="0.5546875" style="151" customWidth="1"/>
    <col min="273" max="273" width="11.109375" style="151" customWidth="1"/>
    <col min="274" max="274" width="0.5546875" style="151" customWidth="1"/>
    <col min="275" max="275" width="9.5546875" style="151" customWidth="1"/>
    <col min="276" max="276" width="0.5546875" style="151" customWidth="1"/>
    <col min="277" max="277" width="12.6640625" style="151" customWidth="1"/>
    <col min="278" max="278" width="0.5546875" style="151" customWidth="1"/>
    <col min="279" max="279" width="10.6640625" style="151" customWidth="1"/>
    <col min="280" max="280" width="0.5546875" style="151" customWidth="1"/>
    <col min="281" max="281" width="10.6640625" style="151" customWidth="1"/>
    <col min="282" max="282" width="0.5546875" style="151" customWidth="1"/>
    <col min="283" max="283" width="8.88671875" style="151" customWidth="1"/>
    <col min="284" max="284" width="0.5546875" style="151" customWidth="1"/>
    <col min="285" max="285" width="10.109375" style="151" customWidth="1"/>
    <col min="286" max="514" width="9.109375" style="151"/>
    <col min="515" max="515" width="1" style="151" customWidth="1"/>
    <col min="516" max="516" width="30.6640625" style="151" customWidth="1"/>
    <col min="517" max="517" width="4.33203125" style="151" customWidth="1"/>
    <col min="518" max="518" width="0.6640625" style="151" customWidth="1"/>
    <col min="519" max="519" width="10.44140625" style="151" customWidth="1"/>
    <col min="520" max="520" width="0.5546875" style="151" customWidth="1"/>
    <col min="521" max="521" width="10.44140625" style="151" bestFit="1" customWidth="1"/>
    <col min="522" max="522" width="0.5546875" style="151" customWidth="1"/>
    <col min="523" max="523" width="9.6640625" style="151" customWidth="1"/>
    <col min="524" max="524" width="0.5546875" style="151" customWidth="1"/>
    <col min="525" max="525" width="10.6640625" style="151" customWidth="1"/>
    <col min="526" max="526" width="0.5546875" style="151" customWidth="1"/>
    <col min="527" max="527" width="14" style="151" customWidth="1"/>
    <col min="528" max="528" width="0.5546875" style="151" customWidth="1"/>
    <col min="529" max="529" width="11.109375" style="151" customWidth="1"/>
    <col min="530" max="530" width="0.5546875" style="151" customWidth="1"/>
    <col min="531" max="531" width="9.5546875" style="151" customWidth="1"/>
    <col min="532" max="532" width="0.5546875" style="151" customWidth="1"/>
    <col min="533" max="533" width="12.6640625" style="151" customWidth="1"/>
    <col min="534" max="534" width="0.5546875" style="151" customWidth="1"/>
    <col min="535" max="535" width="10.6640625" style="151" customWidth="1"/>
    <col min="536" max="536" width="0.5546875" style="151" customWidth="1"/>
    <col min="537" max="537" width="10.6640625" style="151" customWidth="1"/>
    <col min="538" max="538" width="0.5546875" style="151" customWidth="1"/>
    <col min="539" max="539" width="8.88671875" style="151" customWidth="1"/>
    <col min="540" max="540" width="0.5546875" style="151" customWidth="1"/>
    <col min="541" max="541" width="10.109375" style="151" customWidth="1"/>
    <col min="542" max="770" width="9.109375" style="151"/>
    <col min="771" max="771" width="1" style="151" customWidth="1"/>
    <col min="772" max="772" width="30.6640625" style="151" customWidth="1"/>
    <col min="773" max="773" width="4.33203125" style="151" customWidth="1"/>
    <col min="774" max="774" width="0.6640625" style="151" customWidth="1"/>
    <col min="775" max="775" width="10.44140625" style="151" customWidth="1"/>
    <col min="776" max="776" width="0.5546875" style="151" customWidth="1"/>
    <col min="777" max="777" width="10.44140625" style="151" bestFit="1" customWidth="1"/>
    <col min="778" max="778" width="0.5546875" style="151" customWidth="1"/>
    <col min="779" max="779" width="9.6640625" style="151" customWidth="1"/>
    <col min="780" max="780" width="0.5546875" style="151" customWidth="1"/>
    <col min="781" max="781" width="10.6640625" style="151" customWidth="1"/>
    <col min="782" max="782" width="0.5546875" style="151" customWidth="1"/>
    <col min="783" max="783" width="14" style="151" customWidth="1"/>
    <col min="784" max="784" width="0.5546875" style="151" customWidth="1"/>
    <col min="785" max="785" width="11.109375" style="151" customWidth="1"/>
    <col min="786" max="786" width="0.5546875" style="151" customWidth="1"/>
    <col min="787" max="787" width="9.5546875" style="151" customWidth="1"/>
    <col min="788" max="788" width="0.5546875" style="151" customWidth="1"/>
    <col min="789" max="789" width="12.6640625" style="151" customWidth="1"/>
    <col min="790" max="790" width="0.5546875" style="151" customWidth="1"/>
    <col min="791" max="791" width="10.6640625" style="151" customWidth="1"/>
    <col min="792" max="792" width="0.5546875" style="151" customWidth="1"/>
    <col min="793" max="793" width="10.6640625" style="151" customWidth="1"/>
    <col min="794" max="794" width="0.5546875" style="151" customWidth="1"/>
    <col min="795" max="795" width="8.88671875" style="151" customWidth="1"/>
    <col min="796" max="796" width="0.5546875" style="151" customWidth="1"/>
    <col min="797" max="797" width="10.109375" style="151" customWidth="1"/>
    <col min="798" max="1026" width="9.109375" style="151"/>
    <col min="1027" max="1027" width="1" style="151" customWidth="1"/>
    <col min="1028" max="1028" width="30.6640625" style="151" customWidth="1"/>
    <col min="1029" max="1029" width="4.33203125" style="151" customWidth="1"/>
    <col min="1030" max="1030" width="0.6640625" style="151" customWidth="1"/>
    <col min="1031" max="1031" width="10.44140625" style="151" customWidth="1"/>
    <col min="1032" max="1032" width="0.5546875" style="151" customWidth="1"/>
    <col min="1033" max="1033" width="10.44140625" style="151" bestFit="1" customWidth="1"/>
    <col min="1034" max="1034" width="0.5546875" style="151" customWidth="1"/>
    <col min="1035" max="1035" width="9.6640625" style="151" customWidth="1"/>
    <col min="1036" max="1036" width="0.5546875" style="151" customWidth="1"/>
    <col min="1037" max="1037" width="10.6640625" style="151" customWidth="1"/>
    <col min="1038" max="1038" width="0.5546875" style="151" customWidth="1"/>
    <col min="1039" max="1039" width="14" style="151" customWidth="1"/>
    <col min="1040" max="1040" width="0.5546875" style="151" customWidth="1"/>
    <col min="1041" max="1041" width="11.109375" style="151" customWidth="1"/>
    <col min="1042" max="1042" width="0.5546875" style="151" customWidth="1"/>
    <col min="1043" max="1043" width="9.5546875" style="151" customWidth="1"/>
    <col min="1044" max="1044" width="0.5546875" style="151" customWidth="1"/>
    <col min="1045" max="1045" width="12.6640625" style="151" customWidth="1"/>
    <col min="1046" max="1046" width="0.5546875" style="151" customWidth="1"/>
    <col min="1047" max="1047" width="10.6640625" style="151" customWidth="1"/>
    <col min="1048" max="1048" width="0.5546875" style="151" customWidth="1"/>
    <col min="1049" max="1049" width="10.6640625" style="151" customWidth="1"/>
    <col min="1050" max="1050" width="0.5546875" style="151" customWidth="1"/>
    <col min="1051" max="1051" width="8.88671875" style="151" customWidth="1"/>
    <col min="1052" max="1052" width="0.5546875" style="151" customWidth="1"/>
    <col min="1053" max="1053" width="10.109375" style="151" customWidth="1"/>
    <col min="1054" max="1282" width="9.109375" style="151"/>
    <col min="1283" max="1283" width="1" style="151" customWidth="1"/>
    <col min="1284" max="1284" width="30.6640625" style="151" customWidth="1"/>
    <col min="1285" max="1285" width="4.33203125" style="151" customWidth="1"/>
    <col min="1286" max="1286" width="0.6640625" style="151" customWidth="1"/>
    <col min="1287" max="1287" width="10.44140625" style="151" customWidth="1"/>
    <col min="1288" max="1288" width="0.5546875" style="151" customWidth="1"/>
    <col min="1289" max="1289" width="10.44140625" style="151" bestFit="1" customWidth="1"/>
    <col min="1290" max="1290" width="0.5546875" style="151" customWidth="1"/>
    <col min="1291" max="1291" width="9.6640625" style="151" customWidth="1"/>
    <col min="1292" max="1292" width="0.5546875" style="151" customWidth="1"/>
    <col min="1293" max="1293" width="10.6640625" style="151" customWidth="1"/>
    <col min="1294" max="1294" width="0.5546875" style="151" customWidth="1"/>
    <col min="1295" max="1295" width="14" style="151" customWidth="1"/>
    <col min="1296" max="1296" width="0.5546875" style="151" customWidth="1"/>
    <col min="1297" max="1297" width="11.109375" style="151" customWidth="1"/>
    <col min="1298" max="1298" width="0.5546875" style="151" customWidth="1"/>
    <col min="1299" max="1299" width="9.5546875" style="151" customWidth="1"/>
    <col min="1300" max="1300" width="0.5546875" style="151" customWidth="1"/>
    <col min="1301" max="1301" width="12.6640625" style="151" customWidth="1"/>
    <col min="1302" max="1302" width="0.5546875" style="151" customWidth="1"/>
    <col min="1303" max="1303" width="10.6640625" style="151" customWidth="1"/>
    <col min="1304" max="1304" width="0.5546875" style="151" customWidth="1"/>
    <col min="1305" max="1305" width="10.6640625" style="151" customWidth="1"/>
    <col min="1306" max="1306" width="0.5546875" style="151" customWidth="1"/>
    <col min="1307" max="1307" width="8.88671875" style="151" customWidth="1"/>
    <col min="1308" max="1308" width="0.5546875" style="151" customWidth="1"/>
    <col min="1309" max="1309" width="10.109375" style="151" customWidth="1"/>
    <col min="1310" max="1538" width="9.109375" style="151"/>
    <col min="1539" max="1539" width="1" style="151" customWidth="1"/>
    <col min="1540" max="1540" width="30.6640625" style="151" customWidth="1"/>
    <col min="1541" max="1541" width="4.33203125" style="151" customWidth="1"/>
    <col min="1542" max="1542" width="0.6640625" style="151" customWidth="1"/>
    <col min="1543" max="1543" width="10.44140625" style="151" customWidth="1"/>
    <col min="1544" max="1544" width="0.5546875" style="151" customWidth="1"/>
    <col min="1545" max="1545" width="10.44140625" style="151" bestFit="1" customWidth="1"/>
    <col min="1546" max="1546" width="0.5546875" style="151" customWidth="1"/>
    <col min="1547" max="1547" width="9.6640625" style="151" customWidth="1"/>
    <col min="1548" max="1548" width="0.5546875" style="151" customWidth="1"/>
    <col min="1549" max="1549" width="10.6640625" style="151" customWidth="1"/>
    <col min="1550" max="1550" width="0.5546875" style="151" customWidth="1"/>
    <col min="1551" max="1551" width="14" style="151" customWidth="1"/>
    <col min="1552" max="1552" width="0.5546875" style="151" customWidth="1"/>
    <col min="1553" max="1553" width="11.109375" style="151" customWidth="1"/>
    <col min="1554" max="1554" width="0.5546875" style="151" customWidth="1"/>
    <col min="1555" max="1555" width="9.5546875" style="151" customWidth="1"/>
    <col min="1556" max="1556" width="0.5546875" style="151" customWidth="1"/>
    <col min="1557" max="1557" width="12.6640625" style="151" customWidth="1"/>
    <col min="1558" max="1558" width="0.5546875" style="151" customWidth="1"/>
    <col min="1559" max="1559" width="10.6640625" style="151" customWidth="1"/>
    <col min="1560" max="1560" width="0.5546875" style="151" customWidth="1"/>
    <col min="1561" max="1561" width="10.6640625" style="151" customWidth="1"/>
    <col min="1562" max="1562" width="0.5546875" style="151" customWidth="1"/>
    <col min="1563" max="1563" width="8.88671875" style="151" customWidth="1"/>
    <col min="1564" max="1564" width="0.5546875" style="151" customWidth="1"/>
    <col min="1565" max="1565" width="10.109375" style="151" customWidth="1"/>
    <col min="1566" max="1794" width="9.109375" style="151"/>
    <col min="1795" max="1795" width="1" style="151" customWidth="1"/>
    <col min="1796" max="1796" width="30.6640625" style="151" customWidth="1"/>
    <col min="1797" max="1797" width="4.33203125" style="151" customWidth="1"/>
    <col min="1798" max="1798" width="0.6640625" style="151" customWidth="1"/>
    <col min="1799" max="1799" width="10.44140625" style="151" customWidth="1"/>
    <col min="1800" max="1800" width="0.5546875" style="151" customWidth="1"/>
    <col min="1801" max="1801" width="10.44140625" style="151" bestFit="1" customWidth="1"/>
    <col min="1802" max="1802" width="0.5546875" style="151" customWidth="1"/>
    <col min="1803" max="1803" width="9.6640625" style="151" customWidth="1"/>
    <col min="1804" max="1804" width="0.5546875" style="151" customWidth="1"/>
    <col min="1805" max="1805" width="10.6640625" style="151" customWidth="1"/>
    <col min="1806" max="1806" width="0.5546875" style="151" customWidth="1"/>
    <col min="1807" max="1807" width="14" style="151" customWidth="1"/>
    <col min="1808" max="1808" width="0.5546875" style="151" customWidth="1"/>
    <col min="1809" max="1809" width="11.109375" style="151" customWidth="1"/>
    <col min="1810" max="1810" width="0.5546875" style="151" customWidth="1"/>
    <col min="1811" max="1811" width="9.5546875" style="151" customWidth="1"/>
    <col min="1812" max="1812" width="0.5546875" style="151" customWidth="1"/>
    <col min="1813" max="1813" width="12.6640625" style="151" customWidth="1"/>
    <col min="1814" max="1814" width="0.5546875" style="151" customWidth="1"/>
    <col min="1815" max="1815" width="10.6640625" style="151" customWidth="1"/>
    <col min="1816" max="1816" width="0.5546875" style="151" customWidth="1"/>
    <col min="1817" max="1817" width="10.6640625" style="151" customWidth="1"/>
    <col min="1818" max="1818" width="0.5546875" style="151" customWidth="1"/>
    <col min="1819" max="1819" width="8.88671875" style="151" customWidth="1"/>
    <col min="1820" max="1820" width="0.5546875" style="151" customWidth="1"/>
    <col min="1821" max="1821" width="10.109375" style="151" customWidth="1"/>
    <col min="1822" max="2050" width="9.109375" style="151"/>
    <col min="2051" max="2051" width="1" style="151" customWidth="1"/>
    <col min="2052" max="2052" width="30.6640625" style="151" customWidth="1"/>
    <col min="2053" max="2053" width="4.33203125" style="151" customWidth="1"/>
    <col min="2054" max="2054" width="0.6640625" style="151" customWidth="1"/>
    <col min="2055" max="2055" width="10.44140625" style="151" customWidth="1"/>
    <col min="2056" max="2056" width="0.5546875" style="151" customWidth="1"/>
    <col min="2057" max="2057" width="10.44140625" style="151" bestFit="1" customWidth="1"/>
    <col min="2058" max="2058" width="0.5546875" style="151" customWidth="1"/>
    <col min="2059" max="2059" width="9.6640625" style="151" customWidth="1"/>
    <col min="2060" max="2060" width="0.5546875" style="151" customWidth="1"/>
    <col min="2061" max="2061" width="10.6640625" style="151" customWidth="1"/>
    <col min="2062" max="2062" width="0.5546875" style="151" customWidth="1"/>
    <col min="2063" max="2063" width="14" style="151" customWidth="1"/>
    <col min="2064" max="2064" width="0.5546875" style="151" customWidth="1"/>
    <col min="2065" max="2065" width="11.109375" style="151" customWidth="1"/>
    <col min="2066" max="2066" width="0.5546875" style="151" customWidth="1"/>
    <col min="2067" max="2067" width="9.5546875" style="151" customWidth="1"/>
    <col min="2068" max="2068" width="0.5546875" style="151" customWidth="1"/>
    <col min="2069" max="2069" width="12.6640625" style="151" customWidth="1"/>
    <col min="2070" max="2070" width="0.5546875" style="151" customWidth="1"/>
    <col min="2071" max="2071" width="10.6640625" style="151" customWidth="1"/>
    <col min="2072" max="2072" width="0.5546875" style="151" customWidth="1"/>
    <col min="2073" max="2073" width="10.6640625" style="151" customWidth="1"/>
    <col min="2074" max="2074" width="0.5546875" style="151" customWidth="1"/>
    <col min="2075" max="2075" width="8.88671875" style="151" customWidth="1"/>
    <col min="2076" max="2076" width="0.5546875" style="151" customWidth="1"/>
    <col min="2077" max="2077" width="10.109375" style="151" customWidth="1"/>
    <col min="2078" max="2306" width="9.109375" style="151"/>
    <col min="2307" max="2307" width="1" style="151" customWidth="1"/>
    <col min="2308" max="2308" width="30.6640625" style="151" customWidth="1"/>
    <col min="2309" max="2309" width="4.33203125" style="151" customWidth="1"/>
    <col min="2310" max="2310" width="0.6640625" style="151" customWidth="1"/>
    <col min="2311" max="2311" width="10.44140625" style="151" customWidth="1"/>
    <col min="2312" max="2312" width="0.5546875" style="151" customWidth="1"/>
    <col min="2313" max="2313" width="10.44140625" style="151" bestFit="1" customWidth="1"/>
    <col min="2314" max="2314" width="0.5546875" style="151" customWidth="1"/>
    <col min="2315" max="2315" width="9.6640625" style="151" customWidth="1"/>
    <col min="2316" max="2316" width="0.5546875" style="151" customWidth="1"/>
    <col min="2317" max="2317" width="10.6640625" style="151" customWidth="1"/>
    <col min="2318" max="2318" width="0.5546875" style="151" customWidth="1"/>
    <col min="2319" max="2319" width="14" style="151" customWidth="1"/>
    <col min="2320" max="2320" width="0.5546875" style="151" customWidth="1"/>
    <col min="2321" max="2321" width="11.109375" style="151" customWidth="1"/>
    <col min="2322" max="2322" width="0.5546875" style="151" customWidth="1"/>
    <col min="2323" max="2323" width="9.5546875" style="151" customWidth="1"/>
    <col min="2324" max="2324" width="0.5546875" style="151" customWidth="1"/>
    <col min="2325" max="2325" width="12.6640625" style="151" customWidth="1"/>
    <col min="2326" max="2326" width="0.5546875" style="151" customWidth="1"/>
    <col min="2327" max="2327" width="10.6640625" style="151" customWidth="1"/>
    <col min="2328" max="2328" width="0.5546875" style="151" customWidth="1"/>
    <col min="2329" max="2329" width="10.6640625" style="151" customWidth="1"/>
    <col min="2330" max="2330" width="0.5546875" style="151" customWidth="1"/>
    <col min="2331" max="2331" width="8.88671875" style="151" customWidth="1"/>
    <col min="2332" max="2332" width="0.5546875" style="151" customWidth="1"/>
    <col min="2333" max="2333" width="10.109375" style="151" customWidth="1"/>
    <col min="2334" max="2562" width="9.109375" style="151"/>
    <col min="2563" max="2563" width="1" style="151" customWidth="1"/>
    <col min="2564" max="2564" width="30.6640625" style="151" customWidth="1"/>
    <col min="2565" max="2565" width="4.33203125" style="151" customWidth="1"/>
    <col min="2566" max="2566" width="0.6640625" style="151" customWidth="1"/>
    <col min="2567" max="2567" width="10.44140625" style="151" customWidth="1"/>
    <col min="2568" max="2568" width="0.5546875" style="151" customWidth="1"/>
    <col min="2569" max="2569" width="10.44140625" style="151" bestFit="1" customWidth="1"/>
    <col min="2570" max="2570" width="0.5546875" style="151" customWidth="1"/>
    <col min="2571" max="2571" width="9.6640625" style="151" customWidth="1"/>
    <col min="2572" max="2572" width="0.5546875" style="151" customWidth="1"/>
    <col min="2573" max="2573" width="10.6640625" style="151" customWidth="1"/>
    <col min="2574" max="2574" width="0.5546875" style="151" customWidth="1"/>
    <col min="2575" max="2575" width="14" style="151" customWidth="1"/>
    <col min="2576" max="2576" width="0.5546875" style="151" customWidth="1"/>
    <col min="2577" max="2577" width="11.109375" style="151" customWidth="1"/>
    <col min="2578" max="2578" width="0.5546875" style="151" customWidth="1"/>
    <col min="2579" max="2579" width="9.5546875" style="151" customWidth="1"/>
    <col min="2580" max="2580" width="0.5546875" style="151" customWidth="1"/>
    <col min="2581" max="2581" width="12.6640625" style="151" customWidth="1"/>
    <col min="2582" max="2582" width="0.5546875" style="151" customWidth="1"/>
    <col min="2583" max="2583" width="10.6640625" style="151" customWidth="1"/>
    <col min="2584" max="2584" width="0.5546875" style="151" customWidth="1"/>
    <col min="2585" max="2585" width="10.6640625" style="151" customWidth="1"/>
    <col min="2586" max="2586" width="0.5546875" style="151" customWidth="1"/>
    <col min="2587" max="2587" width="8.88671875" style="151" customWidth="1"/>
    <col min="2588" max="2588" width="0.5546875" style="151" customWidth="1"/>
    <col min="2589" max="2589" width="10.109375" style="151" customWidth="1"/>
    <col min="2590" max="2818" width="9.109375" style="151"/>
    <col min="2819" max="2819" width="1" style="151" customWidth="1"/>
    <col min="2820" max="2820" width="30.6640625" style="151" customWidth="1"/>
    <col min="2821" max="2821" width="4.33203125" style="151" customWidth="1"/>
    <col min="2822" max="2822" width="0.6640625" style="151" customWidth="1"/>
    <col min="2823" max="2823" width="10.44140625" style="151" customWidth="1"/>
    <col min="2824" max="2824" width="0.5546875" style="151" customWidth="1"/>
    <col min="2825" max="2825" width="10.44140625" style="151" bestFit="1" customWidth="1"/>
    <col min="2826" max="2826" width="0.5546875" style="151" customWidth="1"/>
    <col min="2827" max="2827" width="9.6640625" style="151" customWidth="1"/>
    <col min="2828" max="2828" width="0.5546875" style="151" customWidth="1"/>
    <col min="2829" max="2829" width="10.6640625" style="151" customWidth="1"/>
    <col min="2830" max="2830" width="0.5546875" style="151" customWidth="1"/>
    <col min="2831" max="2831" width="14" style="151" customWidth="1"/>
    <col min="2832" max="2832" width="0.5546875" style="151" customWidth="1"/>
    <col min="2833" max="2833" width="11.109375" style="151" customWidth="1"/>
    <col min="2834" max="2834" width="0.5546875" style="151" customWidth="1"/>
    <col min="2835" max="2835" width="9.5546875" style="151" customWidth="1"/>
    <col min="2836" max="2836" width="0.5546875" style="151" customWidth="1"/>
    <col min="2837" max="2837" width="12.6640625" style="151" customWidth="1"/>
    <col min="2838" max="2838" width="0.5546875" style="151" customWidth="1"/>
    <col min="2839" max="2839" width="10.6640625" style="151" customWidth="1"/>
    <col min="2840" max="2840" width="0.5546875" style="151" customWidth="1"/>
    <col min="2841" max="2841" width="10.6640625" style="151" customWidth="1"/>
    <col min="2842" max="2842" width="0.5546875" style="151" customWidth="1"/>
    <col min="2843" max="2843" width="8.88671875" style="151" customWidth="1"/>
    <col min="2844" max="2844" width="0.5546875" style="151" customWidth="1"/>
    <col min="2845" max="2845" width="10.109375" style="151" customWidth="1"/>
    <col min="2846" max="3074" width="9.109375" style="151"/>
    <col min="3075" max="3075" width="1" style="151" customWidth="1"/>
    <col min="3076" max="3076" width="30.6640625" style="151" customWidth="1"/>
    <col min="3077" max="3077" width="4.33203125" style="151" customWidth="1"/>
    <col min="3078" max="3078" width="0.6640625" style="151" customWidth="1"/>
    <col min="3079" max="3079" width="10.44140625" style="151" customWidth="1"/>
    <col min="3080" max="3080" width="0.5546875" style="151" customWidth="1"/>
    <col min="3081" max="3081" width="10.44140625" style="151" bestFit="1" customWidth="1"/>
    <col min="3082" max="3082" width="0.5546875" style="151" customWidth="1"/>
    <col min="3083" max="3083" width="9.6640625" style="151" customWidth="1"/>
    <col min="3084" max="3084" width="0.5546875" style="151" customWidth="1"/>
    <col min="3085" max="3085" width="10.6640625" style="151" customWidth="1"/>
    <col min="3086" max="3086" width="0.5546875" style="151" customWidth="1"/>
    <col min="3087" max="3087" width="14" style="151" customWidth="1"/>
    <col min="3088" max="3088" width="0.5546875" style="151" customWidth="1"/>
    <col min="3089" max="3089" width="11.109375" style="151" customWidth="1"/>
    <col min="3090" max="3090" width="0.5546875" style="151" customWidth="1"/>
    <col min="3091" max="3091" width="9.5546875" style="151" customWidth="1"/>
    <col min="3092" max="3092" width="0.5546875" style="151" customWidth="1"/>
    <col min="3093" max="3093" width="12.6640625" style="151" customWidth="1"/>
    <col min="3094" max="3094" width="0.5546875" style="151" customWidth="1"/>
    <col min="3095" max="3095" width="10.6640625" style="151" customWidth="1"/>
    <col min="3096" max="3096" width="0.5546875" style="151" customWidth="1"/>
    <col min="3097" max="3097" width="10.6640625" style="151" customWidth="1"/>
    <col min="3098" max="3098" width="0.5546875" style="151" customWidth="1"/>
    <col min="3099" max="3099" width="8.88671875" style="151" customWidth="1"/>
    <col min="3100" max="3100" width="0.5546875" style="151" customWidth="1"/>
    <col min="3101" max="3101" width="10.109375" style="151" customWidth="1"/>
    <col min="3102" max="3330" width="9.109375" style="151"/>
    <col min="3331" max="3331" width="1" style="151" customWidth="1"/>
    <col min="3332" max="3332" width="30.6640625" style="151" customWidth="1"/>
    <col min="3333" max="3333" width="4.33203125" style="151" customWidth="1"/>
    <col min="3334" max="3334" width="0.6640625" style="151" customWidth="1"/>
    <col min="3335" max="3335" width="10.44140625" style="151" customWidth="1"/>
    <col min="3336" max="3336" width="0.5546875" style="151" customWidth="1"/>
    <col min="3337" max="3337" width="10.44140625" style="151" bestFit="1" customWidth="1"/>
    <col min="3338" max="3338" width="0.5546875" style="151" customWidth="1"/>
    <col min="3339" max="3339" width="9.6640625" style="151" customWidth="1"/>
    <col min="3340" max="3340" width="0.5546875" style="151" customWidth="1"/>
    <col min="3341" max="3341" width="10.6640625" style="151" customWidth="1"/>
    <col min="3342" max="3342" width="0.5546875" style="151" customWidth="1"/>
    <col min="3343" max="3343" width="14" style="151" customWidth="1"/>
    <col min="3344" max="3344" width="0.5546875" style="151" customWidth="1"/>
    <col min="3345" max="3345" width="11.109375" style="151" customWidth="1"/>
    <col min="3346" max="3346" width="0.5546875" style="151" customWidth="1"/>
    <col min="3347" max="3347" width="9.5546875" style="151" customWidth="1"/>
    <col min="3348" max="3348" width="0.5546875" style="151" customWidth="1"/>
    <col min="3349" max="3349" width="12.6640625" style="151" customWidth="1"/>
    <col min="3350" max="3350" width="0.5546875" style="151" customWidth="1"/>
    <col min="3351" max="3351" width="10.6640625" style="151" customWidth="1"/>
    <col min="3352" max="3352" width="0.5546875" style="151" customWidth="1"/>
    <col min="3353" max="3353" width="10.6640625" style="151" customWidth="1"/>
    <col min="3354" max="3354" width="0.5546875" style="151" customWidth="1"/>
    <col min="3355" max="3355" width="8.88671875" style="151" customWidth="1"/>
    <col min="3356" max="3356" width="0.5546875" style="151" customWidth="1"/>
    <col min="3357" max="3357" width="10.109375" style="151" customWidth="1"/>
    <col min="3358" max="3586" width="9.109375" style="151"/>
    <col min="3587" max="3587" width="1" style="151" customWidth="1"/>
    <col min="3588" max="3588" width="30.6640625" style="151" customWidth="1"/>
    <col min="3589" max="3589" width="4.33203125" style="151" customWidth="1"/>
    <col min="3590" max="3590" width="0.6640625" style="151" customWidth="1"/>
    <col min="3591" max="3591" width="10.44140625" style="151" customWidth="1"/>
    <col min="3592" max="3592" width="0.5546875" style="151" customWidth="1"/>
    <col min="3593" max="3593" width="10.44140625" style="151" bestFit="1" customWidth="1"/>
    <col min="3594" max="3594" width="0.5546875" style="151" customWidth="1"/>
    <col min="3595" max="3595" width="9.6640625" style="151" customWidth="1"/>
    <col min="3596" max="3596" width="0.5546875" style="151" customWidth="1"/>
    <col min="3597" max="3597" width="10.6640625" style="151" customWidth="1"/>
    <col min="3598" max="3598" width="0.5546875" style="151" customWidth="1"/>
    <col min="3599" max="3599" width="14" style="151" customWidth="1"/>
    <col min="3600" max="3600" width="0.5546875" style="151" customWidth="1"/>
    <col min="3601" max="3601" width="11.109375" style="151" customWidth="1"/>
    <col min="3602" max="3602" width="0.5546875" style="151" customWidth="1"/>
    <col min="3603" max="3603" width="9.5546875" style="151" customWidth="1"/>
    <col min="3604" max="3604" width="0.5546875" style="151" customWidth="1"/>
    <col min="3605" max="3605" width="12.6640625" style="151" customWidth="1"/>
    <col min="3606" max="3606" width="0.5546875" style="151" customWidth="1"/>
    <col min="3607" max="3607" width="10.6640625" style="151" customWidth="1"/>
    <col min="3608" max="3608" width="0.5546875" style="151" customWidth="1"/>
    <col min="3609" max="3609" width="10.6640625" style="151" customWidth="1"/>
    <col min="3610" max="3610" width="0.5546875" style="151" customWidth="1"/>
    <col min="3611" max="3611" width="8.88671875" style="151" customWidth="1"/>
    <col min="3612" max="3612" width="0.5546875" style="151" customWidth="1"/>
    <col min="3613" max="3613" width="10.109375" style="151" customWidth="1"/>
    <col min="3614" max="3842" width="9.109375" style="151"/>
    <col min="3843" max="3843" width="1" style="151" customWidth="1"/>
    <col min="3844" max="3844" width="30.6640625" style="151" customWidth="1"/>
    <col min="3845" max="3845" width="4.33203125" style="151" customWidth="1"/>
    <col min="3846" max="3846" width="0.6640625" style="151" customWidth="1"/>
    <col min="3847" max="3847" width="10.44140625" style="151" customWidth="1"/>
    <col min="3848" max="3848" width="0.5546875" style="151" customWidth="1"/>
    <col min="3849" max="3849" width="10.44140625" style="151" bestFit="1" customWidth="1"/>
    <col min="3850" max="3850" width="0.5546875" style="151" customWidth="1"/>
    <col min="3851" max="3851" width="9.6640625" style="151" customWidth="1"/>
    <col min="3852" max="3852" width="0.5546875" style="151" customWidth="1"/>
    <col min="3853" max="3853" width="10.6640625" style="151" customWidth="1"/>
    <col min="3854" max="3854" width="0.5546875" style="151" customWidth="1"/>
    <col min="3855" max="3855" width="14" style="151" customWidth="1"/>
    <col min="3856" max="3856" width="0.5546875" style="151" customWidth="1"/>
    <col min="3857" max="3857" width="11.109375" style="151" customWidth="1"/>
    <col min="3858" max="3858" width="0.5546875" style="151" customWidth="1"/>
    <col min="3859" max="3859" width="9.5546875" style="151" customWidth="1"/>
    <col min="3860" max="3860" width="0.5546875" style="151" customWidth="1"/>
    <col min="3861" max="3861" width="12.6640625" style="151" customWidth="1"/>
    <col min="3862" max="3862" width="0.5546875" style="151" customWidth="1"/>
    <col min="3863" max="3863" width="10.6640625" style="151" customWidth="1"/>
    <col min="3864" max="3864" width="0.5546875" style="151" customWidth="1"/>
    <col min="3865" max="3865" width="10.6640625" style="151" customWidth="1"/>
    <col min="3866" max="3866" width="0.5546875" style="151" customWidth="1"/>
    <col min="3867" max="3867" width="8.88671875" style="151" customWidth="1"/>
    <col min="3868" max="3868" width="0.5546875" style="151" customWidth="1"/>
    <col min="3869" max="3869" width="10.109375" style="151" customWidth="1"/>
    <col min="3870" max="4098" width="9.109375" style="151"/>
    <col min="4099" max="4099" width="1" style="151" customWidth="1"/>
    <col min="4100" max="4100" width="30.6640625" style="151" customWidth="1"/>
    <col min="4101" max="4101" width="4.33203125" style="151" customWidth="1"/>
    <col min="4102" max="4102" width="0.6640625" style="151" customWidth="1"/>
    <col min="4103" max="4103" width="10.44140625" style="151" customWidth="1"/>
    <col min="4104" max="4104" width="0.5546875" style="151" customWidth="1"/>
    <col min="4105" max="4105" width="10.44140625" style="151" bestFit="1" customWidth="1"/>
    <col min="4106" max="4106" width="0.5546875" style="151" customWidth="1"/>
    <col min="4107" max="4107" width="9.6640625" style="151" customWidth="1"/>
    <col min="4108" max="4108" width="0.5546875" style="151" customWidth="1"/>
    <col min="4109" max="4109" width="10.6640625" style="151" customWidth="1"/>
    <col min="4110" max="4110" width="0.5546875" style="151" customWidth="1"/>
    <col min="4111" max="4111" width="14" style="151" customWidth="1"/>
    <col min="4112" max="4112" width="0.5546875" style="151" customWidth="1"/>
    <col min="4113" max="4113" width="11.109375" style="151" customWidth="1"/>
    <col min="4114" max="4114" width="0.5546875" style="151" customWidth="1"/>
    <col min="4115" max="4115" width="9.5546875" style="151" customWidth="1"/>
    <col min="4116" max="4116" width="0.5546875" style="151" customWidth="1"/>
    <col min="4117" max="4117" width="12.6640625" style="151" customWidth="1"/>
    <col min="4118" max="4118" width="0.5546875" style="151" customWidth="1"/>
    <col min="4119" max="4119" width="10.6640625" style="151" customWidth="1"/>
    <col min="4120" max="4120" width="0.5546875" style="151" customWidth="1"/>
    <col min="4121" max="4121" width="10.6640625" style="151" customWidth="1"/>
    <col min="4122" max="4122" width="0.5546875" style="151" customWidth="1"/>
    <col min="4123" max="4123" width="8.88671875" style="151" customWidth="1"/>
    <col min="4124" max="4124" width="0.5546875" style="151" customWidth="1"/>
    <col min="4125" max="4125" width="10.109375" style="151" customWidth="1"/>
    <col min="4126" max="4354" width="9.109375" style="151"/>
    <col min="4355" max="4355" width="1" style="151" customWidth="1"/>
    <col min="4356" max="4356" width="30.6640625" style="151" customWidth="1"/>
    <col min="4357" max="4357" width="4.33203125" style="151" customWidth="1"/>
    <col min="4358" max="4358" width="0.6640625" style="151" customWidth="1"/>
    <col min="4359" max="4359" width="10.44140625" style="151" customWidth="1"/>
    <col min="4360" max="4360" width="0.5546875" style="151" customWidth="1"/>
    <col min="4361" max="4361" width="10.44140625" style="151" bestFit="1" customWidth="1"/>
    <col min="4362" max="4362" width="0.5546875" style="151" customWidth="1"/>
    <col min="4363" max="4363" width="9.6640625" style="151" customWidth="1"/>
    <col min="4364" max="4364" width="0.5546875" style="151" customWidth="1"/>
    <col min="4365" max="4365" width="10.6640625" style="151" customWidth="1"/>
    <col min="4366" max="4366" width="0.5546875" style="151" customWidth="1"/>
    <col min="4367" max="4367" width="14" style="151" customWidth="1"/>
    <col min="4368" max="4368" width="0.5546875" style="151" customWidth="1"/>
    <col min="4369" max="4369" width="11.109375" style="151" customWidth="1"/>
    <col min="4370" max="4370" width="0.5546875" style="151" customWidth="1"/>
    <col min="4371" max="4371" width="9.5546875" style="151" customWidth="1"/>
    <col min="4372" max="4372" width="0.5546875" style="151" customWidth="1"/>
    <col min="4373" max="4373" width="12.6640625" style="151" customWidth="1"/>
    <col min="4374" max="4374" width="0.5546875" style="151" customWidth="1"/>
    <col min="4375" max="4375" width="10.6640625" style="151" customWidth="1"/>
    <col min="4376" max="4376" width="0.5546875" style="151" customWidth="1"/>
    <col min="4377" max="4377" width="10.6640625" style="151" customWidth="1"/>
    <col min="4378" max="4378" width="0.5546875" style="151" customWidth="1"/>
    <col min="4379" max="4379" width="8.88671875" style="151" customWidth="1"/>
    <col min="4380" max="4380" width="0.5546875" style="151" customWidth="1"/>
    <col min="4381" max="4381" width="10.109375" style="151" customWidth="1"/>
    <col min="4382" max="4610" width="9.109375" style="151"/>
    <col min="4611" max="4611" width="1" style="151" customWidth="1"/>
    <col min="4612" max="4612" width="30.6640625" style="151" customWidth="1"/>
    <col min="4613" max="4613" width="4.33203125" style="151" customWidth="1"/>
    <col min="4614" max="4614" width="0.6640625" style="151" customWidth="1"/>
    <col min="4615" max="4615" width="10.44140625" style="151" customWidth="1"/>
    <col min="4616" max="4616" width="0.5546875" style="151" customWidth="1"/>
    <col min="4617" max="4617" width="10.44140625" style="151" bestFit="1" customWidth="1"/>
    <col min="4618" max="4618" width="0.5546875" style="151" customWidth="1"/>
    <col min="4619" max="4619" width="9.6640625" style="151" customWidth="1"/>
    <col min="4620" max="4620" width="0.5546875" style="151" customWidth="1"/>
    <col min="4621" max="4621" width="10.6640625" style="151" customWidth="1"/>
    <col min="4622" max="4622" width="0.5546875" style="151" customWidth="1"/>
    <col min="4623" max="4623" width="14" style="151" customWidth="1"/>
    <col min="4624" max="4624" width="0.5546875" style="151" customWidth="1"/>
    <col min="4625" max="4625" width="11.109375" style="151" customWidth="1"/>
    <col min="4626" max="4626" width="0.5546875" style="151" customWidth="1"/>
    <col min="4627" max="4627" width="9.5546875" style="151" customWidth="1"/>
    <col min="4628" max="4628" width="0.5546875" style="151" customWidth="1"/>
    <col min="4629" max="4629" width="12.6640625" style="151" customWidth="1"/>
    <col min="4630" max="4630" width="0.5546875" style="151" customWidth="1"/>
    <col min="4631" max="4631" width="10.6640625" style="151" customWidth="1"/>
    <col min="4632" max="4632" width="0.5546875" style="151" customWidth="1"/>
    <col min="4633" max="4633" width="10.6640625" style="151" customWidth="1"/>
    <col min="4634" max="4634" width="0.5546875" style="151" customWidth="1"/>
    <col min="4635" max="4635" width="8.88671875" style="151" customWidth="1"/>
    <col min="4636" max="4636" width="0.5546875" style="151" customWidth="1"/>
    <col min="4637" max="4637" width="10.109375" style="151" customWidth="1"/>
    <col min="4638" max="4866" width="9.109375" style="151"/>
    <col min="4867" max="4867" width="1" style="151" customWidth="1"/>
    <col min="4868" max="4868" width="30.6640625" style="151" customWidth="1"/>
    <col min="4869" max="4869" width="4.33203125" style="151" customWidth="1"/>
    <col min="4870" max="4870" width="0.6640625" style="151" customWidth="1"/>
    <col min="4871" max="4871" width="10.44140625" style="151" customWidth="1"/>
    <col min="4872" max="4872" width="0.5546875" style="151" customWidth="1"/>
    <col min="4873" max="4873" width="10.44140625" style="151" bestFit="1" customWidth="1"/>
    <col min="4874" max="4874" width="0.5546875" style="151" customWidth="1"/>
    <col min="4875" max="4875" width="9.6640625" style="151" customWidth="1"/>
    <col min="4876" max="4876" width="0.5546875" style="151" customWidth="1"/>
    <col min="4877" max="4877" width="10.6640625" style="151" customWidth="1"/>
    <col min="4878" max="4878" width="0.5546875" style="151" customWidth="1"/>
    <col min="4879" max="4879" width="14" style="151" customWidth="1"/>
    <col min="4880" max="4880" width="0.5546875" style="151" customWidth="1"/>
    <col min="4881" max="4881" width="11.109375" style="151" customWidth="1"/>
    <col min="4882" max="4882" width="0.5546875" style="151" customWidth="1"/>
    <col min="4883" max="4883" width="9.5546875" style="151" customWidth="1"/>
    <col min="4884" max="4884" width="0.5546875" style="151" customWidth="1"/>
    <col min="4885" max="4885" width="12.6640625" style="151" customWidth="1"/>
    <col min="4886" max="4886" width="0.5546875" style="151" customWidth="1"/>
    <col min="4887" max="4887" width="10.6640625" style="151" customWidth="1"/>
    <col min="4888" max="4888" width="0.5546875" style="151" customWidth="1"/>
    <col min="4889" max="4889" width="10.6640625" style="151" customWidth="1"/>
    <col min="4890" max="4890" width="0.5546875" style="151" customWidth="1"/>
    <col min="4891" max="4891" width="8.88671875" style="151" customWidth="1"/>
    <col min="4892" max="4892" width="0.5546875" style="151" customWidth="1"/>
    <col min="4893" max="4893" width="10.109375" style="151" customWidth="1"/>
    <col min="4894" max="5122" width="9.109375" style="151"/>
    <col min="5123" max="5123" width="1" style="151" customWidth="1"/>
    <col min="5124" max="5124" width="30.6640625" style="151" customWidth="1"/>
    <col min="5125" max="5125" width="4.33203125" style="151" customWidth="1"/>
    <col min="5126" max="5126" width="0.6640625" style="151" customWidth="1"/>
    <col min="5127" max="5127" width="10.44140625" style="151" customWidth="1"/>
    <col min="5128" max="5128" width="0.5546875" style="151" customWidth="1"/>
    <col min="5129" max="5129" width="10.44140625" style="151" bestFit="1" customWidth="1"/>
    <col min="5130" max="5130" width="0.5546875" style="151" customWidth="1"/>
    <col min="5131" max="5131" width="9.6640625" style="151" customWidth="1"/>
    <col min="5132" max="5132" width="0.5546875" style="151" customWidth="1"/>
    <col min="5133" max="5133" width="10.6640625" style="151" customWidth="1"/>
    <col min="5134" max="5134" width="0.5546875" style="151" customWidth="1"/>
    <col min="5135" max="5135" width="14" style="151" customWidth="1"/>
    <col min="5136" max="5136" width="0.5546875" style="151" customWidth="1"/>
    <col min="5137" max="5137" width="11.109375" style="151" customWidth="1"/>
    <col min="5138" max="5138" width="0.5546875" style="151" customWidth="1"/>
    <col min="5139" max="5139" width="9.5546875" style="151" customWidth="1"/>
    <col min="5140" max="5140" width="0.5546875" style="151" customWidth="1"/>
    <col min="5141" max="5141" width="12.6640625" style="151" customWidth="1"/>
    <col min="5142" max="5142" width="0.5546875" style="151" customWidth="1"/>
    <col min="5143" max="5143" width="10.6640625" style="151" customWidth="1"/>
    <col min="5144" max="5144" width="0.5546875" style="151" customWidth="1"/>
    <col min="5145" max="5145" width="10.6640625" style="151" customWidth="1"/>
    <col min="5146" max="5146" width="0.5546875" style="151" customWidth="1"/>
    <col min="5147" max="5147" width="8.88671875" style="151" customWidth="1"/>
    <col min="5148" max="5148" width="0.5546875" style="151" customWidth="1"/>
    <col min="5149" max="5149" width="10.109375" style="151" customWidth="1"/>
    <col min="5150" max="5378" width="9.109375" style="151"/>
    <col min="5379" max="5379" width="1" style="151" customWidth="1"/>
    <col min="5380" max="5380" width="30.6640625" style="151" customWidth="1"/>
    <col min="5381" max="5381" width="4.33203125" style="151" customWidth="1"/>
    <col min="5382" max="5382" width="0.6640625" style="151" customWidth="1"/>
    <col min="5383" max="5383" width="10.44140625" style="151" customWidth="1"/>
    <col min="5384" max="5384" width="0.5546875" style="151" customWidth="1"/>
    <col min="5385" max="5385" width="10.44140625" style="151" bestFit="1" customWidth="1"/>
    <col min="5386" max="5386" width="0.5546875" style="151" customWidth="1"/>
    <col min="5387" max="5387" width="9.6640625" style="151" customWidth="1"/>
    <col min="5388" max="5388" width="0.5546875" style="151" customWidth="1"/>
    <col min="5389" max="5389" width="10.6640625" style="151" customWidth="1"/>
    <col min="5390" max="5390" width="0.5546875" style="151" customWidth="1"/>
    <col min="5391" max="5391" width="14" style="151" customWidth="1"/>
    <col min="5392" max="5392" width="0.5546875" style="151" customWidth="1"/>
    <col min="5393" max="5393" width="11.109375" style="151" customWidth="1"/>
    <col min="5394" max="5394" width="0.5546875" style="151" customWidth="1"/>
    <col min="5395" max="5395" width="9.5546875" style="151" customWidth="1"/>
    <col min="5396" max="5396" width="0.5546875" style="151" customWidth="1"/>
    <col min="5397" max="5397" width="12.6640625" style="151" customWidth="1"/>
    <col min="5398" max="5398" width="0.5546875" style="151" customWidth="1"/>
    <col min="5399" max="5399" width="10.6640625" style="151" customWidth="1"/>
    <col min="5400" max="5400" width="0.5546875" style="151" customWidth="1"/>
    <col min="5401" max="5401" width="10.6640625" style="151" customWidth="1"/>
    <col min="5402" max="5402" width="0.5546875" style="151" customWidth="1"/>
    <col min="5403" max="5403" width="8.88671875" style="151" customWidth="1"/>
    <col min="5404" max="5404" width="0.5546875" style="151" customWidth="1"/>
    <col min="5405" max="5405" width="10.109375" style="151" customWidth="1"/>
    <col min="5406" max="5634" width="9.109375" style="151"/>
    <col min="5635" max="5635" width="1" style="151" customWidth="1"/>
    <col min="5636" max="5636" width="30.6640625" style="151" customWidth="1"/>
    <col min="5637" max="5637" width="4.33203125" style="151" customWidth="1"/>
    <col min="5638" max="5638" width="0.6640625" style="151" customWidth="1"/>
    <col min="5639" max="5639" width="10.44140625" style="151" customWidth="1"/>
    <col min="5640" max="5640" width="0.5546875" style="151" customWidth="1"/>
    <col min="5641" max="5641" width="10.44140625" style="151" bestFit="1" customWidth="1"/>
    <col min="5642" max="5642" width="0.5546875" style="151" customWidth="1"/>
    <col min="5643" max="5643" width="9.6640625" style="151" customWidth="1"/>
    <col min="5644" max="5644" width="0.5546875" style="151" customWidth="1"/>
    <col min="5645" max="5645" width="10.6640625" style="151" customWidth="1"/>
    <col min="5646" max="5646" width="0.5546875" style="151" customWidth="1"/>
    <col min="5647" max="5647" width="14" style="151" customWidth="1"/>
    <col min="5648" max="5648" width="0.5546875" style="151" customWidth="1"/>
    <col min="5649" max="5649" width="11.109375" style="151" customWidth="1"/>
    <col min="5650" max="5650" width="0.5546875" style="151" customWidth="1"/>
    <col min="5651" max="5651" width="9.5546875" style="151" customWidth="1"/>
    <col min="5652" max="5652" width="0.5546875" style="151" customWidth="1"/>
    <col min="5653" max="5653" width="12.6640625" style="151" customWidth="1"/>
    <col min="5654" max="5654" width="0.5546875" style="151" customWidth="1"/>
    <col min="5655" max="5655" width="10.6640625" style="151" customWidth="1"/>
    <col min="5656" max="5656" width="0.5546875" style="151" customWidth="1"/>
    <col min="5657" max="5657" width="10.6640625" style="151" customWidth="1"/>
    <col min="5658" max="5658" width="0.5546875" style="151" customWidth="1"/>
    <col min="5659" max="5659" width="8.88671875" style="151" customWidth="1"/>
    <col min="5660" max="5660" width="0.5546875" style="151" customWidth="1"/>
    <col min="5661" max="5661" width="10.109375" style="151" customWidth="1"/>
    <col min="5662" max="5890" width="9.109375" style="151"/>
    <col min="5891" max="5891" width="1" style="151" customWidth="1"/>
    <col min="5892" max="5892" width="30.6640625" style="151" customWidth="1"/>
    <col min="5893" max="5893" width="4.33203125" style="151" customWidth="1"/>
    <col min="5894" max="5894" width="0.6640625" style="151" customWidth="1"/>
    <col min="5895" max="5895" width="10.44140625" style="151" customWidth="1"/>
    <col min="5896" max="5896" width="0.5546875" style="151" customWidth="1"/>
    <col min="5897" max="5897" width="10.44140625" style="151" bestFit="1" customWidth="1"/>
    <col min="5898" max="5898" width="0.5546875" style="151" customWidth="1"/>
    <col min="5899" max="5899" width="9.6640625" style="151" customWidth="1"/>
    <col min="5900" max="5900" width="0.5546875" style="151" customWidth="1"/>
    <col min="5901" max="5901" width="10.6640625" style="151" customWidth="1"/>
    <col min="5902" max="5902" width="0.5546875" style="151" customWidth="1"/>
    <col min="5903" max="5903" width="14" style="151" customWidth="1"/>
    <col min="5904" max="5904" width="0.5546875" style="151" customWidth="1"/>
    <col min="5905" max="5905" width="11.109375" style="151" customWidth="1"/>
    <col min="5906" max="5906" width="0.5546875" style="151" customWidth="1"/>
    <col min="5907" max="5907" width="9.5546875" style="151" customWidth="1"/>
    <col min="5908" max="5908" width="0.5546875" style="151" customWidth="1"/>
    <col min="5909" max="5909" width="12.6640625" style="151" customWidth="1"/>
    <col min="5910" max="5910" width="0.5546875" style="151" customWidth="1"/>
    <col min="5911" max="5911" width="10.6640625" style="151" customWidth="1"/>
    <col min="5912" max="5912" width="0.5546875" style="151" customWidth="1"/>
    <col min="5913" max="5913" width="10.6640625" style="151" customWidth="1"/>
    <col min="5914" max="5914" width="0.5546875" style="151" customWidth="1"/>
    <col min="5915" max="5915" width="8.88671875" style="151" customWidth="1"/>
    <col min="5916" max="5916" width="0.5546875" style="151" customWidth="1"/>
    <col min="5917" max="5917" width="10.109375" style="151" customWidth="1"/>
    <col min="5918" max="6146" width="9.109375" style="151"/>
    <col min="6147" max="6147" width="1" style="151" customWidth="1"/>
    <col min="6148" max="6148" width="30.6640625" style="151" customWidth="1"/>
    <col min="6149" max="6149" width="4.33203125" style="151" customWidth="1"/>
    <col min="6150" max="6150" width="0.6640625" style="151" customWidth="1"/>
    <col min="6151" max="6151" width="10.44140625" style="151" customWidth="1"/>
    <col min="6152" max="6152" width="0.5546875" style="151" customWidth="1"/>
    <col min="6153" max="6153" width="10.44140625" style="151" bestFit="1" customWidth="1"/>
    <col min="6154" max="6154" width="0.5546875" style="151" customWidth="1"/>
    <col min="6155" max="6155" width="9.6640625" style="151" customWidth="1"/>
    <col min="6156" max="6156" width="0.5546875" style="151" customWidth="1"/>
    <col min="6157" max="6157" width="10.6640625" style="151" customWidth="1"/>
    <col min="6158" max="6158" width="0.5546875" style="151" customWidth="1"/>
    <col min="6159" max="6159" width="14" style="151" customWidth="1"/>
    <col min="6160" max="6160" width="0.5546875" style="151" customWidth="1"/>
    <col min="6161" max="6161" width="11.109375" style="151" customWidth="1"/>
    <col min="6162" max="6162" width="0.5546875" style="151" customWidth="1"/>
    <col min="6163" max="6163" width="9.5546875" style="151" customWidth="1"/>
    <col min="6164" max="6164" width="0.5546875" style="151" customWidth="1"/>
    <col min="6165" max="6165" width="12.6640625" style="151" customWidth="1"/>
    <col min="6166" max="6166" width="0.5546875" style="151" customWidth="1"/>
    <col min="6167" max="6167" width="10.6640625" style="151" customWidth="1"/>
    <col min="6168" max="6168" width="0.5546875" style="151" customWidth="1"/>
    <col min="6169" max="6169" width="10.6640625" style="151" customWidth="1"/>
    <col min="6170" max="6170" width="0.5546875" style="151" customWidth="1"/>
    <col min="6171" max="6171" width="8.88671875" style="151" customWidth="1"/>
    <col min="6172" max="6172" width="0.5546875" style="151" customWidth="1"/>
    <col min="6173" max="6173" width="10.109375" style="151" customWidth="1"/>
    <col min="6174" max="6402" width="9.109375" style="151"/>
    <col min="6403" max="6403" width="1" style="151" customWidth="1"/>
    <col min="6404" max="6404" width="30.6640625" style="151" customWidth="1"/>
    <col min="6405" max="6405" width="4.33203125" style="151" customWidth="1"/>
    <col min="6406" max="6406" width="0.6640625" style="151" customWidth="1"/>
    <col min="6407" max="6407" width="10.44140625" style="151" customWidth="1"/>
    <col min="6408" max="6408" width="0.5546875" style="151" customWidth="1"/>
    <col min="6409" max="6409" width="10.44140625" style="151" bestFit="1" customWidth="1"/>
    <col min="6410" max="6410" width="0.5546875" style="151" customWidth="1"/>
    <col min="6411" max="6411" width="9.6640625" style="151" customWidth="1"/>
    <col min="6412" max="6412" width="0.5546875" style="151" customWidth="1"/>
    <col min="6413" max="6413" width="10.6640625" style="151" customWidth="1"/>
    <col min="6414" max="6414" width="0.5546875" style="151" customWidth="1"/>
    <col min="6415" max="6415" width="14" style="151" customWidth="1"/>
    <col min="6416" max="6416" width="0.5546875" style="151" customWidth="1"/>
    <col min="6417" max="6417" width="11.109375" style="151" customWidth="1"/>
    <col min="6418" max="6418" width="0.5546875" style="151" customWidth="1"/>
    <col min="6419" max="6419" width="9.5546875" style="151" customWidth="1"/>
    <col min="6420" max="6420" width="0.5546875" style="151" customWidth="1"/>
    <col min="6421" max="6421" width="12.6640625" style="151" customWidth="1"/>
    <col min="6422" max="6422" width="0.5546875" style="151" customWidth="1"/>
    <col min="6423" max="6423" width="10.6640625" style="151" customWidth="1"/>
    <col min="6424" max="6424" width="0.5546875" style="151" customWidth="1"/>
    <col min="6425" max="6425" width="10.6640625" style="151" customWidth="1"/>
    <col min="6426" max="6426" width="0.5546875" style="151" customWidth="1"/>
    <col min="6427" max="6427" width="8.88671875" style="151" customWidth="1"/>
    <col min="6428" max="6428" width="0.5546875" style="151" customWidth="1"/>
    <col min="6429" max="6429" width="10.109375" style="151" customWidth="1"/>
    <col min="6430" max="6658" width="9.109375" style="151"/>
    <col min="6659" max="6659" width="1" style="151" customWidth="1"/>
    <col min="6660" max="6660" width="30.6640625" style="151" customWidth="1"/>
    <col min="6661" max="6661" width="4.33203125" style="151" customWidth="1"/>
    <col min="6662" max="6662" width="0.6640625" style="151" customWidth="1"/>
    <col min="6663" max="6663" width="10.44140625" style="151" customWidth="1"/>
    <col min="6664" max="6664" width="0.5546875" style="151" customWidth="1"/>
    <col min="6665" max="6665" width="10.44140625" style="151" bestFit="1" customWidth="1"/>
    <col min="6666" max="6666" width="0.5546875" style="151" customWidth="1"/>
    <col min="6667" max="6667" width="9.6640625" style="151" customWidth="1"/>
    <col min="6668" max="6668" width="0.5546875" style="151" customWidth="1"/>
    <col min="6669" max="6669" width="10.6640625" style="151" customWidth="1"/>
    <col min="6670" max="6670" width="0.5546875" style="151" customWidth="1"/>
    <col min="6671" max="6671" width="14" style="151" customWidth="1"/>
    <col min="6672" max="6672" width="0.5546875" style="151" customWidth="1"/>
    <col min="6673" max="6673" width="11.109375" style="151" customWidth="1"/>
    <col min="6674" max="6674" width="0.5546875" style="151" customWidth="1"/>
    <col min="6675" max="6675" width="9.5546875" style="151" customWidth="1"/>
    <col min="6676" max="6676" width="0.5546875" style="151" customWidth="1"/>
    <col min="6677" max="6677" width="12.6640625" style="151" customWidth="1"/>
    <col min="6678" max="6678" width="0.5546875" style="151" customWidth="1"/>
    <col min="6679" max="6679" width="10.6640625" style="151" customWidth="1"/>
    <col min="6680" max="6680" width="0.5546875" style="151" customWidth="1"/>
    <col min="6681" max="6681" width="10.6640625" style="151" customWidth="1"/>
    <col min="6682" max="6682" width="0.5546875" style="151" customWidth="1"/>
    <col min="6683" max="6683" width="8.88671875" style="151" customWidth="1"/>
    <col min="6684" max="6684" width="0.5546875" style="151" customWidth="1"/>
    <col min="6685" max="6685" width="10.109375" style="151" customWidth="1"/>
    <col min="6686" max="6914" width="9.109375" style="151"/>
    <col min="6915" max="6915" width="1" style="151" customWidth="1"/>
    <col min="6916" max="6916" width="30.6640625" style="151" customWidth="1"/>
    <col min="6917" max="6917" width="4.33203125" style="151" customWidth="1"/>
    <col min="6918" max="6918" width="0.6640625" style="151" customWidth="1"/>
    <col min="6919" max="6919" width="10.44140625" style="151" customWidth="1"/>
    <col min="6920" max="6920" width="0.5546875" style="151" customWidth="1"/>
    <col min="6921" max="6921" width="10.44140625" style="151" bestFit="1" customWidth="1"/>
    <col min="6922" max="6922" width="0.5546875" style="151" customWidth="1"/>
    <col min="6923" max="6923" width="9.6640625" style="151" customWidth="1"/>
    <col min="6924" max="6924" width="0.5546875" style="151" customWidth="1"/>
    <col min="6925" max="6925" width="10.6640625" style="151" customWidth="1"/>
    <col min="6926" max="6926" width="0.5546875" style="151" customWidth="1"/>
    <col min="6927" max="6927" width="14" style="151" customWidth="1"/>
    <col min="6928" max="6928" width="0.5546875" style="151" customWidth="1"/>
    <col min="6929" max="6929" width="11.109375" style="151" customWidth="1"/>
    <col min="6930" max="6930" width="0.5546875" style="151" customWidth="1"/>
    <col min="6931" max="6931" width="9.5546875" style="151" customWidth="1"/>
    <col min="6932" max="6932" width="0.5546875" style="151" customWidth="1"/>
    <col min="6933" max="6933" width="12.6640625" style="151" customWidth="1"/>
    <col min="6934" max="6934" width="0.5546875" style="151" customWidth="1"/>
    <col min="6935" max="6935" width="10.6640625" style="151" customWidth="1"/>
    <col min="6936" max="6936" width="0.5546875" style="151" customWidth="1"/>
    <col min="6937" max="6937" width="10.6640625" style="151" customWidth="1"/>
    <col min="6938" max="6938" width="0.5546875" style="151" customWidth="1"/>
    <col min="6939" max="6939" width="8.88671875" style="151" customWidth="1"/>
    <col min="6940" max="6940" width="0.5546875" style="151" customWidth="1"/>
    <col min="6941" max="6941" width="10.109375" style="151" customWidth="1"/>
    <col min="6942" max="7170" width="9.109375" style="151"/>
    <col min="7171" max="7171" width="1" style="151" customWidth="1"/>
    <col min="7172" max="7172" width="30.6640625" style="151" customWidth="1"/>
    <col min="7173" max="7173" width="4.33203125" style="151" customWidth="1"/>
    <col min="7174" max="7174" width="0.6640625" style="151" customWidth="1"/>
    <col min="7175" max="7175" width="10.44140625" style="151" customWidth="1"/>
    <col min="7176" max="7176" width="0.5546875" style="151" customWidth="1"/>
    <col min="7177" max="7177" width="10.44140625" style="151" bestFit="1" customWidth="1"/>
    <col min="7178" max="7178" width="0.5546875" style="151" customWidth="1"/>
    <col min="7179" max="7179" width="9.6640625" style="151" customWidth="1"/>
    <col min="7180" max="7180" width="0.5546875" style="151" customWidth="1"/>
    <col min="7181" max="7181" width="10.6640625" style="151" customWidth="1"/>
    <col min="7182" max="7182" width="0.5546875" style="151" customWidth="1"/>
    <col min="7183" max="7183" width="14" style="151" customWidth="1"/>
    <col min="7184" max="7184" width="0.5546875" style="151" customWidth="1"/>
    <col min="7185" max="7185" width="11.109375" style="151" customWidth="1"/>
    <col min="7186" max="7186" width="0.5546875" style="151" customWidth="1"/>
    <col min="7187" max="7187" width="9.5546875" style="151" customWidth="1"/>
    <col min="7188" max="7188" width="0.5546875" style="151" customWidth="1"/>
    <col min="7189" max="7189" width="12.6640625" style="151" customWidth="1"/>
    <col min="7190" max="7190" width="0.5546875" style="151" customWidth="1"/>
    <col min="7191" max="7191" width="10.6640625" style="151" customWidth="1"/>
    <col min="7192" max="7192" width="0.5546875" style="151" customWidth="1"/>
    <col min="7193" max="7193" width="10.6640625" style="151" customWidth="1"/>
    <col min="7194" max="7194" width="0.5546875" style="151" customWidth="1"/>
    <col min="7195" max="7195" width="8.88671875" style="151" customWidth="1"/>
    <col min="7196" max="7196" width="0.5546875" style="151" customWidth="1"/>
    <col min="7197" max="7197" width="10.109375" style="151" customWidth="1"/>
    <col min="7198" max="7426" width="9.109375" style="151"/>
    <col min="7427" max="7427" width="1" style="151" customWidth="1"/>
    <col min="7428" max="7428" width="30.6640625" style="151" customWidth="1"/>
    <col min="7429" max="7429" width="4.33203125" style="151" customWidth="1"/>
    <col min="7430" max="7430" width="0.6640625" style="151" customWidth="1"/>
    <col min="7431" max="7431" width="10.44140625" style="151" customWidth="1"/>
    <col min="7432" max="7432" width="0.5546875" style="151" customWidth="1"/>
    <col min="7433" max="7433" width="10.44140625" style="151" bestFit="1" customWidth="1"/>
    <col min="7434" max="7434" width="0.5546875" style="151" customWidth="1"/>
    <col min="7435" max="7435" width="9.6640625" style="151" customWidth="1"/>
    <col min="7436" max="7436" width="0.5546875" style="151" customWidth="1"/>
    <col min="7437" max="7437" width="10.6640625" style="151" customWidth="1"/>
    <col min="7438" max="7438" width="0.5546875" style="151" customWidth="1"/>
    <col min="7439" max="7439" width="14" style="151" customWidth="1"/>
    <col min="7440" max="7440" width="0.5546875" style="151" customWidth="1"/>
    <col min="7441" max="7441" width="11.109375" style="151" customWidth="1"/>
    <col min="7442" max="7442" width="0.5546875" style="151" customWidth="1"/>
    <col min="7443" max="7443" width="9.5546875" style="151" customWidth="1"/>
    <col min="7444" max="7444" width="0.5546875" style="151" customWidth="1"/>
    <col min="7445" max="7445" width="12.6640625" style="151" customWidth="1"/>
    <col min="7446" max="7446" width="0.5546875" style="151" customWidth="1"/>
    <col min="7447" max="7447" width="10.6640625" style="151" customWidth="1"/>
    <col min="7448" max="7448" width="0.5546875" style="151" customWidth="1"/>
    <col min="7449" max="7449" width="10.6640625" style="151" customWidth="1"/>
    <col min="7450" max="7450" width="0.5546875" style="151" customWidth="1"/>
    <col min="7451" max="7451" width="8.88671875" style="151" customWidth="1"/>
    <col min="7452" max="7452" width="0.5546875" style="151" customWidth="1"/>
    <col min="7453" max="7453" width="10.109375" style="151" customWidth="1"/>
    <col min="7454" max="7682" width="9.109375" style="151"/>
    <col min="7683" max="7683" width="1" style="151" customWidth="1"/>
    <col min="7684" max="7684" width="30.6640625" style="151" customWidth="1"/>
    <col min="7685" max="7685" width="4.33203125" style="151" customWidth="1"/>
    <col min="7686" max="7686" width="0.6640625" style="151" customWidth="1"/>
    <col min="7687" max="7687" width="10.44140625" style="151" customWidth="1"/>
    <col min="7688" max="7688" width="0.5546875" style="151" customWidth="1"/>
    <col min="7689" max="7689" width="10.44140625" style="151" bestFit="1" customWidth="1"/>
    <col min="7690" max="7690" width="0.5546875" style="151" customWidth="1"/>
    <col min="7691" max="7691" width="9.6640625" style="151" customWidth="1"/>
    <col min="7692" max="7692" width="0.5546875" style="151" customWidth="1"/>
    <col min="7693" max="7693" width="10.6640625" style="151" customWidth="1"/>
    <col min="7694" max="7694" width="0.5546875" style="151" customWidth="1"/>
    <col min="7695" max="7695" width="14" style="151" customWidth="1"/>
    <col min="7696" max="7696" width="0.5546875" style="151" customWidth="1"/>
    <col min="7697" max="7697" width="11.109375" style="151" customWidth="1"/>
    <col min="7698" max="7698" width="0.5546875" style="151" customWidth="1"/>
    <col min="7699" max="7699" width="9.5546875" style="151" customWidth="1"/>
    <col min="7700" max="7700" width="0.5546875" style="151" customWidth="1"/>
    <col min="7701" max="7701" width="12.6640625" style="151" customWidth="1"/>
    <col min="7702" max="7702" width="0.5546875" style="151" customWidth="1"/>
    <col min="7703" max="7703" width="10.6640625" style="151" customWidth="1"/>
    <col min="7704" max="7704" width="0.5546875" style="151" customWidth="1"/>
    <col min="7705" max="7705" width="10.6640625" style="151" customWidth="1"/>
    <col min="7706" max="7706" width="0.5546875" style="151" customWidth="1"/>
    <col min="7707" max="7707" width="8.88671875" style="151" customWidth="1"/>
    <col min="7708" max="7708" width="0.5546875" style="151" customWidth="1"/>
    <col min="7709" max="7709" width="10.109375" style="151" customWidth="1"/>
    <col min="7710" max="7938" width="9.109375" style="151"/>
    <col min="7939" max="7939" width="1" style="151" customWidth="1"/>
    <col min="7940" max="7940" width="30.6640625" style="151" customWidth="1"/>
    <col min="7941" max="7941" width="4.33203125" style="151" customWidth="1"/>
    <col min="7942" max="7942" width="0.6640625" style="151" customWidth="1"/>
    <col min="7943" max="7943" width="10.44140625" style="151" customWidth="1"/>
    <col min="7944" max="7944" width="0.5546875" style="151" customWidth="1"/>
    <col min="7945" max="7945" width="10.44140625" style="151" bestFit="1" customWidth="1"/>
    <col min="7946" max="7946" width="0.5546875" style="151" customWidth="1"/>
    <col min="7947" max="7947" width="9.6640625" style="151" customWidth="1"/>
    <col min="7948" max="7948" width="0.5546875" style="151" customWidth="1"/>
    <col min="7949" max="7949" width="10.6640625" style="151" customWidth="1"/>
    <col min="7950" max="7950" width="0.5546875" style="151" customWidth="1"/>
    <col min="7951" max="7951" width="14" style="151" customWidth="1"/>
    <col min="7952" max="7952" width="0.5546875" style="151" customWidth="1"/>
    <col min="7953" max="7953" width="11.109375" style="151" customWidth="1"/>
    <col min="7954" max="7954" width="0.5546875" style="151" customWidth="1"/>
    <col min="7955" max="7955" width="9.5546875" style="151" customWidth="1"/>
    <col min="7956" max="7956" width="0.5546875" style="151" customWidth="1"/>
    <col min="7957" max="7957" width="12.6640625" style="151" customWidth="1"/>
    <col min="7958" max="7958" width="0.5546875" style="151" customWidth="1"/>
    <col min="7959" max="7959" width="10.6640625" style="151" customWidth="1"/>
    <col min="7960" max="7960" width="0.5546875" style="151" customWidth="1"/>
    <col min="7961" max="7961" width="10.6640625" style="151" customWidth="1"/>
    <col min="7962" max="7962" width="0.5546875" style="151" customWidth="1"/>
    <col min="7963" max="7963" width="8.88671875" style="151" customWidth="1"/>
    <col min="7964" max="7964" width="0.5546875" style="151" customWidth="1"/>
    <col min="7965" max="7965" width="10.109375" style="151" customWidth="1"/>
    <col min="7966" max="8194" width="9.109375" style="151"/>
    <col min="8195" max="8195" width="1" style="151" customWidth="1"/>
    <col min="8196" max="8196" width="30.6640625" style="151" customWidth="1"/>
    <col min="8197" max="8197" width="4.33203125" style="151" customWidth="1"/>
    <col min="8198" max="8198" width="0.6640625" style="151" customWidth="1"/>
    <col min="8199" max="8199" width="10.44140625" style="151" customWidth="1"/>
    <col min="8200" max="8200" width="0.5546875" style="151" customWidth="1"/>
    <col min="8201" max="8201" width="10.44140625" style="151" bestFit="1" customWidth="1"/>
    <col min="8202" max="8202" width="0.5546875" style="151" customWidth="1"/>
    <col min="8203" max="8203" width="9.6640625" style="151" customWidth="1"/>
    <col min="8204" max="8204" width="0.5546875" style="151" customWidth="1"/>
    <col min="8205" max="8205" width="10.6640625" style="151" customWidth="1"/>
    <col min="8206" max="8206" width="0.5546875" style="151" customWidth="1"/>
    <col min="8207" max="8207" width="14" style="151" customWidth="1"/>
    <col min="8208" max="8208" width="0.5546875" style="151" customWidth="1"/>
    <col min="8209" max="8209" width="11.109375" style="151" customWidth="1"/>
    <col min="8210" max="8210" width="0.5546875" style="151" customWidth="1"/>
    <col min="8211" max="8211" width="9.5546875" style="151" customWidth="1"/>
    <col min="8212" max="8212" width="0.5546875" style="151" customWidth="1"/>
    <col min="8213" max="8213" width="12.6640625" style="151" customWidth="1"/>
    <col min="8214" max="8214" width="0.5546875" style="151" customWidth="1"/>
    <col min="8215" max="8215" width="10.6640625" style="151" customWidth="1"/>
    <col min="8216" max="8216" width="0.5546875" style="151" customWidth="1"/>
    <col min="8217" max="8217" width="10.6640625" style="151" customWidth="1"/>
    <col min="8218" max="8218" width="0.5546875" style="151" customWidth="1"/>
    <col min="8219" max="8219" width="8.88671875" style="151" customWidth="1"/>
    <col min="8220" max="8220" width="0.5546875" style="151" customWidth="1"/>
    <col min="8221" max="8221" width="10.109375" style="151" customWidth="1"/>
    <col min="8222" max="8450" width="9.109375" style="151"/>
    <col min="8451" max="8451" width="1" style="151" customWidth="1"/>
    <col min="8452" max="8452" width="30.6640625" style="151" customWidth="1"/>
    <col min="8453" max="8453" width="4.33203125" style="151" customWidth="1"/>
    <col min="8454" max="8454" width="0.6640625" style="151" customWidth="1"/>
    <col min="8455" max="8455" width="10.44140625" style="151" customWidth="1"/>
    <col min="8456" max="8456" width="0.5546875" style="151" customWidth="1"/>
    <col min="8457" max="8457" width="10.44140625" style="151" bestFit="1" customWidth="1"/>
    <col min="8458" max="8458" width="0.5546875" style="151" customWidth="1"/>
    <col min="8459" max="8459" width="9.6640625" style="151" customWidth="1"/>
    <col min="8460" max="8460" width="0.5546875" style="151" customWidth="1"/>
    <col min="8461" max="8461" width="10.6640625" style="151" customWidth="1"/>
    <col min="8462" max="8462" width="0.5546875" style="151" customWidth="1"/>
    <col min="8463" max="8463" width="14" style="151" customWidth="1"/>
    <col min="8464" max="8464" width="0.5546875" style="151" customWidth="1"/>
    <col min="8465" max="8465" width="11.109375" style="151" customWidth="1"/>
    <col min="8466" max="8466" width="0.5546875" style="151" customWidth="1"/>
    <col min="8467" max="8467" width="9.5546875" style="151" customWidth="1"/>
    <col min="8468" max="8468" width="0.5546875" style="151" customWidth="1"/>
    <col min="8469" max="8469" width="12.6640625" style="151" customWidth="1"/>
    <col min="8470" max="8470" width="0.5546875" style="151" customWidth="1"/>
    <col min="8471" max="8471" width="10.6640625" style="151" customWidth="1"/>
    <col min="8472" max="8472" width="0.5546875" style="151" customWidth="1"/>
    <col min="8473" max="8473" width="10.6640625" style="151" customWidth="1"/>
    <col min="8474" max="8474" width="0.5546875" style="151" customWidth="1"/>
    <col min="8475" max="8475" width="8.88671875" style="151" customWidth="1"/>
    <col min="8476" max="8476" width="0.5546875" style="151" customWidth="1"/>
    <col min="8477" max="8477" width="10.109375" style="151" customWidth="1"/>
    <col min="8478" max="8706" width="9.109375" style="151"/>
    <col min="8707" max="8707" width="1" style="151" customWidth="1"/>
    <col min="8708" max="8708" width="30.6640625" style="151" customWidth="1"/>
    <col min="8709" max="8709" width="4.33203125" style="151" customWidth="1"/>
    <col min="8710" max="8710" width="0.6640625" style="151" customWidth="1"/>
    <col min="8711" max="8711" width="10.44140625" style="151" customWidth="1"/>
    <col min="8712" max="8712" width="0.5546875" style="151" customWidth="1"/>
    <col min="8713" max="8713" width="10.44140625" style="151" bestFit="1" customWidth="1"/>
    <col min="8714" max="8714" width="0.5546875" style="151" customWidth="1"/>
    <col min="8715" max="8715" width="9.6640625" style="151" customWidth="1"/>
    <col min="8716" max="8716" width="0.5546875" style="151" customWidth="1"/>
    <col min="8717" max="8717" width="10.6640625" style="151" customWidth="1"/>
    <col min="8718" max="8718" width="0.5546875" style="151" customWidth="1"/>
    <col min="8719" max="8719" width="14" style="151" customWidth="1"/>
    <col min="8720" max="8720" width="0.5546875" style="151" customWidth="1"/>
    <col min="8721" max="8721" width="11.109375" style="151" customWidth="1"/>
    <col min="8722" max="8722" width="0.5546875" style="151" customWidth="1"/>
    <col min="8723" max="8723" width="9.5546875" style="151" customWidth="1"/>
    <col min="8724" max="8724" width="0.5546875" style="151" customWidth="1"/>
    <col min="8725" max="8725" width="12.6640625" style="151" customWidth="1"/>
    <col min="8726" max="8726" width="0.5546875" style="151" customWidth="1"/>
    <col min="8727" max="8727" width="10.6640625" style="151" customWidth="1"/>
    <col min="8728" max="8728" width="0.5546875" style="151" customWidth="1"/>
    <col min="8729" max="8729" width="10.6640625" style="151" customWidth="1"/>
    <col min="8730" max="8730" width="0.5546875" style="151" customWidth="1"/>
    <col min="8731" max="8731" width="8.88671875" style="151" customWidth="1"/>
    <col min="8732" max="8732" width="0.5546875" style="151" customWidth="1"/>
    <col min="8733" max="8733" width="10.109375" style="151" customWidth="1"/>
    <col min="8734" max="8962" width="9.109375" style="151"/>
    <col min="8963" max="8963" width="1" style="151" customWidth="1"/>
    <col min="8964" max="8964" width="30.6640625" style="151" customWidth="1"/>
    <col min="8965" max="8965" width="4.33203125" style="151" customWidth="1"/>
    <col min="8966" max="8966" width="0.6640625" style="151" customWidth="1"/>
    <col min="8967" max="8967" width="10.44140625" style="151" customWidth="1"/>
    <col min="8968" max="8968" width="0.5546875" style="151" customWidth="1"/>
    <col min="8969" max="8969" width="10.44140625" style="151" bestFit="1" customWidth="1"/>
    <col min="8970" max="8970" width="0.5546875" style="151" customWidth="1"/>
    <col min="8971" max="8971" width="9.6640625" style="151" customWidth="1"/>
    <col min="8972" max="8972" width="0.5546875" style="151" customWidth="1"/>
    <col min="8973" max="8973" width="10.6640625" style="151" customWidth="1"/>
    <col min="8974" max="8974" width="0.5546875" style="151" customWidth="1"/>
    <col min="8975" max="8975" width="14" style="151" customWidth="1"/>
    <col min="8976" max="8976" width="0.5546875" style="151" customWidth="1"/>
    <col min="8977" max="8977" width="11.109375" style="151" customWidth="1"/>
    <col min="8978" max="8978" width="0.5546875" style="151" customWidth="1"/>
    <col min="8979" max="8979" width="9.5546875" style="151" customWidth="1"/>
    <col min="8980" max="8980" width="0.5546875" style="151" customWidth="1"/>
    <col min="8981" max="8981" width="12.6640625" style="151" customWidth="1"/>
    <col min="8982" max="8982" width="0.5546875" style="151" customWidth="1"/>
    <col min="8983" max="8983" width="10.6640625" style="151" customWidth="1"/>
    <col min="8984" max="8984" width="0.5546875" style="151" customWidth="1"/>
    <col min="8985" max="8985" width="10.6640625" style="151" customWidth="1"/>
    <col min="8986" max="8986" width="0.5546875" style="151" customWidth="1"/>
    <col min="8987" max="8987" width="8.88671875" style="151" customWidth="1"/>
    <col min="8988" max="8988" width="0.5546875" style="151" customWidth="1"/>
    <col min="8989" max="8989" width="10.109375" style="151" customWidth="1"/>
    <col min="8990" max="9218" width="9.109375" style="151"/>
    <col min="9219" max="9219" width="1" style="151" customWidth="1"/>
    <col min="9220" max="9220" width="30.6640625" style="151" customWidth="1"/>
    <col min="9221" max="9221" width="4.33203125" style="151" customWidth="1"/>
    <col min="9222" max="9222" width="0.6640625" style="151" customWidth="1"/>
    <col min="9223" max="9223" width="10.44140625" style="151" customWidth="1"/>
    <col min="9224" max="9224" width="0.5546875" style="151" customWidth="1"/>
    <col min="9225" max="9225" width="10.44140625" style="151" bestFit="1" customWidth="1"/>
    <col min="9226" max="9226" width="0.5546875" style="151" customWidth="1"/>
    <col min="9227" max="9227" width="9.6640625" style="151" customWidth="1"/>
    <col min="9228" max="9228" width="0.5546875" style="151" customWidth="1"/>
    <col min="9229" max="9229" width="10.6640625" style="151" customWidth="1"/>
    <col min="9230" max="9230" width="0.5546875" style="151" customWidth="1"/>
    <col min="9231" max="9231" width="14" style="151" customWidth="1"/>
    <col min="9232" max="9232" width="0.5546875" style="151" customWidth="1"/>
    <col min="9233" max="9233" width="11.109375" style="151" customWidth="1"/>
    <col min="9234" max="9234" width="0.5546875" style="151" customWidth="1"/>
    <col min="9235" max="9235" width="9.5546875" style="151" customWidth="1"/>
    <col min="9236" max="9236" width="0.5546875" style="151" customWidth="1"/>
    <col min="9237" max="9237" width="12.6640625" style="151" customWidth="1"/>
    <col min="9238" max="9238" width="0.5546875" style="151" customWidth="1"/>
    <col min="9239" max="9239" width="10.6640625" style="151" customWidth="1"/>
    <col min="9240" max="9240" width="0.5546875" style="151" customWidth="1"/>
    <col min="9241" max="9241" width="10.6640625" style="151" customWidth="1"/>
    <col min="9242" max="9242" width="0.5546875" style="151" customWidth="1"/>
    <col min="9243" max="9243" width="8.88671875" style="151" customWidth="1"/>
    <col min="9244" max="9244" width="0.5546875" style="151" customWidth="1"/>
    <col min="9245" max="9245" width="10.109375" style="151" customWidth="1"/>
    <col min="9246" max="9474" width="9.109375" style="151"/>
    <col min="9475" max="9475" width="1" style="151" customWidth="1"/>
    <col min="9476" max="9476" width="30.6640625" style="151" customWidth="1"/>
    <col min="9477" max="9477" width="4.33203125" style="151" customWidth="1"/>
    <col min="9478" max="9478" width="0.6640625" style="151" customWidth="1"/>
    <col min="9479" max="9479" width="10.44140625" style="151" customWidth="1"/>
    <col min="9480" max="9480" width="0.5546875" style="151" customWidth="1"/>
    <col min="9481" max="9481" width="10.44140625" style="151" bestFit="1" customWidth="1"/>
    <col min="9482" max="9482" width="0.5546875" style="151" customWidth="1"/>
    <col min="9483" max="9483" width="9.6640625" style="151" customWidth="1"/>
    <col min="9484" max="9484" width="0.5546875" style="151" customWidth="1"/>
    <col min="9485" max="9485" width="10.6640625" style="151" customWidth="1"/>
    <col min="9486" max="9486" width="0.5546875" style="151" customWidth="1"/>
    <col min="9487" max="9487" width="14" style="151" customWidth="1"/>
    <col min="9488" max="9488" width="0.5546875" style="151" customWidth="1"/>
    <col min="9489" max="9489" width="11.109375" style="151" customWidth="1"/>
    <col min="9490" max="9490" width="0.5546875" style="151" customWidth="1"/>
    <col min="9491" max="9491" width="9.5546875" style="151" customWidth="1"/>
    <col min="9492" max="9492" width="0.5546875" style="151" customWidth="1"/>
    <col min="9493" max="9493" width="12.6640625" style="151" customWidth="1"/>
    <col min="9494" max="9494" width="0.5546875" style="151" customWidth="1"/>
    <col min="9495" max="9495" width="10.6640625" style="151" customWidth="1"/>
    <col min="9496" max="9496" width="0.5546875" style="151" customWidth="1"/>
    <col min="9497" max="9497" width="10.6640625" style="151" customWidth="1"/>
    <col min="9498" max="9498" width="0.5546875" style="151" customWidth="1"/>
    <col min="9499" max="9499" width="8.88671875" style="151" customWidth="1"/>
    <col min="9500" max="9500" width="0.5546875" style="151" customWidth="1"/>
    <col min="9501" max="9501" width="10.109375" style="151" customWidth="1"/>
    <col min="9502" max="9730" width="9.109375" style="151"/>
    <col min="9731" max="9731" width="1" style="151" customWidth="1"/>
    <col min="9732" max="9732" width="30.6640625" style="151" customWidth="1"/>
    <col min="9733" max="9733" width="4.33203125" style="151" customWidth="1"/>
    <col min="9734" max="9734" width="0.6640625" style="151" customWidth="1"/>
    <col min="9735" max="9735" width="10.44140625" style="151" customWidth="1"/>
    <col min="9736" max="9736" width="0.5546875" style="151" customWidth="1"/>
    <col min="9737" max="9737" width="10.44140625" style="151" bestFit="1" customWidth="1"/>
    <col min="9738" max="9738" width="0.5546875" style="151" customWidth="1"/>
    <col min="9739" max="9739" width="9.6640625" style="151" customWidth="1"/>
    <col min="9740" max="9740" width="0.5546875" style="151" customWidth="1"/>
    <col min="9741" max="9741" width="10.6640625" style="151" customWidth="1"/>
    <col min="9742" max="9742" width="0.5546875" style="151" customWidth="1"/>
    <col min="9743" max="9743" width="14" style="151" customWidth="1"/>
    <col min="9744" max="9744" width="0.5546875" style="151" customWidth="1"/>
    <col min="9745" max="9745" width="11.109375" style="151" customWidth="1"/>
    <col min="9746" max="9746" width="0.5546875" style="151" customWidth="1"/>
    <col min="9747" max="9747" width="9.5546875" style="151" customWidth="1"/>
    <col min="9748" max="9748" width="0.5546875" style="151" customWidth="1"/>
    <col min="9749" max="9749" width="12.6640625" style="151" customWidth="1"/>
    <col min="9750" max="9750" width="0.5546875" style="151" customWidth="1"/>
    <col min="9751" max="9751" width="10.6640625" style="151" customWidth="1"/>
    <col min="9752" max="9752" width="0.5546875" style="151" customWidth="1"/>
    <col min="9753" max="9753" width="10.6640625" style="151" customWidth="1"/>
    <col min="9754" max="9754" width="0.5546875" style="151" customWidth="1"/>
    <col min="9755" max="9755" width="8.88671875" style="151" customWidth="1"/>
    <col min="9756" max="9756" width="0.5546875" style="151" customWidth="1"/>
    <col min="9757" max="9757" width="10.109375" style="151" customWidth="1"/>
    <col min="9758" max="9986" width="9.109375" style="151"/>
    <col min="9987" max="9987" width="1" style="151" customWidth="1"/>
    <col min="9988" max="9988" width="30.6640625" style="151" customWidth="1"/>
    <col min="9989" max="9989" width="4.33203125" style="151" customWidth="1"/>
    <col min="9990" max="9990" width="0.6640625" style="151" customWidth="1"/>
    <col min="9991" max="9991" width="10.44140625" style="151" customWidth="1"/>
    <col min="9992" max="9992" width="0.5546875" style="151" customWidth="1"/>
    <col min="9993" max="9993" width="10.44140625" style="151" bestFit="1" customWidth="1"/>
    <col min="9994" max="9994" width="0.5546875" style="151" customWidth="1"/>
    <col min="9995" max="9995" width="9.6640625" style="151" customWidth="1"/>
    <col min="9996" max="9996" width="0.5546875" style="151" customWidth="1"/>
    <col min="9997" max="9997" width="10.6640625" style="151" customWidth="1"/>
    <col min="9998" max="9998" width="0.5546875" style="151" customWidth="1"/>
    <col min="9999" max="9999" width="14" style="151" customWidth="1"/>
    <col min="10000" max="10000" width="0.5546875" style="151" customWidth="1"/>
    <col min="10001" max="10001" width="11.109375" style="151" customWidth="1"/>
    <col min="10002" max="10002" width="0.5546875" style="151" customWidth="1"/>
    <col min="10003" max="10003" width="9.5546875" style="151" customWidth="1"/>
    <col min="10004" max="10004" width="0.5546875" style="151" customWidth="1"/>
    <col min="10005" max="10005" width="12.6640625" style="151" customWidth="1"/>
    <col min="10006" max="10006" width="0.5546875" style="151" customWidth="1"/>
    <col min="10007" max="10007" width="10.6640625" style="151" customWidth="1"/>
    <col min="10008" max="10008" width="0.5546875" style="151" customWidth="1"/>
    <col min="10009" max="10009" width="10.6640625" style="151" customWidth="1"/>
    <col min="10010" max="10010" width="0.5546875" style="151" customWidth="1"/>
    <col min="10011" max="10011" width="8.88671875" style="151" customWidth="1"/>
    <col min="10012" max="10012" width="0.5546875" style="151" customWidth="1"/>
    <col min="10013" max="10013" width="10.109375" style="151" customWidth="1"/>
    <col min="10014" max="10242" width="9.109375" style="151"/>
    <col min="10243" max="10243" width="1" style="151" customWidth="1"/>
    <col min="10244" max="10244" width="30.6640625" style="151" customWidth="1"/>
    <col min="10245" max="10245" width="4.33203125" style="151" customWidth="1"/>
    <col min="10246" max="10246" width="0.6640625" style="151" customWidth="1"/>
    <col min="10247" max="10247" width="10.44140625" style="151" customWidth="1"/>
    <col min="10248" max="10248" width="0.5546875" style="151" customWidth="1"/>
    <col min="10249" max="10249" width="10.44140625" style="151" bestFit="1" customWidth="1"/>
    <col min="10250" max="10250" width="0.5546875" style="151" customWidth="1"/>
    <col min="10251" max="10251" width="9.6640625" style="151" customWidth="1"/>
    <col min="10252" max="10252" width="0.5546875" style="151" customWidth="1"/>
    <col min="10253" max="10253" width="10.6640625" style="151" customWidth="1"/>
    <col min="10254" max="10254" width="0.5546875" style="151" customWidth="1"/>
    <col min="10255" max="10255" width="14" style="151" customWidth="1"/>
    <col min="10256" max="10256" width="0.5546875" style="151" customWidth="1"/>
    <col min="10257" max="10257" width="11.109375" style="151" customWidth="1"/>
    <col min="10258" max="10258" width="0.5546875" style="151" customWidth="1"/>
    <col min="10259" max="10259" width="9.5546875" style="151" customWidth="1"/>
    <col min="10260" max="10260" width="0.5546875" style="151" customWidth="1"/>
    <col min="10261" max="10261" width="12.6640625" style="151" customWidth="1"/>
    <col min="10262" max="10262" width="0.5546875" style="151" customWidth="1"/>
    <col min="10263" max="10263" width="10.6640625" style="151" customWidth="1"/>
    <col min="10264" max="10264" width="0.5546875" style="151" customWidth="1"/>
    <col min="10265" max="10265" width="10.6640625" style="151" customWidth="1"/>
    <col min="10266" max="10266" width="0.5546875" style="151" customWidth="1"/>
    <col min="10267" max="10267" width="8.88671875" style="151" customWidth="1"/>
    <col min="10268" max="10268" width="0.5546875" style="151" customWidth="1"/>
    <col min="10269" max="10269" width="10.109375" style="151" customWidth="1"/>
    <col min="10270" max="10498" width="9.109375" style="151"/>
    <col min="10499" max="10499" width="1" style="151" customWidth="1"/>
    <col min="10500" max="10500" width="30.6640625" style="151" customWidth="1"/>
    <col min="10501" max="10501" width="4.33203125" style="151" customWidth="1"/>
    <col min="10502" max="10502" width="0.6640625" style="151" customWidth="1"/>
    <col min="10503" max="10503" width="10.44140625" style="151" customWidth="1"/>
    <col min="10504" max="10504" width="0.5546875" style="151" customWidth="1"/>
    <col min="10505" max="10505" width="10.44140625" style="151" bestFit="1" customWidth="1"/>
    <col min="10506" max="10506" width="0.5546875" style="151" customWidth="1"/>
    <col min="10507" max="10507" width="9.6640625" style="151" customWidth="1"/>
    <col min="10508" max="10508" width="0.5546875" style="151" customWidth="1"/>
    <col min="10509" max="10509" width="10.6640625" style="151" customWidth="1"/>
    <col min="10510" max="10510" width="0.5546875" style="151" customWidth="1"/>
    <col min="10511" max="10511" width="14" style="151" customWidth="1"/>
    <col min="10512" max="10512" width="0.5546875" style="151" customWidth="1"/>
    <col min="10513" max="10513" width="11.109375" style="151" customWidth="1"/>
    <col min="10514" max="10514" width="0.5546875" style="151" customWidth="1"/>
    <col min="10515" max="10515" width="9.5546875" style="151" customWidth="1"/>
    <col min="10516" max="10516" width="0.5546875" style="151" customWidth="1"/>
    <col min="10517" max="10517" width="12.6640625" style="151" customWidth="1"/>
    <col min="10518" max="10518" width="0.5546875" style="151" customWidth="1"/>
    <col min="10519" max="10519" width="10.6640625" style="151" customWidth="1"/>
    <col min="10520" max="10520" width="0.5546875" style="151" customWidth="1"/>
    <col min="10521" max="10521" width="10.6640625" style="151" customWidth="1"/>
    <col min="10522" max="10522" width="0.5546875" style="151" customWidth="1"/>
    <col min="10523" max="10523" width="8.88671875" style="151" customWidth="1"/>
    <col min="10524" max="10524" width="0.5546875" style="151" customWidth="1"/>
    <col min="10525" max="10525" width="10.109375" style="151" customWidth="1"/>
    <col min="10526" max="10754" width="9.109375" style="151"/>
    <col min="10755" max="10755" width="1" style="151" customWidth="1"/>
    <col min="10756" max="10756" width="30.6640625" style="151" customWidth="1"/>
    <col min="10757" max="10757" width="4.33203125" style="151" customWidth="1"/>
    <col min="10758" max="10758" width="0.6640625" style="151" customWidth="1"/>
    <col min="10759" max="10759" width="10.44140625" style="151" customWidth="1"/>
    <col min="10760" max="10760" width="0.5546875" style="151" customWidth="1"/>
    <col min="10761" max="10761" width="10.44140625" style="151" bestFit="1" customWidth="1"/>
    <col min="10762" max="10762" width="0.5546875" style="151" customWidth="1"/>
    <col min="10763" max="10763" width="9.6640625" style="151" customWidth="1"/>
    <col min="10764" max="10764" width="0.5546875" style="151" customWidth="1"/>
    <col min="10765" max="10765" width="10.6640625" style="151" customWidth="1"/>
    <col min="10766" max="10766" width="0.5546875" style="151" customWidth="1"/>
    <col min="10767" max="10767" width="14" style="151" customWidth="1"/>
    <col min="10768" max="10768" width="0.5546875" style="151" customWidth="1"/>
    <col min="10769" max="10769" width="11.109375" style="151" customWidth="1"/>
    <col min="10770" max="10770" width="0.5546875" style="151" customWidth="1"/>
    <col min="10771" max="10771" width="9.5546875" style="151" customWidth="1"/>
    <col min="10772" max="10772" width="0.5546875" style="151" customWidth="1"/>
    <col min="10773" max="10773" width="12.6640625" style="151" customWidth="1"/>
    <col min="10774" max="10774" width="0.5546875" style="151" customWidth="1"/>
    <col min="10775" max="10775" width="10.6640625" style="151" customWidth="1"/>
    <col min="10776" max="10776" width="0.5546875" style="151" customWidth="1"/>
    <col min="10777" max="10777" width="10.6640625" style="151" customWidth="1"/>
    <col min="10778" max="10778" width="0.5546875" style="151" customWidth="1"/>
    <col min="10779" max="10779" width="8.88671875" style="151" customWidth="1"/>
    <col min="10780" max="10780" width="0.5546875" style="151" customWidth="1"/>
    <col min="10781" max="10781" width="10.109375" style="151" customWidth="1"/>
    <col min="10782" max="11010" width="9.109375" style="151"/>
    <col min="11011" max="11011" width="1" style="151" customWidth="1"/>
    <col min="11012" max="11012" width="30.6640625" style="151" customWidth="1"/>
    <col min="11013" max="11013" width="4.33203125" style="151" customWidth="1"/>
    <col min="11014" max="11014" width="0.6640625" style="151" customWidth="1"/>
    <col min="11015" max="11015" width="10.44140625" style="151" customWidth="1"/>
    <col min="11016" max="11016" width="0.5546875" style="151" customWidth="1"/>
    <col min="11017" max="11017" width="10.44140625" style="151" bestFit="1" customWidth="1"/>
    <col min="11018" max="11018" width="0.5546875" style="151" customWidth="1"/>
    <col min="11019" max="11019" width="9.6640625" style="151" customWidth="1"/>
    <col min="11020" max="11020" width="0.5546875" style="151" customWidth="1"/>
    <col min="11021" max="11021" width="10.6640625" style="151" customWidth="1"/>
    <col min="11022" max="11022" width="0.5546875" style="151" customWidth="1"/>
    <col min="11023" max="11023" width="14" style="151" customWidth="1"/>
    <col min="11024" max="11024" width="0.5546875" style="151" customWidth="1"/>
    <col min="11025" max="11025" width="11.109375" style="151" customWidth="1"/>
    <col min="11026" max="11026" width="0.5546875" style="151" customWidth="1"/>
    <col min="11027" max="11027" width="9.5546875" style="151" customWidth="1"/>
    <col min="11028" max="11028" width="0.5546875" style="151" customWidth="1"/>
    <col min="11029" max="11029" width="12.6640625" style="151" customWidth="1"/>
    <col min="11030" max="11030" width="0.5546875" style="151" customWidth="1"/>
    <col min="11031" max="11031" width="10.6640625" style="151" customWidth="1"/>
    <col min="11032" max="11032" width="0.5546875" style="151" customWidth="1"/>
    <col min="11033" max="11033" width="10.6640625" style="151" customWidth="1"/>
    <col min="11034" max="11034" width="0.5546875" style="151" customWidth="1"/>
    <col min="11035" max="11035" width="8.88671875" style="151" customWidth="1"/>
    <col min="11036" max="11036" width="0.5546875" style="151" customWidth="1"/>
    <col min="11037" max="11037" width="10.109375" style="151" customWidth="1"/>
    <col min="11038" max="11266" width="9.109375" style="151"/>
    <col min="11267" max="11267" width="1" style="151" customWidth="1"/>
    <col min="11268" max="11268" width="30.6640625" style="151" customWidth="1"/>
    <col min="11269" max="11269" width="4.33203125" style="151" customWidth="1"/>
    <col min="11270" max="11270" width="0.6640625" style="151" customWidth="1"/>
    <col min="11271" max="11271" width="10.44140625" style="151" customWidth="1"/>
    <col min="11272" max="11272" width="0.5546875" style="151" customWidth="1"/>
    <col min="11273" max="11273" width="10.44140625" style="151" bestFit="1" customWidth="1"/>
    <col min="11274" max="11274" width="0.5546875" style="151" customWidth="1"/>
    <col min="11275" max="11275" width="9.6640625" style="151" customWidth="1"/>
    <col min="11276" max="11276" width="0.5546875" style="151" customWidth="1"/>
    <col min="11277" max="11277" width="10.6640625" style="151" customWidth="1"/>
    <col min="11278" max="11278" width="0.5546875" style="151" customWidth="1"/>
    <col min="11279" max="11279" width="14" style="151" customWidth="1"/>
    <col min="11280" max="11280" width="0.5546875" style="151" customWidth="1"/>
    <col min="11281" max="11281" width="11.109375" style="151" customWidth="1"/>
    <col min="11282" max="11282" width="0.5546875" style="151" customWidth="1"/>
    <col min="11283" max="11283" width="9.5546875" style="151" customWidth="1"/>
    <col min="11284" max="11284" width="0.5546875" style="151" customWidth="1"/>
    <col min="11285" max="11285" width="12.6640625" style="151" customWidth="1"/>
    <col min="11286" max="11286" width="0.5546875" style="151" customWidth="1"/>
    <col min="11287" max="11287" width="10.6640625" style="151" customWidth="1"/>
    <col min="11288" max="11288" width="0.5546875" style="151" customWidth="1"/>
    <col min="11289" max="11289" width="10.6640625" style="151" customWidth="1"/>
    <col min="11290" max="11290" width="0.5546875" style="151" customWidth="1"/>
    <col min="11291" max="11291" width="8.88671875" style="151" customWidth="1"/>
    <col min="11292" max="11292" width="0.5546875" style="151" customWidth="1"/>
    <col min="11293" max="11293" width="10.109375" style="151" customWidth="1"/>
    <col min="11294" max="11522" width="9.109375" style="151"/>
    <col min="11523" max="11523" width="1" style="151" customWidth="1"/>
    <col min="11524" max="11524" width="30.6640625" style="151" customWidth="1"/>
    <col min="11525" max="11525" width="4.33203125" style="151" customWidth="1"/>
    <col min="11526" max="11526" width="0.6640625" style="151" customWidth="1"/>
    <col min="11527" max="11527" width="10.44140625" style="151" customWidth="1"/>
    <col min="11528" max="11528" width="0.5546875" style="151" customWidth="1"/>
    <col min="11529" max="11529" width="10.44140625" style="151" bestFit="1" customWidth="1"/>
    <col min="11530" max="11530" width="0.5546875" style="151" customWidth="1"/>
    <col min="11531" max="11531" width="9.6640625" style="151" customWidth="1"/>
    <col min="11532" max="11532" width="0.5546875" style="151" customWidth="1"/>
    <col min="11533" max="11533" width="10.6640625" style="151" customWidth="1"/>
    <col min="11534" max="11534" width="0.5546875" style="151" customWidth="1"/>
    <col min="11535" max="11535" width="14" style="151" customWidth="1"/>
    <col min="11536" max="11536" width="0.5546875" style="151" customWidth="1"/>
    <col min="11537" max="11537" width="11.109375" style="151" customWidth="1"/>
    <col min="11538" max="11538" width="0.5546875" style="151" customWidth="1"/>
    <col min="11539" max="11539" width="9.5546875" style="151" customWidth="1"/>
    <col min="11540" max="11540" width="0.5546875" style="151" customWidth="1"/>
    <col min="11541" max="11541" width="12.6640625" style="151" customWidth="1"/>
    <col min="11542" max="11542" width="0.5546875" style="151" customWidth="1"/>
    <col min="11543" max="11543" width="10.6640625" style="151" customWidth="1"/>
    <col min="11544" max="11544" width="0.5546875" style="151" customWidth="1"/>
    <col min="11545" max="11545" width="10.6640625" style="151" customWidth="1"/>
    <col min="11546" max="11546" width="0.5546875" style="151" customWidth="1"/>
    <col min="11547" max="11547" width="8.88671875" style="151" customWidth="1"/>
    <col min="11548" max="11548" width="0.5546875" style="151" customWidth="1"/>
    <col min="11549" max="11549" width="10.109375" style="151" customWidth="1"/>
    <col min="11550" max="11778" width="9.109375" style="151"/>
    <col min="11779" max="11779" width="1" style="151" customWidth="1"/>
    <col min="11780" max="11780" width="30.6640625" style="151" customWidth="1"/>
    <col min="11781" max="11781" width="4.33203125" style="151" customWidth="1"/>
    <col min="11782" max="11782" width="0.6640625" style="151" customWidth="1"/>
    <col min="11783" max="11783" width="10.44140625" style="151" customWidth="1"/>
    <col min="11784" max="11784" width="0.5546875" style="151" customWidth="1"/>
    <col min="11785" max="11785" width="10.44140625" style="151" bestFit="1" customWidth="1"/>
    <col min="11786" max="11786" width="0.5546875" style="151" customWidth="1"/>
    <col min="11787" max="11787" width="9.6640625" style="151" customWidth="1"/>
    <col min="11788" max="11788" width="0.5546875" style="151" customWidth="1"/>
    <col min="11789" max="11789" width="10.6640625" style="151" customWidth="1"/>
    <col min="11790" max="11790" width="0.5546875" style="151" customWidth="1"/>
    <col min="11791" max="11791" width="14" style="151" customWidth="1"/>
    <col min="11792" max="11792" width="0.5546875" style="151" customWidth="1"/>
    <col min="11793" max="11793" width="11.109375" style="151" customWidth="1"/>
    <col min="11794" max="11794" width="0.5546875" style="151" customWidth="1"/>
    <col min="11795" max="11795" width="9.5546875" style="151" customWidth="1"/>
    <col min="11796" max="11796" width="0.5546875" style="151" customWidth="1"/>
    <col min="11797" max="11797" width="12.6640625" style="151" customWidth="1"/>
    <col min="11798" max="11798" width="0.5546875" style="151" customWidth="1"/>
    <col min="11799" max="11799" width="10.6640625" style="151" customWidth="1"/>
    <col min="11800" max="11800" width="0.5546875" style="151" customWidth="1"/>
    <col min="11801" max="11801" width="10.6640625" style="151" customWidth="1"/>
    <col min="11802" max="11802" width="0.5546875" style="151" customWidth="1"/>
    <col min="11803" max="11803" width="8.88671875" style="151" customWidth="1"/>
    <col min="11804" max="11804" width="0.5546875" style="151" customWidth="1"/>
    <col min="11805" max="11805" width="10.109375" style="151" customWidth="1"/>
    <col min="11806" max="12034" width="9.109375" style="151"/>
    <col min="12035" max="12035" width="1" style="151" customWidth="1"/>
    <col min="12036" max="12036" width="30.6640625" style="151" customWidth="1"/>
    <col min="12037" max="12037" width="4.33203125" style="151" customWidth="1"/>
    <col min="12038" max="12038" width="0.6640625" style="151" customWidth="1"/>
    <col min="12039" max="12039" width="10.44140625" style="151" customWidth="1"/>
    <col min="12040" max="12040" width="0.5546875" style="151" customWidth="1"/>
    <col min="12041" max="12041" width="10.44140625" style="151" bestFit="1" customWidth="1"/>
    <col min="12042" max="12042" width="0.5546875" style="151" customWidth="1"/>
    <col min="12043" max="12043" width="9.6640625" style="151" customWidth="1"/>
    <col min="12044" max="12044" width="0.5546875" style="151" customWidth="1"/>
    <col min="12045" max="12045" width="10.6640625" style="151" customWidth="1"/>
    <col min="12046" max="12046" width="0.5546875" style="151" customWidth="1"/>
    <col min="12047" max="12047" width="14" style="151" customWidth="1"/>
    <col min="12048" max="12048" width="0.5546875" style="151" customWidth="1"/>
    <col min="12049" max="12049" width="11.109375" style="151" customWidth="1"/>
    <col min="12050" max="12050" width="0.5546875" style="151" customWidth="1"/>
    <col min="12051" max="12051" width="9.5546875" style="151" customWidth="1"/>
    <col min="12052" max="12052" width="0.5546875" style="151" customWidth="1"/>
    <col min="12053" max="12053" width="12.6640625" style="151" customWidth="1"/>
    <col min="12054" max="12054" width="0.5546875" style="151" customWidth="1"/>
    <col min="12055" max="12055" width="10.6640625" style="151" customWidth="1"/>
    <col min="12056" max="12056" width="0.5546875" style="151" customWidth="1"/>
    <col min="12057" max="12057" width="10.6640625" style="151" customWidth="1"/>
    <col min="12058" max="12058" width="0.5546875" style="151" customWidth="1"/>
    <col min="12059" max="12059" width="8.88671875" style="151" customWidth="1"/>
    <col min="12060" max="12060" width="0.5546875" style="151" customWidth="1"/>
    <col min="12061" max="12061" width="10.109375" style="151" customWidth="1"/>
    <col min="12062" max="12290" width="9.109375" style="151"/>
    <col min="12291" max="12291" width="1" style="151" customWidth="1"/>
    <col min="12292" max="12292" width="30.6640625" style="151" customWidth="1"/>
    <col min="12293" max="12293" width="4.33203125" style="151" customWidth="1"/>
    <col min="12294" max="12294" width="0.6640625" style="151" customWidth="1"/>
    <col min="12295" max="12295" width="10.44140625" style="151" customWidth="1"/>
    <col min="12296" max="12296" width="0.5546875" style="151" customWidth="1"/>
    <col min="12297" max="12297" width="10.44140625" style="151" bestFit="1" customWidth="1"/>
    <col min="12298" max="12298" width="0.5546875" style="151" customWidth="1"/>
    <col min="12299" max="12299" width="9.6640625" style="151" customWidth="1"/>
    <col min="12300" max="12300" width="0.5546875" style="151" customWidth="1"/>
    <col min="12301" max="12301" width="10.6640625" style="151" customWidth="1"/>
    <col min="12302" max="12302" width="0.5546875" style="151" customWidth="1"/>
    <col min="12303" max="12303" width="14" style="151" customWidth="1"/>
    <col min="12304" max="12304" width="0.5546875" style="151" customWidth="1"/>
    <col min="12305" max="12305" width="11.109375" style="151" customWidth="1"/>
    <col min="12306" max="12306" width="0.5546875" style="151" customWidth="1"/>
    <col min="12307" max="12307" width="9.5546875" style="151" customWidth="1"/>
    <col min="12308" max="12308" width="0.5546875" style="151" customWidth="1"/>
    <col min="12309" max="12309" width="12.6640625" style="151" customWidth="1"/>
    <col min="12310" max="12310" width="0.5546875" style="151" customWidth="1"/>
    <col min="12311" max="12311" width="10.6640625" style="151" customWidth="1"/>
    <col min="12312" max="12312" width="0.5546875" style="151" customWidth="1"/>
    <col min="12313" max="12313" width="10.6640625" style="151" customWidth="1"/>
    <col min="12314" max="12314" width="0.5546875" style="151" customWidth="1"/>
    <col min="12315" max="12315" width="8.88671875" style="151" customWidth="1"/>
    <col min="12316" max="12316" width="0.5546875" style="151" customWidth="1"/>
    <col min="12317" max="12317" width="10.109375" style="151" customWidth="1"/>
    <col min="12318" max="12546" width="9.109375" style="151"/>
    <col min="12547" max="12547" width="1" style="151" customWidth="1"/>
    <col min="12548" max="12548" width="30.6640625" style="151" customWidth="1"/>
    <col min="12549" max="12549" width="4.33203125" style="151" customWidth="1"/>
    <col min="12550" max="12550" width="0.6640625" style="151" customWidth="1"/>
    <col min="12551" max="12551" width="10.44140625" style="151" customWidth="1"/>
    <col min="12552" max="12552" width="0.5546875" style="151" customWidth="1"/>
    <col min="12553" max="12553" width="10.44140625" style="151" bestFit="1" customWidth="1"/>
    <col min="12554" max="12554" width="0.5546875" style="151" customWidth="1"/>
    <col min="12555" max="12555" width="9.6640625" style="151" customWidth="1"/>
    <col min="12556" max="12556" width="0.5546875" style="151" customWidth="1"/>
    <col min="12557" max="12557" width="10.6640625" style="151" customWidth="1"/>
    <col min="12558" max="12558" width="0.5546875" style="151" customWidth="1"/>
    <col min="12559" max="12559" width="14" style="151" customWidth="1"/>
    <col min="12560" max="12560" width="0.5546875" style="151" customWidth="1"/>
    <col min="12561" max="12561" width="11.109375" style="151" customWidth="1"/>
    <col min="12562" max="12562" width="0.5546875" style="151" customWidth="1"/>
    <col min="12563" max="12563" width="9.5546875" style="151" customWidth="1"/>
    <col min="12564" max="12564" width="0.5546875" style="151" customWidth="1"/>
    <col min="12565" max="12565" width="12.6640625" style="151" customWidth="1"/>
    <col min="12566" max="12566" width="0.5546875" style="151" customWidth="1"/>
    <col min="12567" max="12567" width="10.6640625" style="151" customWidth="1"/>
    <col min="12568" max="12568" width="0.5546875" style="151" customWidth="1"/>
    <col min="12569" max="12569" width="10.6640625" style="151" customWidth="1"/>
    <col min="12570" max="12570" width="0.5546875" style="151" customWidth="1"/>
    <col min="12571" max="12571" width="8.88671875" style="151" customWidth="1"/>
    <col min="12572" max="12572" width="0.5546875" style="151" customWidth="1"/>
    <col min="12573" max="12573" width="10.109375" style="151" customWidth="1"/>
    <col min="12574" max="12802" width="9.109375" style="151"/>
    <col min="12803" max="12803" width="1" style="151" customWidth="1"/>
    <col min="12804" max="12804" width="30.6640625" style="151" customWidth="1"/>
    <col min="12805" max="12805" width="4.33203125" style="151" customWidth="1"/>
    <col min="12806" max="12806" width="0.6640625" style="151" customWidth="1"/>
    <col min="12807" max="12807" width="10.44140625" style="151" customWidth="1"/>
    <col min="12808" max="12808" width="0.5546875" style="151" customWidth="1"/>
    <col min="12809" max="12809" width="10.44140625" style="151" bestFit="1" customWidth="1"/>
    <col min="12810" max="12810" width="0.5546875" style="151" customWidth="1"/>
    <col min="12811" max="12811" width="9.6640625" style="151" customWidth="1"/>
    <col min="12812" max="12812" width="0.5546875" style="151" customWidth="1"/>
    <col min="12813" max="12813" width="10.6640625" style="151" customWidth="1"/>
    <col min="12814" max="12814" width="0.5546875" style="151" customWidth="1"/>
    <col min="12815" max="12815" width="14" style="151" customWidth="1"/>
    <col min="12816" max="12816" width="0.5546875" style="151" customWidth="1"/>
    <col min="12817" max="12817" width="11.109375" style="151" customWidth="1"/>
    <col min="12818" max="12818" width="0.5546875" style="151" customWidth="1"/>
    <col min="12819" max="12819" width="9.5546875" style="151" customWidth="1"/>
    <col min="12820" max="12820" width="0.5546875" style="151" customWidth="1"/>
    <col min="12821" max="12821" width="12.6640625" style="151" customWidth="1"/>
    <col min="12822" max="12822" width="0.5546875" style="151" customWidth="1"/>
    <col min="12823" max="12823" width="10.6640625" style="151" customWidth="1"/>
    <col min="12824" max="12824" width="0.5546875" style="151" customWidth="1"/>
    <col min="12825" max="12825" width="10.6640625" style="151" customWidth="1"/>
    <col min="12826" max="12826" width="0.5546875" style="151" customWidth="1"/>
    <col min="12827" max="12827" width="8.88671875" style="151" customWidth="1"/>
    <col min="12828" max="12828" width="0.5546875" style="151" customWidth="1"/>
    <col min="12829" max="12829" width="10.109375" style="151" customWidth="1"/>
    <col min="12830" max="13058" width="9.109375" style="151"/>
    <col min="13059" max="13059" width="1" style="151" customWidth="1"/>
    <col min="13060" max="13060" width="30.6640625" style="151" customWidth="1"/>
    <col min="13061" max="13061" width="4.33203125" style="151" customWidth="1"/>
    <col min="13062" max="13062" width="0.6640625" style="151" customWidth="1"/>
    <col min="13063" max="13063" width="10.44140625" style="151" customWidth="1"/>
    <col min="13064" max="13064" width="0.5546875" style="151" customWidth="1"/>
    <col min="13065" max="13065" width="10.44140625" style="151" bestFit="1" customWidth="1"/>
    <col min="13066" max="13066" width="0.5546875" style="151" customWidth="1"/>
    <col min="13067" max="13067" width="9.6640625" style="151" customWidth="1"/>
    <col min="13068" max="13068" width="0.5546875" style="151" customWidth="1"/>
    <col min="13069" max="13069" width="10.6640625" style="151" customWidth="1"/>
    <col min="13070" max="13070" width="0.5546875" style="151" customWidth="1"/>
    <col min="13071" max="13071" width="14" style="151" customWidth="1"/>
    <col min="13072" max="13072" width="0.5546875" style="151" customWidth="1"/>
    <col min="13073" max="13073" width="11.109375" style="151" customWidth="1"/>
    <col min="13074" max="13074" width="0.5546875" style="151" customWidth="1"/>
    <col min="13075" max="13075" width="9.5546875" style="151" customWidth="1"/>
    <col min="13076" max="13076" width="0.5546875" style="151" customWidth="1"/>
    <col min="13077" max="13077" width="12.6640625" style="151" customWidth="1"/>
    <col min="13078" max="13078" width="0.5546875" style="151" customWidth="1"/>
    <col min="13079" max="13079" width="10.6640625" style="151" customWidth="1"/>
    <col min="13080" max="13080" width="0.5546875" style="151" customWidth="1"/>
    <col min="13081" max="13081" width="10.6640625" style="151" customWidth="1"/>
    <col min="13082" max="13082" width="0.5546875" style="151" customWidth="1"/>
    <col min="13083" max="13083" width="8.88671875" style="151" customWidth="1"/>
    <col min="13084" max="13084" width="0.5546875" style="151" customWidth="1"/>
    <col min="13085" max="13085" width="10.109375" style="151" customWidth="1"/>
    <col min="13086" max="13314" width="9.109375" style="151"/>
    <col min="13315" max="13315" width="1" style="151" customWidth="1"/>
    <col min="13316" max="13316" width="30.6640625" style="151" customWidth="1"/>
    <col min="13317" max="13317" width="4.33203125" style="151" customWidth="1"/>
    <col min="13318" max="13318" width="0.6640625" style="151" customWidth="1"/>
    <col min="13319" max="13319" width="10.44140625" style="151" customWidth="1"/>
    <col min="13320" max="13320" width="0.5546875" style="151" customWidth="1"/>
    <col min="13321" max="13321" width="10.44140625" style="151" bestFit="1" customWidth="1"/>
    <col min="13322" max="13322" width="0.5546875" style="151" customWidth="1"/>
    <col min="13323" max="13323" width="9.6640625" style="151" customWidth="1"/>
    <col min="13324" max="13324" width="0.5546875" style="151" customWidth="1"/>
    <col min="13325" max="13325" width="10.6640625" style="151" customWidth="1"/>
    <col min="13326" max="13326" width="0.5546875" style="151" customWidth="1"/>
    <col min="13327" max="13327" width="14" style="151" customWidth="1"/>
    <col min="13328" max="13328" width="0.5546875" style="151" customWidth="1"/>
    <col min="13329" max="13329" width="11.109375" style="151" customWidth="1"/>
    <col min="13330" max="13330" width="0.5546875" style="151" customWidth="1"/>
    <col min="13331" max="13331" width="9.5546875" style="151" customWidth="1"/>
    <col min="13332" max="13332" width="0.5546875" style="151" customWidth="1"/>
    <col min="13333" max="13333" width="12.6640625" style="151" customWidth="1"/>
    <col min="13334" max="13334" width="0.5546875" style="151" customWidth="1"/>
    <col min="13335" max="13335" width="10.6640625" style="151" customWidth="1"/>
    <col min="13336" max="13336" width="0.5546875" style="151" customWidth="1"/>
    <col min="13337" max="13337" width="10.6640625" style="151" customWidth="1"/>
    <col min="13338" max="13338" width="0.5546875" style="151" customWidth="1"/>
    <col min="13339" max="13339" width="8.88671875" style="151" customWidth="1"/>
    <col min="13340" max="13340" width="0.5546875" style="151" customWidth="1"/>
    <col min="13341" max="13341" width="10.109375" style="151" customWidth="1"/>
    <col min="13342" max="13570" width="9.109375" style="151"/>
    <col min="13571" max="13571" width="1" style="151" customWidth="1"/>
    <col min="13572" max="13572" width="30.6640625" style="151" customWidth="1"/>
    <col min="13573" max="13573" width="4.33203125" style="151" customWidth="1"/>
    <col min="13574" max="13574" width="0.6640625" style="151" customWidth="1"/>
    <col min="13575" max="13575" width="10.44140625" style="151" customWidth="1"/>
    <col min="13576" max="13576" width="0.5546875" style="151" customWidth="1"/>
    <col min="13577" max="13577" width="10.44140625" style="151" bestFit="1" customWidth="1"/>
    <col min="13578" max="13578" width="0.5546875" style="151" customWidth="1"/>
    <col min="13579" max="13579" width="9.6640625" style="151" customWidth="1"/>
    <col min="13580" max="13580" width="0.5546875" style="151" customWidth="1"/>
    <col min="13581" max="13581" width="10.6640625" style="151" customWidth="1"/>
    <col min="13582" max="13582" width="0.5546875" style="151" customWidth="1"/>
    <col min="13583" max="13583" width="14" style="151" customWidth="1"/>
    <col min="13584" max="13584" width="0.5546875" style="151" customWidth="1"/>
    <col min="13585" max="13585" width="11.109375" style="151" customWidth="1"/>
    <col min="13586" max="13586" width="0.5546875" style="151" customWidth="1"/>
    <col min="13587" max="13587" width="9.5546875" style="151" customWidth="1"/>
    <col min="13588" max="13588" width="0.5546875" style="151" customWidth="1"/>
    <col min="13589" max="13589" width="12.6640625" style="151" customWidth="1"/>
    <col min="13590" max="13590" width="0.5546875" style="151" customWidth="1"/>
    <col min="13591" max="13591" width="10.6640625" style="151" customWidth="1"/>
    <col min="13592" max="13592" width="0.5546875" style="151" customWidth="1"/>
    <col min="13593" max="13593" width="10.6640625" style="151" customWidth="1"/>
    <col min="13594" max="13594" width="0.5546875" style="151" customWidth="1"/>
    <col min="13595" max="13595" width="8.88671875" style="151" customWidth="1"/>
    <col min="13596" max="13596" width="0.5546875" style="151" customWidth="1"/>
    <col min="13597" max="13597" width="10.109375" style="151" customWidth="1"/>
    <col min="13598" max="13826" width="9.109375" style="151"/>
    <col min="13827" max="13827" width="1" style="151" customWidth="1"/>
    <col min="13828" max="13828" width="30.6640625" style="151" customWidth="1"/>
    <col min="13829" max="13829" width="4.33203125" style="151" customWidth="1"/>
    <col min="13830" max="13830" width="0.6640625" style="151" customWidth="1"/>
    <col min="13831" max="13831" width="10.44140625" style="151" customWidth="1"/>
    <col min="13832" max="13832" width="0.5546875" style="151" customWidth="1"/>
    <col min="13833" max="13833" width="10.44140625" style="151" bestFit="1" customWidth="1"/>
    <col min="13834" max="13834" width="0.5546875" style="151" customWidth="1"/>
    <col min="13835" max="13835" width="9.6640625" style="151" customWidth="1"/>
    <col min="13836" max="13836" width="0.5546875" style="151" customWidth="1"/>
    <col min="13837" max="13837" width="10.6640625" style="151" customWidth="1"/>
    <col min="13838" max="13838" width="0.5546875" style="151" customWidth="1"/>
    <col min="13839" max="13839" width="14" style="151" customWidth="1"/>
    <col min="13840" max="13840" width="0.5546875" style="151" customWidth="1"/>
    <col min="13841" max="13841" width="11.109375" style="151" customWidth="1"/>
    <col min="13842" max="13842" width="0.5546875" style="151" customWidth="1"/>
    <col min="13843" max="13843" width="9.5546875" style="151" customWidth="1"/>
    <col min="13844" max="13844" width="0.5546875" style="151" customWidth="1"/>
    <col min="13845" max="13845" width="12.6640625" style="151" customWidth="1"/>
    <col min="13846" max="13846" width="0.5546875" style="151" customWidth="1"/>
    <col min="13847" max="13847" width="10.6640625" style="151" customWidth="1"/>
    <col min="13848" max="13848" width="0.5546875" style="151" customWidth="1"/>
    <col min="13849" max="13849" width="10.6640625" style="151" customWidth="1"/>
    <col min="13850" max="13850" width="0.5546875" style="151" customWidth="1"/>
    <col min="13851" max="13851" width="8.88671875" style="151" customWidth="1"/>
    <col min="13852" max="13852" width="0.5546875" style="151" customWidth="1"/>
    <col min="13853" max="13853" width="10.109375" style="151" customWidth="1"/>
    <col min="13854" max="14082" width="9.109375" style="151"/>
    <col min="14083" max="14083" width="1" style="151" customWidth="1"/>
    <col min="14084" max="14084" width="30.6640625" style="151" customWidth="1"/>
    <col min="14085" max="14085" width="4.33203125" style="151" customWidth="1"/>
    <col min="14086" max="14086" width="0.6640625" style="151" customWidth="1"/>
    <col min="14087" max="14087" width="10.44140625" style="151" customWidth="1"/>
    <col min="14088" max="14088" width="0.5546875" style="151" customWidth="1"/>
    <col min="14089" max="14089" width="10.44140625" style="151" bestFit="1" customWidth="1"/>
    <col min="14090" max="14090" width="0.5546875" style="151" customWidth="1"/>
    <col min="14091" max="14091" width="9.6640625" style="151" customWidth="1"/>
    <col min="14092" max="14092" width="0.5546875" style="151" customWidth="1"/>
    <col min="14093" max="14093" width="10.6640625" style="151" customWidth="1"/>
    <col min="14094" max="14094" width="0.5546875" style="151" customWidth="1"/>
    <col min="14095" max="14095" width="14" style="151" customWidth="1"/>
    <col min="14096" max="14096" width="0.5546875" style="151" customWidth="1"/>
    <col min="14097" max="14097" width="11.109375" style="151" customWidth="1"/>
    <col min="14098" max="14098" width="0.5546875" style="151" customWidth="1"/>
    <col min="14099" max="14099" width="9.5546875" style="151" customWidth="1"/>
    <col min="14100" max="14100" width="0.5546875" style="151" customWidth="1"/>
    <col min="14101" max="14101" width="12.6640625" style="151" customWidth="1"/>
    <col min="14102" max="14102" width="0.5546875" style="151" customWidth="1"/>
    <col min="14103" max="14103" width="10.6640625" style="151" customWidth="1"/>
    <col min="14104" max="14104" width="0.5546875" style="151" customWidth="1"/>
    <col min="14105" max="14105" width="10.6640625" style="151" customWidth="1"/>
    <col min="14106" max="14106" width="0.5546875" style="151" customWidth="1"/>
    <col min="14107" max="14107" width="8.88671875" style="151" customWidth="1"/>
    <col min="14108" max="14108" width="0.5546875" style="151" customWidth="1"/>
    <col min="14109" max="14109" width="10.109375" style="151" customWidth="1"/>
    <col min="14110" max="14338" width="9.109375" style="151"/>
    <col min="14339" max="14339" width="1" style="151" customWidth="1"/>
    <col min="14340" max="14340" width="30.6640625" style="151" customWidth="1"/>
    <col min="14341" max="14341" width="4.33203125" style="151" customWidth="1"/>
    <col min="14342" max="14342" width="0.6640625" style="151" customWidth="1"/>
    <col min="14343" max="14343" width="10.44140625" style="151" customWidth="1"/>
    <col min="14344" max="14344" width="0.5546875" style="151" customWidth="1"/>
    <col min="14345" max="14345" width="10.44140625" style="151" bestFit="1" customWidth="1"/>
    <col min="14346" max="14346" width="0.5546875" style="151" customWidth="1"/>
    <col min="14347" max="14347" width="9.6640625" style="151" customWidth="1"/>
    <col min="14348" max="14348" width="0.5546875" style="151" customWidth="1"/>
    <col min="14349" max="14349" width="10.6640625" style="151" customWidth="1"/>
    <col min="14350" max="14350" width="0.5546875" style="151" customWidth="1"/>
    <col min="14351" max="14351" width="14" style="151" customWidth="1"/>
    <col min="14352" max="14352" width="0.5546875" style="151" customWidth="1"/>
    <col min="14353" max="14353" width="11.109375" style="151" customWidth="1"/>
    <col min="14354" max="14354" width="0.5546875" style="151" customWidth="1"/>
    <col min="14355" max="14355" width="9.5546875" style="151" customWidth="1"/>
    <col min="14356" max="14356" width="0.5546875" style="151" customWidth="1"/>
    <col min="14357" max="14357" width="12.6640625" style="151" customWidth="1"/>
    <col min="14358" max="14358" width="0.5546875" style="151" customWidth="1"/>
    <col min="14359" max="14359" width="10.6640625" style="151" customWidth="1"/>
    <col min="14360" max="14360" width="0.5546875" style="151" customWidth="1"/>
    <col min="14361" max="14361" width="10.6640625" style="151" customWidth="1"/>
    <col min="14362" max="14362" width="0.5546875" style="151" customWidth="1"/>
    <col min="14363" max="14363" width="8.88671875" style="151" customWidth="1"/>
    <col min="14364" max="14364" width="0.5546875" style="151" customWidth="1"/>
    <col min="14365" max="14365" width="10.109375" style="151" customWidth="1"/>
    <col min="14366" max="14594" width="9.109375" style="151"/>
    <col min="14595" max="14595" width="1" style="151" customWidth="1"/>
    <col min="14596" max="14596" width="30.6640625" style="151" customWidth="1"/>
    <col min="14597" max="14597" width="4.33203125" style="151" customWidth="1"/>
    <col min="14598" max="14598" width="0.6640625" style="151" customWidth="1"/>
    <col min="14599" max="14599" width="10.44140625" style="151" customWidth="1"/>
    <col min="14600" max="14600" width="0.5546875" style="151" customWidth="1"/>
    <col min="14601" max="14601" width="10.44140625" style="151" bestFit="1" customWidth="1"/>
    <col min="14602" max="14602" width="0.5546875" style="151" customWidth="1"/>
    <col min="14603" max="14603" width="9.6640625" style="151" customWidth="1"/>
    <col min="14604" max="14604" width="0.5546875" style="151" customWidth="1"/>
    <col min="14605" max="14605" width="10.6640625" style="151" customWidth="1"/>
    <col min="14606" max="14606" width="0.5546875" style="151" customWidth="1"/>
    <col min="14607" max="14607" width="14" style="151" customWidth="1"/>
    <col min="14608" max="14608" width="0.5546875" style="151" customWidth="1"/>
    <col min="14609" max="14609" width="11.109375" style="151" customWidth="1"/>
    <col min="14610" max="14610" width="0.5546875" style="151" customWidth="1"/>
    <col min="14611" max="14611" width="9.5546875" style="151" customWidth="1"/>
    <col min="14612" max="14612" width="0.5546875" style="151" customWidth="1"/>
    <col min="14613" max="14613" width="12.6640625" style="151" customWidth="1"/>
    <col min="14614" max="14614" width="0.5546875" style="151" customWidth="1"/>
    <col min="14615" max="14615" width="10.6640625" style="151" customWidth="1"/>
    <col min="14616" max="14616" width="0.5546875" style="151" customWidth="1"/>
    <col min="14617" max="14617" width="10.6640625" style="151" customWidth="1"/>
    <col min="14618" max="14618" width="0.5546875" style="151" customWidth="1"/>
    <col min="14619" max="14619" width="8.88671875" style="151" customWidth="1"/>
    <col min="14620" max="14620" width="0.5546875" style="151" customWidth="1"/>
    <col min="14621" max="14621" width="10.109375" style="151" customWidth="1"/>
    <col min="14622" max="14850" width="9.109375" style="151"/>
    <col min="14851" max="14851" width="1" style="151" customWidth="1"/>
    <col min="14852" max="14852" width="30.6640625" style="151" customWidth="1"/>
    <col min="14853" max="14853" width="4.33203125" style="151" customWidth="1"/>
    <col min="14854" max="14854" width="0.6640625" style="151" customWidth="1"/>
    <col min="14855" max="14855" width="10.44140625" style="151" customWidth="1"/>
    <col min="14856" max="14856" width="0.5546875" style="151" customWidth="1"/>
    <col min="14857" max="14857" width="10.44140625" style="151" bestFit="1" customWidth="1"/>
    <col min="14858" max="14858" width="0.5546875" style="151" customWidth="1"/>
    <col min="14859" max="14859" width="9.6640625" style="151" customWidth="1"/>
    <col min="14860" max="14860" width="0.5546875" style="151" customWidth="1"/>
    <col min="14861" max="14861" width="10.6640625" style="151" customWidth="1"/>
    <col min="14862" max="14862" width="0.5546875" style="151" customWidth="1"/>
    <col min="14863" max="14863" width="14" style="151" customWidth="1"/>
    <col min="14864" max="14864" width="0.5546875" style="151" customWidth="1"/>
    <col min="14865" max="14865" width="11.109375" style="151" customWidth="1"/>
    <col min="14866" max="14866" width="0.5546875" style="151" customWidth="1"/>
    <col min="14867" max="14867" width="9.5546875" style="151" customWidth="1"/>
    <col min="14868" max="14868" width="0.5546875" style="151" customWidth="1"/>
    <col min="14869" max="14869" width="12.6640625" style="151" customWidth="1"/>
    <col min="14870" max="14870" width="0.5546875" style="151" customWidth="1"/>
    <col min="14871" max="14871" width="10.6640625" style="151" customWidth="1"/>
    <col min="14872" max="14872" width="0.5546875" style="151" customWidth="1"/>
    <col min="14873" max="14873" width="10.6640625" style="151" customWidth="1"/>
    <col min="14874" max="14874" width="0.5546875" style="151" customWidth="1"/>
    <col min="14875" max="14875" width="8.88671875" style="151" customWidth="1"/>
    <col min="14876" max="14876" width="0.5546875" style="151" customWidth="1"/>
    <col min="14877" max="14877" width="10.109375" style="151" customWidth="1"/>
    <col min="14878" max="15106" width="9.109375" style="151"/>
    <col min="15107" max="15107" width="1" style="151" customWidth="1"/>
    <col min="15108" max="15108" width="30.6640625" style="151" customWidth="1"/>
    <col min="15109" max="15109" width="4.33203125" style="151" customWidth="1"/>
    <col min="15110" max="15110" width="0.6640625" style="151" customWidth="1"/>
    <col min="15111" max="15111" width="10.44140625" style="151" customWidth="1"/>
    <col min="15112" max="15112" width="0.5546875" style="151" customWidth="1"/>
    <col min="15113" max="15113" width="10.44140625" style="151" bestFit="1" customWidth="1"/>
    <col min="15114" max="15114" width="0.5546875" style="151" customWidth="1"/>
    <col min="15115" max="15115" width="9.6640625" style="151" customWidth="1"/>
    <col min="15116" max="15116" width="0.5546875" style="151" customWidth="1"/>
    <col min="15117" max="15117" width="10.6640625" style="151" customWidth="1"/>
    <col min="15118" max="15118" width="0.5546875" style="151" customWidth="1"/>
    <col min="15119" max="15119" width="14" style="151" customWidth="1"/>
    <col min="15120" max="15120" width="0.5546875" style="151" customWidth="1"/>
    <col min="15121" max="15121" width="11.109375" style="151" customWidth="1"/>
    <col min="15122" max="15122" width="0.5546875" style="151" customWidth="1"/>
    <col min="15123" max="15123" width="9.5546875" style="151" customWidth="1"/>
    <col min="15124" max="15124" width="0.5546875" style="151" customWidth="1"/>
    <col min="15125" max="15125" width="12.6640625" style="151" customWidth="1"/>
    <col min="15126" max="15126" width="0.5546875" style="151" customWidth="1"/>
    <col min="15127" max="15127" width="10.6640625" style="151" customWidth="1"/>
    <col min="15128" max="15128" width="0.5546875" style="151" customWidth="1"/>
    <col min="15129" max="15129" width="10.6640625" style="151" customWidth="1"/>
    <col min="15130" max="15130" width="0.5546875" style="151" customWidth="1"/>
    <col min="15131" max="15131" width="8.88671875" style="151" customWidth="1"/>
    <col min="15132" max="15132" width="0.5546875" style="151" customWidth="1"/>
    <col min="15133" max="15133" width="10.109375" style="151" customWidth="1"/>
    <col min="15134" max="15362" width="9.109375" style="151"/>
    <col min="15363" max="15363" width="1" style="151" customWidth="1"/>
    <col min="15364" max="15364" width="30.6640625" style="151" customWidth="1"/>
    <col min="15365" max="15365" width="4.33203125" style="151" customWidth="1"/>
    <col min="15366" max="15366" width="0.6640625" style="151" customWidth="1"/>
    <col min="15367" max="15367" width="10.44140625" style="151" customWidth="1"/>
    <col min="15368" max="15368" width="0.5546875" style="151" customWidth="1"/>
    <col min="15369" max="15369" width="10.44140625" style="151" bestFit="1" customWidth="1"/>
    <col min="15370" max="15370" width="0.5546875" style="151" customWidth="1"/>
    <col min="15371" max="15371" width="9.6640625" style="151" customWidth="1"/>
    <col min="15372" max="15372" width="0.5546875" style="151" customWidth="1"/>
    <col min="15373" max="15373" width="10.6640625" style="151" customWidth="1"/>
    <col min="15374" max="15374" width="0.5546875" style="151" customWidth="1"/>
    <col min="15375" max="15375" width="14" style="151" customWidth="1"/>
    <col min="15376" max="15376" width="0.5546875" style="151" customWidth="1"/>
    <col min="15377" max="15377" width="11.109375" style="151" customWidth="1"/>
    <col min="15378" max="15378" width="0.5546875" style="151" customWidth="1"/>
    <col min="15379" max="15379" width="9.5546875" style="151" customWidth="1"/>
    <col min="15380" max="15380" width="0.5546875" style="151" customWidth="1"/>
    <col min="15381" max="15381" width="12.6640625" style="151" customWidth="1"/>
    <col min="15382" max="15382" width="0.5546875" style="151" customWidth="1"/>
    <col min="15383" max="15383" width="10.6640625" style="151" customWidth="1"/>
    <col min="15384" max="15384" width="0.5546875" style="151" customWidth="1"/>
    <col min="15385" max="15385" width="10.6640625" style="151" customWidth="1"/>
    <col min="15386" max="15386" width="0.5546875" style="151" customWidth="1"/>
    <col min="15387" max="15387" width="8.88671875" style="151" customWidth="1"/>
    <col min="15388" max="15388" width="0.5546875" style="151" customWidth="1"/>
    <col min="15389" max="15389" width="10.109375" style="151" customWidth="1"/>
    <col min="15390" max="15618" width="9.109375" style="151"/>
    <col min="15619" max="15619" width="1" style="151" customWidth="1"/>
    <col min="15620" max="15620" width="30.6640625" style="151" customWidth="1"/>
    <col min="15621" max="15621" width="4.33203125" style="151" customWidth="1"/>
    <col min="15622" max="15622" width="0.6640625" style="151" customWidth="1"/>
    <col min="15623" max="15623" width="10.44140625" style="151" customWidth="1"/>
    <col min="15624" max="15624" width="0.5546875" style="151" customWidth="1"/>
    <col min="15625" max="15625" width="10.44140625" style="151" bestFit="1" customWidth="1"/>
    <col min="15626" max="15626" width="0.5546875" style="151" customWidth="1"/>
    <col min="15627" max="15627" width="9.6640625" style="151" customWidth="1"/>
    <col min="15628" max="15628" width="0.5546875" style="151" customWidth="1"/>
    <col min="15629" max="15629" width="10.6640625" style="151" customWidth="1"/>
    <col min="15630" max="15630" width="0.5546875" style="151" customWidth="1"/>
    <col min="15631" max="15631" width="14" style="151" customWidth="1"/>
    <col min="15632" max="15632" width="0.5546875" style="151" customWidth="1"/>
    <col min="15633" max="15633" width="11.109375" style="151" customWidth="1"/>
    <col min="15634" max="15634" width="0.5546875" style="151" customWidth="1"/>
    <col min="15635" max="15635" width="9.5546875" style="151" customWidth="1"/>
    <col min="15636" max="15636" width="0.5546875" style="151" customWidth="1"/>
    <col min="15637" max="15637" width="12.6640625" style="151" customWidth="1"/>
    <col min="15638" max="15638" width="0.5546875" style="151" customWidth="1"/>
    <col min="15639" max="15639" width="10.6640625" style="151" customWidth="1"/>
    <col min="15640" max="15640" width="0.5546875" style="151" customWidth="1"/>
    <col min="15641" max="15641" width="10.6640625" style="151" customWidth="1"/>
    <col min="15642" max="15642" width="0.5546875" style="151" customWidth="1"/>
    <col min="15643" max="15643" width="8.88671875" style="151" customWidth="1"/>
    <col min="15644" max="15644" width="0.5546875" style="151" customWidth="1"/>
    <col min="15645" max="15645" width="10.109375" style="151" customWidth="1"/>
    <col min="15646" max="15874" width="9.109375" style="151"/>
    <col min="15875" max="15875" width="1" style="151" customWidth="1"/>
    <col min="15876" max="15876" width="30.6640625" style="151" customWidth="1"/>
    <col min="15877" max="15877" width="4.33203125" style="151" customWidth="1"/>
    <col min="15878" max="15878" width="0.6640625" style="151" customWidth="1"/>
    <col min="15879" max="15879" width="10.44140625" style="151" customWidth="1"/>
    <col min="15880" max="15880" width="0.5546875" style="151" customWidth="1"/>
    <col min="15881" max="15881" width="10.44140625" style="151" bestFit="1" customWidth="1"/>
    <col min="15882" max="15882" width="0.5546875" style="151" customWidth="1"/>
    <col min="15883" max="15883" width="9.6640625" style="151" customWidth="1"/>
    <col min="15884" max="15884" width="0.5546875" style="151" customWidth="1"/>
    <col min="15885" max="15885" width="10.6640625" style="151" customWidth="1"/>
    <col min="15886" max="15886" width="0.5546875" style="151" customWidth="1"/>
    <col min="15887" max="15887" width="14" style="151" customWidth="1"/>
    <col min="15888" max="15888" width="0.5546875" style="151" customWidth="1"/>
    <col min="15889" max="15889" width="11.109375" style="151" customWidth="1"/>
    <col min="15890" max="15890" width="0.5546875" style="151" customWidth="1"/>
    <col min="15891" max="15891" width="9.5546875" style="151" customWidth="1"/>
    <col min="15892" max="15892" width="0.5546875" style="151" customWidth="1"/>
    <col min="15893" max="15893" width="12.6640625" style="151" customWidth="1"/>
    <col min="15894" max="15894" width="0.5546875" style="151" customWidth="1"/>
    <col min="15895" max="15895" width="10.6640625" style="151" customWidth="1"/>
    <col min="15896" max="15896" width="0.5546875" style="151" customWidth="1"/>
    <col min="15897" max="15897" width="10.6640625" style="151" customWidth="1"/>
    <col min="15898" max="15898" width="0.5546875" style="151" customWidth="1"/>
    <col min="15899" max="15899" width="8.88671875" style="151" customWidth="1"/>
    <col min="15900" max="15900" width="0.5546875" style="151" customWidth="1"/>
    <col min="15901" max="15901" width="10.109375" style="151" customWidth="1"/>
    <col min="15902" max="16130" width="9.109375" style="151"/>
    <col min="16131" max="16131" width="1" style="151" customWidth="1"/>
    <col min="16132" max="16132" width="30.6640625" style="151" customWidth="1"/>
    <col min="16133" max="16133" width="4.33203125" style="151" customWidth="1"/>
    <col min="16134" max="16134" width="0.6640625" style="151" customWidth="1"/>
    <col min="16135" max="16135" width="10.44140625" style="151" customWidth="1"/>
    <col min="16136" max="16136" width="0.5546875" style="151" customWidth="1"/>
    <col min="16137" max="16137" width="10.44140625" style="151" bestFit="1" customWidth="1"/>
    <col min="16138" max="16138" width="0.5546875" style="151" customWidth="1"/>
    <col min="16139" max="16139" width="9.6640625" style="151" customWidth="1"/>
    <col min="16140" max="16140" width="0.5546875" style="151" customWidth="1"/>
    <col min="16141" max="16141" width="10.6640625" style="151" customWidth="1"/>
    <col min="16142" max="16142" width="0.5546875" style="151" customWidth="1"/>
    <col min="16143" max="16143" width="14" style="151" customWidth="1"/>
    <col min="16144" max="16144" width="0.5546875" style="151" customWidth="1"/>
    <col min="16145" max="16145" width="11.109375" style="151" customWidth="1"/>
    <col min="16146" max="16146" width="0.5546875" style="151" customWidth="1"/>
    <col min="16147" max="16147" width="9.5546875" style="151" customWidth="1"/>
    <col min="16148" max="16148" width="0.5546875" style="151" customWidth="1"/>
    <col min="16149" max="16149" width="12.6640625" style="151" customWidth="1"/>
    <col min="16150" max="16150" width="0.5546875" style="151" customWidth="1"/>
    <col min="16151" max="16151" width="10.6640625" style="151" customWidth="1"/>
    <col min="16152" max="16152" width="0.5546875" style="151" customWidth="1"/>
    <col min="16153" max="16153" width="10.6640625" style="151" customWidth="1"/>
    <col min="16154" max="16154" width="0.5546875" style="151" customWidth="1"/>
    <col min="16155" max="16155" width="8.88671875" style="151" customWidth="1"/>
    <col min="16156" max="16156" width="0.5546875" style="151" customWidth="1"/>
    <col min="16157" max="16157" width="10.109375" style="151" customWidth="1"/>
    <col min="16158" max="16384" width="9.109375" style="151"/>
  </cols>
  <sheetData>
    <row r="1" spans="1:31" s="228" customFormat="1" ht="16.5" customHeight="1" x14ac:dyDescent="0.2">
      <c r="A1" s="238" t="s">
        <v>89</v>
      </c>
      <c r="B1" s="238"/>
      <c r="C1" s="236"/>
      <c r="D1" s="236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396"/>
      <c r="R1" s="234"/>
      <c r="S1" s="234"/>
      <c r="T1" s="234"/>
      <c r="U1" s="234"/>
      <c r="V1" s="234"/>
      <c r="W1" s="234"/>
      <c r="X1" s="234"/>
      <c r="Y1" s="234"/>
      <c r="Z1" s="234"/>
      <c r="AA1" s="235"/>
      <c r="AB1" s="234"/>
      <c r="AC1" s="234"/>
      <c r="AD1" s="229"/>
      <c r="AE1" s="229"/>
    </row>
    <row r="2" spans="1:31" s="228" customFormat="1" ht="16.5" customHeight="1" x14ac:dyDescent="0.2">
      <c r="A2" s="237" t="s">
        <v>185</v>
      </c>
      <c r="B2" s="237"/>
      <c r="C2" s="236"/>
      <c r="D2" s="236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396"/>
      <c r="R2" s="234"/>
      <c r="S2" s="234"/>
      <c r="T2" s="234"/>
      <c r="U2" s="234"/>
      <c r="V2" s="234"/>
      <c r="W2" s="234"/>
      <c r="X2" s="234"/>
      <c r="Y2" s="234"/>
      <c r="Z2" s="234"/>
      <c r="AA2" s="235"/>
      <c r="AB2" s="234"/>
      <c r="AC2" s="234"/>
      <c r="AD2" s="229"/>
      <c r="AE2" s="229"/>
    </row>
    <row r="3" spans="1:31" s="228" customFormat="1" ht="16.5" customHeight="1" x14ac:dyDescent="0.2">
      <c r="A3" s="233" t="s">
        <v>135</v>
      </c>
      <c r="B3" s="233"/>
      <c r="C3" s="232"/>
      <c r="D3" s="232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397"/>
      <c r="R3" s="230"/>
      <c r="S3" s="230"/>
      <c r="T3" s="230"/>
      <c r="U3" s="230"/>
      <c r="V3" s="230"/>
      <c r="W3" s="230"/>
      <c r="X3" s="230"/>
      <c r="Y3" s="230"/>
      <c r="Z3" s="230"/>
      <c r="AA3" s="231"/>
      <c r="AB3" s="230"/>
      <c r="AC3" s="230"/>
      <c r="AD3" s="229"/>
      <c r="AE3" s="229"/>
    </row>
    <row r="4" spans="1:31" ht="9.9" customHeight="1" x14ac:dyDescent="0.25">
      <c r="A4" s="227"/>
      <c r="B4" s="227"/>
      <c r="C4" s="226"/>
      <c r="D4" s="226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398"/>
      <c r="R4" s="225"/>
      <c r="S4" s="225"/>
      <c r="T4" s="225"/>
      <c r="U4" s="225"/>
      <c r="V4" s="225"/>
      <c r="W4" s="225"/>
      <c r="X4" s="225"/>
      <c r="Y4" s="225"/>
      <c r="Z4" s="225"/>
      <c r="AB4" s="225"/>
      <c r="AC4" s="225"/>
    </row>
    <row r="5" spans="1:31" ht="9.9" customHeight="1" x14ac:dyDescent="0.25">
      <c r="A5" s="227"/>
      <c r="B5" s="227"/>
      <c r="C5" s="226"/>
      <c r="D5" s="226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398"/>
      <c r="R5" s="225"/>
      <c r="S5" s="225"/>
      <c r="T5" s="225"/>
      <c r="U5" s="225"/>
      <c r="V5" s="225"/>
      <c r="W5" s="225"/>
      <c r="X5" s="225"/>
      <c r="Y5" s="225"/>
      <c r="Z5" s="225"/>
      <c r="AB5" s="225"/>
      <c r="AC5" s="225"/>
    </row>
    <row r="6" spans="1:31" s="157" customFormat="1" ht="13.5" customHeight="1" x14ac:dyDescent="0.2">
      <c r="A6" s="217"/>
      <c r="B6" s="217"/>
      <c r="C6" s="216"/>
      <c r="D6" s="216"/>
      <c r="E6" s="431" t="s">
        <v>181</v>
      </c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1"/>
      <c r="Q6" s="431"/>
      <c r="R6" s="431"/>
      <c r="S6" s="431"/>
      <c r="T6" s="431"/>
      <c r="U6" s="431"/>
      <c r="V6" s="431"/>
      <c r="W6" s="431"/>
      <c r="X6" s="431"/>
      <c r="Y6" s="431"/>
      <c r="Z6" s="431"/>
      <c r="AA6" s="431"/>
      <c r="AB6" s="431"/>
      <c r="AC6" s="431"/>
      <c r="AD6" s="158"/>
      <c r="AE6" s="158"/>
    </row>
    <row r="7" spans="1:31" s="157" customFormat="1" ht="13.5" customHeight="1" x14ac:dyDescent="0.2">
      <c r="A7" s="217"/>
      <c r="B7" s="217"/>
      <c r="C7" s="216"/>
      <c r="D7" s="216"/>
      <c r="E7" s="431" t="s">
        <v>184</v>
      </c>
      <c r="F7" s="431"/>
      <c r="G7" s="431"/>
      <c r="H7" s="431"/>
      <c r="I7" s="431"/>
      <c r="J7" s="431"/>
      <c r="K7" s="431"/>
      <c r="L7" s="431"/>
      <c r="M7" s="431"/>
      <c r="N7" s="431"/>
      <c r="O7" s="431"/>
      <c r="P7" s="431"/>
      <c r="Q7" s="431"/>
      <c r="R7" s="431"/>
      <c r="S7" s="431"/>
      <c r="T7" s="431"/>
      <c r="U7" s="431"/>
      <c r="V7" s="431"/>
      <c r="W7" s="431"/>
      <c r="X7" s="431"/>
      <c r="Y7" s="431"/>
      <c r="Z7" s="431"/>
      <c r="AA7" s="431"/>
      <c r="AB7" s="431"/>
      <c r="AC7" s="431"/>
      <c r="AD7" s="158"/>
      <c r="AE7" s="158"/>
    </row>
    <row r="8" spans="1:31" s="157" customFormat="1" ht="13.5" customHeight="1" x14ac:dyDescent="0.2">
      <c r="A8" s="217"/>
      <c r="B8" s="217"/>
      <c r="C8" s="216"/>
      <c r="D8" s="216"/>
      <c r="E8" s="431" t="s">
        <v>180</v>
      </c>
      <c r="F8" s="431"/>
      <c r="G8" s="431"/>
      <c r="H8" s="431"/>
      <c r="I8" s="431"/>
      <c r="J8" s="431"/>
      <c r="K8" s="431"/>
      <c r="L8" s="431"/>
      <c r="M8" s="431"/>
      <c r="N8" s="431"/>
      <c r="O8" s="431"/>
      <c r="P8" s="431"/>
      <c r="Q8" s="431"/>
      <c r="R8" s="431"/>
      <c r="S8" s="431"/>
      <c r="T8" s="431"/>
      <c r="U8" s="431"/>
      <c r="V8" s="431"/>
      <c r="W8" s="431"/>
      <c r="X8" s="431"/>
      <c r="Y8" s="431"/>
      <c r="Z8" s="213"/>
      <c r="AA8" s="213"/>
      <c r="AB8" s="213"/>
      <c r="AC8" s="213"/>
      <c r="AD8" s="158"/>
      <c r="AE8" s="158"/>
    </row>
    <row r="9" spans="1:31" s="157" customFormat="1" ht="13.5" customHeight="1" x14ac:dyDescent="0.2">
      <c r="A9" s="217"/>
      <c r="B9" s="217"/>
      <c r="C9" s="216"/>
      <c r="D9" s="216"/>
      <c r="E9" s="213"/>
      <c r="F9" s="213"/>
      <c r="G9" s="215"/>
      <c r="H9" s="213"/>
      <c r="I9" s="215"/>
      <c r="J9" s="215"/>
      <c r="K9" s="215"/>
      <c r="L9" s="215"/>
      <c r="M9" s="215"/>
      <c r="N9" s="215"/>
      <c r="O9" s="215"/>
      <c r="P9" s="215"/>
      <c r="Q9" s="399"/>
      <c r="R9" s="399"/>
      <c r="S9" s="430" t="s">
        <v>4</v>
      </c>
      <c r="T9" s="430"/>
      <c r="U9" s="430"/>
      <c r="V9" s="430"/>
      <c r="W9" s="430"/>
      <c r="X9" s="213"/>
      <c r="Y9" s="213"/>
      <c r="Z9" s="213"/>
      <c r="AA9" s="213"/>
      <c r="AB9" s="213"/>
      <c r="AC9" s="213"/>
      <c r="AD9" s="158"/>
      <c r="AE9" s="158"/>
    </row>
    <row r="10" spans="1:31" s="157" customFormat="1" ht="13.5" customHeight="1" x14ac:dyDescent="0.2">
      <c r="A10" s="205"/>
      <c r="B10" s="205"/>
      <c r="C10" s="167"/>
      <c r="D10" s="188"/>
      <c r="E10" s="203"/>
      <c r="F10" s="202"/>
      <c r="G10" s="203"/>
      <c r="H10" s="202"/>
      <c r="I10" s="214"/>
      <c r="J10" s="214"/>
      <c r="K10" s="214"/>
      <c r="L10" s="214"/>
      <c r="M10" s="214"/>
      <c r="N10" s="214"/>
      <c r="O10" s="214"/>
      <c r="P10" s="214"/>
      <c r="Q10" s="400"/>
      <c r="R10" s="400"/>
      <c r="S10" s="430" t="s">
        <v>98</v>
      </c>
      <c r="T10" s="430"/>
      <c r="U10" s="430"/>
      <c r="V10" s="213"/>
      <c r="W10" s="202"/>
      <c r="X10" s="213"/>
      <c r="Y10" s="203"/>
      <c r="Z10" s="203"/>
      <c r="AA10" s="172"/>
      <c r="AB10" s="202"/>
      <c r="AC10" s="203"/>
      <c r="AD10" s="158"/>
      <c r="AE10" s="158"/>
    </row>
    <row r="11" spans="1:31" s="157" customFormat="1" ht="13.5" customHeight="1" x14ac:dyDescent="0.2">
      <c r="A11" s="205"/>
      <c r="B11" s="205"/>
      <c r="C11" s="167"/>
      <c r="D11" s="188"/>
      <c r="E11" s="203"/>
      <c r="F11" s="202"/>
      <c r="G11" s="213"/>
      <c r="H11" s="202"/>
      <c r="I11" s="213"/>
      <c r="J11" s="213"/>
      <c r="K11" s="213"/>
      <c r="L11" s="213"/>
      <c r="M11" s="213"/>
      <c r="N11" s="213"/>
      <c r="O11" s="202" t="s">
        <v>179</v>
      </c>
      <c r="P11" s="213"/>
      <c r="Q11" s="401"/>
      <c r="R11" s="213"/>
      <c r="S11" s="213"/>
      <c r="T11" s="213"/>
      <c r="U11" s="212" t="s">
        <v>178</v>
      </c>
      <c r="V11" s="213"/>
      <c r="W11" s="202"/>
      <c r="X11" s="213"/>
      <c r="Y11" s="203"/>
      <c r="Z11" s="203"/>
      <c r="AA11" s="172"/>
      <c r="AB11" s="202"/>
      <c r="AC11" s="203"/>
      <c r="AD11" s="158"/>
      <c r="AE11" s="158"/>
    </row>
    <row r="12" spans="1:31" s="157" customFormat="1" ht="13.5" customHeight="1" x14ac:dyDescent="0.2">
      <c r="A12" s="205"/>
      <c r="B12" s="205"/>
      <c r="C12" s="167"/>
      <c r="D12" s="188"/>
      <c r="E12" s="202" t="s">
        <v>177</v>
      </c>
      <c r="F12" s="202"/>
      <c r="G12" s="213"/>
      <c r="H12" s="202"/>
      <c r="I12" s="431" t="s">
        <v>176</v>
      </c>
      <c r="J12" s="431"/>
      <c r="K12" s="431"/>
      <c r="L12" s="431"/>
      <c r="M12" s="431"/>
      <c r="N12" s="213"/>
      <c r="O12" s="202" t="s">
        <v>175</v>
      </c>
      <c r="P12" s="213"/>
      <c r="Q12" s="401" t="s">
        <v>284</v>
      </c>
      <c r="R12" s="213"/>
      <c r="S12" s="213"/>
      <c r="T12" s="213"/>
      <c r="U12" s="212" t="s">
        <v>174</v>
      </c>
      <c r="V12" s="213"/>
      <c r="W12" s="212"/>
      <c r="X12" s="213"/>
      <c r="Y12" s="203"/>
      <c r="Z12" s="202"/>
      <c r="AA12" s="172"/>
      <c r="AB12" s="202"/>
      <c r="AC12" s="203"/>
      <c r="AD12" s="158"/>
      <c r="AE12" s="158"/>
    </row>
    <row r="13" spans="1:31" s="157" customFormat="1" ht="13.5" customHeight="1" x14ac:dyDescent="0.2">
      <c r="A13" s="205"/>
      <c r="B13" s="205"/>
      <c r="C13" s="167"/>
      <c r="D13" s="188"/>
      <c r="E13" s="202" t="s">
        <v>173</v>
      </c>
      <c r="F13" s="202"/>
      <c r="G13" s="172"/>
      <c r="H13" s="202"/>
      <c r="I13" s="172"/>
      <c r="J13" s="203"/>
      <c r="K13" s="172"/>
      <c r="L13" s="172"/>
      <c r="M13" s="202" t="s">
        <v>172</v>
      </c>
      <c r="N13" s="172"/>
      <c r="O13" s="202" t="s">
        <v>171</v>
      </c>
      <c r="P13" s="172"/>
      <c r="Q13" s="401" t="s">
        <v>285</v>
      </c>
      <c r="R13" s="172"/>
      <c r="S13" s="212"/>
      <c r="T13" s="172"/>
      <c r="U13" s="202" t="s">
        <v>170</v>
      </c>
      <c r="V13" s="172"/>
      <c r="W13" s="212" t="s">
        <v>169</v>
      </c>
      <c r="X13" s="172"/>
      <c r="Y13" s="202" t="s">
        <v>157</v>
      </c>
      <c r="Z13" s="202"/>
      <c r="AA13" s="202" t="s">
        <v>168</v>
      </c>
      <c r="AB13" s="202"/>
      <c r="AC13" s="172"/>
      <c r="AD13" s="158"/>
      <c r="AE13" s="158"/>
    </row>
    <row r="14" spans="1:31" s="157" customFormat="1" ht="13.5" customHeight="1" x14ac:dyDescent="0.2">
      <c r="A14" s="205"/>
      <c r="B14" s="205"/>
      <c r="C14" s="167"/>
      <c r="D14" s="188"/>
      <c r="E14" s="202" t="s">
        <v>167</v>
      </c>
      <c r="F14" s="202"/>
      <c r="G14" s="202" t="s">
        <v>166</v>
      </c>
      <c r="H14" s="202"/>
      <c r="I14" s="202" t="s">
        <v>165</v>
      </c>
      <c r="J14" s="203"/>
      <c r="K14" s="202"/>
      <c r="L14" s="202"/>
      <c r="M14" s="212" t="s">
        <v>164</v>
      </c>
      <c r="N14" s="202"/>
      <c r="O14" s="202" t="s">
        <v>163</v>
      </c>
      <c r="P14" s="202"/>
      <c r="Q14" s="401" t="s">
        <v>283</v>
      </c>
      <c r="R14" s="202"/>
      <c r="S14" s="202" t="s">
        <v>162</v>
      </c>
      <c r="T14" s="202"/>
      <c r="U14" s="202" t="s">
        <v>161</v>
      </c>
      <c r="V14" s="202"/>
      <c r="W14" s="212" t="s">
        <v>160</v>
      </c>
      <c r="X14" s="202"/>
      <c r="Y14" s="202" t="s">
        <v>159</v>
      </c>
      <c r="Z14" s="202"/>
      <c r="AA14" s="202" t="s">
        <v>158</v>
      </c>
      <c r="AB14" s="202"/>
      <c r="AC14" s="202" t="s">
        <v>157</v>
      </c>
      <c r="AD14" s="158"/>
      <c r="AE14" s="158"/>
    </row>
    <row r="15" spans="1:31" s="157" customFormat="1" ht="13.5" customHeight="1" x14ac:dyDescent="0.2">
      <c r="A15" s="205"/>
      <c r="B15" s="205"/>
      <c r="C15" s="167"/>
      <c r="D15" s="204"/>
      <c r="E15" s="210" t="s">
        <v>156</v>
      </c>
      <c r="F15" s="202"/>
      <c r="G15" s="210" t="s">
        <v>156</v>
      </c>
      <c r="H15" s="202"/>
      <c r="I15" s="210" t="s">
        <v>155</v>
      </c>
      <c r="J15" s="203"/>
      <c r="K15" s="210" t="s">
        <v>7</v>
      </c>
      <c r="L15" s="202"/>
      <c r="M15" s="210" t="s">
        <v>154</v>
      </c>
      <c r="N15" s="202"/>
      <c r="O15" s="210" t="s">
        <v>153</v>
      </c>
      <c r="P15" s="202"/>
      <c r="Q15" s="402" t="s">
        <v>282</v>
      </c>
      <c r="R15" s="202"/>
      <c r="S15" s="210" t="s">
        <v>152</v>
      </c>
      <c r="T15" s="202"/>
      <c r="U15" s="210" t="s">
        <v>151</v>
      </c>
      <c r="V15" s="202"/>
      <c r="W15" s="210" t="s">
        <v>148</v>
      </c>
      <c r="X15" s="202"/>
      <c r="Y15" s="210" t="s">
        <v>150</v>
      </c>
      <c r="Z15" s="202"/>
      <c r="AA15" s="210" t="s">
        <v>149</v>
      </c>
      <c r="AB15" s="172"/>
      <c r="AC15" s="210" t="s">
        <v>148</v>
      </c>
      <c r="AD15" s="158"/>
      <c r="AE15" s="158"/>
    </row>
    <row r="16" spans="1:31" s="157" customFormat="1" ht="3.9" customHeight="1" x14ac:dyDescent="0.2">
      <c r="A16" s="205"/>
      <c r="B16" s="205"/>
      <c r="C16" s="167"/>
      <c r="D16" s="204"/>
      <c r="E16" s="202"/>
      <c r="F16" s="202"/>
      <c r="G16" s="202"/>
      <c r="H16" s="202"/>
      <c r="I16" s="202"/>
      <c r="J16" s="203"/>
      <c r="K16" s="202"/>
      <c r="L16" s="202"/>
      <c r="M16" s="202"/>
      <c r="N16" s="202"/>
      <c r="O16" s="202"/>
      <c r="P16" s="202"/>
      <c r="Q16" s="401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172"/>
      <c r="AC16" s="202"/>
      <c r="AD16" s="158"/>
      <c r="AE16" s="158"/>
    </row>
    <row r="17" spans="1:31" s="157" customFormat="1" ht="13.5" customHeight="1" x14ac:dyDescent="0.2">
      <c r="A17" s="163" t="s">
        <v>183</v>
      </c>
      <c r="B17" s="163"/>
      <c r="C17" s="167"/>
      <c r="D17" s="161"/>
      <c r="E17" s="159">
        <v>2800000000</v>
      </c>
      <c r="F17" s="159"/>
      <c r="G17" s="159">
        <v>3274182000</v>
      </c>
      <c r="H17" s="159"/>
      <c r="I17" s="159">
        <v>205638348</v>
      </c>
      <c r="J17" s="159"/>
      <c r="K17" s="159">
        <v>3484695781</v>
      </c>
      <c r="L17" s="159"/>
      <c r="M17" s="159">
        <v>-31610280</v>
      </c>
      <c r="N17" s="159"/>
      <c r="O17" s="159">
        <v>701719893</v>
      </c>
      <c r="P17" s="159"/>
      <c r="Q17" s="159">
        <v>0</v>
      </c>
      <c r="R17" s="159"/>
      <c r="S17" s="159">
        <v>-94381843</v>
      </c>
      <c r="T17" s="159"/>
      <c r="U17" s="159">
        <v>-47698531</v>
      </c>
      <c r="V17" s="159"/>
      <c r="W17" s="159">
        <f>SUM(S17:U17)</f>
        <v>-142080374</v>
      </c>
      <c r="X17" s="160"/>
      <c r="Y17" s="159">
        <f>SUM(W17,O17,M17,K17,I17,G17,E17)</f>
        <v>10292545368</v>
      </c>
      <c r="Z17" s="160"/>
      <c r="AA17" s="159">
        <v>22731037</v>
      </c>
      <c r="AB17" s="160"/>
      <c r="AC17" s="159">
        <f>SUM(AA17,Y17)</f>
        <v>10315276405</v>
      </c>
      <c r="AD17" s="158"/>
      <c r="AE17" s="158"/>
    </row>
    <row r="18" spans="1:31" s="157" customFormat="1" ht="13.5" customHeight="1" x14ac:dyDescent="0.2">
      <c r="A18" s="168" t="s">
        <v>143</v>
      </c>
      <c r="B18" s="168"/>
      <c r="C18" s="167"/>
      <c r="D18" s="166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403"/>
      <c r="R18" s="165"/>
      <c r="S18" s="165"/>
      <c r="T18" s="165"/>
      <c r="U18" s="165"/>
      <c r="V18" s="165"/>
      <c r="W18" s="159"/>
      <c r="X18" s="165"/>
      <c r="Y18" s="197"/>
      <c r="Z18" s="165"/>
      <c r="AA18" s="196"/>
      <c r="AB18" s="165"/>
      <c r="AC18" s="165"/>
      <c r="AD18" s="158"/>
      <c r="AE18" s="158"/>
    </row>
    <row r="19" spans="1:31" s="157" customFormat="1" ht="13.5" customHeight="1" x14ac:dyDescent="0.2">
      <c r="A19" s="200" t="s">
        <v>142</v>
      </c>
      <c r="B19" s="200"/>
      <c r="C19" s="167"/>
      <c r="D19" s="166"/>
      <c r="E19" s="224">
        <v>0</v>
      </c>
      <c r="F19" s="224"/>
      <c r="G19" s="224">
        <v>0</v>
      </c>
      <c r="H19" s="224"/>
      <c r="I19" s="224">
        <v>29979652</v>
      </c>
      <c r="J19" s="224"/>
      <c r="K19" s="159">
        <v>-29979652</v>
      </c>
      <c r="L19" s="224"/>
      <c r="M19" s="224">
        <v>0</v>
      </c>
      <c r="N19" s="224"/>
      <c r="O19" s="224">
        <v>0</v>
      </c>
      <c r="P19" s="224"/>
      <c r="Q19" s="404">
        <v>0</v>
      </c>
      <c r="R19" s="224"/>
      <c r="S19" s="224">
        <v>0</v>
      </c>
      <c r="T19" s="224"/>
      <c r="U19" s="224">
        <v>0</v>
      </c>
      <c r="V19" s="165"/>
      <c r="W19" s="159">
        <f>SUM(U19:V19,S18)</f>
        <v>0</v>
      </c>
      <c r="X19" s="165"/>
      <c r="Y19" s="159">
        <f>SUM(W19,O19,M19,K19,I19,G19,E19)</f>
        <v>0</v>
      </c>
      <c r="Z19" s="165"/>
      <c r="AA19" s="159">
        <f>SUM(Y19,S19,O19,M19,K19,I19,G19)</f>
        <v>0</v>
      </c>
      <c r="AB19" s="165"/>
      <c r="AC19" s="159">
        <f>SUM(AA19,Y19)</f>
        <v>0</v>
      </c>
      <c r="AD19" s="158"/>
      <c r="AE19" s="158"/>
    </row>
    <row r="20" spans="1:31" s="157" customFormat="1" ht="13.5" customHeight="1" x14ac:dyDescent="0.2">
      <c r="A20" s="200" t="s">
        <v>141</v>
      </c>
      <c r="B20" s="200"/>
      <c r="C20" s="167"/>
      <c r="D20" s="166"/>
      <c r="E20" s="224">
        <v>0</v>
      </c>
      <c r="F20" s="223"/>
      <c r="G20" s="222">
        <v>0</v>
      </c>
      <c r="H20" s="223"/>
      <c r="I20" s="222">
        <v>0</v>
      </c>
      <c r="J20" s="221"/>
      <c r="K20" s="159">
        <v>-671999204</v>
      </c>
      <c r="L20" s="222"/>
      <c r="M20" s="222">
        <v>0</v>
      </c>
      <c r="N20" s="224"/>
      <c r="O20" s="222">
        <v>0</v>
      </c>
      <c r="P20" s="224"/>
      <c r="Q20" s="405">
        <v>0</v>
      </c>
      <c r="R20" s="224"/>
      <c r="S20" s="222">
        <v>0</v>
      </c>
      <c r="T20" s="224"/>
      <c r="U20" s="222">
        <v>0</v>
      </c>
      <c r="V20" s="165"/>
      <c r="W20" s="159">
        <f>SUM(U20:V20,S19)</f>
        <v>0</v>
      </c>
      <c r="X20" s="165"/>
      <c r="Y20" s="159">
        <f>SUM(W20,O20,M20,K20,I20,G20,E20)</f>
        <v>-671999204</v>
      </c>
      <c r="Z20" s="165"/>
      <c r="AA20" s="196">
        <v>0</v>
      </c>
      <c r="AB20" s="165"/>
      <c r="AC20" s="159">
        <f>SUM(AA20,Y20)</f>
        <v>-671999204</v>
      </c>
      <c r="AD20" s="158"/>
      <c r="AE20" s="158"/>
    </row>
    <row r="21" spans="1:31" s="157" customFormat="1" ht="13.5" customHeight="1" x14ac:dyDescent="0.2">
      <c r="A21" s="167" t="s">
        <v>114</v>
      </c>
      <c r="B21" s="167"/>
      <c r="C21" s="198"/>
      <c r="D21" s="166"/>
      <c r="E21" s="224">
        <v>0</v>
      </c>
      <c r="F21" s="221"/>
      <c r="G21" s="222">
        <v>0</v>
      </c>
      <c r="H21" s="221"/>
      <c r="I21" s="222">
        <v>0</v>
      </c>
      <c r="J21" s="221"/>
      <c r="K21" s="159">
        <v>757357459</v>
      </c>
      <c r="L21" s="221"/>
      <c r="M21" s="222">
        <v>0</v>
      </c>
      <c r="N21" s="221"/>
      <c r="O21" s="222">
        <v>0</v>
      </c>
      <c r="P21" s="221"/>
      <c r="Q21" s="405">
        <v>0</v>
      </c>
      <c r="R21" s="221"/>
      <c r="S21" s="222">
        <v>0</v>
      </c>
      <c r="T21" s="221"/>
      <c r="U21" s="222">
        <v>0</v>
      </c>
      <c r="V21" s="158"/>
      <c r="W21" s="159">
        <f>SUM(U21:V21,S20)</f>
        <v>0</v>
      </c>
      <c r="X21" s="158"/>
      <c r="Y21" s="159">
        <f>SUM(W21,O21,M21,K21,I21,G21,E21)</f>
        <v>757357459</v>
      </c>
      <c r="Z21" s="165"/>
      <c r="AA21" s="159">
        <v>-2624143</v>
      </c>
      <c r="AB21" s="158"/>
      <c r="AC21" s="159">
        <f>SUM(AA21,Y21)</f>
        <v>754733316</v>
      </c>
      <c r="AD21" s="158"/>
      <c r="AE21" s="158"/>
    </row>
    <row r="22" spans="1:31" s="157" customFormat="1" ht="13.5" customHeight="1" x14ac:dyDescent="0.2">
      <c r="A22" s="167" t="s">
        <v>140</v>
      </c>
      <c r="B22" s="167"/>
      <c r="C22" s="167"/>
      <c r="D22" s="188"/>
      <c r="Q22" s="406"/>
      <c r="AD22" s="158"/>
      <c r="AE22" s="158"/>
    </row>
    <row r="23" spans="1:31" s="157" customFormat="1" ht="13.5" customHeight="1" x14ac:dyDescent="0.2">
      <c r="A23" s="167"/>
      <c r="B23" s="167" t="s">
        <v>139</v>
      </c>
      <c r="C23" s="167"/>
      <c r="D23" s="188"/>
      <c r="E23" s="220">
        <v>0</v>
      </c>
      <c r="F23" s="223"/>
      <c r="G23" s="220">
        <v>0</v>
      </c>
      <c r="H23" s="223"/>
      <c r="I23" s="220">
        <v>0</v>
      </c>
      <c r="J23" s="221"/>
      <c r="K23" s="220">
        <v>0</v>
      </c>
      <c r="L23" s="222"/>
      <c r="M23" s="220">
        <v>-25925587</v>
      </c>
      <c r="N23" s="221"/>
      <c r="O23" s="220">
        <v>0</v>
      </c>
      <c r="P23" s="221"/>
      <c r="Q23" s="407">
        <v>0</v>
      </c>
      <c r="R23" s="221"/>
      <c r="S23" s="220">
        <v>-76207090</v>
      </c>
      <c r="T23" s="221"/>
      <c r="U23" s="220">
        <v>-26953221</v>
      </c>
      <c r="V23" s="158"/>
      <c r="W23" s="219">
        <f>SUM(S23:U23)</f>
        <v>-103160311</v>
      </c>
      <c r="X23" s="158"/>
      <c r="Y23" s="219">
        <f>SUM(W23,O23,M23,K23,I23,G23,E23)</f>
        <v>-129085898</v>
      </c>
      <c r="Z23" s="165"/>
      <c r="AA23" s="220">
        <v>-425962</v>
      </c>
      <c r="AB23" s="158"/>
      <c r="AC23" s="219">
        <f>SUM(AA23,Y23)</f>
        <v>-129511860</v>
      </c>
      <c r="AD23" s="158"/>
      <c r="AE23" s="158"/>
    </row>
    <row r="24" spans="1:31" s="157" customFormat="1" ht="3.9" customHeight="1" x14ac:dyDescent="0.2">
      <c r="A24" s="167"/>
      <c r="C24" s="167"/>
      <c r="D24" s="177"/>
      <c r="E24" s="165"/>
      <c r="F24" s="165"/>
      <c r="G24" s="165"/>
      <c r="H24" s="165"/>
      <c r="I24" s="165"/>
      <c r="J24" s="172"/>
      <c r="K24" s="172"/>
      <c r="L24" s="172"/>
      <c r="M24" s="172"/>
      <c r="N24" s="172"/>
      <c r="O24" s="172"/>
      <c r="P24" s="172"/>
      <c r="Q24" s="408"/>
      <c r="R24" s="174"/>
      <c r="S24" s="174"/>
      <c r="T24" s="174"/>
      <c r="U24" s="203"/>
      <c r="V24" s="174"/>
      <c r="W24" s="203"/>
      <c r="X24" s="174"/>
      <c r="Y24" s="203"/>
      <c r="Z24" s="174"/>
      <c r="AA24" s="203"/>
      <c r="AB24" s="172"/>
      <c r="AC24" s="172"/>
      <c r="AD24" s="158"/>
      <c r="AE24" s="158"/>
    </row>
    <row r="25" spans="1:31" s="157" customFormat="1" ht="13.5" customHeight="1" thickBot="1" x14ac:dyDescent="0.25">
      <c r="A25" s="168" t="s">
        <v>182</v>
      </c>
      <c r="B25" s="168"/>
      <c r="C25" s="167"/>
      <c r="D25" s="166"/>
      <c r="E25" s="218">
        <f>SUM(E17:E23)</f>
        <v>2800000000</v>
      </c>
      <c r="F25" s="165"/>
      <c r="G25" s="218">
        <f>SUM(G17:G23)</f>
        <v>3274182000</v>
      </c>
      <c r="H25" s="165"/>
      <c r="I25" s="218">
        <f>SUM(I17:I23)</f>
        <v>235618000</v>
      </c>
      <c r="J25" s="165"/>
      <c r="K25" s="218">
        <f>SUM(K17:K23)</f>
        <v>3540074384</v>
      </c>
      <c r="L25" s="165"/>
      <c r="M25" s="218">
        <f>SUM(M17:M23)</f>
        <v>-57535867</v>
      </c>
      <c r="N25" s="165"/>
      <c r="O25" s="218">
        <f>SUM(O17:O23)</f>
        <v>701719893</v>
      </c>
      <c r="P25" s="165"/>
      <c r="Q25" s="409">
        <f>SUM(Q17:Q23)</f>
        <v>0</v>
      </c>
      <c r="R25" s="165"/>
      <c r="S25" s="218">
        <f>SUM(S17:S23)</f>
        <v>-170588933</v>
      </c>
      <c r="T25" s="165"/>
      <c r="U25" s="218">
        <f>SUM(U17:U23)</f>
        <v>-74651752</v>
      </c>
      <c r="V25" s="165"/>
      <c r="W25" s="218">
        <f>SUM(W17:W23)</f>
        <v>-245240685</v>
      </c>
      <c r="X25" s="165"/>
      <c r="Y25" s="218">
        <f>SUM(Y17:Y23)</f>
        <v>10248817725</v>
      </c>
      <c r="Z25" s="165"/>
      <c r="AA25" s="218">
        <f>SUM(AA17:AA23)</f>
        <v>19680932</v>
      </c>
      <c r="AB25" s="165"/>
      <c r="AC25" s="218">
        <f>SUM(AC17:AC23)</f>
        <v>10268498657</v>
      </c>
      <c r="AD25" s="158"/>
      <c r="AE25" s="158"/>
    </row>
    <row r="26" spans="1:31" s="157" customFormat="1" ht="9" customHeight="1" thickTop="1" x14ac:dyDescent="0.2">
      <c r="A26" s="168"/>
      <c r="B26" s="168"/>
      <c r="C26" s="167"/>
      <c r="D26" s="166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403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58"/>
      <c r="AE26" s="158"/>
    </row>
    <row r="27" spans="1:31" s="157" customFormat="1" ht="13.5" customHeight="1" x14ac:dyDescent="0.2">
      <c r="A27" s="217"/>
      <c r="B27" s="217"/>
      <c r="C27" s="216"/>
      <c r="D27" s="216"/>
      <c r="E27" s="431" t="s">
        <v>181</v>
      </c>
      <c r="F27" s="431"/>
      <c r="G27" s="431"/>
      <c r="H27" s="431"/>
      <c r="I27" s="431"/>
      <c r="J27" s="431"/>
      <c r="K27" s="431"/>
      <c r="L27" s="431"/>
      <c r="M27" s="431"/>
      <c r="N27" s="431"/>
      <c r="O27" s="431"/>
      <c r="P27" s="431"/>
      <c r="Q27" s="431"/>
      <c r="R27" s="431"/>
      <c r="S27" s="431"/>
      <c r="T27" s="431"/>
      <c r="U27" s="431"/>
      <c r="V27" s="431"/>
      <c r="W27" s="431"/>
      <c r="X27" s="431"/>
      <c r="Y27" s="431"/>
      <c r="Z27" s="431"/>
      <c r="AA27" s="431"/>
      <c r="AB27" s="431"/>
      <c r="AC27" s="431"/>
      <c r="AD27" s="158"/>
      <c r="AE27" s="158"/>
    </row>
    <row r="28" spans="1:31" s="157" customFormat="1" ht="9.9" customHeight="1" x14ac:dyDescent="0.2">
      <c r="A28" s="217"/>
      <c r="B28" s="217"/>
      <c r="C28" s="216"/>
      <c r="D28" s="216"/>
      <c r="E28" s="431" t="s">
        <v>135</v>
      </c>
      <c r="F28" s="431"/>
      <c r="G28" s="431"/>
      <c r="H28" s="431"/>
      <c r="I28" s="431"/>
      <c r="J28" s="431"/>
      <c r="K28" s="431"/>
      <c r="L28" s="431"/>
      <c r="M28" s="431"/>
      <c r="N28" s="431"/>
      <c r="O28" s="431"/>
      <c r="P28" s="431"/>
      <c r="Q28" s="431"/>
      <c r="R28" s="431"/>
      <c r="S28" s="431"/>
      <c r="T28" s="431"/>
      <c r="U28" s="431"/>
      <c r="V28" s="431"/>
      <c r="W28" s="431"/>
      <c r="X28" s="431"/>
      <c r="Y28" s="431"/>
      <c r="Z28" s="431"/>
      <c r="AA28" s="431"/>
      <c r="AB28" s="431"/>
      <c r="AC28" s="431"/>
      <c r="AD28" s="158"/>
      <c r="AE28" s="158"/>
    </row>
    <row r="29" spans="1:31" s="157" customFormat="1" ht="13.5" customHeight="1" x14ac:dyDescent="0.2">
      <c r="A29" s="217"/>
      <c r="B29" s="217"/>
      <c r="C29" s="216"/>
      <c r="D29" s="216"/>
      <c r="E29" s="431" t="s">
        <v>180</v>
      </c>
      <c r="F29" s="431"/>
      <c r="G29" s="431"/>
      <c r="H29" s="431"/>
      <c r="I29" s="431"/>
      <c r="J29" s="431"/>
      <c r="K29" s="431"/>
      <c r="L29" s="431"/>
      <c r="M29" s="431"/>
      <c r="N29" s="431"/>
      <c r="O29" s="431"/>
      <c r="P29" s="431"/>
      <c r="Q29" s="431"/>
      <c r="R29" s="431"/>
      <c r="S29" s="431"/>
      <c r="T29" s="431"/>
      <c r="U29" s="431"/>
      <c r="V29" s="431"/>
      <c r="W29" s="431"/>
      <c r="X29" s="431"/>
      <c r="Y29" s="431"/>
      <c r="Z29" s="213"/>
      <c r="AA29" s="213"/>
      <c r="AB29" s="213"/>
      <c r="AC29" s="213"/>
      <c r="AD29" s="158"/>
      <c r="AE29" s="158"/>
    </row>
    <row r="30" spans="1:31" s="169" customFormat="1" ht="13.5" customHeight="1" x14ac:dyDescent="0.2">
      <c r="A30" s="217"/>
      <c r="B30" s="217"/>
      <c r="C30" s="216"/>
      <c r="D30" s="216"/>
      <c r="E30" s="213"/>
      <c r="F30" s="213"/>
      <c r="G30" s="215"/>
      <c r="H30" s="213"/>
      <c r="I30" s="215"/>
      <c r="J30" s="215"/>
      <c r="K30" s="215"/>
      <c r="L30" s="215"/>
      <c r="M30" s="215"/>
      <c r="N30" s="215"/>
      <c r="O30" s="215"/>
      <c r="P30" s="215"/>
      <c r="Q30" s="399"/>
      <c r="R30" s="399"/>
      <c r="S30" s="430" t="s">
        <v>4</v>
      </c>
      <c r="T30" s="430"/>
      <c r="U30" s="430"/>
      <c r="V30" s="430"/>
      <c r="W30" s="430"/>
      <c r="X30" s="213"/>
      <c r="Y30" s="213"/>
      <c r="Z30" s="213"/>
      <c r="AA30" s="213"/>
      <c r="AB30" s="213"/>
      <c r="AC30" s="213"/>
      <c r="AD30" s="170"/>
      <c r="AE30" s="170"/>
    </row>
    <row r="31" spans="1:31" s="169" customFormat="1" ht="13.5" customHeight="1" x14ac:dyDescent="0.2">
      <c r="A31" s="205"/>
      <c r="B31" s="205"/>
      <c r="C31" s="167"/>
      <c r="D31" s="188"/>
      <c r="E31" s="203"/>
      <c r="F31" s="202"/>
      <c r="G31" s="203"/>
      <c r="H31" s="202"/>
      <c r="I31" s="214"/>
      <c r="J31" s="214"/>
      <c r="K31" s="214"/>
      <c r="L31" s="214"/>
      <c r="M31" s="214"/>
      <c r="N31" s="214"/>
      <c r="O31" s="214"/>
      <c r="P31" s="214"/>
      <c r="Q31" s="400"/>
      <c r="R31" s="400"/>
      <c r="S31" s="430" t="s">
        <v>98</v>
      </c>
      <c r="T31" s="430"/>
      <c r="U31" s="430"/>
      <c r="V31" s="213"/>
      <c r="W31" s="202"/>
      <c r="X31" s="213"/>
      <c r="Y31" s="203"/>
      <c r="Z31" s="203"/>
      <c r="AA31" s="172"/>
      <c r="AB31" s="202"/>
      <c r="AC31" s="203"/>
      <c r="AD31" s="170"/>
      <c r="AE31" s="170"/>
    </row>
    <row r="32" spans="1:31" s="169" customFormat="1" ht="13.5" customHeight="1" x14ac:dyDescent="0.2">
      <c r="A32" s="205"/>
      <c r="B32" s="205"/>
      <c r="C32" s="167"/>
      <c r="D32" s="188"/>
      <c r="E32" s="203"/>
      <c r="F32" s="202"/>
      <c r="G32" s="213"/>
      <c r="H32" s="202"/>
      <c r="I32" s="213"/>
      <c r="J32" s="213"/>
      <c r="K32" s="213"/>
      <c r="L32" s="213"/>
      <c r="M32" s="213"/>
      <c r="N32" s="213"/>
      <c r="O32" s="202" t="s">
        <v>179</v>
      </c>
      <c r="P32" s="213"/>
      <c r="R32" s="213"/>
      <c r="S32" s="213"/>
      <c r="T32" s="213"/>
      <c r="U32" s="212" t="s">
        <v>178</v>
      </c>
      <c r="V32" s="213"/>
      <c r="W32" s="202"/>
      <c r="X32" s="213"/>
      <c r="Y32" s="203"/>
      <c r="Z32" s="203"/>
      <c r="AA32" s="172"/>
      <c r="AB32" s="202"/>
      <c r="AC32" s="203"/>
      <c r="AD32" s="170"/>
      <c r="AE32" s="170"/>
    </row>
    <row r="33" spans="1:31" s="169" customFormat="1" ht="13.5" customHeight="1" x14ac:dyDescent="0.2">
      <c r="A33" s="205"/>
      <c r="B33" s="205"/>
      <c r="C33" s="167"/>
      <c r="D33" s="188"/>
      <c r="E33" s="202" t="s">
        <v>177</v>
      </c>
      <c r="F33" s="202"/>
      <c r="G33" s="213"/>
      <c r="H33" s="202"/>
      <c r="I33" s="431" t="s">
        <v>176</v>
      </c>
      <c r="J33" s="431"/>
      <c r="K33" s="431"/>
      <c r="L33" s="431"/>
      <c r="M33" s="431"/>
      <c r="N33" s="213"/>
      <c r="O33" s="202" t="s">
        <v>175</v>
      </c>
      <c r="P33" s="213"/>
      <c r="Q33" s="401" t="s">
        <v>284</v>
      </c>
      <c r="R33" s="213"/>
      <c r="S33" s="213"/>
      <c r="T33" s="213"/>
      <c r="U33" s="212" t="s">
        <v>174</v>
      </c>
      <c r="V33" s="213"/>
      <c r="W33" s="212"/>
      <c r="X33" s="213"/>
      <c r="Y33" s="203"/>
      <c r="Z33" s="202"/>
      <c r="AA33" s="172"/>
      <c r="AB33" s="202"/>
      <c r="AC33" s="203"/>
      <c r="AD33" s="170"/>
      <c r="AE33" s="170"/>
    </row>
    <row r="34" spans="1:31" s="169" customFormat="1" ht="13.5" customHeight="1" x14ac:dyDescent="0.2">
      <c r="A34" s="205"/>
      <c r="B34" s="205"/>
      <c r="C34" s="167"/>
      <c r="D34" s="188"/>
      <c r="E34" s="202" t="s">
        <v>173</v>
      </c>
      <c r="F34" s="202"/>
      <c r="G34" s="172"/>
      <c r="H34" s="202"/>
      <c r="I34" s="172"/>
      <c r="J34" s="203"/>
      <c r="K34" s="172"/>
      <c r="L34" s="172"/>
      <c r="M34" s="202" t="s">
        <v>172</v>
      </c>
      <c r="N34" s="172"/>
      <c r="O34" s="202" t="s">
        <v>171</v>
      </c>
      <c r="P34" s="172"/>
      <c r="Q34" s="401" t="s">
        <v>285</v>
      </c>
      <c r="R34" s="172"/>
      <c r="S34" s="212"/>
      <c r="T34" s="172"/>
      <c r="U34" s="202" t="s">
        <v>170</v>
      </c>
      <c r="V34" s="172"/>
      <c r="W34" s="212" t="s">
        <v>169</v>
      </c>
      <c r="X34" s="172"/>
      <c r="Y34" s="202" t="s">
        <v>157</v>
      </c>
      <c r="Z34" s="202"/>
      <c r="AA34" s="202" t="s">
        <v>168</v>
      </c>
      <c r="AB34" s="202"/>
      <c r="AC34" s="172"/>
      <c r="AD34" s="170"/>
      <c r="AE34" s="170"/>
    </row>
    <row r="35" spans="1:31" s="169" customFormat="1" ht="13.5" customHeight="1" x14ac:dyDescent="0.2">
      <c r="A35" s="205"/>
      <c r="B35" s="205"/>
      <c r="C35" s="167"/>
      <c r="D35" s="188"/>
      <c r="E35" s="202" t="s">
        <v>167</v>
      </c>
      <c r="F35" s="202"/>
      <c r="G35" s="202" t="s">
        <v>166</v>
      </c>
      <c r="H35" s="202"/>
      <c r="I35" s="202" t="s">
        <v>165</v>
      </c>
      <c r="J35" s="203"/>
      <c r="K35" s="202"/>
      <c r="L35" s="202"/>
      <c r="M35" s="212" t="s">
        <v>164</v>
      </c>
      <c r="N35" s="202"/>
      <c r="O35" s="202" t="s">
        <v>163</v>
      </c>
      <c r="P35" s="202"/>
      <c r="Q35" s="401" t="s">
        <v>283</v>
      </c>
      <c r="R35" s="202"/>
      <c r="S35" s="202" t="s">
        <v>162</v>
      </c>
      <c r="T35" s="202"/>
      <c r="U35" s="202" t="s">
        <v>161</v>
      </c>
      <c r="V35" s="202"/>
      <c r="W35" s="212" t="s">
        <v>160</v>
      </c>
      <c r="X35" s="202"/>
      <c r="Y35" s="202" t="s">
        <v>159</v>
      </c>
      <c r="Z35" s="202"/>
      <c r="AA35" s="202" t="s">
        <v>158</v>
      </c>
      <c r="AB35" s="202"/>
      <c r="AC35" s="202" t="s">
        <v>157</v>
      </c>
      <c r="AD35" s="170"/>
      <c r="AE35" s="170"/>
    </row>
    <row r="36" spans="1:31" s="169" customFormat="1" ht="13.5" customHeight="1" x14ac:dyDescent="0.2">
      <c r="A36" s="205"/>
      <c r="B36" s="205"/>
      <c r="C36" s="211" t="s">
        <v>49</v>
      </c>
      <c r="D36" s="204"/>
      <c r="E36" s="210" t="s">
        <v>156</v>
      </c>
      <c r="F36" s="202"/>
      <c r="G36" s="210" t="s">
        <v>156</v>
      </c>
      <c r="H36" s="202"/>
      <c r="I36" s="210" t="s">
        <v>155</v>
      </c>
      <c r="J36" s="203"/>
      <c r="K36" s="210" t="s">
        <v>7</v>
      </c>
      <c r="L36" s="202"/>
      <c r="M36" s="210" t="s">
        <v>154</v>
      </c>
      <c r="N36" s="202"/>
      <c r="O36" s="210" t="s">
        <v>153</v>
      </c>
      <c r="P36" s="202"/>
      <c r="Q36" s="402" t="s">
        <v>282</v>
      </c>
      <c r="R36" s="202"/>
      <c r="S36" s="210" t="s">
        <v>152</v>
      </c>
      <c r="T36" s="202"/>
      <c r="U36" s="210" t="s">
        <v>151</v>
      </c>
      <c r="V36" s="202"/>
      <c r="W36" s="210" t="s">
        <v>148</v>
      </c>
      <c r="X36" s="202"/>
      <c r="Y36" s="210" t="s">
        <v>150</v>
      </c>
      <c r="Z36" s="202"/>
      <c r="AA36" s="210" t="s">
        <v>149</v>
      </c>
      <c r="AB36" s="172"/>
      <c r="AC36" s="210" t="s">
        <v>148</v>
      </c>
      <c r="AD36" s="170"/>
      <c r="AE36" s="170"/>
    </row>
    <row r="37" spans="1:31" s="169" customFormat="1" ht="3.9" customHeight="1" x14ac:dyDescent="0.2">
      <c r="A37" s="205"/>
      <c r="B37" s="205"/>
      <c r="C37" s="209"/>
      <c r="D37" s="204"/>
      <c r="E37" s="201"/>
      <c r="F37" s="202"/>
      <c r="G37" s="201"/>
      <c r="H37" s="202"/>
      <c r="I37" s="201"/>
      <c r="J37" s="203"/>
      <c r="K37" s="201"/>
      <c r="L37" s="202"/>
      <c r="M37" s="201"/>
      <c r="N37" s="202"/>
      <c r="O37" s="201"/>
      <c r="P37" s="202"/>
      <c r="Q37" s="201"/>
      <c r="R37" s="202"/>
      <c r="S37" s="201"/>
      <c r="T37" s="202"/>
      <c r="U37" s="201"/>
      <c r="V37" s="202"/>
      <c r="W37" s="201"/>
      <c r="X37" s="202"/>
      <c r="Y37" s="201"/>
      <c r="Z37" s="202"/>
      <c r="AA37" s="201"/>
      <c r="AB37" s="172"/>
      <c r="AC37" s="201"/>
      <c r="AD37" s="170"/>
      <c r="AE37" s="170"/>
    </row>
    <row r="38" spans="1:31" s="169" customFormat="1" ht="13.5" customHeight="1" x14ac:dyDescent="0.2">
      <c r="A38" s="163" t="s">
        <v>147</v>
      </c>
      <c r="B38" s="163"/>
      <c r="C38" s="208"/>
      <c r="D38" s="204"/>
      <c r="E38" s="193">
        <v>2800000000</v>
      </c>
      <c r="F38" s="159"/>
      <c r="G38" s="193">
        <v>3274182000</v>
      </c>
      <c r="H38" s="159"/>
      <c r="I38" s="193">
        <v>235618000</v>
      </c>
      <c r="J38" s="159"/>
      <c r="K38" s="193">
        <v>3785512888</v>
      </c>
      <c r="L38" s="159"/>
      <c r="M38" s="193">
        <v>-43236736</v>
      </c>
      <c r="N38" s="159"/>
      <c r="O38" s="193">
        <v>701719893</v>
      </c>
      <c r="P38" s="159"/>
      <c r="Q38" s="193">
        <v>0</v>
      </c>
      <c r="R38" s="159"/>
      <c r="S38" s="193">
        <v>-132446455</v>
      </c>
      <c r="T38" s="159"/>
      <c r="U38" s="193">
        <v>-66223813</v>
      </c>
      <c r="V38" s="159"/>
      <c r="W38" s="193">
        <f>SUM(S38:U38)</f>
        <v>-198670268</v>
      </c>
      <c r="X38" s="160"/>
      <c r="Y38" s="193">
        <f>SUM(W38,O38,M38,K38,I38,G38,E38)</f>
        <v>10555125777</v>
      </c>
      <c r="Z38" s="160"/>
      <c r="AA38" s="193">
        <v>19102833</v>
      </c>
      <c r="AB38" s="160"/>
      <c r="AC38" s="193">
        <f>SUM(AA38,Y38)</f>
        <v>10574228610</v>
      </c>
      <c r="AD38" s="170"/>
      <c r="AE38" s="170"/>
    </row>
    <row r="39" spans="1:31" s="169" customFormat="1" ht="13.5" customHeight="1" x14ac:dyDescent="0.2">
      <c r="A39" s="162" t="s">
        <v>146</v>
      </c>
      <c r="B39" s="163"/>
      <c r="C39" s="208"/>
      <c r="D39" s="204"/>
      <c r="E39" s="201"/>
      <c r="F39" s="202"/>
      <c r="G39" s="201"/>
      <c r="H39" s="202"/>
      <c r="I39" s="201"/>
      <c r="J39" s="203"/>
      <c r="K39" s="201"/>
      <c r="L39" s="202"/>
      <c r="M39" s="201"/>
      <c r="N39" s="202"/>
      <c r="O39" s="201"/>
      <c r="P39" s="202"/>
      <c r="Q39" s="201"/>
      <c r="R39" s="202"/>
      <c r="S39" s="201"/>
      <c r="T39" s="202"/>
      <c r="U39" s="201"/>
      <c r="V39" s="202"/>
      <c r="W39" s="201"/>
      <c r="X39" s="202"/>
      <c r="Y39" s="201"/>
      <c r="Z39" s="202"/>
      <c r="AA39" s="201"/>
      <c r="AB39" s="172"/>
      <c r="AC39" s="201"/>
      <c r="AD39" s="170"/>
      <c r="AE39" s="170"/>
    </row>
    <row r="40" spans="1:31" s="169" customFormat="1" ht="13.5" customHeight="1" x14ac:dyDescent="0.2">
      <c r="B40" s="162" t="s">
        <v>145</v>
      </c>
      <c r="C40" s="207">
        <v>5</v>
      </c>
      <c r="D40" s="204"/>
      <c r="E40" s="206">
        <v>0</v>
      </c>
      <c r="F40" s="202"/>
      <c r="G40" s="206">
        <v>0</v>
      </c>
      <c r="H40" s="202"/>
      <c r="I40" s="206">
        <v>0</v>
      </c>
      <c r="J40" s="203"/>
      <c r="K40" s="206">
        <v>-188706908</v>
      </c>
      <c r="L40" s="202"/>
      <c r="M40" s="206">
        <v>0</v>
      </c>
      <c r="N40" s="202"/>
      <c r="O40" s="206">
        <v>0</v>
      </c>
      <c r="P40" s="202"/>
      <c r="Q40" s="206">
        <v>0</v>
      </c>
      <c r="R40" s="202"/>
      <c r="S40" s="206">
        <v>-44797</v>
      </c>
      <c r="T40" s="202"/>
      <c r="U40" s="206">
        <v>0</v>
      </c>
      <c r="V40" s="202"/>
      <c r="W40" s="206">
        <f>SUM(S40)</f>
        <v>-44797</v>
      </c>
      <c r="X40" s="202"/>
      <c r="Y40" s="206">
        <f>SUM(E40:S40)</f>
        <v>-188751705</v>
      </c>
      <c r="Z40" s="202"/>
      <c r="AA40" s="206">
        <v>0</v>
      </c>
      <c r="AB40" s="172"/>
      <c r="AC40" s="206">
        <f>SUM(Y40:AA40)</f>
        <v>-188751705</v>
      </c>
      <c r="AD40" s="170"/>
      <c r="AE40" s="170"/>
    </row>
    <row r="41" spans="1:31" s="169" customFormat="1" ht="3.9" customHeight="1" x14ac:dyDescent="0.2">
      <c r="A41" s="205"/>
      <c r="B41" s="205"/>
      <c r="C41" s="167"/>
      <c r="D41" s="204"/>
      <c r="E41" s="201"/>
      <c r="F41" s="202"/>
      <c r="G41" s="201"/>
      <c r="H41" s="202"/>
      <c r="I41" s="201"/>
      <c r="J41" s="203"/>
      <c r="K41" s="201"/>
      <c r="L41" s="202"/>
      <c r="M41" s="201"/>
      <c r="N41" s="202"/>
      <c r="O41" s="201"/>
      <c r="P41" s="202"/>
      <c r="Q41" s="201"/>
      <c r="R41" s="202"/>
      <c r="S41" s="201"/>
      <c r="T41" s="202"/>
      <c r="U41" s="201"/>
      <c r="V41" s="202"/>
      <c r="W41" s="201"/>
      <c r="X41" s="202"/>
      <c r="Y41" s="201"/>
      <c r="Z41" s="202"/>
      <c r="AA41" s="201"/>
      <c r="AB41" s="172"/>
      <c r="AC41" s="201"/>
      <c r="AD41" s="170"/>
      <c r="AE41" s="170"/>
    </row>
    <row r="42" spans="1:31" s="169" customFormat="1" ht="13.5" customHeight="1" x14ac:dyDescent="0.2">
      <c r="A42" s="168" t="s">
        <v>144</v>
      </c>
      <c r="B42" s="163"/>
      <c r="C42" s="167"/>
      <c r="D42" s="161"/>
      <c r="E42" s="193">
        <f>SUM(E38:E40)</f>
        <v>2800000000</v>
      </c>
      <c r="F42" s="159"/>
      <c r="G42" s="193">
        <f>SUM(G38:G40)</f>
        <v>3274182000</v>
      </c>
      <c r="H42" s="159"/>
      <c r="I42" s="193">
        <f>SUM(I38:I40)</f>
        <v>235618000</v>
      </c>
      <c r="J42" s="159"/>
      <c r="K42" s="193">
        <f>SUM(K38:K40)</f>
        <v>3596805980</v>
      </c>
      <c r="L42" s="159"/>
      <c r="M42" s="193">
        <f>SUM(M38:M40)</f>
        <v>-43236736</v>
      </c>
      <c r="N42" s="159"/>
      <c r="O42" s="193">
        <f>SUM(O38:O40)</f>
        <v>701719893</v>
      </c>
      <c r="P42" s="159"/>
      <c r="Q42" s="193">
        <f>SUM(Q38:Q40)</f>
        <v>0</v>
      </c>
      <c r="R42" s="159"/>
      <c r="S42" s="193">
        <f>SUM(S38:S40)</f>
        <v>-132491252</v>
      </c>
      <c r="T42" s="159"/>
      <c r="U42" s="193">
        <f>SUM(U38:U40)</f>
        <v>-66223813</v>
      </c>
      <c r="V42" s="159"/>
      <c r="W42" s="193">
        <f>SUM(W38:W40)</f>
        <v>-198715065</v>
      </c>
      <c r="X42" s="160"/>
      <c r="Y42" s="193">
        <f>SUM(Y38:Y40)</f>
        <v>10366374072</v>
      </c>
      <c r="Z42" s="160"/>
      <c r="AA42" s="193">
        <f>SUM(AA38:AA40)</f>
        <v>19102833</v>
      </c>
      <c r="AB42" s="160"/>
      <c r="AC42" s="193">
        <f>SUM(AC38:AC40)</f>
        <v>10385476905</v>
      </c>
      <c r="AD42" s="170"/>
      <c r="AE42" s="170"/>
    </row>
    <row r="43" spans="1:31" s="169" customFormat="1" ht="13.5" customHeight="1" x14ac:dyDescent="0.2">
      <c r="A43" s="168" t="s">
        <v>143</v>
      </c>
      <c r="B43" s="168"/>
      <c r="C43" s="167"/>
      <c r="D43" s="166"/>
      <c r="E43" s="176"/>
      <c r="F43" s="165"/>
      <c r="G43" s="176"/>
      <c r="H43" s="165"/>
      <c r="I43" s="176"/>
      <c r="J43" s="165"/>
      <c r="K43" s="176"/>
      <c r="L43" s="165"/>
      <c r="M43" s="176"/>
      <c r="N43" s="165"/>
      <c r="O43" s="176"/>
      <c r="P43" s="165"/>
      <c r="Q43" s="176"/>
      <c r="R43" s="165"/>
      <c r="S43" s="176"/>
      <c r="T43" s="165"/>
      <c r="U43" s="176"/>
      <c r="V43" s="165"/>
      <c r="W43" s="193"/>
      <c r="X43" s="165"/>
      <c r="Y43" s="195">
        <f>SUM(E43:Q43,W43)</f>
        <v>0</v>
      </c>
      <c r="Z43" s="165"/>
      <c r="AA43" s="194"/>
      <c r="AB43" s="165"/>
      <c r="AC43" s="176"/>
      <c r="AD43" s="170"/>
      <c r="AE43" s="170"/>
    </row>
    <row r="44" spans="1:31" s="169" customFormat="1" ht="13.5" customHeight="1" x14ac:dyDescent="0.2">
      <c r="A44" s="200" t="s">
        <v>142</v>
      </c>
      <c r="B44" s="168"/>
      <c r="C44" s="198">
        <v>27</v>
      </c>
      <c r="D44" s="166"/>
      <c r="E44" s="176">
        <v>0</v>
      </c>
      <c r="F44" s="165"/>
      <c r="G44" s="176">
        <v>0</v>
      </c>
      <c r="H44" s="165"/>
      <c r="I44" s="176">
        <v>44382000</v>
      </c>
      <c r="J44" s="165"/>
      <c r="K44" s="176">
        <v>-44382000</v>
      </c>
      <c r="L44" s="165"/>
      <c r="M44" s="176">
        <v>0</v>
      </c>
      <c r="N44" s="165"/>
      <c r="O44" s="176">
        <v>0</v>
      </c>
      <c r="P44" s="165"/>
      <c r="Q44" s="176">
        <v>0</v>
      </c>
      <c r="R44" s="165"/>
      <c r="S44" s="176">
        <v>0</v>
      </c>
      <c r="T44" s="165"/>
      <c r="U44" s="176">
        <v>0</v>
      </c>
      <c r="V44" s="165"/>
      <c r="W44" s="193">
        <v>0</v>
      </c>
      <c r="X44" s="165"/>
      <c r="Y44" s="195">
        <f>SUM(E44:Q44,W44)</f>
        <v>0</v>
      </c>
      <c r="Z44" s="165"/>
      <c r="AA44" s="194">
        <v>0</v>
      </c>
      <c r="AB44" s="165"/>
      <c r="AC44" s="176">
        <v>0</v>
      </c>
      <c r="AD44" s="170"/>
      <c r="AE44" s="170"/>
    </row>
    <row r="45" spans="1:31" s="169" customFormat="1" ht="13.5" customHeight="1" x14ac:dyDescent="0.2">
      <c r="A45" s="200" t="s">
        <v>141</v>
      </c>
      <c r="B45" s="168"/>
      <c r="C45" s="198">
        <v>27</v>
      </c>
      <c r="D45" s="166"/>
      <c r="E45" s="176">
        <v>0</v>
      </c>
      <c r="F45" s="165"/>
      <c r="G45" s="176">
        <v>0</v>
      </c>
      <c r="H45" s="165"/>
      <c r="I45" s="176">
        <v>0</v>
      </c>
      <c r="J45" s="165"/>
      <c r="K45" s="176">
        <v>-587990018</v>
      </c>
      <c r="L45" s="165"/>
      <c r="M45" s="176">
        <v>0</v>
      </c>
      <c r="N45" s="165"/>
      <c r="O45" s="176">
        <v>0</v>
      </c>
      <c r="P45" s="165"/>
      <c r="Q45" s="176">
        <v>0</v>
      </c>
      <c r="R45" s="165"/>
      <c r="S45" s="176">
        <v>0</v>
      </c>
      <c r="T45" s="165"/>
      <c r="U45" s="176">
        <v>0</v>
      </c>
      <c r="V45" s="165"/>
      <c r="W45" s="193">
        <v>0</v>
      </c>
      <c r="X45" s="165"/>
      <c r="Y45" s="199">
        <f>SUM(E45:Q45,W45)</f>
        <v>-587990018</v>
      </c>
      <c r="Z45" s="165"/>
      <c r="AA45" s="194">
        <v>0</v>
      </c>
      <c r="AB45" s="165"/>
      <c r="AC45" s="176">
        <f>SUM(Y45+AA45)</f>
        <v>-587990018</v>
      </c>
      <c r="AD45" s="170"/>
      <c r="AE45" s="170"/>
    </row>
    <row r="46" spans="1:31" s="169" customFormat="1" ht="13.5" customHeight="1" x14ac:dyDescent="0.2">
      <c r="A46" s="167" t="s">
        <v>114</v>
      </c>
      <c r="B46" s="167"/>
      <c r="C46" s="198"/>
      <c r="D46" s="166"/>
      <c r="E46" s="187">
        <v>0</v>
      </c>
      <c r="F46" s="186"/>
      <c r="G46" s="184">
        <v>0</v>
      </c>
      <c r="H46" s="186"/>
      <c r="I46" s="184">
        <v>0</v>
      </c>
      <c r="J46" s="178"/>
      <c r="K46" s="184">
        <v>815158015</v>
      </c>
      <c r="L46" s="185"/>
      <c r="M46" s="184">
        <v>0</v>
      </c>
      <c r="N46" s="178"/>
      <c r="O46" s="184">
        <v>0</v>
      </c>
      <c r="P46" s="178"/>
      <c r="Q46" s="184">
        <v>0</v>
      </c>
      <c r="R46" s="165"/>
      <c r="S46" s="176">
        <v>0</v>
      </c>
      <c r="T46" s="165"/>
      <c r="U46" s="176">
        <v>0</v>
      </c>
      <c r="V46" s="165"/>
      <c r="W46" s="193">
        <v>0</v>
      </c>
      <c r="X46" s="170"/>
      <c r="Y46" s="199">
        <f>SUM(E46:Q46,W46)</f>
        <v>815158015</v>
      </c>
      <c r="Z46" s="165"/>
      <c r="AA46" s="194">
        <v>498991</v>
      </c>
      <c r="AB46" s="170"/>
      <c r="AC46" s="176">
        <f>SUM(Y46+AA46)</f>
        <v>815657006</v>
      </c>
      <c r="AD46" s="170"/>
      <c r="AE46" s="170"/>
    </row>
    <row r="47" spans="1:31" s="189" customFormat="1" ht="13.5" customHeight="1" x14ac:dyDescent="0.2">
      <c r="A47" s="167" t="s">
        <v>140</v>
      </c>
      <c r="B47" s="192"/>
      <c r="C47" s="192"/>
      <c r="D47" s="191"/>
      <c r="E47" s="190"/>
      <c r="G47" s="190"/>
      <c r="I47" s="190"/>
      <c r="K47" s="190"/>
      <c r="M47" s="190"/>
      <c r="O47" s="190"/>
      <c r="Q47" s="190"/>
      <c r="S47" s="190"/>
      <c r="U47" s="190"/>
      <c r="W47" s="190"/>
      <c r="Y47" s="190"/>
      <c r="AA47" s="190"/>
      <c r="AC47" s="190"/>
    </row>
    <row r="48" spans="1:31" s="169" customFormat="1" ht="13.5" customHeight="1" x14ac:dyDescent="0.2">
      <c r="A48" s="167"/>
      <c r="B48" s="167" t="s">
        <v>139</v>
      </c>
      <c r="C48" s="167"/>
      <c r="D48" s="188"/>
      <c r="E48" s="187">
        <v>0</v>
      </c>
      <c r="F48" s="186"/>
      <c r="G48" s="184">
        <v>0</v>
      </c>
      <c r="H48" s="186"/>
      <c r="I48" s="184">
        <v>0</v>
      </c>
      <c r="J48" s="178"/>
      <c r="K48" s="184">
        <v>0</v>
      </c>
      <c r="L48" s="185"/>
      <c r="M48" s="184">
        <v>0</v>
      </c>
      <c r="N48" s="178"/>
      <c r="O48" s="184">
        <v>0</v>
      </c>
      <c r="P48" s="178"/>
      <c r="Q48" s="184">
        <v>0</v>
      </c>
      <c r="R48" s="183"/>
      <c r="S48" s="181">
        <v>-39892991</v>
      </c>
      <c r="T48" s="183"/>
      <c r="U48" s="181">
        <v>-7904048</v>
      </c>
      <c r="V48" s="180"/>
      <c r="W48" s="182">
        <f>SUM(U48:V48,S48)</f>
        <v>-47797039</v>
      </c>
      <c r="X48" s="180"/>
      <c r="Y48" s="181">
        <f>SUM(E48:Q48,W48)</f>
        <v>-47797039</v>
      </c>
      <c r="Z48" s="180"/>
      <c r="AA48" s="179">
        <v>-165767</v>
      </c>
      <c r="AB48" s="178"/>
      <c r="AC48" s="176">
        <f>SUM(Y48:AB48)</f>
        <v>-47962806</v>
      </c>
      <c r="AD48" s="178"/>
      <c r="AE48" s="170"/>
    </row>
    <row r="49" spans="1:31" s="418" customFormat="1" ht="13.5" customHeight="1" x14ac:dyDescent="0.2">
      <c r="A49" s="413" t="s">
        <v>286</v>
      </c>
      <c r="B49" s="413"/>
      <c r="C49" s="413"/>
      <c r="D49" s="414"/>
      <c r="E49" s="422">
        <v>0</v>
      </c>
      <c r="F49" s="186"/>
      <c r="G49" s="423">
        <v>0</v>
      </c>
      <c r="H49" s="186"/>
      <c r="I49" s="423">
        <v>0</v>
      </c>
      <c r="J49" s="178"/>
      <c r="K49" s="423">
        <v>0</v>
      </c>
      <c r="L49" s="185"/>
      <c r="M49" s="423">
        <v>0</v>
      </c>
      <c r="N49" s="178"/>
      <c r="O49" s="423">
        <v>0</v>
      </c>
      <c r="P49" s="178"/>
      <c r="Q49" s="206">
        <v>-6197998</v>
      </c>
      <c r="R49" s="416"/>
      <c r="S49" s="419">
        <v>0</v>
      </c>
      <c r="T49" s="416"/>
      <c r="U49" s="419">
        <v>0</v>
      </c>
      <c r="V49" s="417"/>
      <c r="W49" s="419">
        <f>SUM(S49:U49)</f>
        <v>0</v>
      </c>
      <c r="X49" s="417"/>
      <c r="Y49" s="419">
        <f>SUM(E49:Q49,W49)</f>
        <v>-6197998</v>
      </c>
      <c r="Z49" s="417"/>
      <c r="AA49" s="420">
        <v>-202002</v>
      </c>
      <c r="AB49" s="415"/>
      <c r="AC49" s="421">
        <f>SUM(Y49:AB49)</f>
        <v>-6400000</v>
      </c>
      <c r="AD49" s="415"/>
      <c r="AE49" s="415"/>
    </row>
    <row r="50" spans="1:31" s="169" customFormat="1" ht="3.9" customHeight="1" x14ac:dyDescent="0.2">
      <c r="A50" s="167"/>
      <c r="C50" s="167"/>
      <c r="D50" s="177"/>
      <c r="E50" s="176"/>
      <c r="F50" s="165"/>
      <c r="G50" s="176"/>
      <c r="H50" s="165"/>
      <c r="I50" s="176"/>
      <c r="J50" s="172"/>
      <c r="K50" s="171"/>
      <c r="L50" s="172"/>
      <c r="M50" s="171"/>
      <c r="N50" s="172"/>
      <c r="O50" s="171"/>
      <c r="P50" s="172"/>
      <c r="Q50" s="190"/>
      <c r="R50" s="174"/>
      <c r="S50" s="175"/>
      <c r="T50" s="174"/>
      <c r="U50" s="173"/>
      <c r="V50" s="174"/>
      <c r="W50" s="173"/>
      <c r="X50" s="174"/>
      <c r="Y50" s="173"/>
      <c r="Z50" s="174"/>
      <c r="AA50" s="173"/>
      <c r="AB50" s="172"/>
      <c r="AC50" s="171"/>
      <c r="AD50" s="170"/>
      <c r="AE50" s="170"/>
    </row>
    <row r="51" spans="1:31" s="157" customFormat="1" ht="13.5" customHeight="1" thickBot="1" x14ac:dyDescent="0.25">
      <c r="A51" s="168" t="s">
        <v>138</v>
      </c>
      <c r="B51" s="168"/>
      <c r="C51" s="167"/>
      <c r="D51" s="166"/>
      <c r="E51" s="164">
        <f>SUM(E42:E49)</f>
        <v>2800000000</v>
      </c>
      <c r="F51" s="165"/>
      <c r="G51" s="164">
        <f>SUM(G42:G49)</f>
        <v>3274182000</v>
      </c>
      <c r="H51" s="165"/>
      <c r="I51" s="164">
        <f>SUM(I42:I49)</f>
        <v>280000000</v>
      </c>
      <c r="J51" s="165"/>
      <c r="K51" s="164">
        <f>SUM(K42:K49)</f>
        <v>3779591977</v>
      </c>
      <c r="L51" s="165"/>
      <c r="M51" s="164">
        <f>SUM(M42:M49)</f>
        <v>-43236736</v>
      </c>
      <c r="N51" s="165"/>
      <c r="O51" s="164">
        <f>SUM(O42:O49)</f>
        <v>701719893</v>
      </c>
      <c r="P51" s="165"/>
      <c r="Q51" s="164">
        <f>SUM(Q42:Q49)</f>
        <v>-6197998</v>
      </c>
      <c r="R51" s="165"/>
      <c r="S51" s="164">
        <f>SUM(S42:S49)</f>
        <v>-172384243</v>
      </c>
      <c r="T51" s="165"/>
      <c r="U51" s="164">
        <f>SUM(U42:U49)</f>
        <v>-74127861</v>
      </c>
      <c r="V51" s="165"/>
      <c r="W51" s="164">
        <f>SUM(W42:W49)</f>
        <v>-246512104</v>
      </c>
      <c r="X51" s="165"/>
      <c r="Y51" s="164">
        <f>SUM(Y42:Y49)</f>
        <v>10539547032</v>
      </c>
      <c r="Z51" s="165"/>
      <c r="AA51" s="164">
        <f>SUM(AA42:AA49)</f>
        <v>19234055</v>
      </c>
      <c r="AB51" s="165"/>
      <c r="AC51" s="164">
        <f>SUM(AC42:AC49)</f>
        <v>10558781087</v>
      </c>
      <c r="AD51" s="158"/>
      <c r="AE51" s="158"/>
    </row>
    <row r="52" spans="1:31" s="157" customFormat="1" ht="18.75" customHeight="1" thickTop="1" x14ac:dyDescent="0.2">
      <c r="A52" s="163"/>
      <c r="B52" s="163"/>
      <c r="C52" s="162"/>
      <c r="D52" s="161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410"/>
      <c r="R52" s="159"/>
      <c r="S52" s="159"/>
      <c r="T52" s="159"/>
      <c r="U52" s="159"/>
      <c r="V52" s="159"/>
      <c r="W52" s="159"/>
      <c r="X52" s="160"/>
      <c r="Y52" s="159"/>
      <c r="Z52" s="160"/>
      <c r="AA52" s="160"/>
      <c r="AB52" s="160"/>
      <c r="AC52" s="159"/>
      <c r="AD52" s="158"/>
      <c r="AE52" s="158"/>
    </row>
    <row r="53" spans="1:31" s="157" customFormat="1" ht="13.5" customHeight="1" x14ac:dyDescent="0.2">
      <c r="A53" s="163"/>
      <c r="B53" s="163"/>
      <c r="C53" s="162"/>
      <c r="D53" s="161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410"/>
      <c r="R53" s="159"/>
      <c r="S53" s="159"/>
      <c r="T53" s="159"/>
      <c r="U53" s="159"/>
      <c r="V53" s="159"/>
      <c r="W53" s="159"/>
      <c r="X53" s="160"/>
      <c r="Y53" s="159"/>
      <c r="Z53" s="160"/>
      <c r="AA53" s="160"/>
      <c r="AB53" s="160"/>
      <c r="AC53" s="159"/>
      <c r="AD53" s="158"/>
      <c r="AE53" s="158"/>
    </row>
    <row r="54" spans="1:31" s="157" customFormat="1" ht="10.199999999999999" x14ac:dyDescent="0.2">
      <c r="A54" s="163"/>
      <c r="B54" s="163"/>
      <c r="C54" s="162"/>
      <c r="D54" s="161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410"/>
      <c r="R54" s="159"/>
      <c r="S54" s="159"/>
      <c r="T54" s="159"/>
      <c r="U54" s="159"/>
      <c r="V54" s="159"/>
      <c r="W54" s="159"/>
      <c r="X54" s="160"/>
      <c r="Y54" s="159"/>
      <c r="Z54" s="160"/>
      <c r="AA54" s="160"/>
      <c r="AB54" s="160"/>
      <c r="AC54" s="159"/>
      <c r="AD54" s="158"/>
      <c r="AE54" s="158"/>
    </row>
    <row r="55" spans="1:31" ht="21.9" customHeight="1" x14ac:dyDescent="0.25">
      <c r="A55" s="156" t="s">
        <v>50</v>
      </c>
      <c r="B55" s="156"/>
      <c r="C55" s="155"/>
      <c r="D55" s="155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411"/>
      <c r="R55" s="154"/>
      <c r="S55" s="154"/>
      <c r="T55" s="154"/>
      <c r="U55" s="154"/>
      <c r="V55" s="154"/>
      <c r="W55" s="154"/>
      <c r="X55" s="154"/>
      <c r="Y55" s="154"/>
      <c r="Z55" s="154"/>
      <c r="AA55" s="154"/>
      <c r="AB55" s="154"/>
      <c r="AC55" s="154"/>
    </row>
  </sheetData>
  <mergeCells count="12">
    <mergeCell ref="E6:AC6"/>
    <mergeCell ref="E7:AC7"/>
    <mergeCell ref="E8:Y8"/>
    <mergeCell ref="S9:W9"/>
    <mergeCell ref="S10:U10"/>
    <mergeCell ref="S31:U31"/>
    <mergeCell ref="I33:M33"/>
    <mergeCell ref="I12:M12"/>
    <mergeCell ref="E27:AC27"/>
    <mergeCell ref="E28:AC28"/>
    <mergeCell ref="E29:Y29"/>
    <mergeCell ref="S30:W30"/>
  </mergeCells>
  <pageMargins left="0.5" right="0.5" top="0.5" bottom="0.6" header="0.49" footer="0.4"/>
  <pageSetup paperSize="9" scale="75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42B9A-7C94-4934-8B79-86507E7FAA5C}">
  <sheetPr>
    <tabColor theme="4"/>
  </sheetPr>
  <dimension ref="A1:O50"/>
  <sheetViews>
    <sheetView topLeftCell="A19" zoomScale="115" zoomScaleNormal="115" zoomScaleSheetLayoutView="100" workbookViewId="0">
      <selection activeCell="U55" sqref="U55"/>
    </sheetView>
  </sheetViews>
  <sheetFormatPr defaultColWidth="9.109375" defaultRowHeight="16.5" customHeight="1" x14ac:dyDescent="0.25"/>
  <cols>
    <col min="1" max="1" width="1.33203125" style="244" customWidth="1"/>
    <col min="2" max="2" width="41.44140625" style="244" customWidth="1"/>
    <col min="3" max="3" width="4.88671875" style="243" customWidth="1"/>
    <col min="4" max="4" width="0.88671875" style="242" customWidth="1"/>
    <col min="5" max="5" width="13" style="240" customWidth="1"/>
    <col min="6" max="6" width="0.88671875" style="240" customWidth="1"/>
    <col min="7" max="7" width="13.6640625" style="240" customWidth="1"/>
    <col min="8" max="8" width="0.88671875" style="240" customWidth="1"/>
    <col min="9" max="9" width="12.6640625" style="240" customWidth="1"/>
    <col min="10" max="10" width="0.88671875" style="240" customWidth="1"/>
    <col min="11" max="11" width="13.6640625" style="241" customWidth="1"/>
    <col min="12" max="12" width="0.88671875" style="241" customWidth="1"/>
    <col min="13" max="13" width="14.6640625" style="241" customWidth="1"/>
    <col min="14" max="14" width="0.88671875" style="240" customWidth="1"/>
    <col min="15" max="15" width="13.5546875" style="240" customWidth="1"/>
    <col min="16" max="256" width="9.109375" style="239"/>
    <col min="257" max="257" width="1.33203125" style="239" customWidth="1"/>
    <col min="258" max="258" width="41.44140625" style="239" customWidth="1"/>
    <col min="259" max="259" width="4.88671875" style="239" customWidth="1"/>
    <col min="260" max="260" width="0.88671875" style="239" customWidth="1"/>
    <col min="261" max="261" width="13" style="239" customWidth="1"/>
    <col min="262" max="262" width="0.88671875" style="239" customWidth="1"/>
    <col min="263" max="263" width="13.6640625" style="239" customWidth="1"/>
    <col min="264" max="264" width="0.88671875" style="239" customWidth="1"/>
    <col min="265" max="265" width="12.6640625" style="239" customWidth="1"/>
    <col min="266" max="266" width="0.88671875" style="239" customWidth="1"/>
    <col min="267" max="267" width="13.6640625" style="239" customWidth="1"/>
    <col min="268" max="268" width="0.88671875" style="239" customWidth="1"/>
    <col min="269" max="269" width="14.6640625" style="239" customWidth="1"/>
    <col min="270" max="270" width="0.88671875" style="239" customWidth="1"/>
    <col min="271" max="271" width="13.5546875" style="239" customWidth="1"/>
    <col min="272" max="512" width="9.109375" style="239"/>
    <col min="513" max="513" width="1.33203125" style="239" customWidth="1"/>
    <col min="514" max="514" width="41.44140625" style="239" customWidth="1"/>
    <col min="515" max="515" width="4.88671875" style="239" customWidth="1"/>
    <col min="516" max="516" width="0.88671875" style="239" customWidth="1"/>
    <col min="517" max="517" width="13" style="239" customWidth="1"/>
    <col min="518" max="518" width="0.88671875" style="239" customWidth="1"/>
    <col min="519" max="519" width="13.6640625" style="239" customWidth="1"/>
    <col min="520" max="520" width="0.88671875" style="239" customWidth="1"/>
    <col min="521" max="521" width="12.6640625" style="239" customWidth="1"/>
    <col min="522" max="522" width="0.88671875" style="239" customWidth="1"/>
    <col min="523" max="523" width="13.6640625" style="239" customWidth="1"/>
    <col min="524" max="524" width="0.88671875" style="239" customWidth="1"/>
    <col min="525" max="525" width="14.6640625" style="239" customWidth="1"/>
    <col min="526" max="526" width="0.88671875" style="239" customWidth="1"/>
    <col min="527" max="527" width="13.5546875" style="239" customWidth="1"/>
    <col min="528" max="768" width="9.109375" style="239"/>
    <col min="769" max="769" width="1.33203125" style="239" customWidth="1"/>
    <col min="770" max="770" width="41.44140625" style="239" customWidth="1"/>
    <col min="771" max="771" width="4.88671875" style="239" customWidth="1"/>
    <col min="772" max="772" width="0.88671875" style="239" customWidth="1"/>
    <col min="773" max="773" width="13" style="239" customWidth="1"/>
    <col min="774" max="774" width="0.88671875" style="239" customWidth="1"/>
    <col min="775" max="775" width="13.6640625" style="239" customWidth="1"/>
    <col min="776" max="776" width="0.88671875" style="239" customWidth="1"/>
    <col min="777" max="777" width="12.6640625" style="239" customWidth="1"/>
    <col min="778" max="778" width="0.88671875" style="239" customWidth="1"/>
    <col min="779" max="779" width="13.6640625" style="239" customWidth="1"/>
    <col min="780" max="780" width="0.88671875" style="239" customWidth="1"/>
    <col min="781" max="781" width="14.6640625" style="239" customWidth="1"/>
    <col min="782" max="782" width="0.88671875" style="239" customWidth="1"/>
    <col min="783" max="783" width="13.5546875" style="239" customWidth="1"/>
    <col min="784" max="1024" width="9.109375" style="239"/>
    <col min="1025" max="1025" width="1.33203125" style="239" customWidth="1"/>
    <col min="1026" max="1026" width="41.44140625" style="239" customWidth="1"/>
    <col min="1027" max="1027" width="4.88671875" style="239" customWidth="1"/>
    <col min="1028" max="1028" width="0.88671875" style="239" customWidth="1"/>
    <col min="1029" max="1029" width="13" style="239" customWidth="1"/>
    <col min="1030" max="1030" width="0.88671875" style="239" customWidth="1"/>
    <col min="1031" max="1031" width="13.6640625" style="239" customWidth="1"/>
    <col min="1032" max="1032" width="0.88671875" style="239" customWidth="1"/>
    <col min="1033" max="1033" width="12.6640625" style="239" customWidth="1"/>
    <col min="1034" max="1034" width="0.88671875" style="239" customWidth="1"/>
    <col min="1035" max="1035" width="13.6640625" style="239" customWidth="1"/>
    <col min="1036" max="1036" width="0.88671875" style="239" customWidth="1"/>
    <col min="1037" max="1037" width="14.6640625" style="239" customWidth="1"/>
    <col min="1038" max="1038" width="0.88671875" style="239" customWidth="1"/>
    <col min="1039" max="1039" width="13.5546875" style="239" customWidth="1"/>
    <col min="1040" max="1280" width="9.109375" style="239"/>
    <col min="1281" max="1281" width="1.33203125" style="239" customWidth="1"/>
    <col min="1282" max="1282" width="41.44140625" style="239" customWidth="1"/>
    <col min="1283" max="1283" width="4.88671875" style="239" customWidth="1"/>
    <col min="1284" max="1284" width="0.88671875" style="239" customWidth="1"/>
    <col min="1285" max="1285" width="13" style="239" customWidth="1"/>
    <col min="1286" max="1286" width="0.88671875" style="239" customWidth="1"/>
    <col min="1287" max="1287" width="13.6640625" style="239" customWidth="1"/>
    <col min="1288" max="1288" width="0.88671875" style="239" customWidth="1"/>
    <col min="1289" max="1289" width="12.6640625" style="239" customWidth="1"/>
    <col min="1290" max="1290" width="0.88671875" style="239" customWidth="1"/>
    <col min="1291" max="1291" width="13.6640625" style="239" customWidth="1"/>
    <col min="1292" max="1292" width="0.88671875" style="239" customWidth="1"/>
    <col min="1293" max="1293" width="14.6640625" style="239" customWidth="1"/>
    <col min="1294" max="1294" width="0.88671875" style="239" customWidth="1"/>
    <col min="1295" max="1295" width="13.5546875" style="239" customWidth="1"/>
    <col min="1296" max="1536" width="9.109375" style="239"/>
    <col min="1537" max="1537" width="1.33203125" style="239" customWidth="1"/>
    <col min="1538" max="1538" width="41.44140625" style="239" customWidth="1"/>
    <col min="1539" max="1539" width="4.88671875" style="239" customWidth="1"/>
    <col min="1540" max="1540" width="0.88671875" style="239" customWidth="1"/>
    <col min="1541" max="1541" width="13" style="239" customWidth="1"/>
    <col min="1542" max="1542" width="0.88671875" style="239" customWidth="1"/>
    <col min="1543" max="1543" width="13.6640625" style="239" customWidth="1"/>
    <col min="1544" max="1544" width="0.88671875" style="239" customWidth="1"/>
    <col min="1545" max="1545" width="12.6640625" style="239" customWidth="1"/>
    <col min="1546" max="1546" width="0.88671875" style="239" customWidth="1"/>
    <col min="1547" max="1547" width="13.6640625" style="239" customWidth="1"/>
    <col min="1548" max="1548" width="0.88671875" style="239" customWidth="1"/>
    <col min="1549" max="1549" width="14.6640625" style="239" customWidth="1"/>
    <col min="1550" max="1550" width="0.88671875" style="239" customWidth="1"/>
    <col min="1551" max="1551" width="13.5546875" style="239" customWidth="1"/>
    <col min="1552" max="1792" width="9.109375" style="239"/>
    <col min="1793" max="1793" width="1.33203125" style="239" customWidth="1"/>
    <col min="1794" max="1794" width="41.44140625" style="239" customWidth="1"/>
    <col min="1795" max="1795" width="4.88671875" style="239" customWidth="1"/>
    <col min="1796" max="1796" width="0.88671875" style="239" customWidth="1"/>
    <col min="1797" max="1797" width="13" style="239" customWidth="1"/>
    <col min="1798" max="1798" width="0.88671875" style="239" customWidth="1"/>
    <col min="1799" max="1799" width="13.6640625" style="239" customWidth="1"/>
    <col min="1800" max="1800" width="0.88671875" style="239" customWidth="1"/>
    <col min="1801" max="1801" width="12.6640625" style="239" customWidth="1"/>
    <col min="1802" max="1802" width="0.88671875" style="239" customWidth="1"/>
    <col min="1803" max="1803" width="13.6640625" style="239" customWidth="1"/>
    <col min="1804" max="1804" width="0.88671875" style="239" customWidth="1"/>
    <col min="1805" max="1805" width="14.6640625" style="239" customWidth="1"/>
    <col min="1806" max="1806" width="0.88671875" style="239" customWidth="1"/>
    <col min="1807" max="1807" width="13.5546875" style="239" customWidth="1"/>
    <col min="1808" max="2048" width="9.109375" style="239"/>
    <col min="2049" max="2049" width="1.33203125" style="239" customWidth="1"/>
    <col min="2050" max="2050" width="41.44140625" style="239" customWidth="1"/>
    <col min="2051" max="2051" width="4.88671875" style="239" customWidth="1"/>
    <col min="2052" max="2052" width="0.88671875" style="239" customWidth="1"/>
    <col min="2053" max="2053" width="13" style="239" customWidth="1"/>
    <col min="2054" max="2054" width="0.88671875" style="239" customWidth="1"/>
    <col min="2055" max="2055" width="13.6640625" style="239" customWidth="1"/>
    <col min="2056" max="2056" width="0.88671875" style="239" customWidth="1"/>
    <col min="2057" max="2057" width="12.6640625" style="239" customWidth="1"/>
    <col min="2058" max="2058" width="0.88671875" style="239" customWidth="1"/>
    <col min="2059" max="2059" width="13.6640625" style="239" customWidth="1"/>
    <col min="2060" max="2060" width="0.88671875" style="239" customWidth="1"/>
    <col min="2061" max="2061" width="14.6640625" style="239" customWidth="1"/>
    <col min="2062" max="2062" width="0.88671875" style="239" customWidth="1"/>
    <col min="2063" max="2063" width="13.5546875" style="239" customWidth="1"/>
    <col min="2064" max="2304" width="9.109375" style="239"/>
    <col min="2305" max="2305" width="1.33203125" style="239" customWidth="1"/>
    <col min="2306" max="2306" width="41.44140625" style="239" customWidth="1"/>
    <col min="2307" max="2307" width="4.88671875" style="239" customWidth="1"/>
    <col min="2308" max="2308" width="0.88671875" style="239" customWidth="1"/>
    <col min="2309" max="2309" width="13" style="239" customWidth="1"/>
    <col min="2310" max="2310" width="0.88671875" style="239" customWidth="1"/>
    <col min="2311" max="2311" width="13.6640625" style="239" customWidth="1"/>
    <col min="2312" max="2312" width="0.88671875" style="239" customWidth="1"/>
    <col min="2313" max="2313" width="12.6640625" style="239" customWidth="1"/>
    <col min="2314" max="2314" width="0.88671875" style="239" customWidth="1"/>
    <col min="2315" max="2315" width="13.6640625" style="239" customWidth="1"/>
    <col min="2316" max="2316" width="0.88671875" style="239" customWidth="1"/>
    <col min="2317" max="2317" width="14.6640625" style="239" customWidth="1"/>
    <col min="2318" max="2318" width="0.88671875" style="239" customWidth="1"/>
    <col min="2319" max="2319" width="13.5546875" style="239" customWidth="1"/>
    <col min="2320" max="2560" width="9.109375" style="239"/>
    <col min="2561" max="2561" width="1.33203125" style="239" customWidth="1"/>
    <col min="2562" max="2562" width="41.44140625" style="239" customWidth="1"/>
    <col min="2563" max="2563" width="4.88671875" style="239" customWidth="1"/>
    <col min="2564" max="2564" width="0.88671875" style="239" customWidth="1"/>
    <col min="2565" max="2565" width="13" style="239" customWidth="1"/>
    <col min="2566" max="2566" width="0.88671875" style="239" customWidth="1"/>
    <col min="2567" max="2567" width="13.6640625" style="239" customWidth="1"/>
    <col min="2568" max="2568" width="0.88671875" style="239" customWidth="1"/>
    <col min="2569" max="2569" width="12.6640625" style="239" customWidth="1"/>
    <col min="2570" max="2570" width="0.88671875" style="239" customWidth="1"/>
    <col min="2571" max="2571" width="13.6640625" style="239" customWidth="1"/>
    <col min="2572" max="2572" width="0.88671875" style="239" customWidth="1"/>
    <col min="2573" max="2573" width="14.6640625" style="239" customWidth="1"/>
    <col min="2574" max="2574" width="0.88671875" style="239" customWidth="1"/>
    <col min="2575" max="2575" width="13.5546875" style="239" customWidth="1"/>
    <col min="2576" max="2816" width="9.109375" style="239"/>
    <col min="2817" max="2817" width="1.33203125" style="239" customWidth="1"/>
    <col min="2818" max="2818" width="41.44140625" style="239" customWidth="1"/>
    <col min="2819" max="2819" width="4.88671875" style="239" customWidth="1"/>
    <col min="2820" max="2820" width="0.88671875" style="239" customWidth="1"/>
    <col min="2821" max="2821" width="13" style="239" customWidth="1"/>
    <col min="2822" max="2822" width="0.88671875" style="239" customWidth="1"/>
    <col min="2823" max="2823" width="13.6640625" style="239" customWidth="1"/>
    <col min="2824" max="2824" width="0.88671875" style="239" customWidth="1"/>
    <col min="2825" max="2825" width="12.6640625" style="239" customWidth="1"/>
    <col min="2826" max="2826" width="0.88671875" style="239" customWidth="1"/>
    <col min="2827" max="2827" width="13.6640625" style="239" customWidth="1"/>
    <col min="2828" max="2828" width="0.88671875" style="239" customWidth="1"/>
    <col min="2829" max="2829" width="14.6640625" style="239" customWidth="1"/>
    <col min="2830" max="2830" width="0.88671875" style="239" customWidth="1"/>
    <col min="2831" max="2831" width="13.5546875" style="239" customWidth="1"/>
    <col min="2832" max="3072" width="9.109375" style="239"/>
    <col min="3073" max="3073" width="1.33203125" style="239" customWidth="1"/>
    <col min="3074" max="3074" width="41.44140625" style="239" customWidth="1"/>
    <col min="3075" max="3075" width="4.88671875" style="239" customWidth="1"/>
    <col min="3076" max="3076" width="0.88671875" style="239" customWidth="1"/>
    <col min="3077" max="3077" width="13" style="239" customWidth="1"/>
    <col min="3078" max="3078" width="0.88671875" style="239" customWidth="1"/>
    <col min="3079" max="3079" width="13.6640625" style="239" customWidth="1"/>
    <col min="3080" max="3080" width="0.88671875" style="239" customWidth="1"/>
    <col min="3081" max="3081" width="12.6640625" style="239" customWidth="1"/>
    <col min="3082" max="3082" width="0.88671875" style="239" customWidth="1"/>
    <col min="3083" max="3083" width="13.6640625" style="239" customWidth="1"/>
    <col min="3084" max="3084" width="0.88671875" style="239" customWidth="1"/>
    <col min="3085" max="3085" width="14.6640625" style="239" customWidth="1"/>
    <col min="3086" max="3086" width="0.88671875" style="239" customWidth="1"/>
    <col min="3087" max="3087" width="13.5546875" style="239" customWidth="1"/>
    <col min="3088" max="3328" width="9.109375" style="239"/>
    <col min="3329" max="3329" width="1.33203125" style="239" customWidth="1"/>
    <col min="3330" max="3330" width="41.44140625" style="239" customWidth="1"/>
    <col min="3331" max="3331" width="4.88671875" style="239" customWidth="1"/>
    <col min="3332" max="3332" width="0.88671875" style="239" customWidth="1"/>
    <col min="3333" max="3333" width="13" style="239" customWidth="1"/>
    <col min="3334" max="3334" width="0.88671875" style="239" customWidth="1"/>
    <col min="3335" max="3335" width="13.6640625" style="239" customWidth="1"/>
    <col min="3336" max="3336" width="0.88671875" style="239" customWidth="1"/>
    <col min="3337" max="3337" width="12.6640625" style="239" customWidth="1"/>
    <col min="3338" max="3338" width="0.88671875" style="239" customWidth="1"/>
    <col min="3339" max="3339" width="13.6640625" style="239" customWidth="1"/>
    <col min="3340" max="3340" width="0.88671875" style="239" customWidth="1"/>
    <col min="3341" max="3341" width="14.6640625" style="239" customWidth="1"/>
    <col min="3342" max="3342" width="0.88671875" style="239" customWidth="1"/>
    <col min="3343" max="3343" width="13.5546875" style="239" customWidth="1"/>
    <col min="3344" max="3584" width="9.109375" style="239"/>
    <col min="3585" max="3585" width="1.33203125" style="239" customWidth="1"/>
    <col min="3586" max="3586" width="41.44140625" style="239" customWidth="1"/>
    <col min="3587" max="3587" width="4.88671875" style="239" customWidth="1"/>
    <col min="3588" max="3588" width="0.88671875" style="239" customWidth="1"/>
    <col min="3589" max="3589" width="13" style="239" customWidth="1"/>
    <col min="3590" max="3590" width="0.88671875" style="239" customWidth="1"/>
    <col min="3591" max="3591" width="13.6640625" style="239" customWidth="1"/>
    <col min="3592" max="3592" width="0.88671875" style="239" customWidth="1"/>
    <col min="3593" max="3593" width="12.6640625" style="239" customWidth="1"/>
    <col min="3594" max="3594" width="0.88671875" style="239" customWidth="1"/>
    <col min="3595" max="3595" width="13.6640625" style="239" customWidth="1"/>
    <col min="3596" max="3596" width="0.88671875" style="239" customWidth="1"/>
    <col min="3597" max="3597" width="14.6640625" style="239" customWidth="1"/>
    <col min="3598" max="3598" width="0.88671875" style="239" customWidth="1"/>
    <col min="3599" max="3599" width="13.5546875" style="239" customWidth="1"/>
    <col min="3600" max="3840" width="9.109375" style="239"/>
    <col min="3841" max="3841" width="1.33203125" style="239" customWidth="1"/>
    <col min="3842" max="3842" width="41.44140625" style="239" customWidth="1"/>
    <col min="3843" max="3843" width="4.88671875" style="239" customWidth="1"/>
    <col min="3844" max="3844" width="0.88671875" style="239" customWidth="1"/>
    <col min="3845" max="3845" width="13" style="239" customWidth="1"/>
    <col min="3846" max="3846" width="0.88671875" style="239" customWidth="1"/>
    <col min="3847" max="3847" width="13.6640625" style="239" customWidth="1"/>
    <col min="3848" max="3848" width="0.88671875" style="239" customWidth="1"/>
    <col min="3849" max="3849" width="12.6640625" style="239" customWidth="1"/>
    <col min="3850" max="3850" width="0.88671875" style="239" customWidth="1"/>
    <col min="3851" max="3851" width="13.6640625" style="239" customWidth="1"/>
    <col min="3852" max="3852" width="0.88671875" style="239" customWidth="1"/>
    <col min="3853" max="3853" width="14.6640625" style="239" customWidth="1"/>
    <col min="3854" max="3854" width="0.88671875" style="239" customWidth="1"/>
    <col min="3855" max="3855" width="13.5546875" style="239" customWidth="1"/>
    <col min="3856" max="4096" width="9.109375" style="239"/>
    <col min="4097" max="4097" width="1.33203125" style="239" customWidth="1"/>
    <col min="4098" max="4098" width="41.44140625" style="239" customWidth="1"/>
    <col min="4099" max="4099" width="4.88671875" style="239" customWidth="1"/>
    <col min="4100" max="4100" width="0.88671875" style="239" customWidth="1"/>
    <col min="4101" max="4101" width="13" style="239" customWidth="1"/>
    <col min="4102" max="4102" width="0.88671875" style="239" customWidth="1"/>
    <col min="4103" max="4103" width="13.6640625" style="239" customWidth="1"/>
    <col min="4104" max="4104" width="0.88671875" style="239" customWidth="1"/>
    <col min="4105" max="4105" width="12.6640625" style="239" customWidth="1"/>
    <col min="4106" max="4106" width="0.88671875" style="239" customWidth="1"/>
    <col min="4107" max="4107" width="13.6640625" style="239" customWidth="1"/>
    <col min="4108" max="4108" width="0.88671875" style="239" customWidth="1"/>
    <col min="4109" max="4109" width="14.6640625" style="239" customWidth="1"/>
    <col min="4110" max="4110" width="0.88671875" style="239" customWidth="1"/>
    <col min="4111" max="4111" width="13.5546875" style="239" customWidth="1"/>
    <col min="4112" max="4352" width="9.109375" style="239"/>
    <col min="4353" max="4353" width="1.33203125" style="239" customWidth="1"/>
    <col min="4354" max="4354" width="41.44140625" style="239" customWidth="1"/>
    <col min="4355" max="4355" width="4.88671875" style="239" customWidth="1"/>
    <col min="4356" max="4356" width="0.88671875" style="239" customWidth="1"/>
    <col min="4357" max="4357" width="13" style="239" customWidth="1"/>
    <col min="4358" max="4358" width="0.88671875" style="239" customWidth="1"/>
    <col min="4359" max="4359" width="13.6640625" style="239" customWidth="1"/>
    <col min="4360" max="4360" width="0.88671875" style="239" customWidth="1"/>
    <col min="4361" max="4361" width="12.6640625" style="239" customWidth="1"/>
    <col min="4362" max="4362" width="0.88671875" style="239" customWidth="1"/>
    <col min="4363" max="4363" width="13.6640625" style="239" customWidth="1"/>
    <col min="4364" max="4364" width="0.88671875" style="239" customWidth="1"/>
    <col min="4365" max="4365" width="14.6640625" style="239" customWidth="1"/>
    <col min="4366" max="4366" width="0.88671875" style="239" customWidth="1"/>
    <col min="4367" max="4367" width="13.5546875" style="239" customWidth="1"/>
    <col min="4368" max="4608" width="9.109375" style="239"/>
    <col min="4609" max="4609" width="1.33203125" style="239" customWidth="1"/>
    <col min="4610" max="4610" width="41.44140625" style="239" customWidth="1"/>
    <col min="4611" max="4611" width="4.88671875" style="239" customWidth="1"/>
    <col min="4612" max="4612" width="0.88671875" style="239" customWidth="1"/>
    <col min="4613" max="4613" width="13" style="239" customWidth="1"/>
    <col min="4614" max="4614" width="0.88671875" style="239" customWidth="1"/>
    <col min="4615" max="4615" width="13.6640625" style="239" customWidth="1"/>
    <col min="4616" max="4616" width="0.88671875" style="239" customWidth="1"/>
    <col min="4617" max="4617" width="12.6640625" style="239" customWidth="1"/>
    <col min="4618" max="4618" width="0.88671875" style="239" customWidth="1"/>
    <col min="4619" max="4619" width="13.6640625" style="239" customWidth="1"/>
    <col min="4620" max="4620" width="0.88671875" style="239" customWidth="1"/>
    <col min="4621" max="4621" width="14.6640625" style="239" customWidth="1"/>
    <col min="4622" max="4622" width="0.88671875" style="239" customWidth="1"/>
    <col min="4623" max="4623" width="13.5546875" style="239" customWidth="1"/>
    <col min="4624" max="4864" width="9.109375" style="239"/>
    <col min="4865" max="4865" width="1.33203125" style="239" customWidth="1"/>
    <col min="4866" max="4866" width="41.44140625" style="239" customWidth="1"/>
    <col min="4867" max="4867" width="4.88671875" style="239" customWidth="1"/>
    <col min="4868" max="4868" width="0.88671875" style="239" customWidth="1"/>
    <col min="4869" max="4869" width="13" style="239" customWidth="1"/>
    <col min="4870" max="4870" width="0.88671875" style="239" customWidth="1"/>
    <col min="4871" max="4871" width="13.6640625" style="239" customWidth="1"/>
    <col min="4872" max="4872" width="0.88671875" style="239" customWidth="1"/>
    <col min="4873" max="4873" width="12.6640625" style="239" customWidth="1"/>
    <col min="4874" max="4874" width="0.88671875" style="239" customWidth="1"/>
    <col min="4875" max="4875" width="13.6640625" style="239" customWidth="1"/>
    <col min="4876" max="4876" width="0.88671875" style="239" customWidth="1"/>
    <col min="4877" max="4877" width="14.6640625" style="239" customWidth="1"/>
    <col min="4878" max="4878" width="0.88671875" style="239" customWidth="1"/>
    <col min="4879" max="4879" width="13.5546875" style="239" customWidth="1"/>
    <col min="4880" max="5120" width="9.109375" style="239"/>
    <col min="5121" max="5121" width="1.33203125" style="239" customWidth="1"/>
    <col min="5122" max="5122" width="41.44140625" style="239" customWidth="1"/>
    <col min="5123" max="5123" width="4.88671875" style="239" customWidth="1"/>
    <col min="5124" max="5124" width="0.88671875" style="239" customWidth="1"/>
    <col min="5125" max="5125" width="13" style="239" customWidth="1"/>
    <col min="5126" max="5126" width="0.88671875" style="239" customWidth="1"/>
    <col min="5127" max="5127" width="13.6640625" style="239" customWidth="1"/>
    <col min="5128" max="5128" width="0.88671875" style="239" customWidth="1"/>
    <col min="5129" max="5129" width="12.6640625" style="239" customWidth="1"/>
    <col min="5130" max="5130" width="0.88671875" style="239" customWidth="1"/>
    <col min="5131" max="5131" width="13.6640625" style="239" customWidth="1"/>
    <col min="5132" max="5132" width="0.88671875" style="239" customWidth="1"/>
    <col min="5133" max="5133" width="14.6640625" style="239" customWidth="1"/>
    <col min="5134" max="5134" width="0.88671875" style="239" customWidth="1"/>
    <col min="5135" max="5135" width="13.5546875" style="239" customWidth="1"/>
    <col min="5136" max="5376" width="9.109375" style="239"/>
    <col min="5377" max="5377" width="1.33203125" style="239" customWidth="1"/>
    <col min="5378" max="5378" width="41.44140625" style="239" customWidth="1"/>
    <col min="5379" max="5379" width="4.88671875" style="239" customWidth="1"/>
    <col min="5380" max="5380" width="0.88671875" style="239" customWidth="1"/>
    <col min="5381" max="5381" width="13" style="239" customWidth="1"/>
    <col min="5382" max="5382" width="0.88671875" style="239" customWidth="1"/>
    <col min="5383" max="5383" width="13.6640625" style="239" customWidth="1"/>
    <col min="5384" max="5384" width="0.88671875" style="239" customWidth="1"/>
    <col min="5385" max="5385" width="12.6640625" style="239" customWidth="1"/>
    <col min="5386" max="5386" width="0.88671875" style="239" customWidth="1"/>
    <col min="5387" max="5387" width="13.6640625" style="239" customWidth="1"/>
    <col min="5388" max="5388" width="0.88671875" style="239" customWidth="1"/>
    <col min="5389" max="5389" width="14.6640625" style="239" customWidth="1"/>
    <col min="5390" max="5390" width="0.88671875" style="239" customWidth="1"/>
    <col min="5391" max="5391" width="13.5546875" style="239" customWidth="1"/>
    <col min="5392" max="5632" width="9.109375" style="239"/>
    <col min="5633" max="5633" width="1.33203125" style="239" customWidth="1"/>
    <col min="5634" max="5634" width="41.44140625" style="239" customWidth="1"/>
    <col min="5635" max="5635" width="4.88671875" style="239" customWidth="1"/>
    <col min="5636" max="5636" width="0.88671875" style="239" customWidth="1"/>
    <col min="5637" max="5637" width="13" style="239" customWidth="1"/>
    <col min="5638" max="5638" width="0.88671875" style="239" customWidth="1"/>
    <col min="5639" max="5639" width="13.6640625" style="239" customWidth="1"/>
    <col min="5640" max="5640" width="0.88671875" style="239" customWidth="1"/>
    <col min="5641" max="5641" width="12.6640625" style="239" customWidth="1"/>
    <col min="5642" max="5642" width="0.88671875" style="239" customWidth="1"/>
    <col min="5643" max="5643" width="13.6640625" style="239" customWidth="1"/>
    <col min="5644" max="5644" width="0.88671875" style="239" customWidth="1"/>
    <col min="5645" max="5645" width="14.6640625" style="239" customWidth="1"/>
    <col min="5646" max="5646" width="0.88671875" style="239" customWidth="1"/>
    <col min="5647" max="5647" width="13.5546875" style="239" customWidth="1"/>
    <col min="5648" max="5888" width="9.109375" style="239"/>
    <col min="5889" max="5889" width="1.33203125" style="239" customWidth="1"/>
    <col min="5890" max="5890" width="41.44140625" style="239" customWidth="1"/>
    <col min="5891" max="5891" width="4.88671875" style="239" customWidth="1"/>
    <col min="5892" max="5892" width="0.88671875" style="239" customWidth="1"/>
    <col min="5893" max="5893" width="13" style="239" customWidth="1"/>
    <col min="5894" max="5894" width="0.88671875" style="239" customWidth="1"/>
    <col min="5895" max="5895" width="13.6640625" style="239" customWidth="1"/>
    <col min="5896" max="5896" width="0.88671875" style="239" customWidth="1"/>
    <col min="5897" max="5897" width="12.6640625" style="239" customWidth="1"/>
    <col min="5898" max="5898" width="0.88671875" style="239" customWidth="1"/>
    <col min="5899" max="5899" width="13.6640625" style="239" customWidth="1"/>
    <col min="5900" max="5900" width="0.88671875" style="239" customWidth="1"/>
    <col min="5901" max="5901" width="14.6640625" style="239" customWidth="1"/>
    <col min="5902" max="5902" width="0.88671875" style="239" customWidth="1"/>
    <col min="5903" max="5903" width="13.5546875" style="239" customWidth="1"/>
    <col min="5904" max="6144" width="9.109375" style="239"/>
    <col min="6145" max="6145" width="1.33203125" style="239" customWidth="1"/>
    <col min="6146" max="6146" width="41.44140625" style="239" customWidth="1"/>
    <col min="6147" max="6147" width="4.88671875" style="239" customWidth="1"/>
    <col min="6148" max="6148" width="0.88671875" style="239" customWidth="1"/>
    <col min="6149" max="6149" width="13" style="239" customWidth="1"/>
    <col min="6150" max="6150" width="0.88671875" style="239" customWidth="1"/>
    <col min="6151" max="6151" width="13.6640625" style="239" customWidth="1"/>
    <col min="6152" max="6152" width="0.88671875" style="239" customWidth="1"/>
    <col min="6153" max="6153" width="12.6640625" style="239" customWidth="1"/>
    <col min="6154" max="6154" width="0.88671875" style="239" customWidth="1"/>
    <col min="6155" max="6155" width="13.6640625" style="239" customWidth="1"/>
    <col min="6156" max="6156" width="0.88671875" style="239" customWidth="1"/>
    <col min="6157" max="6157" width="14.6640625" style="239" customWidth="1"/>
    <col min="6158" max="6158" width="0.88671875" style="239" customWidth="1"/>
    <col min="6159" max="6159" width="13.5546875" style="239" customWidth="1"/>
    <col min="6160" max="6400" width="9.109375" style="239"/>
    <col min="6401" max="6401" width="1.33203125" style="239" customWidth="1"/>
    <col min="6402" max="6402" width="41.44140625" style="239" customWidth="1"/>
    <col min="6403" max="6403" width="4.88671875" style="239" customWidth="1"/>
    <col min="6404" max="6404" width="0.88671875" style="239" customWidth="1"/>
    <col min="6405" max="6405" width="13" style="239" customWidth="1"/>
    <col min="6406" max="6406" width="0.88671875" style="239" customWidth="1"/>
    <col min="6407" max="6407" width="13.6640625" style="239" customWidth="1"/>
    <col min="6408" max="6408" width="0.88671875" style="239" customWidth="1"/>
    <col min="6409" max="6409" width="12.6640625" style="239" customWidth="1"/>
    <col min="6410" max="6410" width="0.88671875" style="239" customWidth="1"/>
    <col min="6411" max="6411" width="13.6640625" style="239" customWidth="1"/>
    <col min="6412" max="6412" width="0.88671875" style="239" customWidth="1"/>
    <col min="6413" max="6413" width="14.6640625" style="239" customWidth="1"/>
    <col min="6414" max="6414" width="0.88671875" style="239" customWidth="1"/>
    <col min="6415" max="6415" width="13.5546875" style="239" customWidth="1"/>
    <col min="6416" max="6656" width="9.109375" style="239"/>
    <col min="6657" max="6657" width="1.33203125" style="239" customWidth="1"/>
    <col min="6658" max="6658" width="41.44140625" style="239" customWidth="1"/>
    <col min="6659" max="6659" width="4.88671875" style="239" customWidth="1"/>
    <col min="6660" max="6660" width="0.88671875" style="239" customWidth="1"/>
    <col min="6661" max="6661" width="13" style="239" customWidth="1"/>
    <col min="6662" max="6662" width="0.88671875" style="239" customWidth="1"/>
    <col min="6663" max="6663" width="13.6640625" style="239" customWidth="1"/>
    <col min="6664" max="6664" width="0.88671875" style="239" customWidth="1"/>
    <col min="6665" max="6665" width="12.6640625" style="239" customWidth="1"/>
    <col min="6666" max="6666" width="0.88671875" style="239" customWidth="1"/>
    <col min="6667" max="6667" width="13.6640625" style="239" customWidth="1"/>
    <col min="6668" max="6668" width="0.88671875" style="239" customWidth="1"/>
    <col min="6669" max="6669" width="14.6640625" style="239" customWidth="1"/>
    <col min="6670" max="6670" width="0.88671875" style="239" customWidth="1"/>
    <col min="6671" max="6671" width="13.5546875" style="239" customWidth="1"/>
    <col min="6672" max="6912" width="9.109375" style="239"/>
    <col min="6913" max="6913" width="1.33203125" style="239" customWidth="1"/>
    <col min="6914" max="6914" width="41.44140625" style="239" customWidth="1"/>
    <col min="6915" max="6915" width="4.88671875" style="239" customWidth="1"/>
    <col min="6916" max="6916" width="0.88671875" style="239" customWidth="1"/>
    <col min="6917" max="6917" width="13" style="239" customWidth="1"/>
    <col min="6918" max="6918" width="0.88671875" style="239" customWidth="1"/>
    <col min="6919" max="6919" width="13.6640625" style="239" customWidth="1"/>
    <col min="6920" max="6920" width="0.88671875" style="239" customWidth="1"/>
    <col min="6921" max="6921" width="12.6640625" style="239" customWidth="1"/>
    <col min="6922" max="6922" width="0.88671875" style="239" customWidth="1"/>
    <col min="6923" max="6923" width="13.6640625" style="239" customWidth="1"/>
    <col min="6924" max="6924" width="0.88671875" style="239" customWidth="1"/>
    <col min="6925" max="6925" width="14.6640625" style="239" customWidth="1"/>
    <col min="6926" max="6926" width="0.88671875" style="239" customWidth="1"/>
    <col min="6927" max="6927" width="13.5546875" style="239" customWidth="1"/>
    <col min="6928" max="7168" width="9.109375" style="239"/>
    <col min="7169" max="7169" width="1.33203125" style="239" customWidth="1"/>
    <col min="7170" max="7170" width="41.44140625" style="239" customWidth="1"/>
    <col min="7171" max="7171" width="4.88671875" style="239" customWidth="1"/>
    <col min="7172" max="7172" width="0.88671875" style="239" customWidth="1"/>
    <col min="7173" max="7173" width="13" style="239" customWidth="1"/>
    <col min="7174" max="7174" width="0.88671875" style="239" customWidth="1"/>
    <col min="7175" max="7175" width="13.6640625" style="239" customWidth="1"/>
    <col min="7176" max="7176" width="0.88671875" style="239" customWidth="1"/>
    <col min="7177" max="7177" width="12.6640625" style="239" customWidth="1"/>
    <col min="7178" max="7178" width="0.88671875" style="239" customWidth="1"/>
    <col min="7179" max="7179" width="13.6640625" style="239" customWidth="1"/>
    <col min="7180" max="7180" width="0.88671875" style="239" customWidth="1"/>
    <col min="7181" max="7181" width="14.6640625" style="239" customWidth="1"/>
    <col min="7182" max="7182" width="0.88671875" style="239" customWidth="1"/>
    <col min="7183" max="7183" width="13.5546875" style="239" customWidth="1"/>
    <col min="7184" max="7424" width="9.109375" style="239"/>
    <col min="7425" max="7425" width="1.33203125" style="239" customWidth="1"/>
    <col min="7426" max="7426" width="41.44140625" style="239" customWidth="1"/>
    <col min="7427" max="7427" width="4.88671875" style="239" customWidth="1"/>
    <col min="7428" max="7428" width="0.88671875" style="239" customWidth="1"/>
    <col min="7429" max="7429" width="13" style="239" customWidth="1"/>
    <col min="7430" max="7430" width="0.88671875" style="239" customWidth="1"/>
    <col min="7431" max="7431" width="13.6640625" style="239" customWidth="1"/>
    <col min="7432" max="7432" width="0.88671875" style="239" customWidth="1"/>
    <col min="7433" max="7433" width="12.6640625" style="239" customWidth="1"/>
    <col min="7434" max="7434" width="0.88671875" style="239" customWidth="1"/>
    <col min="7435" max="7435" width="13.6640625" style="239" customWidth="1"/>
    <col min="7436" max="7436" width="0.88671875" style="239" customWidth="1"/>
    <col min="7437" max="7437" width="14.6640625" style="239" customWidth="1"/>
    <col min="7438" max="7438" width="0.88671875" style="239" customWidth="1"/>
    <col min="7439" max="7439" width="13.5546875" style="239" customWidth="1"/>
    <col min="7440" max="7680" width="9.109375" style="239"/>
    <col min="7681" max="7681" width="1.33203125" style="239" customWidth="1"/>
    <col min="7682" max="7682" width="41.44140625" style="239" customWidth="1"/>
    <col min="7683" max="7683" width="4.88671875" style="239" customWidth="1"/>
    <col min="7684" max="7684" width="0.88671875" style="239" customWidth="1"/>
    <col min="7685" max="7685" width="13" style="239" customWidth="1"/>
    <col min="7686" max="7686" width="0.88671875" style="239" customWidth="1"/>
    <col min="7687" max="7687" width="13.6640625" style="239" customWidth="1"/>
    <col min="7688" max="7688" width="0.88671875" style="239" customWidth="1"/>
    <col min="7689" max="7689" width="12.6640625" style="239" customWidth="1"/>
    <col min="7690" max="7690" width="0.88671875" style="239" customWidth="1"/>
    <col min="7691" max="7691" width="13.6640625" style="239" customWidth="1"/>
    <col min="7692" max="7692" width="0.88671875" style="239" customWidth="1"/>
    <col min="7693" max="7693" width="14.6640625" style="239" customWidth="1"/>
    <col min="7694" max="7694" width="0.88671875" style="239" customWidth="1"/>
    <col min="7695" max="7695" width="13.5546875" style="239" customWidth="1"/>
    <col min="7696" max="7936" width="9.109375" style="239"/>
    <col min="7937" max="7937" width="1.33203125" style="239" customWidth="1"/>
    <col min="7938" max="7938" width="41.44140625" style="239" customWidth="1"/>
    <col min="7939" max="7939" width="4.88671875" style="239" customWidth="1"/>
    <col min="7940" max="7940" width="0.88671875" style="239" customWidth="1"/>
    <col min="7941" max="7941" width="13" style="239" customWidth="1"/>
    <col min="7942" max="7942" width="0.88671875" style="239" customWidth="1"/>
    <col min="7943" max="7943" width="13.6640625" style="239" customWidth="1"/>
    <col min="7944" max="7944" width="0.88671875" style="239" customWidth="1"/>
    <col min="7945" max="7945" width="12.6640625" style="239" customWidth="1"/>
    <col min="7946" max="7946" width="0.88671875" style="239" customWidth="1"/>
    <col min="7947" max="7947" width="13.6640625" style="239" customWidth="1"/>
    <col min="7948" max="7948" width="0.88671875" style="239" customWidth="1"/>
    <col min="7949" max="7949" width="14.6640625" style="239" customWidth="1"/>
    <col min="7950" max="7950" width="0.88671875" style="239" customWidth="1"/>
    <col min="7951" max="7951" width="13.5546875" style="239" customWidth="1"/>
    <col min="7952" max="8192" width="9.109375" style="239"/>
    <col min="8193" max="8193" width="1.33203125" style="239" customWidth="1"/>
    <col min="8194" max="8194" width="41.44140625" style="239" customWidth="1"/>
    <col min="8195" max="8195" width="4.88671875" style="239" customWidth="1"/>
    <col min="8196" max="8196" width="0.88671875" style="239" customWidth="1"/>
    <col min="8197" max="8197" width="13" style="239" customWidth="1"/>
    <col min="8198" max="8198" width="0.88671875" style="239" customWidth="1"/>
    <col min="8199" max="8199" width="13.6640625" style="239" customWidth="1"/>
    <col min="8200" max="8200" width="0.88671875" style="239" customWidth="1"/>
    <col min="8201" max="8201" width="12.6640625" style="239" customWidth="1"/>
    <col min="8202" max="8202" width="0.88671875" style="239" customWidth="1"/>
    <col min="8203" max="8203" width="13.6640625" style="239" customWidth="1"/>
    <col min="8204" max="8204" width="0.88671875" style="239" customWidth="1"/>
    <col min="8205" max="8205" width="14.6640625" style="239" customWidth="1"/>
    <col min="8206" max="8206" width="0.88671875" style="239" customWidth="1"/>
    <col min="8207" max="8207" width="13.5546875" style="239" customWidth="1"/>
    <col min="8208" max="8448" width="9.109375" style="239"/>
    <col min="8449" max="8449" width="1.33203125" style="239" customWidth="1"/>
    <col min="8450" max="8450" width="41.44140625" style="239" customWidth="1"/>
    <col min="8451" max="8451" width="4.88671875" style="239" customWidth="1"/>
    <col min="8452" max="8452" width="0.88671875" style="239" customWidth="1"/>
    <col min="8453" max="8453" width="13" style="239" customWidth="1"/>
    <col min="8454" max="8454" width="0.88671875" style="239" customWidth="1"/>
    <col min="8455" max="8455" width="13.6640625" style="239" customWidth="1"/>
    <col min="8456" max="8456" width="0.88671875" style="239" customWidth="1"/>
    <col min="8457" max="8457" width="12.6640625" style="239" customWidth="1"/>
    <col min="8458" max="8458" width="0.88671875" style="239" customWidth="1"/>
    <col min="8459" max="8459" width="13.6640625" style="239" customWidth="1"/>
    <col min="8460" max="8460" width="0.88671875" style="239" customWidth="1"/>
    <col min="8461" max="8461" width="14.6640625" style="239" customWidth="1"/>
    <col min="8462" max="8462" width="0.88671875" style="239" customWidth="1"/>
    <col min="8463" max="8463" width="13.5546875" style="239" customWidth="1"/>
    <col min="8464" max="8704" width="9.109375" style="239"/>
    <col min="8705" max="8705" width="1.33203125" style="239" customWidth="1"/>
    <col min="8706" max="8706" width="41.44140625" style="239" customWidth="1"/>
    <col min="8707" max="8707" width="4.88671875" style="239" customWidth="1"/>
    <col min="8708" max="8708" width="0.88671875" style="239" customWidth="1"/>
    <col min="8709" max="8709" width="13" style="239" customWidth="1"/>
    <col min="8710" max="8710" width="0.88671875" style="239" customWidth="1"/>
    <col min="8711" max="8711" width="13.6640625" style="239" customWidth="1"/>
    <col min="8712" max="8712" width="0.88671875" style="239" customWidth="1"/>
    <col min="8713" max="8713" width="12.6640625" style="239" customWidth="1"/>
    <col min="8714" max="8714" width="0.88671875" style="239" customWidth="1"/>
    <col min="8715" max="8715" width="13.6640625" style="239" customWidth="1"/>
    <col min="8716" max="8716" width="0.88671875" style="239" customWidth="1"/>
    <col min="8717" max="8717" width="14.6640625" style="239" customWidth="1"/>
    <col min="8718" max="8718" width="0.88671875" style="239" customWidth="1"/>
    <col min="8719" max="8719" width="13.5546875" style="239" customWidth="1"/>
    <col min="8720" max="8960" width="9.109375" style="239"/>
    <col min="8961" max="8961" width="1.33203125" style="239" customWidth="1"/>
    <col min="8962" max="8962" width="41.44140625" style="239" customWidth="1"/>
    <col min="8963" max="8963" width="4.88671875" style="239" customWidth="1"/>
    <col min="8964" max="8964" width="0.88671875" style="239" customWidth="1"/>
    <col min="8965" max="8965" width="13" style="239" customWidth="1"/>
    <col min="8966" max="8966" width="0.88671875" style="239" customWidth="1"/>
    <col min="8967" max="8967" width="13.6640625" style="239" customWidth="1"/>
    <col min="8968" max="8968" width="0.88671875" style="239" customWidth="1"/>
    <col min="8969" max="8969" width="12.6640625" style="239" customWidth="1"/>
    <col min="8970" max="8970" width="0.88671875" style="239" customWidth="1"/>
    <col min="8971" max="8971" width="13.6640625" style="239" customWidth="1"/>
    <col min="8972" max="8972" width="0.88671875" style="239" customWidth="1"/>
    <col min="8973" max="8973" width="14.6640625" style="239" customWidth="1"/>
    <col min="8974" max="8974" width="0.88671875" style="239" customWidth="1"/>
    <col min="8975" max="8975" width="13.5546875" style="239" customWidth="1"/>
    <col min="8976" max="9216" width="9.109375" style="239"/>
    <col min="9217" max="9217" width="1.33203125" style="239" customWidth="1"/>
    <col min="9218" max="9218" width="41.44140625" style="239" customWidth="1"/>
    <col min="9219" max="9219" width="4.88671875" style="239" customWidth="1"/>
    <col min="9220" max="9220" width="0.88671875" style="239" customWidth="1"/>
    <col min="9221" max="9221" width="13" style="239" customWidth="1"/>
    <col min="9222" max="9222" width="0.88671875" style="239" customWidth="1"/>
    <col min="9223" max="9223" width="13.6640625" style="239" customWidth="1"/>
    <col min="9224" max="9224" width="0.88671875" style="239" customWidth="1"/>
    <col min="9225" max="9225" width="12.6640625" style="239" customWidth="1"/>
    <col min="9226" max="9226" width="0.88671875" style="239" customWidth="1"/>
    <col min="9227" max="9227" width="13.6640625" style="239" customWidth="1"/>
    <col min="9228" max="9228" width="0.88671875" style="239" customWidth="1"/>
    <col min="9229" max="9229" width="14.6640625" style="239" customWidth="1"/>
    <col min="9230" max="9230" width="0.88671875" style="239" customWidth="1"/>
    <col min="9231" max="9231" width="13.5546875" style="239" customWidth="1"/>
    <col min="9232" max="9472" width="9.109375" style="239"/>
    <col min="9473" max="9473" width="1.33203125" style="239" customWidth="1"/>
    <col min="9474" max="9474" width="41.44140625" style="239" customWidth="1"/>
    <col min="9475" max="9475" width="4.88671875" style="239" customWidth="1"/>
    <col min="9476" max="9476" width="0.88671875" style="239" customWidth="1"/>
    <col min="9477" max="9477" width="13" style="239" customWidth="1"/>
    <col min="9478" max="9478" width="0.88671875" style="239" customWidth="1"/>
    <col min="9479" max="9479" width="13.6640625" style="239" customWidth="1"/>
    <col min="9480" max="9480" width="0.88671875" style="239" customWidth="1"/>
    <col min="9481" max="9481" width="12.6640625" style="239" customWidth="1"/>
    <col min="9482" max="9482" width="0.88671875" style="239" customWidth="1"/>
    <col min="9483" max="9483" width="13.6640625" style="239" customWidth="1"/>
    <col min="9484" max="9484" width="0.88671875" style="239" customWidth="1"/>
    <col min="9485" max="9485" width="14.6640625" style="239" customWidth="1"/>
    <col min="9486" max="9486" width="0.88671875" style="239" customWidth="1"/>
    <col min="9487" max="9487" width="13.5546875" style="239" customWidth="1"/>
    <col min="9488" max="9728" width="9.109375" style="239"/>
    <col min="9729" max="9729" width="1.33203125" style="239" customWidth="1"/>
    <col min="9730" max="9730" width="41.44140625" style="239" customWidth="1"/>
    <col min="9731" max="9731" width="4.88671875" style="239" customWidth="1"/>
    <col min="9732" max="9732" width="0.88671875" style="239" customWidth="1"/>
    <col min="9733" max="9733" width="13" style="239" customWidth="1"/>
    <col min="9734" max="9734" width="0.88671875" style="239" customWidth="1"/>
    <col min="9735" max="9735" width="13.6640625" style="239" customWidth="1"/>
    <col min="9736" max="9736" width="0.88671875" style="239" customWidth="1"/>
    <col min="9737" max="9737" width="12.6640625" style="239" customWidth="1"/>
    <col min="9738" max="9738" width="0.88671875" style="239" customWidth="1"/>
    <col min="9739" max="9739" width="13.6640625" style="239" customWidth="1"/>
    <col min="9740" max="9740" width="0.88671875" style="239" customWidth="1"/>
    <col min="9741" max="9741" width="14.6640625" style="239" customWidth="1"/>
    <col min="9742" max="9742" width="0.88671875" style="239" customWidth="1"/>
    <col min="9743" max="9743" width="13.5546875" style="239" customWidth="1"/>
    <col min="9744" max="9984" width="9.109375" style="239"/>
    <col min="9985" max="9985" width="1.33203125" style="239" customWidth="1"/>
    <col min="9986" max="9986" width="41.44140625" style="239" customWidth="1"/>
    <col min="9987" max="9987" width="4.88671875" style="239" customWidth="1"/>
    <col min="9988" max="9988" width="0.88671875" style="239" customWidth="1"/>
    <col min="9989" max="9989" width="13" style="239" customWidth="1"/>
    <col min="9990" max="9990" width="0.88671875" style="239" customWidth="1"/>
    <col min="9991" max="9991" width="13.6640625" style="239" customWidth="1"/>
    <col min="9992" max="9992" width="0.88671875" style="239" customWidth="1"/>
    <col min="9993" max="9993" width="12.6640625" style="239" customWidth="1"/>
    <col min="9994" max="9994" width="0.88671875" style="239" customWidth="1"/>
    <col min="9995" max="9995" width="13.6640625" style="239" customWidth="1"/>
    <col min="9996" max="9996" width="0.88671875" style="239" customWidth="1"/>
    <col min="9997" max="9997" width="14.6640625" style="239" customWidth="1"/>
    <col min="9998" max="9998" width="0.88671875" style="239" customWidth="1"/>
    <col min="9999" max="9999" width="13.5546875" style="239" customWidth="1"/>
    <col min="10000" max="10240" width="9.109375" style="239"/>
    <col min="10241" max="10241" width="1.33203125" style="239" customWidth="1"/>
    <col min="10242" max="10242" width="41.44140625" style="239" customWidth="1"/>
    <col min="10243" max="10243" width="4.88671875" style="239" customWidth="1"/>
    <col min="10244" max="10244" width="0.88671875" style="239" customWidth="1"/>
    <col min="10245" max="10245" width="13" style="239" customWidth="1"/>
    <col min="10246" max="10246" width="0.88671875" style="239" customWidth="1"/>
    <col min="10247" max="10247" width="13.6640625" style="239" customWidth="1"/>
    <col min="10248" max="10248" width="0.88671875" style="239" customWidth="1"/>
    <col min="10249" max="10249" width="12.6640625" style="239" customWidth="1"/>
    <col min="10250" max="10250" width="0.88671875" style="239" customWidth="1"/>
    <col min="10251" max="10251" width="13.6640625" style="239" customWidth="1"/>
    <col min="10252" max="10252" width="0.88671875" style="239" customWidth="1"/>
    <col min="10253" max="10253" width="14.6640625" style="239" customWidth="1"/>
    <col min="10254" max="10254" width="0.88671875" style="239" customWidth="1"/>
    <col min="10255" max="10255" width="13.5546875" style="239" customWidth="1"/>
    <col min="10256" max="10496" width="9.109375" style="239"/>
    <col min="10497" max="10497" width="1.33203125" style="239" customWidth="1"/>
    <col min="10498" max="10498" width="41.44140625" style="239" customWidth="1"/>
    <col min="10499" max="10499" width="4.88671875" style="239" customWidth="1"/>
    <col min="10500" max="10500" width="0.88671875" style="239" customWidth="1"/>
    <col min="10501" max="10501" width="13" style="239" customWidth="1"/>
    <col min="10502" max="10502" width="0.88671875" style="239" customWidth="1"/>
    <col min="10503" max="10503" width="13.6640625" style="239" customWidth="1"/>
    <col min="10504" max="10504" width="0.88671875" style="239" customWidth="1"/>
    <col min="10505" max="10505" width="12.6640625" style="239" customWidth="1"/>
    <col min="10506" max="10506" width="0.88671875" style="239" customWidth="1"/>
    <col min="10507" max="10507" width="13.6640625" style="239" customWidth="1"/>
    <col min="10508" max="10508" width="0.88671875" style="239" customWidth="1"/>
    <col min="10509" max="10509" width="14.6640625" style="239" customWidth="1"/>
    <col min="10510" max="10510" width="0.88671875" style="239" customWidth="1"/>
    <col min="10511" max="10511" width="13.5546875" style="239" customWidth="1"/>
    <col min="10512" max="10752" width="9.109375" style="239"/>
    <col min="10753" max="10753" width="1.33203125" style="239" customWidth="1"/>
    <col min="10754" max="10754" width="41.44140625" style="239" customWidth="1"/>
    <col min="10755" max="10755" width="4.88671875" style="239" customWidth="1"/>
    <col min="10756" max="10756" width="0.88671875" style="239" customWidth="1"/>
    <col min="10757" max="10757" width="13" style="239" customWidth="1"/>
    <col min="10758" max="10758" width="0.88671875" style="239" customWidth="1"/>
    <col min="10759" max="10759" width="13.6640625" style="239" customWidth="1"/>
    <col min="10760" max="10760" width="0.88671875" style="239" customWidth="1"/>
    <col min="10761" max="10761" width="12.6640625" style="239" customWidth="1"/>
    <col min="10762" max="10762" width="0.88671875" style="239" customWidth="1"/>
    <col min="10763" max="10763" width="13.6640625" style="239" customWidth="1"/>
    <col min="10764" max="10764" width="0.88671875" style="239" customWidth="1"/>
    <col min="10765" max="10765" width="14.6640625" style="239" customWidth="1"/>
    <col min="10766" max="10766" width="0.88671875" style="239" customWidth="1"/>
    <col min="10767" max="10767" width="13.5546875" style="239" customWidth="1"/>
    <col min="10768" max="11008" width="9.109375" style="239"/>
    <col min="11009" max="11009" width="1.33203125" style="239" customWidth="1"/>
    <col min="11010" max="11010" width="41.44140625" style="239" customWidth="1"/>
    <col min="11011" max="11011" width="4.88671875" style="239" customWidth="1"/>
    <col min="11012" max="11012" width="0.88671875" style="239" customWidth="1"/>
    <col min="11013" max="11013" width="13" style="239" customWidth="1"/>
    <col min="11014" max="11014" width="0.88671875" style="239" customWidth="1"/>
    <col min="11015" max="11015" width="13.6640625" style="239" customWidth="1"/>
    <col min="11016" max="11016" width="0.88671875" style="239" customWidth="1"/>
    <col min="11017" max="11017" width="12.6640625" style="239" customWidth="1"/>
    <col min="11018" max="11018" width="0.88671875" style="239" customWidth="1"/>
    <col min="11019" max="11019" width="13.6640625" style="239" customWidth="1"/>
    <col min="11020" max="11020" width="0.88671875" style="239" customWidth="1"/>
    <col min="11021" max="11021" width="14.6640625" style="239" customWidth="1"/>
    <col min="11022" max="11022" width="0.88671875" style="239" customWidth="1"/>
    <col min="11023" max="11023" width="13.5546875" style="239" customWidth="1"/>
    <col min="11024" max="11264" width="9.109375" style="239"/>
    <col min="11265" max="11265" width="1.33203125" style="239" customWidth="1"/>
    <col min="11266" max="11266" width="41.44140625" style="239" customWidth="1"/>
    <col min="11267" max="11267" width="4.88671875" style="239" customWidth="1"/>
    <col min="11268" max="11268" width="0.88671875" style="239" customWidth="1"/>
    <col min="11269" max="11269" width="13" style="239" customWidth="1"/>
    <col min="11270" max="11270" width="0.88671875" style="239" customWidth="1"/>
    <col min="11271" max="11271" width="13.6640625" style="239" customWidth="1"/>
    <col min="11272" max="11272" width="0.88671875" style="239" customWidth="1"/>
    <col min="11273" max="11273" width="12.6640625" style="239" customWidth="1"/>
    <col min="11274" max="11274" width="0.88671875" style="239" customWidth="1"/>
    <col min="11275" max="11275" width="13.6640625" style="239" customWidth="1"/>
    <col min="11276" max="11276" width="0.88671875" style="239" customWidth="1"/>
    <col min="11277" max="11277" width="14.6640625" style="239" customWidth="1"/>
    <col min="11278" max="11278" width="0.88671875" style="239" customWidth="1"/>
    <col min="11279" max="11279" width="13.5546875" style="239" customWidth="1"/>
    <col min="11280" max="11520" width="9.109375" style="239"/>
    <col min="11521" max="11521" width="1.33203125" style="239" customWidth="1"/>
    <col min="11522" max="11522" width="41.44140625" style="239" customWidth="1"/>
    <col min="11523" max="11523" width="4.88671875" style="239" customWidth="1"/>
    <col min="11524" max="11524" width="0.88671875" style="239" customWidth="1"/>
    <col min="11525" max="11525" width="13" style="239" customWidth="1"/>
    <col min="11526" max="11526" width="0.88671875" style="239" customWidth="1"/>
    <col min="11527" max="11527" width="13.6640625" style="239" customWidth="1"/>
    <col min="11528" max="11528" width="0.88671875" style="239" customWidth="1"/>
    <col min="11529" max="11529" width="12.6640625" style="239" customWidth="1"/>
    <col min="11530" max="11530" width="0.88671875" style="239" customWidth="1"/>
    <col min="11531" max="11531" width="13.6640625" style="239" customWidth="1"/>
    <col min="11532" max="11532" width="0.88671875" style="239" customWidth="1"/>
    <col min="11533" max="11533" width="14.6640625" style="239" customWidth="1"/>
    <col min="11534" max="11534" width="0.88671875" style="239" customWidth="1"/>
    <col min="11535" max="11535" width="13.5546875" style="239" customWidth="1"/>
    <col min="11536" max="11776" width="9.109375" style="239"/>
    <col min="11777" max="11777" width="1.33203125" style="239" customWidth="1"/>
    <col min="11778" max="11778" width="41.44140625" style="239" customWidth="1"/>
    <col min="11779" max="11779" width="4.88671875" style="239" customWidth="1"/>
    <col min="11780" max="11780" width="0.88671875" style="239" customWidth="1"/>
    <col min="11781" max="11781" width="13" style="239" customWidth="1"/>
    <col min="11782" max="11782" width="0.88671875" style="239" customWidth="1"/>
    <col min="11783" max="11783" width="13.6640625" style="239" customWidth="1"/>
    <col min="11784" max="11784" width="0.88671875" style="239" customWidth="1"/>
    <col min="11785" max="11785" width="12.6640625" style="239" customWidth="1"/>
    <col min="11786" max="11786" width="0.88671875" style="239" customWidth="1"/>
    <col min="11787" max="11787" width="13.6640625" style="239" customWidth="1"/>
    <col min="11788" max="11788" width="0.88671875" style="239" customWidth="1"/>
    <col min="11789" max="11789" width="14.6640625" style="239" customWidth="1"/>
    <col min="11790" max="11790" width="0.88671875" style="239" customWidth="1"/>
    <col min="11791" max="11791" width="13.5546875" style="239" customWidth="1"/>
    <col min="11792" max="12032" width="9.109375" style="239"/>
    <col min="12033" max="12033" width="1.33203125" style="239" customWidth="1"/>
    <col min="12034" max="12034" width="41.44140625" style="239" customWidth="1"/>
    <col min="12035" max="12035" width="4.88671875" style="239" customWidth="1"/>
    <col min="12036" max="12036" width="0.88671875" style="239" customWidth="1"/>
    <col min="12037" max="12037" width="13" style="239" customWidth="1"/>
    <col min="12038" max="12038" width="0.88671875" style="239" customWidth="1"/>
    <col min="12039" max="12039" width="13.6640625" style="239" customWidth="1"/>
    <col min="12040" max="12040" width="0.88671875" style="239" customWidth="1"/>
    <col min="12041" max="12041" width="12.6640625" style="239" customWidth="1"/>
    <col min="12042" max="12042" width="0.88671875" style="239" customWidth="1"/>
    <col min="12043" max="12043" width="13.6640625" style="239" customWidth="1"/>
    <col min="12044" max="12044" width="0.88671875" style="239" customWidth="1"/>
    <col min="12045" max="12045" width="14.6640625" style="239" customWidth="1"/>
    <col min="12046" max="12046" width="0.88671875" style="239" customWidth="1"/>
    <col min="12047" max="12047" width="13.5546875" style="239" customWidth="1"/>
    <col min="12048" max="12288" width="9.109375" style="239"/>
    <col min="12289" max="12289" width="1.33203125" style="239" customWidth="1"/>
    <col min="12290" max="12290" width="41.44140625" style="239" customWidth="1"/>
    <col min="12291" max="12291" width="4.88671875" style="239" customWidth="1"/>
    <col min="12292" max="12292" width="0.88671875" style="239" customWidth="1"/>
    <col min="12293" max="12293" width="13" style="239" customWidth="1"/>
    <col min="12294" max="12294" width="0.88671875" style="239" customWidth="1"/>
    <col min="12295" max="12295" width="13.6640625" style="239" customWidth="1"/>
    <col min="12296" max="12296" width="0.88671875" style="239" customWidth="1"/>
    <col min="12297" max="12297" width="12.6640625" style="239" customWidth="1"/>
    <col min="12298" max="12298" width="0.88671875" style="239" customWidth="1"/>
    <col min="12299" max="12299" width="13.6640625" style="239" customWidth="1"/>
    <col min="12300" max="12300" width="0.88671875" style="239" customWidth="1"/>
    <col min="12301" max="12301" width="14.6640625" style="239" customWidth="1"/>
    <col min="12302" max="12302" width="0.88671875" style="239" customWidth="1"/>
    <col min="12303" max="12303" width="13.5546875" style="239" customWidth="1"/>
    <col min="12304" max="12544" width="9.109375" style="239"/>
    <col min="12545" max="12545" width="1.33203125" style="239" customWidth="1"/>
    <col min="12546" max="12546" width="41.44140625" style="239" customWidth="1"/>
    <col min="12547" max="12547" width="4.88671875" style="239" customWidth="1"/>
    <col min="12548" max="12548" width="0.88671875" style="239" customWidth="1"/>
    <col min="12549" max="12549" width="13" style="239" customWidth="1"/>
    <col min="12550" max="12550" width="0.88671875" style="239" customWidth="1"/>
    <col min="12551" max="12551" width="13.6640625" style="239" customWidth="1"/>
    <col min="12552" max="12552" width="0.88671875" style="239" customWidth="1"/>
    <col min="12553" max="12553" width="12.6640625" style="239" customWidth="1"/>
    <col min="12554" max="12554" width="0.88671875" style="239" customWidth="1"/>
    <col min="12555" max="12555" width="13.6640625" style="239" customWidth="1"/>
    <col min="12556" max="12556" width="0.88671875" style="239" customWidth="1"/>
    <col min="12557" max="12557" width="14.6640625" style="239" customWidth="1"/>
    <col min="12558" max="12558" width="0.88671875" style="239" customWidth="1"/>
    <col min="12559" max="12559" width="13.5546875" style="239" customWidth="1"/>
    <col min="12560" max="12800" width="9.109375" style="239"/>
    <col min="12801" max="12801" width="1.33203125" style="239" customWidth="1"/>
    <col min="12802" max="12802" width="41.44140625" style="239" customWidth="1"/>
    <col min="12803" max="12803" width="4.88671875" style="239" customWidth="1"/>
    <col min="12804" max="12804" width="0.88671875" style="239" customWidth="1"/>
    <col min="12805" max="12805" width="13" style="239" customWidth="1"/>
    <col min="12806" max="12806" width="0.88671875" style="239" customWidth="1"/>
    <col min="12807" max="12807" width="13.6640625" style="239" customWidth="1"/>
    <col min="12808" max="12808" width="0.88671875" style="239" customWidth="1"/>
    <col min="12809" max="12809" width="12.6640625" style="239" customWidth="1"/>
    <col min="12810" max="12810" width="0.88671875" style="239" customWidth="1"/>
    <col min="12811" max="12811" width="13.6640625" style="239" customWidth="1"/>
    <col min="12812" max="12812" width="0.88671875" style="239" customWidth="1"/>
    <col min="12813" max="12813" width="14.6640625" style="239" customWidth="1"/>
    <col min="12814" max="12814" width="0.88671875" style="239" customWidth="1"/>
    <col min="12815" max="12815" width="13.5546875" style="239" customWidth="1"/>
    <col min="12816" max="13056" width="9.109375" style="239"/>
    <col min="13057" max="13057" width="1.33203125" style="239" customWidth="1"/>
    <col min="13058" max="13058" width="41.44140625" style="239" customWidth="1"/>
    <col min="13059" max="13059" width="4.88671875" style="239" customWidth="1"/>
    <col min="13060" max="13060" width="0.88671875" style="239" customWidth="1"/>
    <col min="13061" max="13061" width="13" style="239" customWidth="1"/>
    <col min="13062" max="13062" width="0.88671875" style="239" customWidth="1"/>
    <col min="13063" max="13063" width="13.6640625" style="239" customWidth="1"/>
    <col min="13064" max="13064" width="0.88671875" style="239" customWidth="1"/>
    <col min="13065" max="13065" width="12.6640625" style="239" customWidth="1"/>
    <col min="13066" max="13066" width="0.88671875" style="239" customWidth="1"/>
    <col min="13067" max="13067" width="13.6640625" style="239" customWidth="1"/>
    <col min="13068" max="13068" width="0.88671875" style="239" customWidth="1"/>
    <col min="13069" max="13069" width="14.6640625" style="239" customWidth="1"/>
    <col min="13070" max="13070" width="0.88671875" style="239" customWidth="1"/>
    <col min="13071" max="13071" width="13.5546875" style="239" customWidth="1"/>
    <col min="13072" max="13312" width="9.109375" style="239"/>
    <col min="13313" max="13313" width="1.33203125" style="239" customWidth="1"/>
    <col min="13314" max="13314" width="41.44140625" style="239" customWidth="1"/>
    <col min="13315" max="13315" width="4.88671875" style="239" customWidth="1"/>
    <col min="13316" max="13316" width="0.88671875" style="239" customWidth="1"/>
    <col min="13317" max="13317" width="13" style="239" customWidth="1"/>
    <col min="13318" max="13318" width="0.88671875" style="239" customWidth="1"/>
    <col min="13319" max="13319" width="13.6640625" style="239" customWidth="1"/>
    <col min="13320" max="13320" width="0.88671875" style="239" customWidth="1"/>
    <col min="13321" max="13321" width="12.6640625" style="239" customWidth="1"/>
    <col min="13322" max="13322" width="0.88671875" style="239" customWidth="1"/>
    <col min="13323" max="13323" width="13.6640625" style="239" customWidth="1"/>
    <col min="13324" max="13324" width="0.88671875" style="239" customWidth="1"/>
    <col min="13325" max="13325" width="14.6640625" style="239" customWidth="1"/>
    <col min="13326" max="13326" width="0.88671875" style="239" customWidth="1"/>
    <col min="13327" max="13327" width="13.5546875" style="239" customWidth="1"/>
    <col min="13328" max="13568" width="9.109375" style="239"/>
    <col min="13569" max="13569" width="1.33203125" style="239" customWidth="1"/>
    <col min="13570" max="13570" width="41.44140625" style="239" customWidth="1"/>
    <col min="13571" max="13571" width="4.88671875" style="239" customWidth="1"/>
    <col min="13572" max="13572" width="0.88671875" style="239" customWidth="1"/>
    <col min="13573" max="13573" width="13" style="239" customWidth="1"/>
    <col min="13574" max="13574" width="0.88671875" style="239" customWidth="1"/>
    <col min="13575" max="13575" width="13.6640625" style="239" customWidth="1"/>
    <col min="13576" max="13576" width="0.88671875" style="239" customWidth="1"/>
    <col min="13577" max="13577" width="12.6640625" style="239" customWidth="1"/>
    <col min="13578" max="13578" width="0.88671875" style="239" customWidth="1"/>
    <col min="13579" max="13579" width="13.6640625" style="239" customWidth="1"/>
    <col min="13580" max="13580" width="0.88671875" style="239" customWidth="1"/>
    <col min="13581" max="13581" width="14.6640625" style="239" customWidth="1"/>
    <col min="13582" max="13582" width="0.88671875" style="239" customWidth="1"/>
    <col min="13583" max="13583" width="13.5546875" style="239" customWidth="1"/>
    <col min="13584" max="13824" width="9.109375" style="239"/>
    <col min="13825" max="13825" width="1.33203125" style="239" customWidth="1"/>
    <col min="13826" max="13826" width="41.44140625" style="239" customWidth="1"/>
    <col min="13827" max="13827" width="4.88671875" style="239" customWidth="1"/>
    <col min="13828" max="13828" width="0.88671875" style="239" customWidth="1"/>
    <col min="13829" max="13829" width="13" style="239" customWidth="1"/>
    <col min="13830" max="13830" width="0.88671875" style="239" customWidth="1"/>
    <col min="13831" max="13831" width="13.6640625" style="239" customWidth="1"/>
    <col min="13832" max="13832" width="0.88671875" style="239" customWidth="1"/>
    <col min="13833" max="13833" width="12.6640625" style="239" customWidth="1"/>
    <col min="13834" max="13834" width="0.88671875" style="239" customWidth="1"/>
    <col min="13835" max="13835" width="13.6640625" style="239" customWidth="1"/>
    <col min="13836" max="13836" width="0.88671875" style="239" customWidth="1"/>
    <col min="13837" max="13837" width="14.6640625" style="239" customWidth="1"/>
    <col min="13838" max="13838" width="0.88671875" style="239" customWidth="1"/>
    <col min="13839" max="13839" width="13.5546875" style="239" customWidth="1"/>
    <col min="13840" max="14080" width="9.109375" style="239"/>
    <col min="14081" max="14081" width="1.33203125" style="239" customWidth="1"/>
    <col min="14082" max="14082" width="41.44140625" style="239" customWidth="1"/>
    <col min="14083" max="14083" width="4.88671875" style="239" customWidth="1"/>
    <col min="14084" max="14084" width="0.88671875" style="239" customWidth="1"/>
    <col min="14085" max="14085" width="13" style="239" customWidth="1"/>
    <col min="14086" max="14086" width="0.88671875" style="239" customWidth="1"/>
    <col min="14087" max="14087" width="13.6640625" style="239" customWidth="1"/>
    <col min="14088" max="14088" width="0.88671875" style="239" customWidth="1"/>
    <col min="14089" max="14089" width="12.6640625" style="239" customWidth="1"/>
    <col min="14090" max="14090" width="0.88671875" style="239" customWidth="1"/>
    <col min="14091" max="14091" width="13.6640625" style="239" customWidth="1"/>
    <col min="14092" max="14092" width="0.88671875" style="239" customWidth="1"/>
    <col min="14093" max="14093" width="14.6640625" style="239" customWidth="1"/>
    <col min="14094" max="14094" width="0.88671875" style="239" customWidth="1"/>
    <col min="14095" max="14095" width="13.5546875" style="239" customWidth="1"/>
    <col min="14096" max="14336" width="9.109375" style="239"/>
    <col min="14337" max="14337" width="1.33203125" style="239" customWidth="1"/>
    <col min="14338" max="14338" width="41.44140625" style="239" customWidth="1"/>
    <col min="14339" max="14339" width="4.88671875" style="239" customWidth="1"/>
    <col min="14340" max="14340" width="0.88671875" style="239" customWidth="1"/>
    <col min="14341" max="14341" width="13" style="239" customWidth="1"/>
    <col min="14342" max="14342" width="0.88671875" style="239" customWidth="1"/>
    <col min="14343" max="14343" width="13.6640625" style="239" customWidth="1"/>
    <col min="14344" max="14344" width="0.88671875" style="239" customWidth="1"/>
    <col min="14345" max="14345" width="12.6640625" style="239" customWidth="1"/>
    <col min="14346" max="14346" width="0.88671875" style="239" customWidth="1"/>
    <col min="14347" max="14347" width="13.6640625" style="239" customWidth="1"/>
    <col min="14348" max="14348" width="0.88671875" style="239" customWidth="1"/>
    <col min="14349" max="14349" width="14.6640625" style="239" customWidth="1"/>
    <col min="14350" max="14350" width="0.88671875" style="239" customWidth="1"/>
    <col min="14351" max="14351" width="13.5546875" style="239" customWidth="1"/>
    <col min="14352" max="14592" width="9.109375" style="239"/>
    <col min="14593" max="14593" width="1.33203125" style="239" customWidth="1"/>
    <col min="14594" max="14594" width="41.44140625" style="239" customWidth="1"/>
    <col min="14595" max="14595" width="4.88671875" style="239" customWidth="1"/>
    <col min="14596" max="14596" width="0.88671875" style="239" customWidth="1"/>
    <col min="14597" max="14597" width="13" style="239" customWidth="1"/>
    <col min="14598" max="14598" width="0.88671875" style="239" customWidth="1"/>
    <col min="14599" max="14599" width="13.6640625" style="239" customWidth="1"/>
    <col min="14600" max="14600" width="0.88671875" style="239" customWidth="1"/>
    <col min="14601" max="14601" width="12.6640625" style="239" customWidth="1"/>
    <col min="14602" max="14602" width="0.88671875" style="239" customWidth="1"/>
    <col min="14603" max="14603" width="13.6640625" style="239" customWidth="1"/>
    <col min="14604" max="14604" width="0.88671875" style="239" customWidth="1"/>
    <col min="14605" max="14605" width="14.6640625" style="239" customWidth="1"/>
    <col min="14606" max="14606" width="0.88671875" style="239" customWidth="1"/>
    <col min="14607" max="14607" width="13.5546875" style="239" customWidth="1"/>
    <col min="14608" max="14848" width="9.109375" style="239"/>
    <col min="14849" max="14849" width="1.33203125" style="239" customWidth="1"/>
    <col min="14850" max="14850" width="41.44140625" style="239" customWidth="1"/>
    <col min="14851" max="14851" width="4.88671875" style="239" customWidth="1"/>
    <col min="14852" max="14852" width="0.88671875" style="239" customWidth="1"/>
    <col min="14853" max="14853" width="13" style="239" customWidth="1"/>
    <col min="14854" max="14854" width="0.88671875" style="239" customWidth="1"/>
    <col min="14855" max="14855" width="13.6640625" style="239" customWidth="1"/>
    <col min="14856" max="14856" width="0.88671875" style="239" customWidth="1"/>
    <col min="14857" max="14857" width="12.6640625" style="239" customWidth="1"/>
    <col min="14858" max="14858" width="0.88671875" style="239" customWidth="1"/>
    <col min="14859" max="14859" width="13.6640625" style="239" customWidth="1"/>
    <col min="14860" max="14860" width="0.88671875" style="239" customWidth="1"/>
    <col min="14861" max="14861" width="14.6640625" style="239" customWidth="1"/>
    <col min="14862" max="14862" width="0.88671875" style="239" customWidth="1"/>
    <col min="14863" max="14863" width="13.5546875" style="239" customWidth="1"/>
    <col min="14864" max="15104" width="9.109375" style="239"/>
    <col min="15105" max="15105" width="1.33203125" style="239" customWidth="1"/>
    <col min="15106" max="15106" width="41.44140625" style="239" customWidth="1"/>
    <col min="15107" max="15107" width="4.88671875" style="239" customWidth="1"/>
    <col min="15108" max="15108" width="0.88671875" style="239" customWidth="1"/>
    <col min="15109" max="15109" width="13" style="239" customWidth="1"/>
    <col min="15110" max="15110" width="0.88671875" style="239" customWidth="1"/>
    <col min="15111" max="15111" width="13.6640625" style="239" customWidth="1"/>
    <col min="15112" max="15112" width="0.88671875" style="239" customWidth="1"/>
    <col min="15113" max="15113" width="12.6640625" style="239" customWidth="1"/>
    <col min="15114" max="15114" width="0.88671875" style="239" customWidth="1"/>
    <col min="15115" max="15115" width="13.6640625" style="239" customWidth="1"/>
    <col min="15116" max="15116" width="0.88671875" style="239" customWidth="1"/>
    <col min="15117" max="15117" width="14.6640625" style="239" customWidth="1"/>
    <col min="15118" max="15118" width="0.88671875" style="239" customWidth="1"/>
    <col min="15119" max="15119" width="13.5546875" style="239" customWidth="1"/>
    <col min="15120" max="15360" width="9.109375" style="239"/>
    <col min="15361" max="15361" width="1.33203125" style="239" customWidth="1"/>
    <col min="15362" max="15362" width="41.44140625" style="239" customWidth="1"/>
    <col min="15363" max="15363" width="4.88671875" style="239" customWidth="1"/>
    <col min="15364" max="15364" width="0.88671875" style="239" customWidth="1"/>
    <col min="15365" max="15365" width="13" style="239" customWidth="1"/>
    <col min="15366" max="15366" width="0.88671875" style="239" customWidth="1"/>
    <col min="15367" max="15367" width="13.6640625" style="239" customWidth="1"/>
    <col min="15368" max="15368" width="0.88671875" style="239" customWidth="1"/>
    <col min="15369" max="15369" width="12.6640625" style="239" customWidth="1"/>
    <col min="15370" max="15370" width="0.88671875" style="239" customWidth="1"/>
    <col min="15371" max="15371" width="13.6640625" style="239" customWidth="1"/>
    <col min="15372" max="15372" width="0.88671875" style="239" customWidth="1"/>
    <col min="15373" max="15373" width="14.6640625" style="239" customWidth="1"/>
    <col min="15374" max="15374" width="0.88671875" style="239" customWidth="1"/>
    <col min="15375" max="15375" width="13.5546875" style="239" customWidth="1"/>
    <col min="15376" max="15616" width="9.109375" style="239"/>
    <col min="15617" max="15617" width="1.33203125" style="239" customWidth="1"/>
    <col min="15618" max="15618" width="41.44140625" style="239" customWidth="1"/>
    <col min="15619" max="15619" width="4.88671875" style="239" customWidth="1"/>
    <col min="15620" max="15620" width="0.88671875" style="239" customWidth="1"/>
    <col min="15621" max="15621" width="13" style="239" customWidth="1"/>
    <col min="15622" max="15622" width="0.88671875" style="239" customWidth="1"/>
    <col min="15623" max="15623" width="13.6640625" style="239" customWidth="1"/>
    <col min="15624" max="15624" width="0.88671875" style="239" customWidth="1"/>
    <col min="15625" max="15625" width="12.6640625" style="239" customWidth="1"/>
    <col min="15626" max="15626" width="0.88671875" style="239" customWidth="1"/>
    <col min="15627" max="15627" width="13.6640625" style="239" customWidth="1"/>
    <col min="15628" max="15628" width="0.88671875" style="239" customWidth="1"/>
    <col min="15629" max="15629" width="14.6640625" style="239" customWidth="1"/>
    <col min="15630" max="15630" width="0.88671875" style="239" customWidth="1"/>
    <col min="15631" max="15631" width="13.5546875" style="239" customWidth="1"/>
    <col min="15632" max="15872" width="9.109375" style="239"/>
    <col min="15873" max="15873" width="1.33203125" style="239" customWidth="1"/>
    <col min="15874" max="15874" width="41.44140625" style="239" customWidth="1"/>
    <col min="15875" max="15875" width="4.88671875" style="239" customWidth="1"/>
    <col min="15876" max="15876" width="0.88671875" style="239" customWidth="1"/>
    <col min="15877" max="15877" width="13" style="239" customWidth="1"/>
    <col min="15878" max="15878" width="0.88671875" style="239" customWidth="1"/>
    <col min="15879" max="15879" width="13.6640625" style="239" customWidth="1"/>
    <col min="15880" max="15880" width="0.88671875" style="239" customWidth="1"/>
    <col min="15881" max="15881" width="12.6640625" style="239" customWidth="1"/>
    <col min="15882" max="15882" width="0.88671875" style="239" customWidth="1"/>
    <col min="15883" max="15883" width="13.6640625" style="239" customWidth="1"/>
    <col min="15884" max="15884" width="0.88671875" style="239" customWidth="1"/>
    <col min="15885" max="15885" width="14.6640625" style="239" customWidth="1"/>
    <col min="15886" max="15886" width="0.88671875" style="239" customWidth="1"/>
    <col min="15887" max="15887" width="13.5546875" style="239" customWidth="1"/>
    <col min="15888" max="16128" width="9.109375" style="239"/>
    <col min="16129" max="16129" width="1.33203125" style="239" customWidth="1"/>
    <col min="16130" max="16130" width="41.44140625" style="239" customWidth="1"/>
    <col min="16131" max="16131" width="4.88671875" style="239" customWidth="1"/>
    <col min="16132" max="16132" width="0.88671875" style="239" customWidth="1"/>
    <col min="16133" max="16133" width="13" style="239" customWidth="1"/>
    <col min="16134" max="16134" width="0.88671875" style="239" customWidth="1"/>
    <col min="16135" max="16135" width="13.6640625" style="239" customWidth="1"/>
    <col min="16136" max="16136" width="0.88671875" style="239" customWidth="1"/>
    <col min="16137" max="16137" width="12.6640625" style="239" customWidth="1"/>
    <col min="16138" max="16138" width="0.88671875" style="239" customWidth="1"/>
    <col min="16139" max="16139" width="13.6640625" style="239" customWidth="1"/>
    <col min="16140" max="16140" width="0.88671875" style="239" customWidth="1"/>
    <col min="16141" max="16141" width="14.6640625" style="239" customWidth="1"/>
    <col min="16142" max="16142" width="0.88671875" style="239" customWidth="1"/>
    <col min="16143" max="16143" width="13.5546875" style="239" customWidth="1"/>
    <col min="16144" max="16384" width="9.109375" style="239"/>
  </cols>
  <sheetData>
    <row r="1" spans="1:15" s="303" customFormat="1" ht="16.5" customHeight="1" x14ac:dyDescent="0.25">
      <c r="A1" s="309" t="s">
        <v>89</v>
      </c>
      <c r="B1" s="309"/>
      <c r="C1" s="301"/>
      <c r="D1" s="300"/>
      <c r="E1" s="240"/>
      <c r="F1" s="240"/>
      <c r="G1" s="240"/>
      <c r="H1" s="240"/>
      <c r="I1" s="240"/>
      <c r="J1" s="240"/>
      <c r="K1" s="241"/>
      <c r="L1" s="241"/>
      <c r="M1" s="241"/>
      <c r="N1" s="240"/>
      <c r="O1" s="240"/>
    </row>
    <row r="2" spans="1:15" s="303" customFormat="1" ht="16.5" customHeight="1" x14ac:dyDescent="0.25">
      <c r="A2" s="302" t="s">
        <v>185</v>
      </c>
      <c r="B2" s="302"/>
      <c r="C2" s="301"/>
      <c r="D2" s="300"/>
      <c r="E2" s="240"/>
      <c r="F2" s="240"/>
      <c r="G2" s="240"/>
      <c r="H2" s="240"/>
      <c r="I2" s="240"/>
      <c r="J2" s="240"/>
      <c r="K2" s="241"/>
      <c r="L2" s="241"/>
      <c r="M2" s="241"/>
      <c r="N2" s="240"/>
      <c r="O2" s="240"/>
    </row>
    <row r="3" spans="1:15" s="303" customFormat="1" ht="16.5" customHeight="1" x14ac:dyDescent="0.25">
      <c r="A3" s="308" t="s">
        <v>135</v>
      </c>
      <c r="B3" s="308"/>
      <c r="C3" s="307"/>
      <c r="D3" s="306"/>
      <c r="E3" s="304"/>
      <c r="F3" s="304"/>
      <c r="G3" s="304"/>
      <c r="H3" s="304"/>
      <c r="I3" s="304"/>
      <c r="J3" s="304"/>
      <c r="K3" s="305"/>
      <c r="L3" s="305"/>
      <c r="M3" s="305"/>
      <c r="N3" s="304"/>
      <c r="O3" s="304"/>
    </row>
    <row r="4" spans="1:15" ht="7.5" customHeight="1" x14ac:dyDescent="0.25">
      <c r="A4" s="302"/>
      <c r="B4" s="302"/>
      <c r="C4" s="301"/>
      <c r="D4" s="300"/>
    </row>
    <row r="5" spans="1:15" ht="7.5" customHeight="1" x14ac:dyDescent="0.25">
      <c r="A5" s="302"/>
      <c r="B5" s="302"/>
      <c r="C5" s="301"/>
      <c r="D5" s="300"/>
    </row>
    <row r="6" spans="1:15" s="138" customFormat="1" ht="13.5" customHeight="1" x14ac:dyDescent="0.25">
      <c r="A6" s="289"/>
      <c r="B6" s="289"/>
      <c r="C6" s="288"/>
      <c r="D6" s="287"/>
      <c r="E6" s="432" t="s">
        <v>193</v>
      </c>
      <c r="F6" s="432"/>
      <c r="G6" s="432"/>
      <c r="H6" s="432"/>
      <c r="I6" s="432"/>
      <c r="J6" s="432"/>
      <c r="K6" s="432"/>
      <c r="L6" s="432"/>
      <c r="M6" s="432"/>
      <c r="N6" s="432"/>
      <c r="O6" s="432"/>
    </row>
    <row r="7" spans="1:15" s="138" customFormat="1" ht="13.5" customHeight="1" x14ac:dyDescent="0.25">
      <c r="A7" s="289"/>
      <c r="B7" s="289"/>
      <c r="C7" s="288"/>
      <c r="D7" s="287"/>
      <c r="E7" s="433" t="s">
        <v>184</v>
      </c>
      <c r="F7" s="434"/>
      <c r="G7" s="434"/>
      <c r="H7" s="434"/>
      <c r="I7" s="434"/>
      <c r="J7" s="434"/>
      <c r="K7" s="434"/>
      <c r="L7" s="434"/>
      <c r="M7" s="434"/>
      <c r="N7" s="434"/>
      <c r="O7" s="434"/>
    </row>
    <row r="8" spans="1:15" s="138" customFormat="1" ht="13.5" customHeight="1" x14ac:dyDescent="0.25">
      <c r="A8" s="289"/>
      <c r="B8" s="289"/>
      <c r="C8" s="288"/>
      <c r="D8" s="287"/>
      <c r="E8" s="285"/>
      <c r="F8" s="285"/>
      <c r="G8" s="285"/>
      <c r="H8" s="285"/>
      <c r="I8" s="432" t="s">
        <v>176</v>
      </c>
      <c r="J8" s="432"/>
      <c r="K8" s="432"/>
      <c r="L8" s="432"/>
      <c r="M8" s="432"/>
      <c r="N8" s="285"/>
      <c r="O8" s="285"/>
    </row>
    <row r="9" spans="1:15" s="138" customFormat="1" ht="13.5" customHeight="1" x14ac:dyDescent="0.25">
      <c r="A9" s="267"/>
      <c r="B9" s="267"/>
      <c r="C9" s="288"/>
      <c r="D9" s="287"/>
      <c r="E9" s="285"/>
      <c r="F9" s="285"/>
      <c r="G9" s="285"/>
      <c r="H9" s="285"/>
      <c r="I9" s="285"/>
      <c r="J9" s="285"/>
      <c r="K9" s="285"/>
      <c r="L9" s="285"/>
      <c r="M9" s="281" t="s">
        <v>192</v>
      </c>
      <c r="N9" s="285"/>
      <c r="O9" s="285"/>
    </row>
    <row r="10" spans="1:15" s="138" customFormat="1" ht="13.5" customHeight="1" x14ac:dyDescent="0.25">
      <c r="A10" s="267"/>
      <c r="B10" s="267"/>
      <c r="C10" s="260"/>
      <c r="D10" s="251"/>
      <c r="E10" s="281" t="s">
        <v>177</v>
      </c>
      <c r="F10" s="281"/>
      <c r="G10" s="255"/>
      <c r="H10" s="281"/>
      <c r="I10" s="255"/>
      <c r="J10" s="255"/>
      <c r="K10" s="256"/>
      <c r="L10" s="256"/>
      <c r="M10" s="286" t="s">
        <v>191</v>
      </c>
      <c r="N10" s="153"/>
      <c r="O10" s="255"/>
    </row>
    <row r="11" spans="1:15" s="138" customFormat="1" ht="13.5" customHeight="1" x14ac:dyDescent="0.25">
      <c r="A11" s="267"/>
      <c r="B11" s="267"/>
      <c r="C11" s="260"/>
      <c r="D11" s="251"/>
      <c r="E11" s="281" t="s">
        <v>173</v>
      </c>
      <c r="F11" s="281"/>
      <c r="G11" s="281"/>
      <c r="H11" s="281"/>
      <c r="I11" s="153"/>
      <c r="J11" s="153"/>
      <c r="K11" s="153"/>
      <c r="L11" s="285"/>
      <c r="M11" s="281" t="s">
        <v>164</v>
      </c>
      <c r="N11" s="281"/>
      <c r="O11" s="255"/>
    </row>
    <row r="12" spans="1:15" s="138" customFormat="1" ht="13.5" customHeight="1" x14ac:dyDescent="0.25">
      <c r="A12" s="267"/>
      <c r="B12" s="267"/>
      <c r="C12" s="260"/>
      <c r="D12" s="251"/>
      <c r="E12" s="281" t="s">
        <v>167</v>
      </c>
      <c r="F12" s="281"/>
      <c r="G12" s="281" t="s">
        <v>166</v>
      </c>
      <c r="H12" s="281"/>
      <c r="I12" s="281" t="s">
        <v>165</v>
      </c>
      <c r="J12" s="255"/>
      <c r="K12" s="281"/>
      <c r="L12" s="281"/>
      <c r="M12" s="281" t="s">
        <v>190</v>
      </c>
      <c r="N12" s="281"/>
      <c r="O12" s="281" t="s">
        <v>189</v>
      </c>
    </row>
    <row r="13" spans="1:15" s="138" customFormat="1" ht="13.5" customHeight="1" x14ac:dyDescent="0.25">
      <c r="A13" s="272"/>
      <c r="B13" s="272"/>
      <c r="C13" s="282"/>
      <c r="D13" s="251"/>
      <c r="E13" s="283" t="s">
        <v>156</v>
      </c>
      <c r="F13" s="256"/>
      <c r="G13" s="283" t="s">
        <v>156</v>
      </c>
      <c r="H13" s="256"/>
      <c r="I13" s="283" t="s">
        <v>155</v>
      </c>
      <c r="J13" s="255"/>
      <c r="K13" s="283" t="s">
        <v>7</v>
      </c>
      <c r="L13" s="281"/>
      <c r="M13" s="283" t="s">
        <v>188</v>
      </c>
      <c r="N13" s="281"/>
      <c r="O13" s="283" t="s">
        <v>148</v>
      </c>
    </row>
    <row r="14" spans="1:15" s="138" customFormat="1" ht="3.9" customHeight="1" x14ac:dyDescent="0.25">
      <c r="A14" s="272"/>
      <c r="B14" s="272"/>
      <c r="C14" s="282"/>
      <c r="D14" s="251"/>
      <c r="E14" s="281"/>
      <c r="F14" s="256"/>
      <c r="G14" s="281"/>
      <c r="H14" s="256"/>
      <c r="I14" s="281"/>
      <c r="J14" s="255"/>
      <c r="K14" s="281"/>
      <c r="L14" s="281"/>
      <c r="M14" s="281"/>
      <c r="N14" s="281"/>
      <c r="O14" s="281"/>
    </row>
    <row r="15" spans="1:15" s="138" customFormat="1" ht="13.5" customHeight="1" x14ac:dyDescent="0.25">
      <c r="A15" s="253" t="s">
        <v>183</v>
      </c>
      <c r="B15" s="253"/>
      <c r="C15" s="288"/>
      <c r="D15" s="251"/>
      <c r="E15" s="299">
        <v>2800000000</v>
      </c>
      <c r="F15" s="299"/>
      <c r="G15" s="250">
        <v>3274182000</v>
      </c>
      <c r="H15" s="299"/>
      <c r="I15" s="255">
        <v>205638348</v>
      </c>
      <c r="J15" s="299"/>
      <c r="K15" s="299">
        <v>642534503</v>
      </c>
      <c r="L15" s="299"/>
      <c r="M15" s="299">
        <v>-4520939</v>
      </c>
      <c r="N15" s="264"/>
      <c r="O15" s="255">
        <f>SUM(E15:M15,N15)</f>
        <v>6917833912</v>
      </c>
    </row>
    <row r="16" spans="1:15" s="138" customFormat="1" ht="13.5" customHeight="1" x14ac:dyDescent="0.25">
      <c r="A16" s="272" t="s">
        <v>143</v>
      </c>
      <c r="B16" s="272"/>
      <c r="C16" s="252"/>
    </row>
    <row r="17" spans="1:15" s="138" customFormat="1" ht="13.5" customHeight="1" x14ac:dyDescent="0.25">
      <c r="A17" s="267" t="s">
        <v>142</v>
      </c>
      <c r="B17" s="267"/>
      <c r="C17" s="271"/>
      <c r="E17" s="298">
        <v>0</v>
      </c>
      <c r="F17" s="298"/>
      <c r="G17" s="298">
        <v>0</v>
      </c>
      <c r="H17" s="298"/>
      <c r="I17" s="298">
        <v>29979652</v>
      </c>
      <c r="J17" s="298"/>
      <c r="K17" s="298">
        <v>-29979652</v>
      </c>
      <c r="L17" s="298"/>
      <c r="M17" s="298">
        <v>0</v>
      </c>
      <c r="O17" s="298">
        <f>SUM(E17:M17)</f>
        <v>0</v>
      </c>
    </row>
    <row r="18" spans="1:15" s="138" customFormat="1" ht="13.5" customHeight="1" x14ac:dyDescent="0.25">
      <c r="A18" s="267" t="s">
        <v>187</v>
      </c>
      <c r="B18" s="267"/>
      <c r="C18" s="271"/>
      <c r="E18" s="298">
        <v>0</v>
      </c>
      <c r="F18" s="298"/>
      <c r="G18" s="298">
        <v>0</v>
      </c>
      <c r="H18" s="298"/>
      <c r="I18" s="298">
        <v>0</v>
      </c>
      <c r="J18" s="298"/>
      <c r="K18" s="298">
        <v>-671999204</v>
      </c>
      <c r="L18" s="298"/>
      <c r="M18" s="298">
        <v>0</v>
      </c>
      <c r="O18" s="298">
        <f>SUM(E18:M18)</f>
        <v>-671999204</v>
      </c>
    </row>
    <row r="19" spans="1:15" s="138" customFormat="1" ht="13.5" customHeight="1" x14ac:dyDescent="0.25">
      <c r="A19" s="267" t="s">
        <v>114</v>
      </c>
      <c r="B19" s="267"/>
      <c r="C19" s="271"/>
      <c r="E19" s="298">
        <v>0</v>
      </c>
      <c r="F19" s="298"/>
      <c r="G19" s="298">
        <v>0</v>
      </c>
      <c r="H19" s="298"/>
      <c r="I19" s="298">
        <v>0</v>
      </c>
      <c r="J19" s="298"/>
      <c r="K19" s="298">
        <v>405732684</v>
      </c>
      <c r="L19" s="298"/>
      <c r="M19" s="298">
        <v>0</v>
      </c>
      <c r="O19" s="298">
        <f>SUM(E19:M19)</f>
        <v>405732684</v>
      </c>
    </row>
    <row r="20" spans="1:15" s="138" customFormat="1" ht="13.5" customHeight="1" x14ac:dyDescent="0.25">
      <c r="A20" s="267" t="s">
        <v>194</v>
      </c>
      <c r="B20" s="267"/>
      <c r="C20" s="260"/>
      <c r="D20" s="251"/>
      <c r="E20" s="293">
        <v>0</v>
      </c>
      <c r="F20" s="297"/>
      <c r="G20" s="293">
        <v>0</v>
      </c>
      <c r="H20" s="297"/>
      <c r="I20" s="293">
        <v>0</v>
      </c>
      <c r="J20" s="296"/>
      <c r="K20" s="295">
        <v>0</v>
      </c>
      <c r="L20" s="294"/>
      <c r="M20" s="293">
        <v>-1673002</v>
      </c>
      <c r="N20" s="262"/>
      <c r="O20" s="246">
        <f>SUM(E20:M20,N20)</f>
        <v>-1673002</v>
      </c>
    </row>
    <row r="21" spans="1:15" s="138" customFormat="1" ht="3" customHeight="1" x14ac:dyDescent="0.25">
      <c r="C21" s="271"/>
      <c r="D21" s="251"/>
    </row>
    <row r="22" spans="1:15" s="138" customFormat="1" ht="13.5" customHeight="1" thickBot="1" x14ac:dyDescent="0.3">
      <c r="A22" s="253" t="s">
        <v>182</v>
      </c>
      <c r="B22" s="253"/>
      <c r="C22" s="260"/>
      <c r="D22" s="251"/>
      <c r="E22" s="291">
        <f>SUM(E15:E20)</f>
        <v>2800000000</v>
      </c>
      <c r="F22" s="256"/>
      <c r="G22" s="291">
        <f>SUM(G15:G20)</f>
        <v>3274182000</v>
      </c>
      <c r="H22" s="256"/>
      <c r="I22" s="291">
        <f>SUM(I15:I20)</f>
        <v>235618000</v>
      </c>
      <c r="J22" s="255"/>
      <c r="K22" s="291">
        <f>SUM(K15:K20)</f>
        <v>346288331</v>
      </c>
      <c r="L22" s="250"/>
      <c r="M22" s="292">
        <f>SUM(M15:M20)</f>
        <v>-6193941</v>
      </c>
      <c r="N22" s="250"/>
      <c r="O22" s="291">
        <f>SUM(O15:O20)</f>
        <v>6649894390</v>
      </c>
    </row>
    <row r="23" spans="1:15" s="138" customFormat="1" ht="12" customHeight="1" thickTop="1" x14ac:dyDescent="0.25">
      <c r="A23" s="253"/>
      <c r="B23" s="253"/>
      <c r="C23" s="260"/>
      <c r="D23" s="251"/>
      <c r="E23" s="250"/>
      <c r="F23" s="256"/>
      <c r="G23" s="250"/>
      <c r="H23" s="256"/>
      <c r="I23" s="250"/>
      <c r="J23" s="255"/>
      <c r="K23" s="250"/>
      <c r="L23" s="250"/>
      <c r="M23" s="290"/>
      <c r="N23" s="250"/>
      <c r="O23" s="250"/>
    </row>
    <row r="24" spans="1:15" s="138" customFormat="1" ht="13.5" customHeight="1" x14ac:dyDescent="0.25">
      <c r="A24" s="289"/>
      <c r="B24" s="289"/>
      <c r="C24" s="288"/>
      <c r="D24" s="287"/>
      <c r="E24" s="432" t="s">
        <v>193</v>
      </c>
      <c r="F24" s="432"/>
      <c r="G24" s="432"/>
      <c r="H24" s="432"/>
      <c r="I24" s="432"/>
      <c r="J24" s="432"/>
      <c r="K24" s="432"/>
      <c r="L24" s="432"/>
      <c r="M24" s="432"/>
      <c r="N24" s="432"/>
      <c r="O24" s="432"/>
    </row>
    <row r="25" spans="1:15" s="138" customFormat="1" ht="13.5" customHeight="1" x14ac:dyDescent="0.25">
      <c r="A25" s="289"/>
      <c r="B25" s="289"/>
      <c r="C25" s="288"/>
      <c r="D25" s="287"/>
      <c r="E25" s="433" t="s">
        <v>135</v>
      </c>
      <c r="F25" s="434"/>
      <c r="G25" s="434"/>
      <c r="H25" s="434"/>
      <c r="I25" s="434"/>
      <c r="J25" s="434"/>
      <c r="K25" s="434"/>
      <c r="L25" s="434"/>
      <c r="M25" s="434"/>
      <c r="N25" s="434"/>
      <c r="O25" s="434"/>
    </row>
    <row r="26" spans="1:15" s="138" customFormat="1" ht="13.5" customHeight="1" x14ac:dyDescent="0.25">
      <c r="A26" s="289"/>
      <c r="B26" s="289"/>
      <c r="C26" s="288"/>
      <c r="D26" s="287"/>
      <c r="E26" s="285"/>
      <c r="F26" s="285"/>
      <c r="G26" s="285"/>
      <c r="H26" s="285"/>
      <c r="I26" s="432" t="s">
        <v>176</v>
      </c>
      <c r="J26" s="432"/>
      <c r="K26" s="432"/>
      <c r="L26" s="432"/>
      <c r="M26" s="432"/>
      <c r="N26" s="285"/>
      <c r="O26" s="285"/>
    </row>
    <row r="27" spans="1:15" s="138" customFormat="1" ht="13.5" customHeight="1" x14ac:dyDescent="0.25">
      <c r="A27" s="267"/>
      <c r="B27" s="267"/>
      <c r="C27" s="288"/>
      <c r="D27" s="287"/>
      <c r="E27" s="285"/>
      <c r="F27" s="285"/>
      <c r="G27" s="285"/>
      <c r="H27" s="285"/>
      <c r="I27" s="285"/>
      <c r="J27" s="285"/>
      <c r="K27" s="285"/>
      <c r="L27" s="285"/>
      <c r="M27" s="281" t="s">
        <v>192</v>
      </c>
      <c r="N27" s="285"/>
      <c r="O27" s="285"/>
    </row>
    <row r="28" spans="1:15" s="138" customFormat="1" ht="13.5" customHeight="1" x14ac:dyDescent="0.25">
      <c r="A28" s="267"/>
      <c r="B28" s="267"/>
      <c r="C28" s="260"/>
      <c r="D28" s="251"/>
      <c r="E28" s="281" t="s">
        <v>177</v>
      </c>
      <c r="F28" s="281"/>
      <c r="G28" s="255"/>
      <c r="H28" s="281"/>
      <c r="I28" s="255"/>
      <c r="J28" s="255"/>
      <c r="K28" s="256"/>
      <c r="L28" s="256"/>
      <c r="M28" s="286" t="s">
        <v>191</v>
      </c>
      <c r="N28" s="153"/>
      <c r="O28" s="255"/>
    </row>
    <row r="29" spans="1:15" s="138" customFormat="1" ht="13.5" customHeight="1" x14ac:dyDescent="0.25">
      <c r="A29" s="267"/>
      <c r="B29" s="267"/>
      <c r="C29" s="260"/>
      <c r="D29" s="251"/>
      <c r="E29" s="281" t="s">
        <v>173</v>
      </c>
      <c r="F29" s="281"/>
      <c r="G29" s="281"/>
      <c r="H29" s="281"/>
      <c r="I29" s="153"/>
      <c r="J29" s="153"/>
      <c r="K29" s="153"/>
      <c r="L29" s="285"/>
      <c r="M29" s="281" t="s">
        <v>164</v>
      </c>
      <c r="N29" s="281"/>
      <c r="O29" s="255"/>
    </row>
    <row r="30" spans="1:15" s="138" customFormat="1" ht="13.5" customHeight="1" x14ac:dyDescent="0.25">
      <c r="A30" s="267"/>
      <c r="B30" s="267"/>
      <c r="C30" s="260"/>
      <c r="D30" s="251"/>
      <c r="E30" s="281" t="s">
        <v>167</v>
      </c>
      <c r="F30" s="281"/>
      <c r="G30" s="281" t="s">
        <v>166</v>
      </c>
      <c r="H30" s="281"/>
      <c r="I30" s="281" t="s">
        <v>165</v>
      </c>
      <c r="J30" s="255"/>
      <c r="K30" s="281"/>
      <c r="L30" s="281"/>
      <c r="M30" s="281" t="s">
        <v>190</v>
      </c>
      <c r="N30" s="281"/>
      <c r="O30" s="281" t="s">
        <v>189</v>
      </c>
    </row>
    <row r="31" spans="1:15" s="138" customFormat="1" ht="13.5" customHeight="1" x14ac:dyDescent="0.25">
      <c r="A31" s="272"/>
      <c r="B31" s="272"/>
      <c r="C31" s="284" t="s">
        <v>49</v>
      </c>
      <c r="D31" s="251"/>
      <c r="E31" s="283" t="s">
        <v>156</v>
      </c>
      <c r="F31" s="256"/>
      <c r="G31" s="283" t="s">
        <v>156</v>
      </c>
      <c r="H31" s="256"/>
      <c r="I31" s="283" t="s">
        <v>155</v>
      </c>
      <c r="J31" s="255"/>
      <c r="K31" s="283" t="s">
        <v>7</v>
      </c>
      <c r="L31" s="281"/>
      <c r="M31" s="283" t="s">
        <v>188</v>
      </c>
      <c r="N31" s="281"/>
      <c r="O31" s="283" t="s">
        <v>148</v>
      </c>
    </row>
    <row r="32" spans="1:15" s="138" customFormat="1" ht="3.9" customHeight="1" x14ac:dyDescent="0.25">
      <c r="A32" s="272"/>
      <c r="B32" s="272"/>
      <c r="C32" s="282"/>
      <c r="D32" s="251"/>
      <c r="E32" s="280"/>
      <c r="F32" s="256"/>
      <c r="G32" s="280"/>
      <c r="H32" s="256"/>
      <c r="I32" s="280"/>
      <c r="J32" s="255"/>
      <c r="K32" s="280"/>
      <c r="L32" s="281"/>
      <c r="M32" s="280"/>
      <c r="N32" s="281"/>
      <c r="O32" s="280"/>
    </row>
    <row r="33" spans="1:15" s="138" customFormat="1" ht="13.5" customHeight="1" x14ac:dyDescent="0.25">
      <c r="A33" s="253" t="s">
        <v>147</v>
      </c>
      <c r="B33" s="253"/>
      <c r="C33" s="252"/>
      <c r="D33" s="251"/>
      <c r="E33" s="275">
        <v>2800000000</v>
      </c>
      <c r="F33" s="278"/>
      <c r="G33" s="275">
        <v>3274182000</v>
      </c>
      <c r="H33" s="278"/>
      <c r="I33" s="275">
        <v>235618000</v>
      </c>
      <c r="J33" s="277"/>
      <c r="K33" s="275">
        <v>733155106</v>
      </c>
      <c r="L33" s="276"/>
      <c r="M33" s="275">
        <v>-5279745</v>
      </c>
      <c r="N33" s="262"/>
      <c r="O33" s="258">
        <f>SUM(E33:M33)</f>
        <v>7037675361</v>
      </c>
    </row>
    <row r="34" spans="1:15" s="138" customFormat="1" ht="13.5" customHeight="1" x14ac:dyDescent="0.25">
      <c r="A34" s="279" t="s">
        <v>146</v>
      </c>
      <c r="B34" s="253"/>
      <c r="C34" s="252"/>
      <c r="D34" s="251"/>
      <c r="E34" s="274"/>
      <c r="G34" s="274"/>
      <c r="I34" s="274"/>
      <c r="K34" s="274"/>
      <c r="M34" s="274"/>
      <c r="O34" s="274"/>
    </row>
    <row r="35" spans="1:15" s="138" customFormat="1" ht="13.5" customHeight="1" x14ac:dyDescent="0.25">
      <c r="B35" s="279" t="s">
        <v>145</v>
      </c>
      <c r="C35" s="271">
        <v>5</v>
      </c>
      <c r="D35" s="251"/>
      <c r="E35" s="263">
        <v>0</v>
      </c>
      <c r="F35" s="251"/>
      <c r="G35" s="263">
        <v>0</v>
      </c>
      <c r="H35" s="251"/>
      <c r="I35" s="263">
        <v>0</v>
      </c>
      <c r="K35" s="263">
        <v>0</v>
      </c>
      <c r="M35" s="263">
        <v>0</v>
      </c>
      <c r="O35" s="263">
        <f>SUM(E35:M35)</f>
        <v>0</v>
      </c>
    </row>
    <row r="36" spans="1:15" s="138" customFormat="1" ht="3" customHeight="1" x14ac:dyDescent="0.25">
      <c r="A36" s="253"/>
      <c r="B36" s="253"/>
      <c r="C36" s="252"/>
      <c r="D36" s="251"/>
      <c r="E36" s="274"/>
      <c r="G36" s="274"/>
      <c r="I36" s="274"/>
      <c r="K36" s="274"/>
      <c r="M36" s="274"/>
      <c r="O36" s="274"/>
    </row>
    <row r="37" spans="1:15" s="138" customFormat="1" ht="13.5" customHeight="1" x14ac:dyDescent="0.25">
      <c r="A37" s="253" t="s">
        <v>144</v>
      </c>
      <c r="B37" s="253"/>
      <c r="C37" s="252"/>
      <c r="D37" s="251"/>
      <c r="E37" s="275">
        <f>SUM(E33:E35)</f>
        <v>2800000000</v>
      </c>
      <c r="F37" s="278"/>
      <c r="G37" s="275">
        <f>SUM(G33:G35)</f>
        <v>3274182000</v>
      </c>
      <c r="H37" s="278"/>
      <c r="I37" s="275">
        <f>SUM(I33:I35)</f>
        <v>235618000</v>
      </c>
      <c r="J37" s="277"/>
      <c r="K37" s="275">
        <f>SUM(K33:K35)</f>
        <v>733155106</v>
      </c>
      <c r="L37" s="276"/>
      <c r="M37" s="275">
        <f>SUM(M33:M35)</f>
        <v>-5279745</v>
      </c>
      <c r="N37" s="262"/>
      <c r="O37" s="275">
        <f>SUM(E37:M37)</f>
        <v>7037675361</v>
      </c>
    </row>
    <row r="38" spans="1:15" s="138" customFormat="1" ht="13.5" customHeight="1" x14ac:dyDescent="0.25">
      <c r="A38" s="272" t="s">
        <v>143</v>
      </c>
      <c r="B38" s="272"/>
      <c r="C38" s="252"/>
      <c r="D38" s="251"/>
      <c r="E38" s="274"/>
      <c r="G38" s="274"/>
      <c r="I38" s="274"/>
      <c r="K38" s="274"/>
      <c r="M38" s="274"/>
      <c r="O38" s="268"/>
    </row>
    <row r="39" spans="1:15" s="138" customFormat="1" ht="13.5" customHeight="1" x14ac:dyDescent="0.25">
      <c r="A39" s="267" t="s">
        <v>142</v>
      </c>
      <c r="B39" s="272"/>
      <c r="C39" s="271">
        <v>27</v>
      </c>
      <c r="D39" s="251"/>
      <c r="E39" s="268">
        <v>0</v>
      </c>
      <c r="G39" s="268">
        <v>0</v>
      </c>
      <c r="I39" s="269">
        <v>44382000</v>
      </c>
      <c r="J39" s="273"/>
      <c r="K39" s="269">
        <v>-44382000</v>
      </c>
      <c r="M39" s="268">
        <v>0</v>
      </c>
      <c r="O39" s="268">
        <f>SUM(E39:M39)</f>
        <v>0</v>
      </c>
    </row>
    <row r="40" spans="1:15" s="138" customFormat="1" ht="13.5" customHeight="1" x14ac:dyDescent="0.25">
      <c r="A40" s="267" t="s">
        <v>187</v>
      </c>
      <c r="B40" s="272"/>
      <c r="C40" s="271">
        <v>27</v>
      </c>
      <c r="D40" s="251"/>
      <c r="E40" s="268">
        <v>0</v>
      </c>
      <c r="G40" s="268">
        <v>0</v>
      </c>
      <c r="I40" s="268">
        <v>0</v>
      </c>
      <c r="J40" s="270"/>
      <c r="K40" s="269">
        <v>-587990018</v>
      </c>
      <c r="M40" s="268">
        <v>0</v>
      </c>
      <c r="O40" s="268">
        <f>SUM(E40:M40)</f>
        <v>-587990018</v>
      </c>
    </row>
    <row r="41" spans="1:15" s="138" customFormat="1" ht="13.5" customHeight="1" x14ac:dyDescent="0.25">
      <c r="A41" s="267" t="s">
        <v>186</v>
      </c>
      <c r="B41" s="267"/>
      <c r="E41" s="263">
        <v>0</v>
      </c>
      <c r="F41" s="251"/>
      <c r="G41" s="263">
        <v>0</v>
      </c>
      <c r="H41" s="251"/>
      <c r="I41" s="263">
        <v>0</v>
      </c>
      <c r="J41" s="266"/>
      <c r="K41" s="265">
        <v>315627871</v>
      </c>
      <c r="L41" s="264"/>
      <c r="M41" s="263">
        <v>0</v>
      </c>
      <c r="N41" s="262"/>
      <c r="O41" s="261">
        <f>SUM(E41:M41)</f>
        <v>315627871</v>
      </c>
    </row>
    <row r="42" spans="1:15" s="138" customFormat="1" ht="3" customHeight="1" x14ac:dyDescent="0.25">
      <c r="C42" s="260"/>
      <c r="D42" s="251"/>
      <c r="E42" s="259"/>
      <c r="F42" s="256"/>
      <c r="G42" s="258"/>
      <c r="H42" s="256"/>
      <c r="I42" s="258"/>
      <c r="J42" s="255"/>
      <c r="K42" s="258"/>
      <c r="L42" s="255"/>
      <c r="M42" s="258"/>
      <c r="N42" s="250"/>
      <c r="O42" s="257"/>
    </row>
    <row r="43" spans="1:15" s="138" customFormat="1" ht="13.5" customHeight="1" thickBot="1" x14ac:dyDescent="0.3">
      <c r="A43" s="253" t="s">
        <v>138</v>
      </c>
      <c r="B43" s="253"/>
      <c r="C43" s="252"/>
      <c r="D43" s="251"/>
      <c r="E43" s="254">
        <f>SUM(E37:E42)</f>
        <v>2800000000</v>
      </c>
      <c r="F43" s="256"/>
      <c r="G43" s="254">
        <f>SUM(G37:G42)</f>
        <v>3274182000</v>
      </c>
      <c r="H43" s="256"/>
      <c r="I43" s="254">
        <f>SUM(I37:I42)</f>
        <v>280000000</v>
      </c>
      <c r="J43" s="255"/>
      <c r="K43" s="254">
        <f>SUM(K37:K42)</f>
        <v>416410959</v>
      </c>
      <c r="L43" s="250"/>
      <c r="M43" s="254">
        <f>SUM(M37:M42)</f>
        <v>-5279745</v>
      </c>
      <c r="N43" s="250"/>
      <c r="O43" s="254">
        <f>SUM(O37:O42)</f>
        <v>6765313214</v>
      </c>
    </row>
    <row r="44" spans="1:15" s="138" customFormat="1" ht="4.5" customHeight="1" thickTop="1" x14ac:dyDescent="0.25">
      <c r="A44" s="253"/>
      <c r="B44" s="253"/>
      <c r="C44" s="252"/>
      <c r="D44" s="251"/>
      <c r="E44" s="250"/>
      <c r="F44" s="250"/>
      <c r="G44" s="250"/>
      <c r="H44" s="250"/>
      <c r="I44" s="250"/>
      <c r="J44" s="250"/>
      <c r="K44" s="250"/>
      <c r="L44" s="250"/>
      <c r="M44" s="250"/>
      <c r="N44" s="250"/>
      <c r="O44" s="250"/>
    </row>
    <row r="45" spans="1:15" s="138" customFormat="1" ht="21.9" customHeight="1" x14ac:dyDescent="0.25">
      <c r="A45" s="156" t="s">
        <v>50</v>
      </c>
      <c r="B45" s="156"/>
      <c r="C45" s="249"/>
      <c r="D45" s="248"/>
      <c r="E45" s="245"/>
      <c r="F45" s="247"/>
      <c r="G45" s="245"/>
      <c r="H45" s="247"/>
      <c r="I45" s="245"/>
      <c r="J45" s="246"/>
      <c r="K45" s="245"/>
      <c r="L45" s="245"/>
      <c r="M45" s="245"/>
      <c r="N45" s="245"/>
      <c r="O45" s="245"/>
    </row>
    <row r="46" spans="1:15" ht="16.5" customHeight="1" x14ac:dyDescent="0.25">
      <c r="K46" s="240"/>
      <c r="L46" s="240"/>
      <c r="M46" s="240"/>
    </row>
    <row r="47" spans="1:15" ht="16.5" customHeight="1" x14ac:dyDescent="0.25">
      <c r="K47" s="240"/>
      <c r="L47" s="240"/>
      <c r="M47" s="240"/>
    </row>
    <row r="48" spans="1:15" ht="16.5" customHeight="1" x14ac:dyDescent="0.25">
      <c r="K48" s="240"/>
      <c r="L48" s="240"/>
      <c r="M48" s="240"/>
    </row>
    <row r="49" spans="1:4" s="240" customFormat="1" ht="16.5" customHeight="1" x14ac:dyDescent="0.25">
      <c r="A49" s="244"/>
      <c r="B49" s="244"/>
      <c r="C49" s="243"/>
      <c r="D49" s="242"/>
    </row>
    <row r="50" spans="1:4" s="240" customFormat="1" ht="16.5" customHeight="1" x14ac:dyDescent="0.25">
      <c r="A50" s="244"/>
      <c r="B50" s="244"/>
      <c r="C50" s="243"/>
      <c r="D50" s="242"/>
    </row>
  </sheetData>
  <mergeCells count="6">
    <mergeCell ref="I26:M26"/>
    <mergeCell ref="E6:O6"/>
    <mergeCell ref="E7:O7"/>
    <mergeCell ref="I8:M8"/>
    <mergeCell ref="E24:O24"/>
    <mergeCell ref="E25:O25"/>
  </mergeCells>
  <pageMargins left="0.9" right="0.9" top="0.5" bottom="0.6" header="0.49" footer="0.4"/>
  <pageSetup paperSize="9" scale="95" firstPageNumber="10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75A81-E1DA-4FFA-90E1-8F0F2AF3272F}">
  <sheetPr>
    <tabColor rgb="FF002060"/>
  </sheetPr>
  <dimension ref="A1:L209"/>
  <sheetViews>
    <sheetView tabSelected="1" showRuler="0" topLeftCell="A175" zoomScale="118" zoomScaleNormal="100" zoomScaleSheetLayoutView="115" workbookViewId="0">
      <selection activeCell="A190" sqref="A190:XFD190"/>
    </sheetView>
  </sheetViews>
  <sheetFormatPr defaultColWidth="9.109375" defaultRowHeight="16.5" customHeight="1" x14ac:dyDescent="0.25"/>
  <cols>
    <col min="1" max="2" width="1" style="4" customWidth="1"/>
    <col min="3" max="3" width="36.88671875" style="1" customWidth="1"/>
    <col min="4" max="4" width="5.44140625" style="3" customWidth="1"/>
    <col min="5" max="5" width="0.5546875" style="1" customWidth="1"/>
    <col min="6" max="6" width="12.33203125" style="2" customWidth="1"/>
    <col min="7" max="7" width="0.5546875" style="2" customWidth="1"/>
    <col min="8" max="8" width="11.88671875" style="2" customWidth="1"/>
    <col min="9" max="9" width="0.5546875" style="2" customWidth="1"/>
    <col min="10" max="10" width="12.33203125" style="2" customWidth="1"/>
    <col min="11" max="11" width="0.5546875" style="2" customWidth="1"/>
    <col min="12" max="12" width="12.33203125" style="2" customWidth="1"/>
    <col min="13" max="256" width="9.109375" style="1"/>
    <col min="257" max="258" width="1" style="1" customWidth="1"/>
    <col min="259" max="259" width="35.44140625" style="1" customWidth="1"/>
    <col min="260" max="260" width="5.88671875" style="1" customWidth="1"/>
    <col min="261" max="261" width="0.5546875" style="1" customWidth="1"/>
    <col min="262" max="262" width="11" style="1" customWidth="1"/>
    <col min="263" max="263" width="0.5546875" style="1" customWidth="1"/>
    <col min="264" max="264" width="11" style="1" customWidth="1"/>
    <col min="265" max="265" width="0.5546875" style="1" customWidth="1"/>
    <col min="266" max="266" width="11" style="1" customWidth="1"/>
    <col min="267" max="267" width="0.5546875" style="1" customWidth="1"/>
    <col min="268" max="268" width="11.109375" style="1" customWidth="1"/>
    <col min="269" max="512" width="9.109375" style="1"/>
    <col min="513" max="514" width="1" style="1" customWidth="1"/>
    <col min="515" max="515" width="35.44140625" style="1" customWidth="1"/>
    <col min="516" max="516" width="5.88671875" style="1" customWidth="1"/>
    <col min="517" max="517" width="0.5546875" style="1" customWidth="1"/>
    <col min="518" max="518" width="11" style="1" customWidth="1"/>
    <col min="519" max="519" width="0.5546875" style="1" customWidth="1"/>
    <col min="520" max="520" width="11" style="1" customWidth="1"/>
    <col min="521" max="521" width="0.5546875" style="1" customWidth="1"/>
    <col min="522" max="522" width="11" style="1" customWidth="1"/>
    <col min="523" max="523" width="0.5546875" style="1" customWidth="1"/>
    <col min="524" max="524" width="11.109375" style="1" customWidth="1"/>
    <col min="525" max="768" width="9.109375" style="1"/>
    <col min="769" max="770" width="1" style="1" customWidth="1"/>
    <col min="771" max="771" width="35.44140625" style="1" customWidth="1"/>
    <col min="772" max="772" width="5.88671875" style="1" customWidth="1"/>
    <col min="773" max="773" width="0.5546875" style="1" customWidth="1"/>
    <col min="774" max="774" width="11" style="1" customWidth="1"/>
    <col min="775" max="775" width="0.5546875" style="1" customWidth="1"/>
    <col min="776" max="776" width="11" style="1" customWidth="1"/>
    <col min="777" max="777" width="0.5546875" style="1" customWidth="1"/>
    <col min="778" max="778" width="11" style="1" customWidth="1"/>
    <col min="779" max="779" width="0.5546875" style="1" customWidth="1"/>
    <col min="780" max="780" width="11.109375" style="1" customWidth="1"/>
    <col min="781" max="1024" width="9.109375" style="1"/>
    <col min="1025" max="1026" width="1" style="1" customWidth="1"/>
    <col min="1027" max="1027" width="35.44140625" style="1" customWidth="1"/>
    <col min="1028" max="1028" width="5.88671875" style="1" customWidth="1"/>
    <col min="1029" max="1029" width="0.5546875" style="1" customWidth="1"/>
    <col min="1030" max="1030" width="11" style="1" customWidth="1"/>
    <col min="1031" max="1031" width="0.5546875" style="1" customWidth="1"/>
    <col min="1032" max="1032" width="11" style="1" customWidth="1"/>
    <col min="1033" max="1033" width="0.5546875" style="1" customWidth="1"/>
    <col min="1034" max="1034" width="11" style="1" customWidth="1"/>
    <col min="1035" max="1035" width="0.5546875" style="1" customWidth="1"/>
    <col min="1036" max="1036" width="11.109375" style="1" customWidth="1"/>
    <col min="1037" max="1280" width="9.109375" style="1"/>
    <col min="1281" max="1282" width="1" style="1" customWidth="1"/>
    <col min="1283" max="1283" width="35.44140625" style="1" customWidth="1"/>
    <col min="1284" max="1284" width="5.88671875" style="1" customWidth="1"/>
    <col min="1285" max="1285" width="0.5546875" style="1" customWidth="1"/>
    <col min="1286" max="1286" width="11" style="1" customWidth="1"/>
    <col min="1287" max="1287" width="0.5546875" style="1" customWidth="1"/>
    <col min="1288" max="1288" width="11" style="1" customWidth="1"/>
    <col min="1289" max="1289" width="0.5546875" style="1" customWidth="1"/>
    <col min="1290" max="1290" width="11" style="1" customWidth="1"/>
    <col min="1291" max="1291" width="0.5546875" style="1" customWidth="1"/>
    <col min="1292" max="1292" width="11.109375" style="1" customWidth="1"/>
    <col min="1293" max="1536" width="9.109375" style="1"/>
    <col min="1537" max="1538" width="1" style="1" customWidth="1"/>
    <col min="1539" max="1539" width="35.44140625" style="1" customWidth="1"/>
    <col min="1540" max="1540" width="5.88671875" style="1" customWidth="1"/>
    <col min="1541" max="1541" width="0.5546875" style="1" customWidth="1"/>
    <col min="1542" max="1542" width="11" style="1" customWidth="1"/>
    <col min="1543" max="1543" width="0.5546875" style="1" customWidth="1"/>
    <col min="1544" max="1544" width="11" style="1" customWidth="1"/>
    <col min="1545" max="1545" width="0.5546875" style="1" customWidth="1"/>
    <col min="1546" max="1546" width="11" style="1" customWidth="1"/>
    <col min="1547" max="1547" width="0.5546875" style="1" customWidth="1"/>
    <col min="1548" max="1548" width="11.109375" style="1" customWidth="1"/>
    <col min="1549" max="1792" width="9.109375" style="1"/>
    <col min="1793" max="1794" width="1" style="1" customWidth="1"/>
    <col min="1795" max="1795" width="35.44140625" style="1" customWidth="1"/>
    <col min="1796" max="1796" width="5.88671875" style="1" customWidth="1"/>
    <col min="1797" max="1797" width="0.5546875" style="1" customWidth="1"/>
    <col min="1798" max="1798" width="11" style="1" customWidth="1"/>
    <col min="1799" max="1799" width="0.5546875" style="1" customWidth="1"/>
    <col min="1800" max="1800" width="11" style="1" customWidth="1"/>
    <col min="1801" max="1801" width="0.5546875" style="1" customWidth="1"/>
    <col min="1802" max="1802" width="11" style="1" customWidth="1"/>
    <col min="1803" max="1803" width="0.5546875" style="1" customWidth="1"/>
    <col min="1804" max="1804" width="11.109375" style="1" customWidth="1"/>
    <col min="1805" max="2048" width="9.109375" style="1"/>
    <col min="2049" max="2050" width="1" style="1" customWidth="1"/>
    <col min="2051" max="2051" width="35.44140625" style="1" customWidth="1"/>
    <col min="2052" max="2052" width="5.88671875" style="1" customWidth="1"/>
    <col min="2053" max="2053" width="0.5546875" style="1" customWidth="1"/>
    <col min="2054" max="2054" width="11" style="1" customWidth="1"/>
    <col min="2055" max="2055" width="0.5546875" style="1" customWidth="1"/>
    <col min="2056" max="2056" width="11" style="1" customWidth="1"/>
    <col min="2057" max="2057" width="0.5546875" style="1" customWidth="1"/>
    <col min="2058" max="2058" width="11" style="1" customWidth="1"/>
    <col min="2059" max="2059" width="0.5546875" style="1" customWidth="1"/>
    <col min="2060" max="2060" width="11.109375" style="1" customWidth="1"/>
    <col min="2061" max="2304" width="9.109375" style="1"/>
    <col min="2305" max="2306" width="1" style="1" customWidth="1"/>
    <col min="2307" max="2307" width="35.44140625" style="1" customWidth="1"/>
    <col min="2308" max="2308" width="5.88671875" style="1" customWidth="1"/>
    <col min="2309" max="2309" width="0.5546875" style="1" customWidth="1"/>
    <col min="2310" max="2310" width="11" style="1" customWidth="1"/>
    <col min="2311" max="2311" width="0.5546875" style="1" customWidth="1"/>
    <col min="2312" max="2312" width="11" style="1" customWidth="1"/>
    <col min="2313" max="2313" width="0.5546875" style="1" customWidth="1"/>
    <col min="2314" max="2314" width="11" style="1" customWidth="1"/>
    <col min="2315" max="2315" width="0.5546875" style="1" customWidth="1"/>
    <col min="2316" max="2316" width="11.109375" style="1" customWidth="1"/>
    <col min="2317" max="2560" width="9.109375" style="1"/>
    <col min="2561" max="2562" width="1" style="1" customWidth="1"/>
    <col min="2563" max="2563" width="35.44140625" style="1" customWidth="1"/>
    <col min="2564" max="2564" width="5.88671875" style="1" customWidth="1"/>
    <col min="2565" max="2565" width="0.5546875" style="1" customWidth="1"/>
    <col min="2566" max="2566" width="11" style="1" customWidth="1"/>
    <col min="2567" max="2567" width="0.5546875" style="1" customWidth="1"/>
    <col min="2568" max="2568" width="11" style="1" customWidth="1"/>
    <col min="2569" max="2569" width="0.5546875" style="1" customWidth="1"/>
    <col min="2570" max="2570" width="11" style="1" customWidth="1"/>
    <col min="2571" max="2571" width="0.5546875" style="1" customWidth="1"/>
    <col min="2572" max="2572" width="11.109375" style="1" customWidth="1"/>
    <col min="2573" max="2816" width="9.109375" style="1"/>
    <col min="2817" max="2818" width="1" style="1" customWidth="1"/>
    <col min="2819" max="2819" width="35.44140625" style="1" customWidth="1"/>
    <col min="2820" max="2820" width="5.88671875" style="1" customWidth="1"/>
    <col min="2821" max="2821" width="0.5546875" style="1" customWidth="1"/>
    <col min="2822" max="2822" width="11" style="1" customWidth="1"/>
    <col min="2823" max="2823" width="0.5546875" style="1" customWidth="1"/>
    <col min="2824" max="2824" width="11" style="1" customWidth="1"/>
    <col min="2825" max="2825" width="0.5546875" style="1" customWidth="1"/>
    <col min="2826" max="2826" width="11" style="1" customWidth="1"/>
    <col min="2827" max="2827" width="0.5546875" style="1" customWidth="1"/>
    <col min="2828" max="2828" width="11.109375" style="1" customWidth="1"/>
    <col min="2829" max="3072" width="9.109375" style="1"/>
    <col min="3073" max="3074" width="1" style="1" customWidth="1"/>
    <col min="3075" max="3075" width="35.44140625" style="1" customWidth="1"/>
    <col min="3076" max="3076" width="5.88671875" style="1" customWidth="1"/>
    <col min="3077" max="3077" width="0.5546875" style="1" customWidth="1"/>
    <col min="3078" max="3078" width="11" style="1" customWidth="1"/>
    <col min="3079" max="3079" width="0.5546875" style="1" customWidth="1"/>
    <col min="3080" max="3080" width="11" style="1" customWidth="1"/>
    <col min="3081" max="3081" width="0.5546875" style="1" customWidth="1"/>
    <col min="3082" max="3082" width="11" style="1" customWidth="1"/>
    <col min="3083" max="3083" width="0.5546875" style="1" customWidth="1"/>
    <col min="3084" max="3084" width="11.109375" style="1" customWidth="1"/>
    <col min="3085" max="3328" width="9.109375" style="1"/>
    <col min="3329" max="3330" width="1" style="1" customWidth="1"/>
    <col min="3331" max="3331" width="35.44140625" style="1" customWidth="1"/>
    <col min="3332" max="3332" width="5.88671875" style="1" customWidth="1"/>
    <col min="3333" max="3333" width="0.5546875" style="1" customWidth="1"/>
    <col min="3334" max="3334" width="11" style="1" customWidth="1"/>
    <col min="3335" max="3335" width="0.5546875" style="1" customWidth="1"/>
    <col min="3336" max="3336" width="11" style="1" customWidth="1"/>
    <col min="3337" max="3337" width="0.5546875" style="1" customWidth="1"/>
    <col min="3338" max="3338" width="11" style="1" customWidth="1"/>
    <col min="3339" max="3339" width="0.5546875" style="1" customWidth="1"/>
    <col min="3340" max="3340" width="11.109375" style="1" customWidth="1"/>
    <col min="3341" max="3584" width="9.109375" style="1"/>
    <col min="3585" max="3586" width="1" style="1" customWidth="1"/>
    <col min="3587" max="3587" width="35.44140625" style="1" customWidth="1"/>
    <col min="3588" max="3588" width="5.88671875" style="1" customWidth="1"/>
    <col min="3589" max="3589" width="0.5546875" style="1" customWidth="1"/>
    <col min="3590" max="3590" width="11" style="1" customWidth="1"/>
    <col min="3591" max="3591" width="0.5546875" style="1" customWidth="1"/>
    <col min="3592" max="3592" width="11" style="1" customWidth="1"/>
    <col min="3593" max="3593" width="0.5546875" style="1" customWidth="1"/>
    <col min="3594" max="3594" width="11" style="1" customWidth="1"/>
    <col min="3595" max="3595" width="0.5546875" style="1" customWidth="1"/>
    <col min="3596" max="3596" width="11.109375" style="1" customWidth="1"/>
    <col min="3597" max="3840" width="9.109375" style="1"/>
    <col min="3841" max="3842" width="1" style="1" customWidth="1"/>
    <col min="3843" max="3843" width="35.44140625" style="1" customWidth="1"/>
    <col min="3844" max="3844" width="5.88671875" style="1" customWidth="1"/>
    <col min="3845" max="3845" width="0.5546875" style="1" customWidth="1"/>
    <col min="3846" max="3846" width="11" style="1" customWidth="1"/>
    <col min="3847" max="3847" width="0.5546875" style="1" customWidth="1"/>
    <col min="3848" max="3848" width="11" style="1" customWidth="1"/>
    <col min="3849" max="3849" width="0.5546875" style="1" customWidth="1"/>
    <col min="3850" max="3850" width="11" style="1" customWidth="1"/>
    <col min="3851" max="3851" width="0.5546875" style="1" customWidth="1"/>
    <col min="3852" max="3852" width="11.109375" style="1" customWidth="1"/>
    <col min="3853" max="4096" width="9.109375" style="1"/>
    <col min="4097" max="4098" width="1" style="1" customWidth="1"/>
    <col min="4099" max="4099" width="35.44140625" style="1" customWidth="1"/>
    <col min="4100" max="4100" width="5.88671875" style="1" customWidth="1"/>
    <col min="4101" max="4101" width="0.5546875" style="1" customWidth="1"/>
    <col min="4102" max="4102" width="11" style="1" customWidth="1"/>
    <col min="4103" max="4103" width="0.5546875" style="1" customWidth="1"/>
    <col min="4104" max="4104" width="11" style="1" customWidth="1"/>
    <col min="4105" max="4105" width="0.5546875" style="1" customWidth="1"/>
    <col min="4106" max="4106" width="11" style="1" customWidth="1"/>
    <col min="4107" max="4107" width="0.5546875" style="1" customWidth="1"/>
    <col min="4108" max="4108" width="11.109375" style="1" customWidth="1"/>
    <col min="4109" max="4352" width="9.109375" style="1"/>
    <col min="4353" max="4354" width="1" style="1" customWidth="1"/>
    <col min="4355" max="4355" width="35.44140625" style="1" customWidth="1"/>
    <col min="4356" max="4356" width="5.88671875" style="1" customWidth="1"/>
    <col min="4357" max="4357" width="0.5546875" style="1" customWidth="1"/>
    <col min="4358" max="4358" width="11" style="1" customWidth="1"/>
    <col min="4359" max="4359" width="0.5546875" style="1" customWidth="1"/>
    <col min="4360" max="4360" width="11" style="1" customWidth="1"/>
    <col min="4361" max="4361" width="0.5546875" style="1" customWidth="1"/>
    <col min="4362" max="4362" width="11" style="1" customWidth="1"/>
    <col min="4363" max="4363" width="0.5546875" style="1" customWidth="1"/>
    <col min="4364" max="4364" width="11.109375" style="1" customWidth="1"/>
    <col min="4365" max="4608" width="9.109375" style="1"/>
    <col min="4609" max="4610" width="1" style="1" customWidth="1"/>
    <col min="4611" max="4611" width="35.44140625" style="1" customWidth="1"/>
    <col min="4612" max="4612" width="5.88671875" style="1" customWidth="1"/>
    <col min="4613" max="4613" width="0.5546875" style="1" customWidth="1"/>
    <col min="4614" max="4614" width="11" style="1" customWidth="1"/>
    <col min="4615" max="4615" width="0.5546875" style="1" customWidth="1"/>
    <col min="4616" max="4616" width="11" style="1" customWidth="1"/>
    <col min="4617" max="4617" width="0.5546875" style="1" customWidth="1"/>
    <col min="4618" max="4618" width="11" style="1" customWidth="1"/>
    <col min="4619" max="4619" width="0.5546875" style="1" customWidth="1"/>
    <col min="4620" max="4620" width="11.109375" style="1" customWidth="1"/>
    <col min="4621" max="4864" width="9.109375" style="1"/>
    <col min="4865" max="4866" width="1" style="1" customWidth="1"/>
    <col min="4867" max="4867" width="35.44140625" style="1" customWidth="1"/>
    <col min="4868" max="4868" width="5.88671875" style="1" customWidth="1"/>
    <col min="4869" max="4869" width="0.5546875" style="1" customWidth="1"/>
    <col min="4870" max="4870" width="11" style="1" customWidth="1"/>
    <col min="4871" max="4871" width="0.5546875" style="1" customWidth="1"/>
    <col min="4872" max="4872" width="11" style="1" customWidth="1"/>
    <col min="4873" max="4873" width="0.5546875" style="1" customWidth="1"/>
    <col min="4874" max="4874" width="11" style="1" customWidth="1"/>
    <col min="4875" max="4875" width="0.5546875" style="1" customWidth="1"/>
    <col min="4876" max="4876" width="11.109375" style="1" customWidth="1"/>
    <col min="4877" max="5120" width="9.109375" style="1"/>
    <col min="5121" max="5122" width="1" style="1" customWidth="1"/>
    <col min="5123" max="5123" width="35.44140625" style="1" customWidth="1"/>
    <col min="5124" max="5124" width="5.88671875" style="1" customWidth="1"/>
    <col min="5125" max="5125" width="0.5546875" style="1" customWidth="1"/>
    <col min="5126" max="5126" width="11" style="1" customWidth="1"/>
    <col min="5127" max="5127" width="0.5546875" style="1" customWidth="1"/>
    <col min="5128" max="5128" width="11" style="1" customWidth="1"/>
    <col min="5129" max="5129" width="0.5546875" style="1" customWidth="1"/>
    <col min="5130" max="5130" width="11" style="1" customWidth="1"/>
    <col min="5131" max="5131" width="0.5546875" style="1" customWidth="1"/>
    <col min="5132" max="5132" width="11.109375" style="1" customWidth="1"/>
    <col min="5133" max="5376" width="9.109375" style="1"/>
    <col min="5377" max="5378" width="1" style="1" customWidth="1"/>
    <col min="5379" max="5379" width="35.44140625" style="1" customWidth="1"/>
    <col min="5380" max="5380" width="5.88671875" style="1" customWidth="1"/>
    <col min="5381" max="5381" width="0.5546875" style="1" customWidth="1"/>
    <col min="5382" max="5382" width="11" style="1" customWidth="1"/>
    <col min="5383" max="5383" width="0.5546875" style="1" customWidth="1"/>
    <col min="5384" max="5384" width="11" style="1" customWidth="1"/>
    <col min="5385" max="5385" width="0.5546875" style="1" customWidth="1"/>
    <col min="5386" max="5386" width="11" style="1" customWidth="1"/>
    <col min="5387" max="5387" width="0.5546875" style="1" customWidth="1"/>
    <col min="5388" max="5388" width="11.109375" style="1" customWidth="1"/>
    <col min="5389" max="5632" width="9.109375" style="1"/>
    <col min="5633" max="5634" width="1" style="1" customWidth="1"/>
    <col min="5635" max="5635" width="35.44140625" style="1" customWidth="1"/>
    <col min="5636" max="5636" width="5.88671875" style="1" customWidth="1"/>
    <col min="5637" max="5637" width="0.5546875" style="1" customWidth="1"/>
    <col min="5638" max="5638" width="11" style="1" customWidth="1"/>
    <col min="5639" max="5639" width="0.5546875" style="1" customWidth="1"/>
    <col min="5640" max="5640" width="11" style="1" customWidth="1"/>
    <col min="5641" max="5641" width="0.5546875" style="1" customWidth="1"/>
    <col min="5642" max="5642" width="11" style="1" customWidth="1"/>
    <col min="5643" max="5643" width="0.5546875" style="1" customWidth="1"/>
    <col min="5644" max="5644" width="11.109375" style="1" customWidth="1"/>
    <col min="5645" max="5888" width="9.109375" style="1"/>
    <col min="5889" max="5890" width="1" style="1" customWidth="1"/>
    <col min="5891" max="5891" width="35.44140625" style="1" customWidth="1"/>
    <col min="5892" max="5892" width="5.88671875" style="1" customWidth="1"/>
    <col min="5893" max="5893" width="0.5546875" style="1" customWidth="1"/>
    <col min="5894" max="5894" width="11" style="1" customWidth="1"/>
    <col min="5895" max="5895" width="0.5546875" style="1" customWidth="1"/>
    <col min="5896" max="5896" width="11" style="1" customWidth="1"/>
    <col min="5897" max="5897" width="0.5546875" style="1" customWidth="1"/>
    <col min="5898" max="5898" width="11" style="1" customWidth="1"/>
    <col min="5899" max="5899" width="0.5546875" style="1" customWidth="1"/>
    <col min="5900" max="5900" width="11.109375" style="1" customWidth="1"/>
    <col min="5901" max="6144" width="9.109375" style="1"/>
    <col min="6145" max="6146" width="1" style="1" customWidth="1"/>
    <col min="6147" max="6147" width="35.44140625" style="1" customWidth="1"/>
    <col min="6148" max="6148" width="5.88671875" style="1" customWidth="1"/>
    <col min="6149" max="6149" width="0.5546875" style="1" customWidth="1"/>
    <col min="6150" max="6150" width="11" style="1" customWidth="1"/>
    <col min="6151" max="6151" width="0.5546875" style="1" customWidth="1"/>
    <col min="6152" max="6152" width="11" style="1" customWidth="1"/>
    <col min="6153" max="6153" width="0.5546875" style="1" customWidth="1"/>
    <col min="6154" max="6154" width="11" style="1" customWidth="1"/>
    <col min="6155" max="6155" width="0.5546875" style="1" customWidth="1"/>
    <col min="6156" max="6156" width="11.109375" style="1" customWidth="1"/>
    <col min="6157" max="6400" width="9.109375" style="1"/>
    <col min="6401" max="6402" width="1" style="1" customWidth="1"/>
    <col min="6403" max="6403" width="35.44140625" style="1" customWidth="1"/>
    <col min="6404" max="6404" width="5.88671875" style="1" customWidth="1"/>
    <col min="6405" max="6405" width="0.5546875" style="1" customWidth="1"/>
    <col min="6406" max="6406" width="11" style="1" customWidth="1"/>
    <col min="6407" max="6407" width="0.5546875" style="1" customWidth="1"/>
    <col min="6408" max="6408" width="11" style="1" customWidth="1"/>
    <col min="6409" max="6409" width="0.5546875" style="1" customWidth="1"/>
    <col min="6410" max="6410" width="11" style="1" customWidth="1"/>
    <col min="6411" max="6411" width="0.5546875" style="1" customWidth="1"/>
    <col min="6412" max="6412" width="11.109375" style="1" customWidth="1"/>
    <col min="6413" max="6656" width="9.109375" style="1"/>
    <col min="6657" max="6658" width="1" style="1" customWidth="1"/>
    <col min="6659" max="6659" width="35.44140625" style="1" customWidth="1"/>
    <col min="6660" max="6660" width="5.88671875" style="1" customWidth="1"/>
    <col min="6661" max="6661" width="0.5546875" style="1" customWidth="1"/>
    <col min="6662" max="6662" width="11" style="1" customWidth="1"/>
    <col min="6663" max="6663" width="0.5546875" style="1" customWidth="1"/>
    <col min="6664" max="6664" width="11" style="1" customWidth="1"/>
    <col min="6665" max="6665" width="0.5546875" style="1" customWidth="1"/>
    <col min="6666" max="6666" width="11" style="1" customWidth="1"/>
    <col min="6667" max="6667" width="0.5546875" style="1" customWidth="1"/>
    <col min="6668" max="6668" width="11.109375" style="1" customWidth="1"/>
    <col min="6669" max="6912" width="9.109375" style="1"/>
    <col min="6913" max="6914" width="1" style="1" customWidth="1"/>
    <col min="6915" max="6915" width="35.44140625" style="1" customWidth="1"/>
    <col min="6916" max="6916" width="5.88671875" style="1" customWidth="1"/>
    <col min="6917" max="6917" width="0.5546875" style="1" customWidth="1"/>
    <col min="6918" max="6918" width="11" style="1" customWidth="1"/>
    <col min="6919" max="6919" width="0.5546875" style="1" customWidth="1"/>
    <col min="6920" max="6920" width="11" style="1" customWidth="1"/>
    <col min="6921" max="6921" width="0.5546875" style="1" customWidth="1"/>
    <col min="6922" max="6922" width="11" style="1" customWidth="1"/>
    <col min="6923" max="6923" width="0.5546875" style="1" customWidth="1"/>
    <col min="6924" max="6924" width="11.109375" style="1" customWidth="1"/>
    <col min="6925" max="7168" width="9.109375" style="1"/>
    <col min="7169" max="7170" width="1" style="1" customWidth="1"/>
    <col min="7171" max="7171" width="35.44140625" style="1" customWidth="1"/>
    <col min="7172" max="7172" width="5.88671875" style="1" customWidth="1"/>
    <col min="7173" max="7173" width="0.5546875" style="1" customWidth="1"/>
    <col min="7174" max="7174" width="11" style="1" customWidth="1"/>
    <col min="7175" max="7175" width="0.5546875" style="1" customWidth="1"/>
    <col min="7176" max="7176" width="11" style="1" customWidth="1"/>
    <col min="7177" max="7177" width="0.5546875" style="1" customWidth="1"/>
    <col min="7178" max="7178" width="11" style="1" customWidth="1"/>
    <col min="7179" max="7179" width="0.5546875" style="1" customWidth="1"/>
    <col min="7180" max="7180" width="11.109375" style="1" customWidth="1"/>
    <col min="7181" max="7424" width="9.109375" style="1"/>
    <col min="7425" max="7426" width="1" style="1" customWidth="1"/>
    <col min="7427" max="7427" width="35.44140625" style="1" customWidth="1"/>
    <col min="7428" max="7428" width="5.88671875" style="1" customWidth="1"/>
    <col min="7429" max="7429" width="0.5546875" style="1" customWidth="1"/>
    <col min="7430" max="7430" width="11" style="1" customWidth="1"/>
    <col min="7431" max="7431" width="0.5546875" style="1" customWidth="1"/>
    <col min="7432" max="7432" width="11" style="1" customWidth="1"/>
    <col min="7433" max="7433" width="0.5546875" style="1" customWidth="1"/>
    <col min="7434" max="7434" width="11" style="1" customWidth="1"/>
    <col min="7435" max="7435" width="0.5546875" style="1" customWidth="1"/>
    <col min="7436" max="7436" width="11.109375" style="1" customWidth="1"/>
    <col min="7437" max="7680" width="9.109375" style="1"/>
    <col min="7681" max="7682" width="1" style="1" customWidth="1"/>
    <col min="7683" max="7683" width="35.44140625" style="1" customWidth="1"/>
    <col min="7684" max="7684" width="5.88671875" style="1" customWidth="1"/>
    <col min="7685" max="7685" width="0.5546875" style="1" customWidth="1"/>
    <col min="7686" max="7686" width="11" style="1" customWidth="1"/>
    <col min="7687" max="7687" width="0.5546875" style="1" customWidth="1"/>
    <col min="7688" max="7688" width="11" style="1" customWidth="1"/>
    <col min="7689" max="7689" width="0.5546875" style="1" customWidth="1"/>
    <col min="7690" max="7690" width="11" style="1" customWidth="1"/>
    <col min="7691" max="7691" width="0.5546875" style="1" customWidth="1"/>
    <col min="7692" max="7692" width="11.109375" style="1" customWidth="1"/>
    <col min="7693" max="7936" width="9.109375" style="1"/>
    <col min="7937" max="7938" width="1" style="1" customWidth="1"/>
    <col min="7939" max="7939" width="35.44140625" style="1" customWidth="1"/>
    <col min="7940" max="7940" width="5.88671875" style="1" customWidth="1"/>
    <col min="7941" max="7941" width="0.5546875" style="1" customWidth="1"/>
    <col min="7942" max="7942" width="11" style="1" customWidth="1"/>
    <col min="7943" max="7943" width="0.5546875" style="1" customWidth="1"/>
    <col min="7944" max="7944" width="11" style="1" customWidth="1"/>
    <col min="7945" max="7945" width="0.5546875" style="1" customWidth="1"/>
    <col min="7946" max="7946" width="11" style="1" customWidth="1"/>
    <col min="7947" max="7947" width="0.5546875" style="1" customWidth="1"/>
    <col min="7948" max="7948" width="11.109375" style="1" customWidth="1"/>
    <col min="7949" max="8192" width="9.109375" style="1"/>
    <col min="8193" max="8194" width="1" style="1" customWidth="1"/>
    <col min="8195" max="8195" width="35.44140625" style="1" customWidth="1"/>
    <col min="8196" max="8196" width="5.88671875" style="1" customWidth="1"/>
    <col min="8197" max="8197" width="0.5546875" style="1" customWidth="1"/>
    <col min="8198" max="8198" width="11" style="1" customWidth="1"/>
    <col min="8199" max="8199" width="0.5546875" style="1" customWidth="1"/>
    <col min="8200" max="8200" width="11" style="1" customWidth="1"/>
    <col min="8201" max="8201" width="0.5546875" style="1" customWidth="1"/>
    <col min="8202" max="8202" width="11" style="1" customWidth="1"/>
    <col min="8203" max="8203" width="0.5546875" style="1" customWidth="1"/>
    <col min="8204" max="8204" width="11.109375" style="1" customWidth="1"/>
    <col min="8205" max="8448" width="9.109375" style="1"/>
    <col min="8449" max="8450" width="1" style="1" customWidth="1"/>
    <col min="8451" max="8451" width="35.44140625" style="1" customWidth="1"/>
    <col min="8452" max="8452" width="5.88671875" style="1" customWidth="1"/>
    <col min="8453" max="8453" width="0.5546875" style="1" customWidth="1"/>
    <col min="8454" max="8454" width="11" style="1" customWidth="1"/>
    <col min="8455" max="8455" width="0.5546875" style="1" customWidth="1"/>
    <col min="8456" max="8456" width="11" style="1" customWidth="1"/>
    <col min="8457" max="8457" width="0.5546875" style="1" customWidth="1"/>
    <col min="8458" max="8458" width="11" style="1" customWidth="1"/>
    <col min="8459" max="8459" width="0.5546875" style="1" customWidth="1"/>
    <col min="8460" max="8460" width="11.109375" style="1" customWidth="1"/>
    <col min="8461" max="8704" width="9.109375" style="1"/>
    <col min="8705" max="8706" width="1" style="1" customWidth="1"/>
    <col min="8707" max="8707" width="35.44140625" style="1" customWidth="1"/>
    <col min="8708" max="8708" width="5.88671875" style="1" customWidth="1"/>
    <col min="8709" max="8709" width="0.5546875" style="1" customWidth="1"/>
    <col min="8710" max="8710" width="11" style="1" customWidth="1"/>
    <col min="8711" max="8711" width="0.5546875" style="1" customWidth="1"/>
    <col min="8712" max="8712" width="11" style="1" customWidth="1"/>
    <col min="8713" max="8713" width="0.5546875" style="1" customWidth="1"/>
    <col min="8714" max="8714" width="11" style="1" customWidth="1"/>
    <col min="8715" max="8715" width="0.5546875" style="1" customWidth="1"/>
    <col min="8716" max="8716" width="11.109375" style="1" customWidth="1"/>
    <col min="8717" max="8960" width="9.109375" style="1"/>
    <col min="8961" max="8962" width="1" style="1" customWidth="1"/>
    <col min="8963" max="8963" width="35.44140625" style="1" customWidth="1"/>
    <col min="8964" max="8964" width="5.88671875" style="1" customWidth="1"/>
    <col min="8965" max="8965" width="0.5546875" style="1" customWidth="1"/>
    <col min="8966" max="8966" width="11" style="1" customWidth="1"/>
    <col min="8967" max="8967" width="0.5546875" style="1" customWidth="1"/>
    <col min="8968" max="8968" width="11" style="1" customWidth="1"/>
    <col min="8969" max="8969" width="0.5546875" style="1" customWidth="1"/>
    <col min="8970" max="8970" width="11" style="1" customWidth="1"/>
    <col min="8971" max="8971" width="0.5546875" style="1" customWidth="1"/>
    <col min="8972" max="8972" width="11.109375" style="1" customWidth="1"/>
    <col min="8973" max="9216" width="9.109375" style="1"/>
    <col min="9217" max="9218" width="1" style="1" customWidth="1"/>
    <col min="9219" max="9219" width="35.44140625" style="1" customWidth="1"/>
    <col min="9220" max="9220" width="5.88671875" style="1" customWidth="1"/>
    <col min="9221" max="9221" width="0.5546875" style="1" customWidth="1"/>
    <col min="9222" max="9222" width="11" style="1" customWidth="1"/>
    <col min="9223" max="9223" width="0.5546875" style="1" customWidth="1"/>
    <col min="9224" max="9224" width="11" style="1" customWidth="1"/>
    <col min="9225" max="9225" width="0.5546875" style="1" customWidth="1"/>
    <col min="9226" max="9226" width="11" style="1" customWidth="1"/>
    <col min="9227" max="9227" width="0.5546875" style="1" customWidth="1"/>
    <col min="9228" max="9228" width="11.109375" style="1" customWidth="1"/>
    <col min="9229" max="9472" width="9.109375" style="1"/>
    <col min="9473" max="9474" width="1" style="1" customWidth="1"/>
    <col min="9475" max="9475" width="35.44140625" style="1" customWidth="1"/>
    <col min="9476" max="9476" width="5.88671875" style="1" customWidth="1"/>
    <col min="9477" max="9477" width="0.5546875" style="1" customWidth="1"/>
    <col min="9478" max="9478" width="11" style="1" customWidth="1"/>
    <col min="9479" max="9479" width="0.5546875" style="1" customWidth="1"/>
    <col min="9480" max="9480" width="11" style="1" customWidth="1"/>
    <col min="9481" max="9481" width="0.5546875" style="1" customWidth="1"/>
    <col min="9482" max="9482" width="11" style="1" customWidth="1"/>
    <col min="9483" max="9483" width="0.5546875" style="1" customWidth="1"/>
    <col min="9484" max="9484" width="11.109375" style="1" customWidth="1"/>
    <col min="9485" max="9728" width="9.109375" style="1"/>
    <col min="9729" max="9730" width="1" style="1" customWidth="1"/>
    <col min="9731" max="9731" width="35.44140625" style="1" customWidth="1"/>
    <col min="9732" max="9732" width="5.88671875" style="1" customWidth="1"/>
    <col min="9733" max="9733" width="0.5546875" style="1" customWidth="1"/>
    <col min="9734" max="9734" width="11" style="1" customWidth="1"/>
    <col min="9735" max="9735" width="0.5546875" style="1" customWidth="1"/>
    <col min="9736" max="9736" width="11" style="1" customWidth="1"/>
    <col min="9737" max="9737" width="0.5546875" style="1" customWidth="1"/>
    <col min="9738" max="9738" width="11" style="1" customWidth="1"/>
    <col min="9739" max="9739" width="0.5546875" style="1" customWidth="1"/>
    <col min="9740" max="9740" width="11.109375" style="1" customWidth="1"/>
    <col min="9741" max="9984" width="9.109375" style="1"/>
    <col min="9985" max="9986" width="1" style="1" customWidth="1"/>
    <col min="9987" max="9987" width="35.44140625" style="1" customWidth="1"/>
    <col min="9988" max="9988" width="5.88671875" style="1" customWidth="1"/>
    <col min="9989" max="9989" width="0.5546875" style="1" customWidth="1"/>
    <col min="9990" max="9990" width="11" style="1" customWidth="1"/>
    <col min="9991" max="9991" width="0.5546875" style="1" customWidth="1"/>
    <col min="9992" max="9992" width="11" style="1" customWidth="1"/>
    <col min="9993" max="9993" width="0.5546875" style="1" customWidth="1"/>
    <col min="9994" max="9994" width="11" style="1" customWidth="1"/>
    <col min="9995" max="9995" width="0.5546875" style="1" customWidth="1"/>
    <col min="9996" max="9996" width="11.109375" style="1" customWidth="1"/>
    <col min="9997" max="10240" width="9.109375" style="1"/>
    <col min="10241" max="10242" width="1" style="1" customWidth="1"/>
    <col min="10243" max="10243" width="35.44140625" style="1" customWidth="1"/>
    <col min="10244" max="10244" width="5.88671875" style="1" customWidth="1"/>
    <col min="10245" max="10245" width="0.5546875" style="1" customWidth="1"/>
    <col min="10246" max="10246" width="11" style="1" customWidth="1"/>
    <col min="10247" max="10247" width="0.5546875" style="1" customWidth="1"/>
    <col min="10248" max="10248" width="11" style="1" customWidth="1"/>
    <col min="10249" max="10249" width="0.5546875" style="1" customWidth="1"/>
    <col min="10250" max="10250" width="11" style="1" customWidth="1"/>
    <col min="10251" max="10251" width="0.5546875" style="1" customWidth="1"/>
    <col min="10252" max="10252" width="11.109375" style="1" customWidth="1"/>
    <col min="10253" max="10496" width="9.109375" style="1"/>
    <col min="10497" max="10498" width="1" style="1" customWidth="1"/>
    <col min="10499" max="10499" width="35.44140625" style="1" customWidth="1"/>
    <col min="10500" max="10500" width="5.88671875" style="1" customWidth="1"/>
    <col min="10501" max="10501" width="0.5546875" style="1" customWidth="1"/>
    <col min="10502" max="10502" width="11" style="1" customWidth="1"/>
    <col min="10503" max="10503" width="0.5546875" style="1" customWidth="1"/>
    <col min="10504" max="10504" width="11" style="1" customWidth="1"/>
    <col min="10505" max="10505" width="0.5546875" style="1" customWidth="1"/>
    <col min="10506" max="10506" width="11" style="1" customWidth="1"/>
    <col min="10507" max="10507" width="0.5546875" style="1" customWidth="1"/>
    <col min="10508" max="10508" width="11.109375" style="1" customWidth="1"/>
    <col min="10509" max="10752" width="9.109375" style="1"/>
    <col min="10753" max="10754" width="1" style="1" customWidth="1"/>
    <col min="10755" max="10755" width="35.44140625" style="1" customWidth="1"/>
    <col min="10756" max="10756" width="5.88671875" style="1" customWidth="1"/>
    <col min="10757" max="10757" width="0.5546875" style="1" customWidth="1"/>
    <col min="10758" max="10758" width="11" style="1" customWidth="1"/>
    <col min="10759" max="10759" width="0.5546875" style="1" customWidth="1"/>
    <col min="10760" max="10760" width="11" style="1" customWidth="1"/>
    <col min="10761" max="10761" width="0.5546875" style="1" customWidth="1"/>
    <col min="10762" max="10762" width="11" style="1" customWidth="1"/>
    <col min="10763" max="10763" width="0.5546875" style="1" customWidth="1"/>
    <col min="10764" max="10764" width="11.109375" style="1" customWidth="1"/>
    <col min="10765" max="11008" width="9.109375" style="1"/>
    <col min="11009" max="11010" width="1" style="1" customWidth="1"/>
    <col min="11011" max="11011" width="35.44140625" style="1" customWidth="1"/>
    <col min="11012" max="11012" width="5.88671875" style="1" customWidth="1"/>
    <col min="11013" max="11013" width="0.5546875" style="1" customWidth="1"/>
    <col min="11014" max="11014" width="11" style="1" customWidth="1"/>
    <col min="11015" max="11015" width="0.5546875" style="1" customWidth="1"/>
    <col min="11016" max="11016" width="11" style="1" customWidth="1"/>
    <col min="11017" max="11017" width="0.5546875" style="1" customWidth="1"/>
    <col min="11018" max="11018" width="11" style="1" customWidth="1"/>
    <col min="11019" max="11019" width="0.5546875" style="1" customWidth="1"/>
    <col min="11020" max="11020" width="11.109375" style="1" customWidth="1"/>
    <col min="11021" max="11264" width="9.109375" style="1"/>
    <col min="11265" max="11266" width="1" style="1" customWidth="1"/>
    <col min="11267" max="11267" width="35.44140625" style="1" customWidth="1"/>
    <col min="11268" max="11268" width="5.88671875" style="1" customWidth="1"/>
    <col min="11269" max="11269" width="0.5546875" style="1" customWidth="1"/>
    <col min="11270" max="11270" width="11" style="1" customWidth="1"/>
    <col min="11271" max="11271" width="0.5546875" style="1" customWidth="1"/>
    <col min="11272" max="11272" width="11" style="1" customWidth="1"/>
    <col min="11273" max="11273" width="0.5546875" style="1" customWidth="1"/>
    <col min="11274" max="11274" width="11" style="1" customWidth="1"/>
    <col min="11275" max="11275" width="0.5546875" style="1" customWidth="1"/>
    <col min="11276" max="11276" width="11.109375" style="1" customWidth="1"/>
    <col min="11277" max="11520" width="9.109375" style="1"/>
    <col min="11521" max="11522" width="1" style="1" customWidth="1"/>
    <col min="11523" max="11523" width="35.44140625" style="1" customWidth="1"/>
    <col min="11524" max="11524" width="5.88671875" style="1" customWidth="1"/>
    <col min="11525" max="11525" width="0.5546875" style="1" customWidth="1"/>
    <col min="11526" max="11526" width="11" style="1" customWidth="1"/>
    <col min="11527" max="11527" width="0.5546875" style="1" customWidth="1"/>
    <col min="11528" max="11528" width="11" style="1" customWidth="1"/>
    <col min="11529" max="11529" width="0.5546875" style="1" customWidth="1"/>
    <col min="11530" max="11530" width="11" style="1" customWidth="1"/>
    <col min="11531" max="11531" width="0.5546875" style="1" customWidth="1"/>
    <col min="11532" max="11532" width="11.109375" style="1" customWidth="1"/>
    <col min="11533" max="11776" width="9.109375" style="1"/>
    <col min="11777" max="11778" width="1" style="1" customWidth="1"/>
    <col min="11779" max="11779" width="35.44140625" style="1" customWidth="1"/>
    <col min="11780" max="11780" width="5.88671875" style="1" customWidth="1"/>
    <col min="11781" max="11781" width="0.5546875" style="1" customWidth="1"/>
    <col min="11782" max="11782" width="11" style="1" customWidth="1"/>
    <col min="11783" max="11783" width="0.5546875" style="1" customWidth="1"/>
    <col min="11784" max="11784" width="11" style="1" customWidth="1"/>
    <col min="11785" max="11785" width="0.5546875" style="1" customWidth="1"/>
    <col min="11786" max="11786" width="11" style="1" customWidth="1"/>
    <col min="11787" max="11787" width="0.5546875" style="1" customWidth="1"/>
    <col min="11788" max="11788" width="11.109375" style="1" customWidth="1"/>
    <col min="11789" max="12032" width="9.109375" style="1"/>
    <col min="12033" max="12034" width="1" style="1" customWidth="1"/>
    <col min="12035" max="12035" width="35.44140625" style="1" customWidth="1"/>
    <col min="12036" max="12036" width="5.88671875" style="1" customWidth="1"/>
    <col min="12037" max="12037" width="0.5546875" style="1" customWidth="1"/>
    <col min="12038" max="12038" width="11" style="1" customWidth="1"/>
    <col min="12039" max="12039" width="0.5546875" style="1" customWidth="1"/>
    <col min="12040" max="12040" width="11" style="1" customWidth="1"/>
    <col min="12041" max="12041" width="0.5546875" style="1" customWidth="1"/>
    <col min="12042" max="12042" width="11" style="1" customWidth="1"/>
    <col min="12043" max="12043" width="0.5546875" style="1" customWidth="1"/>
    <col min="12044" max="12044" width="11.109375" style="1" customWidth="1"/>
    <col min="12045" max="12288" width="9.109375" style="1"/>
    <col min="12289" max="12290" width="1" style="1" customWidth="1"/>
    <col min="12291" max="12291" width="35.44140625" style="1" customWidth="1"/>
    <col min="12292" max="12292" width="5.88671875" style="1" customWidth="1"/>
    <col min="12293" max="12293" width="0.5546875" style="1" customWidth="1"/>
    <col min="12294" max="12294" width="11" style="1" customWidth="1"/>
    <col min="12295" max="12295" width="0.5546875" style="1" customWidth="1"/>
    <col min="12296" max="12296" width="11" style="1" customWidth="1"/>
    <col min="12297" max="12297" width="0.5546875" style="1" customWidth="1"/>
    <col min="12298" max="12298" width="11" style="1" customWidth="1"/>
    <col min="12299" max="12299" width="0.5546875" style="1" customWidth="1"/>
    <col min="12300" max="12300" width="11.109375" style="1" customWidth="1"/>
    <col min="12301" max="12544" width="9.109375" style="1"/>
    <col min="12545" max="12546" width="1" style="1" customWidth="1"/>
    <col min="12547" max="12547" width="35.44140625" style="1" customWidth="1"/>
    <col min="12548" max="12548" width="5.88671875" style="1" customWidth="1"/>
    <col min="12549" max="12549" width="0.5546875" style="1" customWidth="1"/>
    <col min="12550" max="12550" width="11" style="1" customWidth="1"/>
    <col min="12551" max="12551" width="0.5546875" style="1" customWidth="1"/>
    <col min="12552" max="12552" width="11" style="1" customWidth="1"/>
    <col min="12553" max="12553" width="0.5546875" style="1" customWidth="1"/>
    <col min="12554" max="12554" width="11" style="1" customWidth="1"/>
    <col min="12555" max="12555" width="0.5546875" style="1" customWidth="1"/>
    <col min="12556" max="12556" width="11.109375" style="1" customWidth="1"/>
    <col min="12557" max="12800" width="9.109375" style="1"/>
    <col min="12801" max="12802" width="1" style="1" customWidth="1"/>
    <col min="12803" max="12803" width="35.44140625" style="1" customWidth="1"/>
    <col min="12804" max="12804" width="5.88671875" style="1" customWidth="1"/>
    <col min="12805" max="12805" width="0.5546875" style="1" customWidth="1"/>
    <col min="12806" max="12806" width="11" style="1" customWidth="1"/>
    <col min="12807" max="12807" width="0.5546875" style="1" customWidth="1"/>
    <col min="12808" max="12808" width="11" style="1" customWidth="1"/>
    <col min="12809" max="12809" width="0.5546875" style="1" customWidth="1"/>
    <col min="12810" max="12810" width="11" style="1" customWidth="1"/>
    <col min="12811" max="12811" width="0.5546875" style="1" customWidth="1"/>
    <col min="12812" max="12812" width="11.109375" style="1" customWidth="1"/>
    <col min="12813" max="13056" width="9.109375" style="1"/>
    <col min="13057" max="13058" width="1" style="1" customWidth="1"/>
    <col min="13059" max="13059" width="35.44140625" style="1" customWidth="1"/>
    <col min="13060" max="13060" width="5.88671875" style="1" customWidth="1"/>
    <col min="13061" max="13061" width="0.5546875" style="1" customWidth="1"/>
    <col min="13062" max="13062" width="11" style="1" customWidth="1"/>
    <col min="13063" max="13063" width="0.5546875" style="1" customWidth="1"/>
    <col min="13064" max="13064" width="11" style="1" customWidth="1"/>
    <col min="13065" max="13065" width="0.5546875" style="1" customWidth="1"/>
    <col min="13066" max="13066" width="11" style="1" customWidth="1"/>
    <col min="13067" max="13067" width="0.5546875" style="1" customWidth="1"/>
    <col min="13068" max="13068" width="11.109375" style="1" customWidth="1"/>
    <col min="13069" max="13312" width="9.109375" style="1"/>
    <col min="13313" max="13314" width="1" style="1" customWidth="1"/>
    <col min="13315" max="13315" width="35.44140625" style="1" customWidth="1"/>
    <col min="13316" max="13316" width="5.88671875" style="1" customWidth="1"/>
    <col min="13317" max="13317" width="0.5546875" style="1" customWidth="1"/>
    <col min="13318" max="13318" width="11" style="1" customWidth="1"/>
    <col min="13319" max="13319" width="0.5546875" style="1" customWidth="1"/>
    <col min="13320" max="13320" width="11" style="1" customWidth="1"/>
    <col min="13321" max="13321" width="0.5546875" style="1" customWidth="1"/>
    <col min="13322" max="13322" width="11" style="1" customWidth="1"/>
    <col min="13323" max="13323" width="0.5546875" style="1" customWidth="1"/>
    <col min="13324" max="13324" width="11.109375" style="1" customWidth="1"/>
    <col min="13325" max="13568" width="9.109375" style="1"/>
    <col min="13569" max="13570" width="1" style="1" customWidth="1"/>
    <col min="13571" max="13571" width="35.44140625" style="1" customWidth="1"/>
    <col min="13572" max="13572" width="5.88671875" style="1" customWidth="1"/>
    <col min="13573" max="13573" width="0.5546875" style="1" customWidth="1"/>
    <col min="13574" max="13574" width="11" style="1" customWidth="1"/>
    <col min="13575" max="13575" width="0.5546875" style="1" customWidth="1"/>
    <col min="13576" max="13576" width="11" style="1" customWidth="1"/>
    <col min="13577" max="13577" width="0.5546875" style="1" customWidth="1"/>
    <col min="13578" max="13578" width="11" style="1" customWidth="1"/>
    <col min="13579" max="13579" width="0.5546875" style="1" customWidth="1"/>
    <col min="13580" max="13580" width="11.109375" style="1" customWidth="1"/>
    <col min="13581" max="13824" width="9.109375" style="1"/>
    <col min="13825" max="13826" width="1" style="1" customWidth="1"/>
    <col min="13827" max="13827" width="35.44140625" style="1" customWidth="1"/>
    <col min="13828" max="13828" width="5.88671875" style="1" customWidth="1"/>
    <col min="13829" max="13829" width="0.5546875" style="1" customWidth="1"/>
    <col min="13830" max="13830" width="11" style="1" customWidth="1"/>
    <col min="13831" max="13831" width="0.5546875" style="1" customWidth="1"/>
    <col min="13832" max="13832" width="11" style="1" customWidth="1"/>
    <col min="13833" max="13833" width="0.5546875" style="1" customWidth="1"/>
    <col min="13834" max="13834" width="11" style="1" customWidth="1"/>
    <col min="13835" max="13835" width="0.5546875" style="1" customWidth="1"/>
    <col min="13836" max="13836" width="11.109375" style="1" customWidth="1"/>
    <col min="13837" max="14080" width="9.109375" style="1"/>
    <col min="14081" max="14082" width="1" style="1" customWidth="1"/>
    <col min="14083" max="14083" width="35.44140625" style="1" customWidth="1"/>
    <col min="14084" max="14084" width="5.88671875" style="1" customWidth="1"/>
    <col min="14085" max="14085" width="0.5546875" style="1" customWidth="1"/>
    <col min="14086" max="14086" width="11" style="1" customWidth="1"/>
    <col min="14087" max="14087" width="0.5546875" style="1" customWidth="1"/>
    <col min="14088" max="14088" width="11" style="1" customWidth="1"/>
    <col min="14089" max="14089" width="0.5546875" style="1" customWidth="1"/>
    <col min="14090" max="14090" width="11" style="1" customWidth="1"/>
    <col min="14091" max="14091" width="0.5546875" style="1" customWidth="1"/>
    <col min="14092" max="14092" width="11.109375" style="1" customWidth="1"/>
    <col min="14093" max="14336" width="9.109375" style="1"/>
    <col min="14337" max="14338" width="1" style="1" customWidth="1"/>
    <col min="14339" max="14339" width="35.44140625" style="1" customWidth="1"/>
    <col min="14340" max="14340" width="5.88671875" style="1" customWidth="1"/>
    <col min="14341" max="14341" width="0.5546875" style="1" customWidth="1"/>
    <col min="14342" max="14342" width="11" style="1" customWidth="1"/>
    <col min="14343" max="14343" width="0.5546875" style="1" customWidth="1"/>
    <col min="14344" max="14344" width="11" style="1" customWidth="1"/>
    <col min="14345" max="14345" width="0.5546875" style="1" customWidth="1"/>
    <col min="14346" max="14346" width="11" style="1" customWidth="1"/>
    <col min="14347" max="14347" width="0.5546875" style="1" customWidth="1"/>
    <col min="14348" max="14348" width="11.109375" style="1" customWidth="1"/>
    <col min="14349" max="14592" width="9.109375" style="1"/>
    <col min="14593" max="14594" width="1" style="1" customWidth="1"/>
    <col min="14595" max="14595" width="35.44140625" style="1" customWidth="1"/>
    <col min="14596" max="14596" width="5.88671875" style="1" customWidth="1"/>
    <col min="14597" max="14597" width="0.5546875" style="1" customWidth="1"/>
    <col min="14598" max="14598" width="11" style="1" customWidth="1"/>
    <col min="14599" max="14599" width="0.5546875" style="1" customWidth="1"/>
    <col min="14600" max="14600" width="11" style="1" customWidth="1"/>
    <col min="14601" max="14601" width="0.5546875" style="1" customWidth="1"/>
    <col min="14602" max="14602" width="11" style="1" customWidth="1"/>
    <col min="14603" max="14603" width="0.5546875" style="1" customWidth="1"/>
    <col min="14604" max="14604" width="11.109375" style="1" customWidth="1"/>
    <col min="14605" max="14848" width="9.109375" style="1"/>
    <col min="14849" max="14850" width="1" style="1" customWidth="1"/>
    <col min="14851" max="14851" width="35.44140625" style="1" customWidth="1"/>
    <col min="14852" max="14852" width="5.88671875" style="1" customWidth="1"/>
    <col min="14853" max="14853" width="0.5546875" style="1" customWidth="1"/>
    <col min="14854" max="14854" width="11" style="1" customWidth="1"/>
    <col min="14855" max="14855" width="0.5546875" style="1" customWidth="1"/>
    <col min="14856" max="14856" width="11" style="1" customWidth="1"/>
    <col min="14857" max="14857" width="0.5546875" style="1" customWidth="1"/>
    <col min="14858" max="14858" width="11" style="1" customWidth="1"/>
    <col min="14859" max="14859" width="0.5546875" style="1" customWidth="1"/>
    <col min="14860" max="14860" width="11.109375" style="1" customWidth="1"/>
    <col min="14861" max="15104" width="9.109375" style="1"/>
    <col min="15105" max="15106" width="1" style="1" customWidth="1"/>
    <col min="15107" max="15107" width="35.44140625" style="1" customWidth="1"/>
    <col min="15108" max="15108" width="5.88671875" style="1" customWidth="1"/>
    <col min="15109" max="15109" width="0.5546875" style="1" customWidth="1"/>
    <col min="15110" max="15110" width="11" style="1" customWidth="1"/>
    <col min="15111" max="15111" width="0.5546875" style="1" customWidth="1"/>
    <col min="15112" max="15112" width="11" style="1" customWidth="1"/>
    <col min="15113" max="15113" width="0.5546875" style="1" customWidth="1"/>
    <col min="15114" max="15114" width="11" style="1" customWidth="1"/>
    <col min="15115" max="15115" width="0.5546875" style="1" customWidth="1"/>
    <col min="15116" max="15116" width="11.109375" style="1" customWidth="1"/>
    <col min="15117" max="15360" width="9.109375" style="1"/>
    <col min="15361" max="15362" width="1" style="1" customWidth="1"/>
    <col min="15363" max="15363" width="35.44140625" style="1" customWidth="1"/>
    <col min="15364" max="15364" width="5.88671875" style="1" customWidth="1"/>
    <col min="15365" max="15365" width="0.5546875" style="1" customWidth="1"/>
    <col min="15366" max="15366" width="11" style="1" customWidth="1"/>
    <col min="15367" max="15367" width="0.5546875" style="1" customWidth="1"/>
    <col min="15368" max="15368" width="11" style="1" customWidth="1"/>
    <col min="15369" max="15369" width="0.5546875" style="1" customWidth="1"/>
    <col min="15370" max="15370" width="11" style="1" customWidth="1"/>
    <col min="15371" max="15371" width="0.5546875" style="1" customWidth="1"/>
    <col min="15372" max="15372" width="11.109375" style="1" customWidth="1"/>
    <col min="15373" max="15616" width="9.109375" style="1"/>
    <col min="15617" max="15618" width="1" style="1" customWidth="1"/>
    <col min="15619" max="15619" width="35.44140625" style="1" customWidth="1"/>
    <col min="15620" max="15620" width="5.88671875" style="1" customWidth="1"/>
    <col min="15621" max="15621" width="0.5546875" style="1" customWidth="1"/>
    <col min="15622" max="15622" width="11" style="1" customWidth="1"/>
    <col min="15623" max="15623" width="0.5546875" style="1" customWidth="1"/>
    <col min="15624" max="15624" width="11" style="1" customWidth="1"/>
    <col min="15625" max="15625" width="0.5546875" style="1" customWidth="1"/>
    <col min="15626" max="15626" width="11" style="1" customWidth="1"/>
    <col min="15627" max="15627" width="0.5546875" style="1" customWidth="1"/>
    <col min="15628" max="15628" width="11.109375" style="1" customWidth="1"/>
    <col min="15629" max="15872" width="9.109375" style="1"/>
    <col min="15873" max="15874" width="1" style="1" customWidth="1"/>
    <col min="15875" max="15875" width="35.44140625" style="1" customWidth="1"/>
    <col min="15876" max="15876" width="5.88671875" style="1" customWidth="1"/>
    <col min="15877" max="15877" width="0.5546875" style="1" customWidth="1"/>
    <col min="15878" max="15878" width="11" style="1" customWidth="1"/>
    <col min="15879" max="15879" width="0.5546875" style="1" customWidth="1"/>
    <col min="15880" max="15880" width="11" style="1" customWidth="1"/>
    <col min="15881" max="15881" width="0.5546875" style="1" customWidth="1"/>
    <col min="15882" max="15882" width="11" style="1" customWidth="1"/>
    <col min="15883" max="15883" width="0.5546875" style="1" customWidth="1"/>
    <col min="15884" max="15884" width="11.109375" style="1" customWidth="1"/>
    <col min="15885" max="16128" width="9.109375" style="1"/>
    <col min="16129" max="16130" width="1" style="1" customWidth="1"/>
    <col min="16131" max="16131" width="35.44140625" style="1" customWidth="1"/>
    <col min="16132" max="16132" width="5.88671875" style="1" customWidth="1"/>
    <col min="16133" max="16133" width="0.5546875" style="1" customWidth="1"/>
    <col min="16134" max="16134" width="11" style="1" customWidth="1"/>
    <col min="16135" max="16135" width="0.5546875" style="1" customWidth="1"/>
    <col min="16136" max="16136" width="11" style="1" customWidth="1"/>
    <col min="16137" max="16137" width="0.5546875" style="1" customWidth="1"/>
    <col min="16138" max="16138" width="11" style="1" customWidth="1"/>
    <col min="16139" max="16139" width="0.5546875" style="1" customWidth="1"/>
    <col min="16140" max="16140" width="11.109375" style="1" customWidth="1"/>
    <col min="16141" max="16384" width="9.109375" style="1"/>
  </cols>
  <sheetData>
    <row r="1" spans="1:12" s="328" customFormat="1" ht="16.5" customHeight="1" x14ac:dyDescent="0.25">
      <c r="A1" s="332" t="str">
        <f>+'2-4'!A1</f>
        <v>Eastern Polymer Group Public Company Limited</v>
      </c>
      <c r="B1" s="334"/>
      <c r="C1" s="333"/>
      <c r="D1" s="331"/>
      <c r="E1" s="330"/>
      <c r="F1" s="329"/>
      <c r="G1" s="329"/>
      <c r="H1" s="329"/>
      <c r="I1" s="329"/>
      <c r="J1" s="329"/>
      <c r="K1" s="329"/>
      <c r="L1" s="329"/>
    </row>
    <row r="2" spans="1:12" s="328" customFormat="1" ht="16.5" customHeight="1" x14ac:dyDescent="0.25">
      <c r="A2" s="332" t="s">
        <v>281</v>
      </c>
      <c r="B2" s="332"/>
      <c r="C2" s="330"/>
      <c r="D2" s="331"/>
      <c r="E2" s="330"/>
      <c r="F2" s="329"/>
      <c r="G2" s="329"/>
      <c r="H2" s="329"/>
      <c r="I2" s="329"/>
      <c r="J2" s="329"/>
      <c r="K2" s="329"/>
      <c r="L2" s="329"/>
    </row>
    <row r="3" spans="1:12" s="328" customFormat="1" ht="16.5" customHeight="1" x14ac:dyDescent="0.25">
      <c r="A3" s="327" t="str">
        <f>+'P&amp;L 7-8 (9m)'!A3</f>
        <v>For the nine-month period ended 31 December 2020</v>
      </c>
      <c r="B3" s="390"/>
      <c r="C3" s="325"/>
      <c r="D3" s="326"/>
      <c r="E3" s="325"/>
      <c r="F3" s="324"/>
      <c r="G3" s="324"/>
      <c r="H3" s="324"/>
      <c r="I3" s="324"/>
      <c r="J3" s="324"/>
      <c r="K3" s="324"/>
      <c r="L3" s="324"/>
    </row>
    <row r="4" spans="1:12" s="46" customFormat="1" ht="15.6" customHeight="1" x14ac:dyDescent="0.25">
      <c r="A4" s="56"/>
      <c r="C4" s="45"/>
      <c r="D4" s="3"/>
      <c r="E4" s="45"/>
      <c r="F4" s="44"/>
      <c r="G4" s="44"/>
      <c r="H4" s="44"/>
      <c r="I4" s="44"/>
      <c r="J4" s="44"/>
      <c r="K4" s="44"/>
      <c r="L4" s="44"/>
    </row>
    <row r="5" spans="1:12" s="46" customFormat="1" ht="15.6" customHeight="1" x14ac:dyDescent="0.25">
      <c r="C5" s="45"/>
      <c r="D5" s="3"/>
      <c r="E5" s="45"/>
      <c r="F5" s="44"/>
      <c r="G5" s="44"/>
      <c r="H5" s="44"/>
      <c r="I5" s="44"/>
      <c r="J5" s="44"/>
      <c r="K5" s="44"/>
      <c r="L5" s="44"/>
    </row>
    <row r="6" spans="1:12" s="46" customFormat="1" ht="15.6" customHeight="1" x14ac:dyDescent="0.25">
      <c r="C6" s="45"/>
      <c r="D6" s="3"/>
      <c r="E6" s="45"/>
      <c r="F6" s="427" t="s">
        <v>25</v>
      </c>
      <c r="G6" s="427"/>
      <c r="H6" s="427"/>
      <c r="I6" s="37"/>
      <c r="J6" s="427" t="s">
        <v>24</v>
      </c>
      <c r="K6" s="427"/>
      <c r="L6" s="427"/>
    </row>
    <row r="7" spans="1:12" s="46" customFormat="1" ht="15.6" customHeight="1" x14ac:dyDescent="0.25">
      <c r="C7" s="45"/>
      <c r="D7" s="3"/>
      <c r="E7" s="45"/>
      <c r="F7" s="426" t="s">
        <v>23</v>
      </c>
      <c r="G7" s="426"/>
      <c r="H7" s="426"/>
      <c r="I7" s="37"/>
      <c r="J7" s="426" t="s">
        <v>23</v>
      </c>
      <c r="K7" s="426"/>
      <c r="L7" s="426"/>
    </row>
    <row r="8" spans="1:12" s="46" customFormat="1" ht="15.6" customHeight="1" x14ac:dyDescent="0.25">
      <c r="C8" s="45"/>
      <c r="D8" s="3"/>
      <c r="E8" s="45"/>
      <c r="F8" s="42" t="s">
        <v>22</v>
      </c>
      <c r="G8" s="42"/>
      <c r="H8" s="42" t="s">
        <v>22</v>
      </c>
      <c r="I8" s="42"/>
      <c r="J8" s="42" t="s">
        <v>22</v>
      </c>
      <c r="K8" s="42"/>
      <c r="L8" s="42" t="s">
        <v>22</v>
      </c>
    </row>
    <row r="9" spans="1:12" s="46" customFormat="1" ht="15.6" customHeight="1" x14ac:dyDescent="0.25">
      <c r="C9" s="45"/>
      <c r="D9" s="3"/>
      <c r="E9" s="45"/>
      <c r="F9" s="42" t="s">
        <v>20</v>
      </c>
      <c r="G9" s="35"/>
      <c r="H9" s="42" t="s">
        <v>20</v>
      </c>
      <c r="I9" s="37"/>
      <c r="J9" s="42" t="s">
        <v>20</v>
      </c>
      <c r="K9" s="35"/>
      <c r="L9" s="42" t="s">
        <v>20</v>
      </c>
    </row>
    <row r="10" spans="1:12" ht="15.6" customHeight="1" x14ac:dyDescent="0.25">
      <c r="D10" s="43"/>
      <c r="E10" s="39"/>
      <c r="F10" s="42" t="s">
        <v>18</v>
      </c>
      <c r="G10" s="35"/>
      <c r="H10" s="42" t="s">
        <v>112</v>
      </c>
      <c r="I10" s="37"/>
      <c r="J10" s="42" t="s">
        <v>18</v>
      </c>
      <c r="K10" s="35"/>
      <c r="L10" s="42" t="s">
        <v>112</v>
      </c>
    </row>
    <row r="11" spans="1:12" ht="15.6" customHeight="1" x14ac:dyDescent="0.25">
      <c r="D11" s="76" t="s">
        <v>49</v>
      </c>
      <c r="E11" s="39"/>
      <c r="F11" s="41" t="s">
        <v>111</v>
      </c>
      <c r="G11" s="35"/>
      <c r="H11" s="41" t="s">
        <v>111</v>
      </c>
      <c r="I11" s="37"/>
      <c r="J11" s="41" t="s">
        <v>111</v>
      </c>
      <c r="K11" s="35"/>
      <c r="L11" s="41" t="s">
        <v>111</v>
      </c>
    </row>
    <row r="12" spans="1:12" ht="15.6" customHeight="1" x14ac:dyDescent="0.25">
      <c r="D12" s="40"/>
      <c r="E12" s="39"/>
      <c r="F12" s="36"/>
      <c r="G12" s="35"/>
      <c r="H12" s="34"/>
      <c r="I12" s="37"/>
      <c r="J12" s="36"/>
      <c r="K12" s="35"/>
      <c r="L12" s="34"/>
    </row>
    <row r="13" spans="1:12" ht="15.6" customHeight="1" x14ac:dyDescent="0.25">
      <c r="A13" s="365" t="s">
        <v>280</v>
      </c>
      <c r="B13" s="365"/>
      <c r="C13" s="346"/>
      <c r="F13" s="314"/>
      <c r="G13" s="61"/>
      <c r="H13" s="61"/>
      <c r="J13" s="314"/>
      <c r="K13" s="61"/>
      <c r="L13" s="61"/>
    </row>
    <row r="14" spans="1:12" ht="15.6" customHeight="1" x14ac:dyDescent="0.25">
      <c r="A14" s="347" t="s">
        <v>116</v>
      </c>
      <c r="B14" s="347"/>
      <c r="F14" s="367">
        <f>'P&amp;L 7-8 (9m)'!F35</f>
        <v>832570700</v>
      </c>
      <c r="G14" s="61"/>
      <c r="H14" s="366">
        <f>'P&amp;L 7-8 (9m)'!H35</f>
        <v>823303036</v>
      </c>
      <c r="I14" s="61"/>
      <c r="J14" s="367">
        <f>'P&amp;L 7-8 (9m)'!J35</f>
        <v>318760060</v>
      </c>
      <c r="K14" s="61"/>
      <c r="L14" s="366">
        <f>'P&amp;L 7-8 (9m)'!L35</f>
        <v>414112455</v>
      </c>
    </row>
    <row r="15" spans="1:12" ht="15.6" customHeight="1" x14ac:dyDescent="0.25">
      <c r="A15" s="4" t="s">
        <v>279</v>
      </c>
      <c r="B15" s="347"/>
      <c r="F15" s="367"/>
      <c r="G15" s="61"/>
      <c r="H15" s="366"/>
      <c r="I15" s="61"/>
      <c r="J15" s="367"/>
      <c r="K15" s="61"/>
      <c r="L15" s="366"/>
    </row>
    <row r="16" spans="1:12" ht="15.6" customHeight="1" x14ac:dyDescent="0.25">
      <c r="B16" s="347" t="s">
        <v>278</v>
      </c>
      <c r="F16" s="367"/>
      <c r="G16" s="61"/>
      <c r="H16" s="366"/>
      <c r="I16" s="61"/>
      <c r="J16" s="367"/>
      <c r="K16" s="61"/>
      <c r="L16" s="366"/>
    </row>
    <row r="17" spans="1:12" ht="15.6" customHeight="1" x14ac:dyDescent="0.25">
      <c r="A17" s="1"/>
      <c r="B17" s="1"/>
      <c r="C17" s="347" t="s">
        <v>277</v>
      </c>
      <c r="D17" s="382"/>
      <c r="F17" s="355">
        <v>23424923</v>
      </c>
      <c r="G17" s="61"/>
      <c r="H17" s="359">
        <v>-4929423</v>
      </c>
      <c r="I17" s="143"/>
      <c r="J17" s="315">
        <v>0</v>
      </c>
      <c r="K17" s="143"/>
      <c r="L17" s="359">
        <v>0</v>
      </c>
    </row>
    <row r="18" spans="1:12" ht="15.6" customHeight="1" x14ac:dyDescent="0.25">
      <c r="A18" s="1"/>
      <c r="B18" s="347" t="s">
        <v>276</v>
      </c>
      <c r="C18" s="347"/>
      <c r="D18" s="382"/>
      <c r="F18" s="367"/>
      <c r="G18" s="61"/>
      <c r="H18" s="366"/>
      <c r="I18" s="61"/>
      <c r="J18" s="367"/>
      <c r="K18" s="61"/>
      <c r="L18" s="366"/>
    </row>
    <row r="19" spans="1:12" ht="15.6" customHeight="1" x14ac:dyDescent="0.25">
      <c r="A19" s="1"/>
      <c r="B19" s="1"/>
      <c r="C19" s="347" t="s">
        <v>275</v>
      </c>
      <c r="D19" s="382"/>
      <c r="F19" s="313">
        <v>5810243</v>
      </c>
      <c r="H19" s="111">
        <v>-4847966</v>
      </c>
      <c r="I19" s="111"/>
      <c r="J19" s="315">
        <v>0</v>
      </c>
      <c r="K19" s="111"/>
      <c r="L19" s="356">
        <v>0</v>
      </c>
    </row>
    <row r="20" spans="1:12" ht="15.6" customHeight="1" x14ac:dyDescent="0.25">
      <c r="A20" s="1"/>
      <c r="B20" s="347" t="s">
        <v>274</v>
      </c>
      <c r="C20" s="347"/>
      <c r="D20" s="382"/>
      <c r="F20" s="355"/>
      <c r="H20" s="359"/>
      <c r="J20" s="314"/>
      <c r="L20" s="61"/>
    </row>
    <row r="21" spans="1:12" ht="15.6" customHeight="1" x14ac:dyDescent="0.25">
      <c r="A21" s="1"/>
      <c r="B21" s="1"/>
      <c r="C21" s="347" t="s">
        <v>273</v>
      </c>
      <c r="D21" s="382"/>
      <c r="F21" s="355">
        <v>-2599886</v>
      </c>
      <c r="G21" s="61"/>
      <c r="H21" s="359">
        <v>-683717</v>
      </c>
      <c r="I21" s="111"/>
      <c r="J21" s="315">
        <v>0</v>
      </c>
      <c r="K21" s="111"/>
      <c r="L21" s="356">
        <v>0</v>
      </c>
    </row>
    <row r="22" spans="1:12" ht="15.6" customHeight="1" x14ac:dyDescent="0.25">
      <c r="A22" s="1"/>
      <c r="B22" s="4" t="s">
        <v>272</v>
      </c>
      <c r="C22" s="347"/>
      <c r="D22" s="382"/>
      <c r="F22" s="355"/>
      <c r="G22" s="61"/>
      <c r="H22" s="359"/>
      <c r="J22" s="315"/>
      <c r="L22" s="321"/>
    </row>
    <row r="23" spans="1:12" ht="15.6" customHeight="1" x14ac:dyDescent="0.25">
      <c r="A23" s="1"/>
      <c r="C23" s="352" t="s">
        <v>271</v>
      </c>
      <c r="D23" s="382" t="s">
        <v>269</v>
      </c>
      <c r="F23" s="318">
        <v>350169</v>
      </c>
      <c r="G23" s="61"/>
      <c r="H23" s="143">
        <v>-347600</v>
      </c>
      <c r="I23" s="143"/>
      <c r="J23" s="315">
        <v>2505000</v>
      </c>
      <c r="K23" s="143"/>
      <c r="L23" s="356">
        <v>0</v>
      </c>
    </row>
    <row r="24" spans="1:12" ht="15.6" customHeight="1" x14ac:dyDescent="0.25">
      <c r="A24" s="1"/>
      <c r="B24" s="1"/>
      <c r="C24" s="352" t="s">
        <v>270</v>
      </c>
      <c r="D24" s="382" t="s">
        <v>269</v>
      </c>
      <c r="F24" s="318">
        <v>899348</v>
      </c>
      <c r="G24" s="61"/>
      <c r="H24" s="143">
        <v>-2484167</v>
      </c>
      <c r="I24" s="143"/>
      <c r="J24" s="315">
        <v>-16200</v>
      </c>
      <c r="K24" s="143"/>
      <c r="L24" s="356">
        <v>1668200</v>
      </c>
    </row>
    <row r="25" spans="1:12" ht="15.6" customHeight="1" x14ac:dyDescent="0.25">
      <c r="A25" s="1"/>
      <c r="B25" s="4" t="s">
        <v>268</v>
      </c>
      <c r="C25" s="347"/>
      <c r="D25" s="382">
        <v>12</v>
      </c>
      <c r="F25" s="358">
        <v>-73404335</v>
      </c>
      <c r="G25" s="61"/>
      <c r="H25" s="357">
        <v>-144844415</v>
      </c>
      <c r="I25" s="143"/>
      <c r="J25" s="315">
        <v>0</v>
      </c>
      <c r="K25" s="143"/>
      <c r="L25" s="356">
        <v>0</v>
      </c>
    </row>
    <row r="26" spans="1:12" ht="15.6" customHeight="1" x14ac:dyDescent="0.25">
      <c r="A26" s="1"/>
      <c r="B26" s="4" t="s">
        <v>267</v>
      </c>
      <c r="C26" s="347"/>
      <c r="D26" s="382">
        <v>14</v>
      </c>
      <c r="F26" s="358">
        <v>32159377</v>
      </c>
      <c r="G26" s="61"/>
      <c r="H26" s="357">
        <v>22997951</v>
      </c>
      <c r="I26" s="143"/>
      <c r="J26" s="315">
        <v>0</v>
      </c>
      <c r="K26" s="143"/>
      <c r="L26" s="356">
        <v>0</v>
      </c>
    </row>
    <row r="27" spans="1:12" ht="15.6" customHeight="1" x14ac:dyDescent="0.25">
      <c r="A27" s="1"/>
      <c r="B27" s="4" t="s">
        <v>266</v>
      </c>
      <c r="C27" s="347"/>
      <c r="D27" s="382"/>
      <c r="F27" s="358">
        <v>9265560</v>
      </c>
      <c r="G27" s="61"/>
      <c r="H27" s="356">
        <v>0</v>
      </c>
      <c r="I27" s="61"/>
      <c r="J27" s="315">
        <v>0</v>
      </c>
      <c r="K27" s="61"/>
      <c r="L27" s="356">
        <v>0</v>
      </c>
    </row>
    <row r="28" spans="1:12" ht="15.6" customHeight="1" x14ac:dyDescent="0.25">
      <c r="B28" s="347" t="s">
        <v>265</v>
      </c>
      <c r="C28" s="46"/>
      <c r="F28" s="355"/>
      <c r="G28" s="61"/>
      <c r="H28" s="359"/>
      <c r="I28" s="61"/>
      <c r="J28" s="315"/>
      <c r="K28" s="61"/>
      <c r="L28" s="366"/>
    </row>
    <row r="29" spans="1:12" ht="15.6" customHeight="1" x14ac:dyDescent="0.25">
      <c r="B29" s="347"/>
      <c r="C29" s="352" t="s">
        <v>232</v>
      </c>
      <c r="D29" s="3">
        <v>15</v>
      </c>
      <c r="F29" s="315">
        <v>0</v>
      </c>
      <c r="G29" s="61"/>
      <c r="H29" s="356">
        <v>0</v>
      </c>
      <c r="I29" s="143"/>
      <c r="J29" s="315">
        <v>6996729</v>
      </c>
      <c r="K29" s="143"/>
      <c r="L29" s="359">
        <v>7038841</v>
      </c>
    </row>
    <row r="30" spans="1:12" ht="15.6" customHeight="1" x14ac:dyDescent="0.25">
      <c r="B30" s="347"/>
      <c r="C30" s="352" t="s">
        <v>235</v>
      </c>
      <c r="D30" s="3">
        <v>16</v>
      </c>
      <c r="F30" s="355">
        <v>479238173</v>
      </c>
      <c r="G30" s="61"/>
      <c r="H30" s="359">
        <v>466326471</v>
      </c>
      <c r="I30" s="143"/>
      <c r="J30" s="355">
        <v>2087147</v>
      </c>
      <c r="K30" s="143"/>
      <c r="L30" s="359">
        <v>3487482</v>
      </c>
    </row>
    <row r="31" spans="1:12" ht="15.6" customHeight="1" x14ac:dyDescent="0.25">
      <c r="B31" s="347"/>
      <c r="C31" s="352" t="s">
        <v>264</v>
      </c>
      <c r="D31" s="3">
        <v>17</v>
      </c>
      <c r="F31" s="358">
        <v>85905529</v>
      </c>
      <c r="G31" s="61"/>
      <c r="H31" s="356">
        <v>0</v>
      </c>
      <c r="I31" s="61"/>
      <c r="J31" s="367">
        <v>5819221</v>
      </c>
      <c r="K31" s="61"/>
      <c r="L31" s="321">
        <v>0</v>
      </c>
    </row>
    <row r="32" spans="1:12" ht="15.6" customHeight="1" x14ac:dyDescent="0.25">
      <c r="B32" s="347" t="s">
        <v>263</v>
      </c>
      <c r="C32" s="46"/>
      <c r="D32" s="3">
        <v>18</v>
      </c>
      <c r="F32" s="355">
        <v>38185374</v>
      </c>
      <c r="G32" s="61"/>
      <c r="H32" s="359">
        <v>42816476</v>
      </c>
      <c r="I32" s="143"/>
      <c r="J32" s="355">
        <v>95068</v>
      </c>
      <c r="K32" s="143"/>
      <c r="L32" s="359">
        <v>52456</v>
      </c>
    </row>
    <row r="33" spans="1:12" ht="15.6" customHeight="1" x14ac:dyDescent="0.25">
      <c r="B33" s="347" t="s">
        <v>262</v>
      </c>
      <c r="C33" s="46"/>
      <c r="F33" s="355">
        <v>292379</v>
      </c>
      <c r="G33" s="61"/>
      <c r="H33" s="356">
        <v>0</v>
      </c>
      <c r="I33" s="61"/>
      <c r="J33" s="315">
        <v>0</v>
      </c>
      <c r="K33" s="61"/>
      <c r="L33" s="321">
        <v>0</v>
      </c>
    </row>
    <row r="34" spans="1:12" ht="15.6" customHeight="1" x14ac:dyDescent="0.25">
      <c r="B34" s="4" t="s">
        <v>261</v>
      </c>
      <c r="C34" s="347"/>
      <c r="D34" s="3">
        <v>16</v>
      </c>
      <c r="F34" s="315">
        <v>126066</v>
      </c>
      <c r="G34" s="61"/>
      <c r="H34" s="356">
        <v>567913</v>
      </c>
      <c r="J34" s="355">
        <v>12182</v>
      </c>
      <c r="L34" s="321">
        <v>0</v>
      </c>
    </row>
    <row r="35" spans="1:12" ht="15.6" customHeight="1" x14ac:dyDescent="0.25">
      <c r="A35" s="1"/>
      <c r="B35" s="4" t="s">
        <v>260</v>
      </c>
      <c r="C35" s="347"/>
      <c r="F35" s="323"/>
      <c r="G35" s="61"/>
      <c r="H35" s="322"/>
      <c r="I35" s="61"/>
      <c r="J35" s="315"/>
      <c r="K35" s="61"/>
      <c r="L35" s="379"/>
    </row>
    <row r="36" spans="1:12" ht="15.6" customHeight="1" x14ac:dyDescent="0.25">
      <c r="A36" s="1"/>
      <c r="C36" s="352" t="s">
        <v>232</v>
      </c>
      <c r="F36" s="323">
        <v>0</v>
      </c>
      <c r="G36" s="61"/>
      <c r="H36" s="357">
        <v>0</v>
      </c>
      <c r="I36" s="143"/>
      <c r="J36" s="315">
        <v>0</v>
      </c>
      <c r="K36" s="143"/>
      <c r="L36" s="373">
        <v>60886</v>
      </c>
    </row>
    <row r="37" spans="1:12" ht="15.6" customHeight="1" x14ac:dyDescent="0.25">
      <c r="A37" s="1"/>
      <c r="B37" s="1"/>
      <c r="C37" s="352" t="s">
        <v>231</v>
      </c>
      <c r="F37" s="323">
        <v>-7820802</v>
      </c>
      <c r="G37" s="61"/>
      <c r="H37" s="357">
        <v>-14584541</v>
      </c>
      <c r="I37" s="143"/>
      <c r="J37" s="355">
        <v>-722629</v>
      </c>
      <c r="K37" s="143"/>
      <c r="L37" s="356">
        <v>-759103</v>
      </c>
    </row>
    <row r="38" spans="1:12" ht="15.6" customHeight="1" x14ac:dyDescent="0.25">
      <c r="A38" s="1"/>
      <c r="B38" s="4" t="s">
        <v>29</v>
      </c>
      <c r="C38" s="347"/>
      <c r="D38" s="3">
        <v>26</v>
      </c>
      <c r="F38" s="315">
        <v>14960919</v>
      </c>
      <c r="G38" s="61"/>
      <c r="H38" s="356">
        <v>17479345</v>
      </c>
      <c r="I38" s="143"/>
      <c r="J38" s="355">
        <v>1992771</v>
      </c>
      <c r="K38" s="143"/>
      <c r="L38" s="357">
        <v>1972521</v>
      </c>
    </row>
    <row r="39" spans="1:12" ht="15.6" customHeight="1" x14ac:dyDescent="0.25">
      <c r="A39" s="1"/>
      <c r="B39" s="4" t="s">
        <v>259</v>
      </c>
      <c r="C39" s="347"/>
      <c r="D39" s="382"/>
      <c r="F39" s="315"/>
      <c r="G39" s="61"/>
      <c r="H39" s="356"/>
      <c r="I39" s="61"/>
      <c r="J39" s="323"/>
      <c r="K39" s="61"/>
      <c r="L39" s="322"/>
    </row>
    <row r="40" spans="1:12" ht="15.6" customHeight="1" x14ac:dyDescent="0.25">
      <c r="A40" s="1"/>
      <c r="C40" s="352" t="s">
        <v>228</v>
      </c>
      <c r="D40" s="382" t="s">
        <v>126</v>
      </c>
      <c r="F40" s="315">
        <v>0</v>
      </c>
      <c r="G40" s="61"/>
      <c r="H40" s="356">
        <v>0</v>
      </c>
      <c r="I40" s="143"/>
      <c r="J40" s="355">
        <v>-23850000</v>
      </c>
      <c r="K40" s="143"/>
      <c r="L40" s="357">
        <v>-64800000</v>
      </c>
    </row>
    <row r="41" spans="1:12" ht="15.6" customHeight="1" x14ac:dyDescent="0.25">
      <c r="A41" s="1"/>
      <c r="C41" s="352" t="s">
        <v>227</v>
      </c>
      <c r="D41" s="382" t="s">
        <v>126</v>
      </c>
      <c r="F41" s="315">
        <v>0</v>
      </c>
      <c r="G41" s="61"/>
      <c r="H41" s="356">
        <v>0</v>
      </c>
      <c r="I41" s="143"/>
      <c r="J41" s="355">
        <v>-254999939</v>
      </c>
      <c r="K41" s="143"/>
      <c r="L41" s="356">
        <v>-309999957</v>
      </c>
    </row>
    <row r="42" spans="1:12" ht="15.6" customHeight="1" x14ac:dyDescent="0.25">
      <c r="A42" s="1"/>
      <c r="B42" s="4" t="s">
        <v>258</v>
      </c>
      <c r="C42" s="347"/>
      <c r="F42" s="395">
        <v>-11337443</v>
      </c>
      <c r="G42" s="61"/>
      <c r="H42" s="394">
        <v>-7844108</v>
      </c>
      <c r="I42" s="143"/>
      <c r="J42" s="355">
        <v>-63594895</v>
      </c>
      <c r="K42" s="143"/>
      <c r="L42" s="394">
        <v>-57238493</v>
      </c>
    </row>
    <row r="43" spans="1:12" ht="15.6" customHeight="1" x14ac:dyDescent="0.25">
      <c r="A43" s="1"/>
      <c r="B43" s="4" t="s">
        <v>257</v>
      </c>
      <c r="C43" s="347"/>
      <c r="F43" s="393">
        <v>41299661</v>
      </c>
      <c r="G43" s="61"/>
      <c r="H43" s="392">
        <v>8891894</v>
      </c>
      <c r="I43" s="143"/>
      <c r="J43" s="393">
        <v>15514887</v>
      </c>
      <c r="K43" s="143"/>
      <c r="L43" s="392">
        <v>2213</v>
      </c>
    </row>
    <row r="44" spans="1:12" ht="15.6" customHeight="1" x14ac:dyDescent="0.25">
      <c r="A44" s="347"/>
      <c r="B44" s="347"/>
      <c r="C44" s="30"/>
      <c r="F44" s="362"/>
      <c r="G44" s="61"/>
      <c r="H44" s="361"/>
      <c r="I44" s="61"/>
      <c r="J44" s="362"/>
      <c r="K44" s="61"/>
      <c r="L44" s="361"/>
    </row>
    <row r="45" spans="1:12" ht="15.6" customHeight="1" x14ac:dyDescent="0.25">
      <c r="A45" s="347"/>
      <c r="B45" s="347"/>
      <c r="C45" s="30"/>
      <c r="F45" s="364">
        <f>SUM(F14:F43)</f>
        <v>1469325955</v>
      </c>
      <c r="G45" s="61"/>
      <c r="H45" s="363">
        <f>SUM(H14:H43)</f>
        <v>1201817149</v>
      </c>
      <c r="I45" s="61"/>
      <c r="J45" s="364">
        <f>SUM(J14:J43)</f>
        <v>10599402</v>
      </c>
      <c r="K45" s="61"/>
      <c r="L45" s="363">
        <f>SUM(L14:L43)</f>
        <v>-4402499</v>
      </c>
    </row>
    <row r="46" spans="1:12" ht="15.6" customHeight="1" x14ac:dyDescent="0.25">
      <c r="A46" s="347"/>
      <c r="B46" s="347"/>
      <c r="C46" s="30"/>
      <c r="F46" s="361"/>
      <c r="G46" s="61"/>
      <c r="H46" s="361"/>
      <c r="I46" s="61"/>
      <c r="J46" s="361"/>
      <c r="K46" s="61"/>
      <c r="L46" s="361"/>
    </row>
    <row r="47" spans="1:12" ht="15.6" customHeight="1" x14ac:dyDescent="0.25">
      <c r="A47" s="347"/>
      <c r="B47" s="347"/>
      <c r="C47" s="30"/>
      <c r="F47" s="361"/>
      <c r="G47" s="61"/>
      <c r="H47" s="361"/>
      <c r="I47" s="61"/>
      <c r="J47" s="361"/>
      <c r="K47" s="61"/>
      <c r="L47" s="361"/>
    </row>
    <row r="48" spans="1:12" ht="15.6" customHeight="1" x14ac:dyDescent="0.25">
      <c r="A48" s="347"/>
      <c r="B48" s="347"/>
      <c r="C48" s="30"/>
      <c r="F48" s="361"/>
      <c r="G48" s="61"/>
      <c r="H48" s="361"/>
      <c r="I48" s="61"/>
      <c r="J48" s="361"/>
      <c r="K48" s="61"/>
      <c r="L48" s="361"/>
    </row>
    <row r="49" spans="1:12" ht="15.6" customHeight="1" x14ac:dyDescent="0.25">
      <c r="A49" s="347"/>
      <c r="B49" s="347"/>
      <c r="C49" s="30"/>
      <c r="F49" s="361"/>
      <c r="G49" s="61"/>
      <c r="H49" s="361"/>
      <c r="I49" s="61"/>
      <c r="J49" s="361"/>
      <c r="K49" s="61"/>
      <c r="L49" s="361"/>
    </row>
    <row r="50" spans="1:12" ht="16.5" customHeight="1" x14ac:dyDescent="0.25">
      <c r="A50" s="347"/>
      <c r="B50" s="347"/>
      <c r="C50" s="30"/>
      <c r="F50" s="361"/>
      <c r="G50" s="61"/>
      <c r="H50" s="361"/>
      <c r="I50" s="61"/>
      <c r="J50" s="361"/>
      <c r="K50" s="61"/>
      <c r="L50" s="361"/>
    </row>
    <row r="51" spans="1:12" ht="19.5" customHeight="1" x14ac:dyDescent="0.25">
      <c r="A51" s="347"/>
      <c r="B51" s="347"/>
      <c r="C51" s="30"/>
      <c r="F51" s="361"/>
      <c r="G51" s="61"/>
      <c r="H51" s="361"/>
      <c r="I51" s="61"/>
      <c r="J51" s="361"/>
      <c r="K51" s="61"/>
      <c r="L51" s="361"/>
    </row>
    <row r="52" spans="1:12" ht="21.9" customHeight="1" x14ac:dyDescent="0.25">
      <c r="A52" s="391" t="str">
        <f>+'2-4'!A54</f>
        <v>The accompanying notes on pages 15 to 39 are an integral part of these consolidated and company financial information.</v>
      </c>
      <c r="B52" s="10"/>
      <c r="C52" s="7"/>
      <c r="D52" s="8"/>
      <c r="E52" s="7"/>
      <c r="F52" s="58"/>
      <c r="G52" s="58"/>
      <c r="H52" s="58"/>
      <c r="I52" s="6"/>
      <c r="J52" s="58"/>
      <c r="K52" s="58"/>
      <c r="L52" s="58"/>
    </row>
    <row r="53" spans="1:12" s="328" customFormat="1" ht="16.5" customHeight="1" x14ac:dyDescent="0.25">
      <c r="A53" s="332" t="str">
        <f>A1</f>
        <v>Eastern Polymer Group Public Company Limited</v>
      </c>
      <c r="B53" s="334"/>
      <c r="C53" s="333"/>
      <c r="D53" s="331"/>
      <c r="E53" s="330"/>
      <c r="F53" s="329"/>
      <c r="G53" s="329"/>
      <c r="H53" s="329"/>
      <c r="I53" s="329"/>
      <c r="J53" s="329"/>
      <c r="K53" s="329"/>
      <c r="L53" s="329"/>
    </row>
    <row r="54" spans="1:12" s="328" customFormat="1" ht="16.5" customHeight="1" x14ac:dyDescent="0.25">
      <c r="A54" s="332" t="str">
        <f>A2</f>
        <v>Statement of Cash Flows</v>
      </c>
      <c r="B54" s="332"/>
      <c r="C54" s="330"/>
      <c r="D54" s="331"/>
      <c r="E54" s="330"/>
      <c r="F54" s="329"/>
      <c r="G54" s="329"/>
      <c r="H54" s="329"/>
      <c r="I54" s="329"/>
      <c r="J54" s="329"/>
      <c r="K54" s="329"/>
      <c r="L54" s="329"/>
    </row>
    <row r="55" spans="1:12" s="328" customFormat="1" ht="16.5" customHeight="1" x14ac:dyDescent="0.25">
      <c r="A55" s="327" t="str">
        <f>A3</f>
        <v>For the nine-month period ended 31 December 2020</v>
      </c>
      <c r="B55" s="390"/>
      <c r="C55" s="325"/>
      <c r="D55" s="326"/>
      <c r="E55" s="325"/>
      <c r="F55" s="324"/>
      <c r="G55" s="324"/>
      <c r="H55" s="324"/>
      <c r="I55" s="324"/>
      <c r="J55" s="324"/>
      <c r="K55" s="324"/>
      <c r="L55" s="324"/>
    </row>
    <row r="56" spans="1:12" s="46" customFormat="1" ht="16.5" customHeight="1" x14ac:dyDescent="0.25">
      <c r="A56" s="56"/>
      <c r="C56" s="45"/>
      <c r="D56" s="3"/>
      <c r="E56" s="45"/>
      <c r="F56" s="44"/>
      <c r="G56" s="44"/>
      <c r="H56" s="44"/>
      <c r="I56" s="44"/>
      <c r="J56" s="44"/>
      <c r="K56" s="44"/>
      <c r="L56" s="44"/>
    </row>
    <row r="57" spans="1:12" s="46" customFormat="1" ht="16.5" customHeight="1" x14ac:dyDescent="0.25">
      <c r="C57" s="45"/>
      <c r="D57" s="3"/>
      <c r="E57" s="45"/>
      <c r="F57" s="44"/>
      <c r="G57" s="44"/>
      <c r="H57" s="44"/>
      <c r="I57" s="44"/>
      <c r="J57" s="44"/>
      <c r="K57" s="44"/>
      <c r="L57" s="44"/>
    </row>
    <row r="58" spans="1:12" ht="16.5" customHeight="1" x14ac:dyDescent="0.25">
      <c r="E58" s="45"/>
      <c r="F58" s="427" t="s">
        <v>25</v>
      </c>
      <c r="G58" s="427"/>
      <c r="H58" s="427"/>
      <c r="I58" s="37"/>
      <c r="J58" s="427" t="s">
        <v>24</v>
      </c>
      <c r="K58" s="427"/>
      <c r="L58" s="427"/>
    </row>
    <row r="59" spans="1:12" ht="16.5" customHeight="1" x14ac:dyDescent="0.25">
      <c r="E59" s="45"/>
      <c r="F59" s="426" t="s">
        <v>23</v>
      </c>
      <c r="G59" s="426"/>
      <c r="H59" s="426"/>
      <c r="I59" s="37"/>
      <c r="J59" s="426" t="s">
        <v>23</v>
      </c>
      <c r="K59" s="426"/>
      <c r="L59" s="426"/>
    </row>
    <row r="60" spans="1:12" ht="16.5" customHeight="1" x14ac:dyDescent="0.25">
      <c r="E60" s="45"/>
      <c r="F60" s="42" t="s">
        <v>22</v>
      </c>
      <c r="G60" s="42"/>
      <c r="H60" s="42" t="s">
        <v>22</v>
      </c>
      <c r="I60" s="42"/>
      <c r="J60" s="42" t="s">
        <v>22</v>
      </c>
      <c r="K60" s="42"/>
      <c r="L60" s="42" t="s">
        <v>22</v>
      </c>
    </row>
    <row r="61" spans="1:12" ht="16.5" customHeight="1" x14ac:dyDescent="0.25">
      <c r="E61" s="45"/>
      <c r="F61" s="42" t="s">
        <v>20</v>
      </c>
      <c r="G61" s="35"/>
      <c r="H61" s="42" t="s">
        <v>20</v>
      </c>
      <c r="I61" s="37"/>
      <c r="J61" s="42" t="s">
        <v>20</v>
      </c>
      <c r="K61" s="35"/>
      <c r="L61" s="42" t="s">
        <v>20</v>
      </c>
    </row>
    <row r="62" spans="1:12" ht="16.5" customHeight="1" x14ac:dyDescent="0.25">
      <c r="E62" s="45"/>
      <c r="F62" s="42" t="s">
        <v>18</v>
      </c>
      <c r="G62" s="35"/>
      <c r="H62" s="42" t="s">
        <v>112</v>
      </c>
      <c r="I62" s="37"/>
      <c r="J62" s="42" t="s">
        <v>18</v>
      </c>
      <c r="K62" s="35"/>
      <c r="L62" s="42" t="s">
        <v>112</v>
      </c>
    </row>
    <row r="63" spans="1:12" ht="16.5" customHeight="1" x14ac:dyDescent="0.25">
      <c r="D63" s="76" t="s">
        <v>256</v>
      </c>
      <c r="E63" s="39"/>
      <c r="F63" s="41" t="s">
        <v>111</v>
      </c>
      <c r="G63" s="35"/>
      <c r="H63" s="41" t="s">
        <v>111</v>
      </c>
      <c r="I63" s="37"/>
      <c r="J63" s="41" t="s">
        <v>111</v>
      </c>
      <c r="K63" s="35"/>
      <c r="L63" s="41" t="s">
        <v>111</v>
      </c>
    </row>
    <row r="64" spans="1:12" ht="16.5" customHeight="1" x14ac:dyDescent="0.25">
      <c r="D64" s="43"/>
      <c r="E64" s="39"/>
      <c r="F64" s="36"/>
      <c r="G64" s="35"/>
      <c r="H64" s="34"/>
      <c r="I64" s="37"/>
      <c r="J64" s="36"/>
      <c r="K64" s="35"/>
      <c r="L64" s="34"/>
    </row>
    <row r="65" spans="1:12" ht="16.5" customHeight="1" x14ac:dyDescent="0.25">
      <c r="A65" s="4" t="s">
        <v>255</v>
      </c>
      <c r="D65" s="78"/>
      <c r="E65" s="389"/>
      <c r="F65" s="84"/>
      <c r="G65" s="68"/>
      <c r="H65" s="68"/>
      <c r="J65" s="84"/>
      <c r="K65" s="68"/>
      <c r="L65" s="68"/>
    </row>
    <row r="66" spans="1:12" ht="16.5" customHeight="1" x14ac:dyDescent="0.25">
      <c r="B66" s="385" t="s">
        <v>254</v>
      </c>
      <c r="C66" s="347"/>
      <c r="D66" s="78"/>
      <c r="E66" s="389"/>
      <c r="F66" s="23"/>
      <c r="J66" s="23"/>
    </row>
    <row r="67" spans="1:12" ht="16.5" customHeight="1" x14ac:dyDescent="0.25">
      <c r="B67" s="385"/>
      <c r="C67" s="385" t="s">
        <v>253</v>
      </c>
      <c r="D67" s="78"/>
      <c r="E67" s="389"/>
      <c r="F67" s="358">
        <v>-27458946</v>
      </c>
      <c r="G67" s="68"/>
      <c r="H67" s="357">
        <v>34425297</v>
      </c>
      <c r="I67" s="111"/>
      <c r="J67" s="358">
        <v>-294381</v>
      </c>
      <c r="K67" s="383"/>
      <c r="L67" s="357">
        <v>-439096</v>
      </c>
    </row>
    <row r="68" spans="1:12" ht="16.5" customHeight="1" x14ac:dyDescent="0.25">
      <c r="C68" s="385" t="s">
        <v>252</v>
      </c>
      <c r="D68" s="78"/>
      <c r="E68" s="389"/>
      <c r="F68" s="358">
        <v>26285733</v>
      </c>
      <c r="G68" s="68"/>
      <c r="H68" s="357">
        <v>-191100131</v>
      </c>
      <c r="I68" s="111"/>
      <c r="J68" s="358">
        <v>0</v>
      </c>
      <c r="K68" s="383"/>
      <c r="L68" s="353">
        <v>0</v>
      </c>
    </row>
    <row r="69" spans="1:12" ht="16.5" customHeight="1" x14ac:dyDescent="0.25">
      <c r="C69" s="385" t="s">
        <v>39</v>
      </c>
      <c r="D69" s="78"/>
      <c r="E69" s="389"/>
      <c r="F69" s="358">
        <v>-2344253</v>
      </c>
      <c r="G69" s="68"/>
      <c r="H69" s="357">
        <v>292705</v>
      </c>
      <c r="I69" s="111"/>
      <c r="J69" s="358">
        <v>0</v>
      </c>
      <c r="K69" s="383"/>
      <c r="L69" s="357">
        <v>0</v>
      </c>
    </row>
    <row r="70" spans="1:12" ht="16.5" customHeight="1" x14ac:dyDescent="0.25">
      <c r="C70" s="385" t="s">
        <v>251</v>
      </c>
      <c r="D70" s="78"/>
      <c r="E70" s="389"/>
      <c r="F70" s="358">
        <v>-4000474</v>
      </c>
      <c r="G70" s="68"/>
      <c r="H70" s="357">
        <v>607360</v>
      </c>
      <c r="I70" s="111"/>
      <c r="J70" s="315">
        <v>0</v>
      </c>
      <c r="K70" s="383"/>
      <c r="L70" s="353">
        <v>0</v>
      </c>
    </row>
    <row r="71" spans="1:12" ht="16.5" customHeight="1" x14ac:dyDescent="0.25">
      <c r="C71" s="385" t="s">
        <v>53</v>
      </c>
      <c r="D71" s="78"/>
      <c r="E71" s="389"/>
      <c r="F71" s="358">
        <v>2039299</v>
      </c>
      <c r="G71" s="68"/>
      <c r="H71" s="357">
        <v>1931635</v>
      </c>
      <c r="I71" s="111"/>
      <c r="J71" s="374">
        <v>50940</v>
      </c>
      <c r="K71" s="383"/>
      <c r="L71" s="373">
        <v>730349</v>
      </c>
    </row>
    <row r="72" spans="1:12" ht="16.5" customHeight="1" x14ac:dyDescent="0.25">
      <c r="B72" s="385" t="s">
        <v>250</v>
      </c>
      <c r="C72" s="385"/>
      <c r="D72" s="78"/>
      <c r="E72" s="389"/>
      <c r="F72" s="358"/>
      <c r="G72" s="68"/>
      <c r="H72" s="357"/>
      <c r="J72" s="323"/>
      <c r="K72" s="68"/>
      <c r="L72" s="322"/>
    </row>
    <row r="73" spans="1:12" ht="16.5" customHeight="1" x14ac:dyDescent="0.25">
      <c r="B73" s="1"/>
      <c r="C73" s="385" t="s">
        <v>44</v>
      </c>
      <c r="D73" s="78"/>
      <c r="E73" s="389"/>
      <c r="F73" s="358">
        <v>188152899</v>
      </c>
      <c r="G73" s="68"/>
      <c r="H73" s="357">
        <v>-17459752</v>
      </c>
      <c r="I73" s="111"/>
      <c r="J73" s="358">
        <v>1446629</v>
      </c>
      <c r="K73" s="383"/>
      <c r="L73" s="357">
        <v>1069031</v>
      </c>
    </row>
    <row r="74" spans="1:12" ht="16.5" customHeight="1" x14ac:dyDescent="0.25">
      <c r="B74" s="1"/>
      <c r="C74" s="385" t="s">
        <v>39</v>
      </c>
      <c r="D74" s="78"/>
      <c r="E74" s="389"/>
      <c r="F74" s="424">
        <v>0</v>
      </c>
      <c r="G74" s="68"/>
      <c r="H74" s="357">
        <v>0</v>
      </c>
      <c r="I74" s="111"/>
      <c r="J74" s="358">
        <v>95879</v>
      </c>
      <c r="K74" s="383"/>
      <c r="L74" s="357">
        <v>113584</v>
      </c>
    </row>
    <row r="75" spans="1:12" ht="16.5" customHeight="1" x14ac:dyDescent="0.25">
      <c r="B75" s="1"/>
      <c r="C75" s="347" t="s">
        <v>37</v>
      </c>
      <c r="E75" s="389"/>
      <c r="F75" s="358">
        <v>75732620</v>
      </c>
      <c r="G75" s="68"/>
      <c r="H75" s="357">
        <v>11281859</v>
      </c>
      <c r="I75" s="111"/>
      <c r="J75" s="358">
        <v>8047529</v>
      </c>
      <c r="K75" s="383"/>
      <c r="L75" s="357">
        <v>8539630</v>
      </c>
    </row>
    <row r="76" spans="1:12" ht="16.5" customHeight="1" x14ac:dyDescent="0.25">
      <c r="B76" s="1"/>
      <c r="C76" s="347" t="s">
        <v>249</v>
      </c>
      <c r="D76" s="3">
        <v>26</v>
      </c>
      <c r="E76" s="389"/>
      <c r="F76" s="351">
        <v>-6290089</v>
      </c>
      <c r="G76" s="68"/>
      <c r="H76" s="369">
        <v>-1711072</v>
      </c>
      <c r="I76" s="143"/>
      <c r="J76" s="368">
        <v>0</v>
      </c>
      <c r="K76" s="383"/>
      <c r="L76" s="350">
        <v>0</v>
      </c>
    </row>
    <row r="77" spans="1:12" ht="16.5" customHeight="1" x14ac:dyDescent="0.25">
      <c r="B77" s="1"/>
      <c r="C77" s="347"/>
      <c r="D77" s="78"/>
      <c r="E77" s="389"/>
      <c r="F77" s="323"/>
      <c r="G77" s="68"/>
      <c r="H77" s="322"/>
      <c r="J77" s="323"/>
      <c r="K77" s="68"/>
      <c r="L77" s="322"/>
    </row>
    <row r="78" spans="1:12" ht="16.5" customHeight="1" x14ac:dyDescent="0.25">
      <c r="A78" s="70" t="s">
        <v>248</v>
      </c>
      <c r="B78" s="70"/>
      <c r="C78" s="387"/>
      <c r="D78" s="386"/>
      <c r="E78" s="385"/>
      <c r="F78" s="388"/>
      <c r="G78" s="384"/>
      <c r="H78" s="384"/>
      <c r="J78" s="23"/>
    </row>
    <row r="79" spans="1:12" ht="16.5" customHeight="1" x14ac:dyDescent="0.25">
      <c r="A79" s="70"/>
      <c r="B79" s="70" t="s">
        <v>247</v>
      </c>
      <c r="C79" s="387"/>
      <c r="D79" s="386"/>
      <c r="E79" s="385"/>
      <c r="F79" s="23"/>
      <c r="J79" s="23"/>
    </row>
    <row r="80" spans="1:12" ht="16.5" customHeight="1" x14ac:dyDescent="0.25">
      <c r="A80" s="70"/>
      <c r="B80" s="1"/>
      <c r="C80" s="70" t="s">
        <v>246</v>
      </c>
      <c r="D80" s="386"/>
      <c r="E80" s="385"/>
      <c r="F80" s="323">
        <f>SUM(F45,F67:F76)</f>
        <v>1721442744</v>
      </c>
      <c r="G80" s="384"/>
      <c r="H80" s="322">
        <f>SUM(H45,H67:H76)</f>
        <v>1040085050</v>
      </c>
      <c r="J80" s="323">
        <f>SUM(J45,J67:J76)</f>
        <v>19945998</v>
      </c>
      <c r="K80" s="68"/>
      <c r="L80" s="322">
        <f>SUM(L45,L67:L76)</f>
        <v>5610999</v>
      </c>
    </row>
    <row r="81" spans="1:12" ht="16.5" customHeight="1" x14ac:dyDescent="0.25">
      <c r="A81" s="1"/>
      <c r="B81" s="347" t="s">
        <v>245</v>
      </c>
      <c r="D81" s="386"/>
      <c r="E81" s="385"/>
      <c r="F81" s="358">
        <v>7428026</v>
      </c>
      <c r="G81" s="384"/>
      <c r="H81" s="357">
        <v>5967488</v>
      </c>
      <c r="I81" s="111"/>
      <c r="J81" s="358">
        <v>62092538</v>
      </c>
      <c r="K81" s="383"/>
      <c r="L81" s="357">
        <v>55335446</v>
      </c>
    </row>
    <row r="82" spans="1:12" ht="16.5" customHeight="1" x14ac:dyDescent="0.25">
      <c r="A82" s="1"/>
      <c r="B82" s="347" t="s">
        <v>244</v>
      </c>
      <c r="D82" s="382"/>
      <c r="E82" s="347"/>
      <c r="F82" s="358">
        <v>-36665986</v>
      </c>
      <c r="G82" s="380"/>
      <c r="H82" s="357">
        <v>-8001392</v>
      </c>
      <c r="I82" s="143"/>
      <c r="J82" s="358">
        <v>-10487593</v>
      </c>
      <c r="K82" s="143"/>
      <c r="L82" s="357">
        <v>-2213</v>
      </c>
    </row>
    <row r="83" spans="1:12" ht="16.5" customHeight="1" x14ac:dyDescent="0.25">
      <c r="A83" s="1"/>
      <c r="B83" s="347" t="s">
        <v>243</v>
      </c>
      <c r="D83" s="382"/>
      <c r="E83" s="347"/>
      <c r="F83" s="315">
        <v>3693261</v>
      </c>
      <c r="G83" s="68"/>
      <c r="H83" s="357">
        <v>30126319</v>
      </c>
      <c r="I83" s="111"/>
      <c r="J83" s="315">
        <v>3693261</v>
      </c>
      <c r="K83" s="383"/>
      <c r="L83" s="353">
        <v>30126319</v>
      </c>
    </row>
    <row r="84" spans="1:12" ht="16.5" customHeight="1" x14ac:dyDescent="0.25">
      <c r="A84" s="1"/>
      <c r="B84" s="347" t="s">
        <v>242</v>
      </c>
      <c r="D84" s="382"/>
      <c r="E84" s="347"/>
      <c r="F84" s="351">
        <v>-55819157</v>
      </c>
      <c r="G84" s="68"/>
      <c r="H84" s="369">
        <v>-53625426</v>
      </c>
      <c r="I84" s="111"/>
      <c r="J84" s="368">
        <v>-5905602</v>
      </c>
      <c r="K84" s="383"/>
      <c r="L84" s="350">
        <v>-3629979</v>
      </c>
    </row>
    <row r="85" spans="1:12" ht="16.5" customHeight="1" x14ac:dyDescent="0.25">
      <c r="B85" s="347"/>
      <c r="C85" s="347"/>
      <c r="D85" s="382"/>
      <c r="E85" s="347"/>
      <c r="F85" s="381"/>
      <c r="G85" s="380"/>
      <c r="H85" s="380"/>
      <c r="I85" s="61"/>
      <c r="J85" s="323"/>
      <c r="K85" s="61"/>
      <c r="L85" s="322"/>
    </row>
    <row r="86" spans="1:12" ht="16.5" customHeight="1" x14ac:dyDescent="0.25">
      <c r="A86" s="17" t="s">
        <v>241</v>
      </c>
      <c r="B86" s="12"/>
      <c r="F86" s="345">
        <f>SUM(F80:F84)</f>
        <v>1640078888</v>
      </c>
      <c r="G86" s="61"/>
      <c r="H86" s="344">
        <f>SUM(H80:H84)</f>
        <v>1014552039</v>
      </c>
      <c r="I86" s="61"/>
      <c r="J86" s="345">
        <f>SUM(J80:J84)</f>
        <v>69338602</v>
      </c>
      <c r="K86" s="61"/>
      <c r="L86" s="344">
        <f>SUM(L80:L84)</f>
        <v>87440572</v>
      </c>
    </row>
    <row r="87" spans="1:12" ht="16.5" customHeight="1" x14ac:dyDescent="0.25">
      <c r="A87" s="17"/>
      <c r="B87" s="12"/>
      <c r="F87" s="322"/>
      <c r="G87" s="61"/>
      <c r="H87" s="322"/>
      <c r="I87" s="61"/>
      <c r="J87" s="322"/>
      <c r="K87" s="61"/>
      <c r="L87" s="322"/>
    </row>
    <row r="88" spans="1:12" ht="16.5" customHeight="1" x14ac:dyDescent="0.25">
      <c r="A88" s="12"/>
      <c r="B88" s="17"/>
    </row>
    <row r="89" spans="1:12" ht="16.5" customHeight="1" x14ac:dyDescent="0.25">
      <c r="A89" s="12"/>
      <c r="B89" s="17"/>
    </row>
    <row r="90" spans="1:12" ht="19.5" customHeight="1" x14ac:dyDescent="0.25">
      <c r="A90" s="347"/>
      <c r="B90" s="347"/>
      <c r="C90" s="347"/>
      <c r="F90" s="379"/>
      <c r="G90" s="20"/>
      <c r="H90" s="379"/>
      <c r="J90" s="379"/>
      <c r="K90" s="20"/>
      <c r="L90" s="379"/>
    </row>
    <row r="91" spans="1:12" ht="16.5" customHeight="1" x14ac:dyDescent="0.25">
      <c r="A91" s="347"/>
      <c r="B91" s="347"/>
      <c r="C91" s="347"/>
      <c r="F91" s="322"/>
      <c r="G91" s="20"/>
      <c r="H91" s="322"/>
      <c r="J91" s="322"/>
      <c r="K91" s="20"/>
      <c r="L91" s="322"/>
    </row>
    <row r="92" spans="1:12" ht="20.25" customHeight="1" x14ac:dyDescent="0.25">
      <c r="A92" s="347"/>
      <c r="B92" s="347"/>
      <c r="C92" s="347"/>
      <c r="F92" s="322"/>
      <c r="G92" s="20"/>
      <c r="H92" s="322"/>
      <c r="J92" s="322"/>
      <c r="K92" s="20"/>
      <c r="L92" s="322"/>
    </row>
    <row r="93" spans="1:12" ht="20.25" customHeight="1" x14ac:dyDescent="0.25">
      <c r="A93" s="347"/>
      <c r="B93" s="347"/>
      <c r="C93" s="347"/>
      <c r="F93" s="322"/>
      <c r="G93" s="20"/>
      <c r="H93" s="322"/>
      <c r="J93" s="322"/>
      <c r="K93" s="20"/>
      <c r="L93" s="322"/>
    </row>
    <row r="94" spans="1:12" ht="16.5" customHeight="1" x14ac:dyDescent="0.25">
      <c r="A94" s="347"/>
      <c r="B94" s="347"/>
      <c r="C94" s="347"/>
      <c r="F94" s="322"/>
      <c r="G94" s="20"/>
      <c r="H94" s="322"/>
      <c r="J94" s="322"/>
      <c r="K94" s="20"/>
      <c r="L94" s="322"/>
    </row>
    <row r="95" spans="1:12" ht="16.5" customHeight="1" x14ac:dyDescent="0.25">
      <c r="A95" s="347"/>
      <c r="B95" s="347"/>
      <c r="C95" s="347"/>
      <c r="F95" s="322"/>
      <c r="G95" s="20"/>
      <c r="H95" s="322"/>
      <c r="J95" s="322"/>
      <c r="K95" s="20"/>
      <c r="L95" s="322"/>
    </row>
    <row r="96" spans="1:12" ht="16.5" customHeight="1" x14ac:dyDescent="0.25">
      <c r="A96" s="347"/>
      <c r="B96" s="347"/>
      <c r="C96" s="347"/>
      <c r="F96" s="322"/>
      <c r="G96" s="20"/>
      <c r="H96" s="322"/>
      <c r="J96" s="322"/>
      <c r="K96" s="20"/>
      <c r="L96" s="322"/>
    </row>
    <row r="97" spans="1:12" ht="16.5" customHeight="1" x14ac:dyDescent="0.25">
      <c r="A97" s="347"/>
      <c r="B97" s="347"/>
      <c r="C97" s="347"/>
      <c r="F97" s="322"/>
      <c r="G97" s="20"/>
      <c r="H97" s="322"/>
      <c r="J97" s="379"/>
      <c r="K97" s="20"/>
      <c r="L97" s="379"/>
    </row>
    <row r="98" spans="1:12" ht="16.5" customHeight="1" x14ac:dyDescent="0.25">
      <c r="A98" s="347"/>
      <c r="B98" s="347"/>
      <c r="C98" s="347"/>
      <c r="F98" s="322"/>
      <c r="G98" s="20"/>
      <c r="H98" s="322"/>
      <c r="J98" s="322"/>
      <c r="K98" s="20"/>
      <c r="L98" s="322"/>
    </row>
    <row r="99" spans="1:12" ht="16.5" customHeight="1" x14ac:dyDescent="0.25">
      <c r="A99" s="347"/>
      <c r="B99" s="347"/>
      <c r="C99" s="347"/>
      <c r="F99" s="322"/>
      <c r="G99" s="20"/>
      <c r="H99" s="322"/>
      <c r="J99" s="322"/>
      <c r="K99" s="20"/>
      <c r="L99" s="322"/>
    </row>
    <row r="100" spans="1:12" ht="16.5" customHeight="1" x14ac:dyDescent="0.25">
      <c r="A100" s="347"/>
      <c r="B100" s="347"/>
      <c r="C100" s="347"/>
      <c r="F100" s="322"/>
      <c r="G100" s="20"/>
      <c r="H100" s="322"/>
      <c r="J100" s="322"/>
      <c r="K100" s="20"/>
      <c r="L100" s="322"/>
    </row>
    <row r="101" spans="1:12" ht="21.9" customHeight="1" x14ac:dyDescent="0.25">
      <c r="A101" s="378" t="str">
        <f>+A52</f>
        <v>The accompanying notes on pages 15 to 39 are an integral part of these consolidated and company financial information.</v>
      </c>
      <c r="B101" s="377"/>
      <c r="C101" s="376"/>
      <c r="D101" s="8"/>
      <c r="E101" s="7"/>
      <c r="F101" s="363"/>
      <c r="G101" s="58"/>
      <c r="H101" s="363"/>
      <c r="I101" s="6"/>
      <c r="J101" s="363"/>
      <c r="K101" s="58"/>
      <c r="L101" s="363"/>
    </row>
    <row r="102" spans="1:12" s="328" customFormat="1" ht="16.5" customHeight="1" x14ac:dyDescent="0.25">
      <c r="A102" s="332" t="str">
        <f>+A1</f>
        <v>Eastern Polymer Group Public Company Limited</v>
      </c>
      <c r="B102" s="334"/>
      <c r="C102" s="333"/>
      <c r="D102" s="331"/>
      <c r="E102" s="330"/>
      <c r="F102" s="329"/>
      <c r="G102" s="329"/>
      <c r="H102" s="329"/>
      <c r="I102" s="329"/>
      <c r="J102" s="329"/>
      <c r="K102" s="329"/>
      <c r="L102" s="329"/>
    </row>
    <row r="103" spans="1:12" s="328" customFormat="1" ht="16.5" customHeight="1" x14ac:dyDescent="0.25">
      <c r="A103" s="332" t="str">
        <f>A54</f>
        <v>Statement of Cash Flows</v>
      </c>
      <c r="B103" s="332"/>
      <c r="C103" s="330"/>
      <c r="D103" s="331"/>
      <c r="E103" s="330"/>
      <c r="F103" s="329"/>
      <c r="G103" s="329"/>
      <c r="H103" s="329"/>
      <c r="I103" s="329"/>
      <c r="J103" s="329"/>
      <c r="K103" s="329"/>
      <c r="L103" s="329"/>
    </row>
    <row r="104" spans="1:12" s="328" customFormat="1" ht="16.5" customHeight="1" x14ac:dyDescent="0.25">
      <c r="A104" s="327" t="str">
        <f>+A3</f>
        <v>For the nine-month period ended 31 December 2020</v>
      </c>
      <c r="B104" s="327"/>
      <c r="C104" s="325"/>
      <c r="D104" s="326"/>
      <c r="E104" s="325"/>
      <c r="F104" s="324"/>
      <c r="G104" s="324"/>
      <c r="H104" s="324"/>
      <c r="I104" s="324"/>
      <c r="J104" s="324"/>
      <c r="K104" s="324"/>
      <c r="L104" s="324"/>
    </row>
    <row r="105" spans="1:12" s="328" customFormat="1" ht="16.5" customHeight="1" x14ac:dyDescent="0.25">
      <c r="A105" s="332"/>
      <c r="B105" s="332"/>
      <c r="C105" s="330"/>
      <c r="D105" s="331"/>
      <c r="E105" s="330"/>
      <c r="F105" s="329"/>
      <c r="G105" s="329"/>
      <c r="H105" s="329"/>
      <c r="I105" s="329"/>
      <c r="J105" s="329"/>
      <c r="K105" s="329"/>
      <c r="L105" s="329"/>
    </row>
    <row r="106" spans="1:12" s="46" customFormat="1" ht="14.1" customHeight="1" x14ac:dyDescent="0.25">
      <c r="A106" s="56"/>
      <c r="B106" s="56"/>
      <c r="C106" s="45"/>
      <c r="D106" s="3"/>
      <c r="E106" s="45"/>
      <c r="F106" s="44"/>
      <c r="G106" s="44"/>
      <c r="H106" s="44"/>
      <c r="I106" s="44"/>
      <c r="J106" s="44"/>
      <c r="K106" s="44"/>
      <c r="L106" s="44"/>
    </row>
    <row r="107" spans="1:12" ht="14.1" customHeight="1" x14ac:dyDescent="0.25">
      <c r="E107" s="45"/>
      <c r="F107" s="427" t="s">
        <v>25</v>
      </c>
      <c r="G107" s="427"/>
      <c r="H107" s="427"/>
      <c r="I107" s="37"/>
      <c r="J107" s="427" t="s">
        <v>24</v>
      </c>
      <c r="K107" s="427"/>
      <c r="L107" s="427"/>
    </row>
    <row r="108" spans="1:12" ht="14.1" customHeight="1" x14ac:dyDescent="0.25">
      <c r="E108" s="45"/>
      <c r="F108" s="426" t="s">
        <v>23</v>
      </c>
      <c r="G108" s="426"/>
      <c r="H108" s="426"/>
      <c r="I108" s="37"/>
      <c r="J108" s="426" t="s">
        <v>23</v>
      </c>
      <c r="K108" s="426"/>
      <c r="L108" s="426"/>
    </row>
    <row r="109" spans="1:12" ht="14.1" customHeight="1" x14ac:dyDescent="0.25">
      <c r="E109" s="45"/>
      <c r="F109" s="42" t="s">
        <v>22</v>
      </c>
      <c r="G109" s="42"/>
      <c r="H109" s="42" t="s">
        <v>22</v>
      </c>
      <c r="I109" s="42"/>
      <c r="J109" s="42" t="s">
        <v>22</v>
      </c>
      <c r="K109" s="42"/>
      <c r="L109" s="42" t="s">
        <v>22</v>
      </c>
    </row>
    <row r="110" spans="1:12" ht="14.1" customHeight="1" x14ac:dyDescent="0.25">
      <c r="E110" s="45"/>
      <c r="F110" s="42" t="s">
        <v>20</v>
      </c>
      <c r="G110" s="35"/>
      <c r="H110" s="42" t="s">
        <v>20</v>
      </c>
      <c r="I110" s="37"/>
      <c r="J110" s="42" t="s">
        <v>20</v>
      </c>
      <c r="K110" s="35"/>
      <c r="L110" s="42" t="s">
        <v>20</v>
      </c>
    </row>
    <row r="111" spans="1:12" ht="14.1" customHeight="1" x14ac:dyDescent="0.25">
      <c r="E111" s="45"/>
      <c r="F111" s="42" t="s">
        <v>18</v>
      </c>
      <c r="G111" s="35"/>
      <c r="H111" s="42" t="s">
        <v>112</v>
      </c>
      <c r="I111" s="37"/>
      <c r="J111" s="42" t="s">
        <v>18</v>
      </c>
      <c r="K111" s="35"/>
      <c r="L111" s="42" t="s">
        <v>112</v>
      </c>
    </row>
    <row r="112" spans="1:12" ht="14.1" customHeight="1" x14ac:dyDescent="0.25">
      <c r="D112" s="76" t="s">
        <v>49</v>
      </c>
      <c r="E112" s="39"/>
      <c r="F112" s="41" t="s">
        <v>111</v>
      </c>
      <c r="G112" s="35"/>
      <c r="H112" s="41" t="s">
        <v>111</v>
      </c>
      <c r="I112" s="37"/>
      <c r="J112" s="41" t="s">
        <v>111</v>
      </c>
      <c r="K112" s="35"/>
      <c r="L112" s="41" t="s">
        <v>111</v>
      </c>
    </row>
    <row r="113" spans="1:12" ht="14.1" customHeight="1" x14ac:dyDescent="0.25">
      <c r="A113" s="360" t="s">
        <v>240</v>
      </c>
      <c r="B113" s="347"/>
      <c r="C113" s="347"/>
      <c r="F113" s="33"/>
      <c r="G113" s="20"/>
      <c r="H113" s="20"/>
      <c r="J113" s="33"/>
      <c r="K113" s="20"/>
      <c r="L113" s="20"/>
    </row>
    <row r="114" spans="1:12" ht="14.1" customHeight="1" x14ac:dyDescent="0.25">
      <c r="A114" s="375" t="s">
        <v>239</v>
      </c>
      <c r="B114" s="372"/>
      <c r="C114" s="372"/>
      <c r="F114" s="33">
        <v>-100000000</v>
      </c>
      <c r="G114" s="20"/>
      <c r="H114" s="20">
        <v>0</v>
      </c>
      <c r="I114" s="111"/>
      <c r="J114" s="150">
        <v>-100000000</v>
      </c>
      <c r="K114" s="109"/>
      <c r="L114" s="109">
        <v>0</v>
      </c>
    </row>
    <row r="115" spans="1:12" ht="14.1" customHeight="1" x14ac:dyDescent="0.25">
      <c r="A115" s="121" t="s">
        <v>238</v>
      </c>
      <c r="B115" s="372"/>
      <c r="C115" s="372"/>
      <c r="F115" s="33"/>
      <c r="G115" s="20"/>
      <c r="H115" s="20"/>
      <c r="J115" s="150"/>
      <c r="K115" s="20"/>
      <c r="L115" s="20"/>
    </row>
    <row r="116" spans="1:12" ht="14.1" customHeight="1" x14ac:dyDescent="0.25">
      <c r="A116" s="120"/>
      <c r="B116" s="375" t="s">
        <v>237</v>
      </c>
      <c r="C116" s="372"/>
      <c r="F116" s="33">
        <v>22703490</v>
      </c>
      <c r="G116" s="20"/>
      <c r="H116" s="20">
        <v>1999192</v>
      </c>
      <c r="I116" s="111"/>
      <c r="J116" s="150">
        <v>0</v>
      </c>
      <c r="K116" s="109"/>
      <c r="L116" s="109">
        <v>0</v>
      </c>
    </row>
    <row r="117" spans="1:12" ht="14.1" customHeight="1" x14ac:dyDescent="0.25">
      <c r="A117" s="347" t="s">
        <v>236</v>
      </c>
      <c r="B117" s="352"/>
      <c r="C117" s="347"/>
      <c r="F117" s="314"/>
      <c r="H117" s="61"/>
      <c r="J117" s="150"/>
      <c r="L117" s="61"/>
    </row>
    <row r="118" spans="1:12" ht="14.1" customHeight="1" x14ac:dyDescent="0.25">
      <c r="A118" s="1"/>
      <c r="B118" s="352" t="s">
        <v>235</v>
      </c>
      <c r="C118" s="347"/>
      <c r="F118" s="355">
        <v>-467113473</v>
      </c>
      <c r="G118" s="20"/>
      <c r="H118" s="359">
        <v>-664203533</v>
      </c>
      <c r="I118" s="111"/>
      <c r="J118" s="150">
        <v>-5917215</v>
      </c>
      <c r="K118" s="109"/>
      <c r="L118" s="143">
        <v>-293937</v>
      </c>
    </row>
    <row r="119" spans="1:12" ht="14.1" customHeight="1" x14ac:dyDescent="0.25">
      <c r="A119" s="1"/>
      <c r="B119" s="352" t="s">
        <v>234</v>
      </c>
      <c r="C119" s="347"/>
      <c r="F119" s="374">
        <v>-23359571</v>
      </c>
      <c r="G119" s="20"/>
      <c r="H119" s="373">
        <v>-27369700</v>
      </c>
      <c r="I119" s="111"/>
      <c r="J119" s="150">
        <v>-354900</v>
      </c>
      <c r="K119" s="111"/>
      <c r="L119" s="356">
        <v>-31900</v>
      </c>
    </row>
    <row r="120" spans="1:12" ht="14.1" customHeight="1" x14ac:dyDescent="0.25">
      <c r="A120" s="347" t="s">
        <v>233</v>
      </c>
      <c r="B120" s="347"/>
      <c r="C120" s="347"/>
      <c r="F120" s="23"/>
      <c r="J120" s="371"/>
    </row>
    <row r="121" spans="1:12" ht="14.1" customHeight="1" x14ac:dyDescent="0.25">
      <c r="A121" s="347"/>
      <c r="B121" s="352" t="s">
        <v>232</v>
      </c>
      <c r="C121" s="347"/>
      <c r="F121" s="150">
        <v>0</v>
      </c>
      <c r="G121" s="20"/>
      <c r="H121" s="143">
        <v>0</v>
      </c>
      <c r="I121" s="111"/>
      <c r="J121" s="150">
        <v>0</v>
      </c>
      <c r="K121" s="109"/>
      <c r="L121" s="356">
        <v>5933</v>
      </c>
    </row>
    <row r="122" spans="1:12" ht="14.1" customHeight="1" x14ac:dyDescent="0.25">
      <c r="A122" s="347"/>
      <c r="B122" s="347" t="s">
        <v>231</v>
      </c>
      <c r="C122" s="347"/>
      <c r="F122" s="318">
        <v>31143639</v>
      </c>
      <c r="G122" s="20"/>
      <c r="H122" s="143">
        <v>44412343</v>
      </c>
      <c r="I122" s="111"/>
      <c r="J122" s="150">
        <v>1842430</v>
      </c>
      <c r="K122" s="109"/>
      <c r="L122" s="356">
        <v>2463855</v>
      </c>
    </row>
    <row r="123" spans="1:12" ht="14.1" customHeight="1" x14ac:dyDescent="0.25">
      <c r="A123" s="347"/>
      <c r="B123" s="352" t="s">
        <v>230</v>
      </c>
      <c r="C123" s="347"/>
      <c r="F123" s="318">
        <v>4352568</v>
      </c>
      <c r="G123" s="20"/>
      <c r="H123" s="143">
        <v>0</v>
      </c>
      <c r="I123" s="111"/>
      <c r="J123" s="150">
        <v>0</v>
      </c>
      <c r="K123" s="109"/>
      <c r="L123" s="356">
        <v>0</v>
      </c>
    </row>
    <row r="124" spans="1:12" ht="14.1" customHeight="1" x14ac:dyDescent="0.25">
      <c r="A124" s="347" t="s">
        <v>82</v>
      </c>
      <c r="B124" s="1"/>
      <c r="F124" s="314"/>
      <c r="G124" s="20"/>
      <c r="H124" s="61"/>
      <c r="J124" s="371"/>
    </row>
    <row r="125" spans="1:12" ht="14.1" customHeight="1" x14ac:dyDescent="0.25">
      <c r="A125" s="1"/>
      <c r="B125" s="352" t="s">
        <v>222</v>
      </c>
      <c r="C125" s="352"/>
      <c r="D125" s="3" t="s">
        <v>81</v>
      </c>
      <c r="F125" s="316">
        <v>-20400000</v>
      </c>
      <c r="H125" s="356">
        <v>0</v>
      </c>
      <c r="I125" s="111"/>
      <c r="J125" s="150">
        <v>-1039200000</v>
      </c>
      <c r="K125" s="111"/>
      <c r="L125" s="356">
        <v>-2450700000</v>
      </c>
    </row>
    <row r="126" spans="1:12" ht="14.1" customHeight="1" x14ac:dyDescent="0.25">
      <c r="A126" s="1"/>
      <c r="B126" s="352" t="s">
        <v>221</v>
      </c>
      <c r="C126" s="352"/>
      <c r="D126" s="3" t="s">
        <v>81</v>
      </c>
      <c r="F126" s="150">
        <v>20400000</v>
      </c>
      <c r="H126" s="356">
        <v>0</v>
      </c>
      <c r="I126" s="111"/>
      <c r="J126" s="150">
        <v>1260000000</v>
      </c>
      <c r="K126" s="111"/>
      <c r="L126" s="356">
        <v>2455000000</v>
      </c>
    </row>
    <row r="127" spans="1:12" ht="14.1" customHeight="1" x14ac:dyDescent="0.25">
      <c r="A127" s="372" t="s">
        <v>65</v>
      </c>
      <c r="B127" s="370"/>
      <c r="C127" s="370"/>
      <c r="F127" s="316"/>
      <c r="H127" s="356"/>
      <c r="I127" s="111"/>
      <c r="J127" s="371"/>
      <c r="K127" s="111"/>
      <c r="L127" s="356"/>
    </row>
    <row r="128" spans="1:12" ht="14.1" customHeight="1" x14ac:dyDescent="0.25">
      <c r="A128" s="120"/>
      <c r="B128" s="352" t="s">
        <v>222</v>
      </c>
      <c r="C128" s="370"/>
      <c r="D128" s="3" t="s">
        <v>64</v>
      </c>
      <c r="F128" s="316">
        <v>-40607438</v>
      </c>
      <c r="H128" s="356">
        <v>-26586692</v>
      </c>
      <c r="I128" s="111"/>
      <c r="J128" s="150">
        <v>0</v>
      </c>
      <c r="K128" s="111"/>
      <c r="L128" s="356">
        <v>0</v>
      </c>
    </row>
    <row r="129" spans="1:12" ht="14.1" customHeight="1" x14ac:dyDescent="0.25">
      <c r="A129" s="120"/>
      <c r="B129" s="352" t="s">
        <v>221</v>
      </c>
      <c r="C129" s="370"/>
      <c r="D129" s="3" t="s">
        <v>64</v>
      </c>
      <c r="F129" s="316">
        <v>0</v>
      </c>
      <c r="H129" s="356">
        <v>0</v>
      </c>
      <c r="I129" s="111"/>
      <c r="J129" s="150">
        <v>15090000</v>
      </c>
      <c r="K129" s="111"/>
      <c r="L129" s="356">
        <v>0</v>
      </c>
    </row>
    <row r="130" spans="1:12" ht="14.1" customHeight="1" x14ac:dyDescent="0.25">
      <c r="A130" s="1" t="s">
        <v>229</v>
      </c>
      <c r="B130" s="352"/>
      <c r="C130" s="352"/>
      <c r="F130" s="316"/>
      <c r="H130" s="321"/>
      <c r="J130" s="150"/>
    </row>
    <row r="131" spans="1:12" ht="14.1" customHeight="1" x14ac:dyDescent="0.25">
      <c r="A131" s="1"/>
      <c r="B131" s="352" t="s">
        <v>228</v>
      </c>
      <c r="C131" s="352"/>
      <c r="D131" s="3" t="s">
        <v>126</v>
      </c>
      <c r="F131" s="316">
        <v>29790000</v>
      </c>
      <c r="H131" s="356">
        <v>79083333</v>
      </c>
      <c r="I131" s="111"/>
      <c r="J131" s="268">
        <v>29790000</v>
      </c>
      <c r="K131" s="111"/>
      <c r="L131" s="111">
        <v>74250000</v>
      </c>
    </row>
    <row r="132" spans="1:12" ht="14.1" customHeight="1" x14ac:dyDescent="0.25">
      <c r="A132" s="347"/>
      <c r="B132" s="352" t="s">
        <v>227</v>
      </c>
      <c r="C132" s="347"/>
      <c r="D132" s="3" t="s">
        <v>126</v>
      </c>
      <c r="F132" s="64">
        <v>0</v>
      </c>
      <c r="H132" s="369">
        <v>0</v>
      </c>
      <c r="I132" s="111"/>
      <c r="J132" s="368">
        <v>254999939</v>
      </c>
      <c r="K132" s="111"/>
      <c r="L132" s="350">
        <v>489999897</v>
      </c>
    </row>
    <row r="133" spans="1:12" ht="6" customHeight="1" x14ac:dyDescent="0.25">
      <c r="A133" s="347"/>
      <c r="B133" s="347"/>
      <c r="C133" s="346"/>
      <c r="F133" s="367"/>
      <c r="G133" s="20"/>
      <c r="H133" s="366"/>
      <c r="J133" s="367"/>
      <c r="K133" s="20"/>
      <c r="L133" s="366"/>
    </row>
    <row r="134" spans="1:12" ht="14.1" customHeight="1" x14ac:dyDescent="0.25">
      <c r="A134" s="360" t="s">
        <v>226</v>
      </c>
      <c r="B134" s="365"/>
      <c r="C134" s="346"/>
      <c r="F134" s="364">
        <f>SUM(F114:F132)</f>
        <v>-543090785</v>
      </c>
      <c r="G134" s="20"/>
      <c r="H134" s="363">
        <f>SUM(H114:H132)</f>
        <v>-592665057</v>
      </c>
      <c r="J134" s="364">
        <f>SUM(J114:J132)</f>
        <v>416250254</v>
      </c>
      <c r="K134" s="20"/>
      <c r="L134" s="363">
        <f>SUM(L114:L132)</f>
        <v>570693848</v>
      </c>
    </row>
    <row r="135" spans="1:12" ht="6" customHeight="1" x14ac:dyDescent="0.25">
      <c r="A135" s="360"/>
      <c r="B135" s="347"/>
      <c r="C135" s="346"/>
      <c r="F135" s="362"/>
      <c r="G135" s="20"/>
      <c r="H135" s="361"/>
      <c r="J135" s="362"/>
      <c r="K135" s="20"/>
      <c r="L135" s="361"/>
    </row>
    <row r="136" spans="1:12" ht="14.1" customHeight="1" x14ac:dyDescent="0.25">
      <c r="A136" s="360" t="s">
        <v>225</v>
      </c>
      <c r="B136" s="17"/>
      <c r="C136" s="346"/>
      <c r="F136" s="314"/>
      <c r="G136" s="61"/>
      <c r="H136" s="61"/>
      <c r="I136" s="61"/>
      <c r="J136" s="314"/>
      <c r="K136" s="61"/>
      <c r="L136" s="61"/>
    </row>
    <row r="137" spans="1:12" ht="14.1" customHeight="1" x14ac:dyDescent="0.25">
      <c r="A137" s="347" t="s">
        <v>292</v>
      </c>
      <c r="B137" s="375"/>
      <c r="C137" s="372"/>
      <c r="F137" s="33"/>
      <c r="G137" s="20"/>
      <c r="H137" s="20"/>
      <c r="I137" s="111"/>
      <c r="J137" s="150"/>
      <c r="K137" s="109"/>
      <c r="L137" s="109"/>
    </row>
    <row r="138" spans="1:12" ht="14.1" customHeight="1" x14ac:dyDescent="0.25">
      <c r="A138" s="120"/>
      <c r="B138" s="425" t="s">
        <v>290</v>
      </c>
      <c r="C138" s="372"/>
      <c r="F138" s="33">
        <v>-6400000</v>
      </c>
      <c r="G138" s="20"/>
      <c r="H138" s="20">
        <v>0</v>
      </c>
      <c r="I138" s="111"/>
      <c r="J138" s="150">
        <v>0</v>
      </c>
      <c r="K138" s="109"/>
      <c r="L138" s="109">
        <v>0</v>
      </c>
    </row>
    <row r="139" spans="1:12" ht="14.1" customHeight="1" x14ac:dyDescent="0.25">
      <c r="A139" s="120"/>
      <c r="B139" s="425" t="s">
        <v>209</v>
      </c>
      <c r="C139" s="372"/>
      <c r="F139" s="33">
        <v>-50999980</v>
      </c>
      <c r="G139" s="20"/>
      <c r="H139" s="20">
        <v>0</v>
      </c>
      <c r="I139" s="111"/>
      <c r="J139" s="150">
        <v>0</v>
      </c>
      <c r="K139" s="109"/>
      <c r="L139" s="109">
        <v>0</v>
      </c>
    </row>
    <row r="140" spans="1:12" ht="14.1" customHeight="1" x14ac:dyDescent="0.25">
      <c r="A140" s="4" t="s">
        <v>224</v>
      </c>
      <c r="B140" s="17"/>
      <c r="C140" s="346"/>
      <c r="F140" s="314"/>
      <c r="G140" s="61"/>
      <c r="H140" s="61"/>
      <c r="I140" s="61"/>
      <c r="J140" s="314"/>
      <c r="K140" s="61"/>
      <c r="L140" s="61"/>
    </row>
    <row r="141" spans="1:12" ht="14.1" customHeight="1" x14ac:dyDescent="0.25">
      <c r="A141" s="1"/>
      <c r="B141" s="347" t="s">
        <v>223</v>
      </c>
      <c r="C141" s="346"/>
      <c r="F141" s="355">
        <v>-391728400</v>
      </c>
      <c r="G141" s="61"/>
      <c r="H141" s="359">
        <v>285202660</v>
      </c>
      <c r="I141" s="143"/>
      <c r="J141" s="355">
        <v>0</v>
      </c>
      <c r="K141" s="143"/>
      <c r="L141" s="359">
        <v>0</v>
      </c>
    </row>
    <row r="142" spans="1:12" ht="14.1" customHeight="1" x14ac:dyDescent="0.25">
      <c r="A142" s="4" t="s">
        <v>34</v>
      </c>
      <c r="B142" s="17"/>
      <c r="C142" s="346"/>
      <c r="F142" s="23"/>
      <c r="J142" s="23"/>
    </row>
    <row r="143" spans="1:12" ht="14.1" customHeight="1" x14ac:dyDescent="0.25">
      <c r="B143" s="73" t="s">
        <v>222</v>
      </c>
      <c r="C143" s="346"/>
      <c r="D143" s="3">
        <v>23</v>
      </c>
      <c r="F143" s="23">
        <v>100343856</v>
      </c>
      <c r="H143" s="2">
        <v>109535500</v>
      </c>
      <c r="I143" s="111"/>
      <c r="J143" s="355">
        <v>0</v>
      </c>
      <c r="K143" s="111"/>
      <c r="L143" s="111">
        <v>0</v>
      </c>
    </row>
    <row r="144" spans="1:12" ht="14.1" customHeight="1" x14ac:dyDescent="0.25">
      <c r="B144" s="352" t="s">
        <v>221</v>
      </c>
      <c r="C144" s="346"/>
      <c r="D144" s="3">
        <v>23</v>
      </c>
      <c r="F144" s="358">
        <v>-87534894</v>
      </c>
      <c r="G144" s="61"/>
      <c r="H144" s="357">
        <v>-173689883</v>
      </c>
      <c r="I144" s="143"/>
      <c r="J144" s="315">
        <v>0</v>
      </c>
      <c r="K144" s="143"/>
      <c r="L144" s="356">
        <v>0</v>
      </c>
    </row>
    <row r="145" spans="1:12" ht="14.1" customHeight="1" x14ac:dyDescent="0.25">
      <c r="A145" s="347" t="s">
        <v>220</v>
      </c>
      <c r="B145" s="347"/>
      <c r="F145" s="355">
        <v>0</v>
      </c>
      <c r="G145" s="61"/>
      <c r="H145" s="143">
        <v>-3930897</v>
      </c>
      <c r="I145" s="143"/>
      <c r="J145" s="354">
        <v>0</v>
      </c>
      <c r="K145" s="143"/>
      <c r="L145" s="353">
        <v>0</v>
      </c>
    </row>
    <row r="146" spans="1:12" ht="14.1" customHeight="1" x14ac:dyDescent="0.25">
      <c r="A146" s="347" t="s">
        <v>187</v>
      </c>
      <c r="B146" s="347"/>
      <c r="F146" s="318">
        <v>-587990018</v>
      </c>
      <c r="G146" s="61"/>
      <c r="H146" s="111">
        <v>-671999204</v>
      </c>
      <c r="I146" s="111"/>
      <c r="J146" s="313">
        <v>-587990018</v>
      </c>
      <c r="K146" s="111"/>
      <c r="L146" s="111">
        <v>-671999204</v>
      </c>
    </row>
    <row r="147" spans="1:12" ht="14.1" customHeight="1" x14ac:dyDescent="0.25">
      <c r="A147" s="4" t="s">
        <v>219</v>
      </c>
      <c r="B147" s="17"/>
      <c r="C147" s="346"/>
      <c r="F147" s="23"/>
      <c r="J147" s="23"/>
    </row>
    <row r="148" spans="1:12" ht="14.1" customHeight="1" x14ac:dyDescent="0.25">
      <c r="B148" s="352" t="s">
        <v>218</v>
      </c>
      <c r="C148" s="346"/>
      <c r="F148" s="351">
        <v>-30458771</v>
      </c>
      <c r="G148" s="61"/>
      <c r="H148" s="350">
        <v>0</v>
      </c>
      <c r="I148" s="61"/>
      <c r="J148" s="349">
        <v>-5041023</v>
      </c>
      <c r="K148" s="61"/>
      <c r="L148" s="348">
        <v>0</v>
      </c>
    </row>
    <row r="149" spans="1:12" ht="6" customHeight="1" x14ac:dyDescent="0.25">
      <c r="A149" s="347"/>
      <c r="B149" s="347"/>
      <c r="C149" s="346"/>
      <c r="F149" s="323"/>
      <c r="G149" s="61"/>
      <c r="H149" s="322"/>
      <c r="I149" s="61"/>
      <c r="J149" s="323"/>
      <c r="K149" s="61"/>
      <c r="L149" s="322"/>
    </row>
    <row r="150" spans="1:12" ht="14.1" customHeight="1" x14ac:dyDescent="0.25">
      <c r="A150" s="17" t="s">
        <v>217</v>
      </c>
      <c r="B150" s="17"/>
      <c r="F150" s="345">
        <f>SUM(F137:F149)</f>
        <v>-1054768207</v>
      </c>
      <c r="G150" s="61"/>
      <c r="H150" s="344">
        <f>SUM(H137:H149)</f>
        <v>-454881824</v>
      </c>
      <c r="I150" s="61"/>
      <c r="J150" s="345">
        <f>SUM(J137:J149)</f>
        <v>-593031041</v>
      </c>
      <c r="K150" s="61"/>
      <c r="L150" s="344">
        <f>SUM(L137:L149)</f>
        <v>-671999204</v>
      </c>
    </row>
    <row r="151" spans="1:12" ht="6" customHeight="1" x14ac:dyDescent="0.25">
      <c r="A151" s="17"/>
      <c r="B151" s="17"/>
      <c r="F151" s="323"/>
      <c r="G151" s="61"/>
      <c r="H151" s="322"/>
      <c r="I151" s="61"/>
      <c r="J151" s="323"/>
      <c r="K151" s="61"/>
      <c r="L151" s="322"/>
    </row>
    <row r="152" spans="1:12" ht="16.5" customHeight="1" x14ac:dyDescent="0.25">
      <c r="A152" s="17" t="s">
        <v>216</v>
      </c>
      <c r="B152" s="17"/>
      <c r="F152" s="23"/>
      <c r="G152" s="61"/>
      <c r="I152" s="61"/>
      <c r="J152" s="23"/>
      <c r="K152" s="61"/>
    </row>
    <row r="153" spans="1:12" ht="16.5" customHeight="1" x14ac:dyDescent="0.25">
      <c r="A153" s="17"/>
      <c r="B153" s="17" t="s">
        <v>215</v>
      </c>
      <c r="F153" s="318">
        <f>SUM(F150,F134,F86)</f>
        <v>42219896</v>
      </c>
      <c r="G153" s="61"/>
      <c r="H153" s="143">
        <f>SUM(H150,H134,H86)</f>
        <v>-32994842</v>
      </c>
      <c r="I153" s="143"/>
      <c r="J153" s="318">
        <f>SUM(J150,J134,J86)</f>
        <v>-107442185</v>
      </c>
      <c r="K153" s="143"/>
      <c r="L153" s="143">
        <f>SUM(L150,L134,L86)</f>
        <v>-13864784</v>
      </c>
    </row>
    <row r="154" spans="1:12" ht="16.5" customHeight="1" x14ac:dyDescent="0.25">
      <c r="A154" s="4" t="s">
        <v>214</v>
      </c>
      <c r="B154" s="17"/>
      <c r="F154" s="343">
        <v>-36756322</v>
      </c>
      <c r="G154" s="61"/>
      <c r="H154" s="342">
        <v>18850581</v>
      </c>
      <c r="I154" s="143"/>
      <c r="J154" s="315">
        <v>0</v>
      </c>
      <c r="K154" s="143"/>
      <c r="L154" s="143">
        <v>0</v>
      </c>
    </row>
    <row r="155" spans="1:12" ht="16.5" customHeight="1" x14ac:dyDescent="0.25">
      <c r="A155" s="4" t="s">
        <v>213</v>
      </c>
      <c r="B155" s="31"/>
      <c r="C155" s="46"/>
      <c r="F155" s="340">
        <v>1032468833</v>
      </c>
      <c r="G155" s="61"/>
      <c r="H155" s="339">
        <v>503166905</v>
      </c>
      <c r="I155" s="143"/>
      <c r="J155" s="341">
        <f>'2-4'!L16</f>
        <v>494389299</v>
      </c>
      <c r="K155" s="143"/>
      <c r="L155" s="339">
        <v>162567867</v>
      </c>
    </row>
    <row r="156" spans="1:12" ht="6" customHeight="1" x14ac:dyDescent="0.25">
      <c r="A156" s="31"/>
      <c r="B156" s="31"/>
      <c r="C156" s="46"/>
      <c r="F156" s="314"/>
      <c r="G156" s="61"/>
      <c r="H156" s="61"/>
      <c r="I156" s="61"/>
      <c r="J156" s="314"/>
      <c r="K156" s="61"/>
      <c r="L156" s="61"/>
    </row>
    <row r="157" spans="1:12" ht="14.1" customHeight="1" x14ac:dyDescent="0.25">
      <c r="A157" s="56" t="s">
        <v>212</v>
      </c>
      <c r="B157" s="56"/>
      <c r="C157" s="337"/>
      <c r="F157" s="340">
        <f>SUM(F153:F155)</f>
        <v>1037932407</v>
      </c>
      <c r="G157" s="61"/>
      <c r="H157" s="339">
        <f>SUM(H153:H155)</f>
        <v>489022644</v>
      </c>
      <c r="I157" s="61"/>
      <c r="J157" s="338">
        <f>SUM(J153:J155)</f>
        <v>386947114</v>
      </c>
      <c r="K157" s="61"/>
      <c r="L157" s="63">
        <f>SUM(L153:L155)</f>
        <v>148703083</v>
      </c>
    </row>
    <row r="158" spans="1:12" ht="19.5" customHeight="1" x14ac:dyDescent="0.25">
      <c r="A158" s="56"/>
      <c r="B158" s="56"/>
      <c r="C158" s="337"/>
      <c r="F158" s="61"/>
      <c r="G158" s="61"/>
      <c r="H158" s="143"/>
      <c r="I158" s="61"/>
      <c r="J158" s="61"/>
      <c r="K158" s="61"/>
      <c r="L158" s="61"/>
    </row>
    <row r="159" spans="1:12" ht="18" customHeight="1" x14ac:dyDescent="0.25">
      <c r="A159" s="56"/>
      <c r="B159" s="56"/>
      <c r="C159" s="337"/>
      <c r="F159" s="61"/>
      <c r="G159" s="61"/>
      <c r="H159" s="61"/>
      <c r="I159" s="61"/>
      <c r="J159" s="61"/>
      <c r="K159" s="61"/>
      <c r="L159" s="61"/>
    </row>
    <row r="160" spans="1:12" ht="21.9" customHeight="1" x14ac:dyDescent="0.25">
      <c r="A160" s="336" t="str">
        <f>+A52</f>
        <v>The accompanying notes on pages 15 to 39 are an integral part of these consolidated and company financial information.</v>
      </c>
      <c r="B160" s="52"/>
      <c r="C160" s="335"/>
      <c r="D160" s="8"/>
      <c r="E160" s="7"/>
      <c r="F160" s="63"/>
      <c r="G160" s="63"/>
      <c r="H160" s="63"/>
      <c r="I160" s="63"/>
      <c r="J160" s="63"/>
      <c r="K160" s="63"/>
      <c r="L160" s="63"/>
    </row>
    <row r="161" spans="1:12" s="328" customFormat="1" ht="16.5" customHeight="1" x14ac:dyDescent="0.25">
      <c r="A161" s="332" t="str">
        <f>+A1</f>
        <v>Eastern Polymer Group Public Company Limited</v>
      </c>
      <c r="B161" s="334"/>
      <c r="C161" s="333"/>
      <c r="D161" s="331"/>
      <c r="E161" s="330"/>
      <c r="F161" s="329"/>
      <c r="G161" s="329"/>
      <c r="H161" s="329"/>
      <c r="I161" s="329"/>
      <c r="J161" s="329"/>
      <c r="K161" s="329"/>
      <c r="L161" s="329"/>
    </row>
    <row r="162" spans="1:12" s="328" customFormat="1" ht="16.5" customHeight="1" x14ac:dyDescent="0.25">
      <c r="A162" s="332" t="str">
        <f>A103</f>
        <v>Statement of Cash Flows</v>
      </c>
      <c r="B162" s="332"/>
      <c r="C162" s="330"/>
      <c r="D162" s="331"/>
      <c r="E162" s="330"/>
      <c r="F162" s="329"/>
      <c r="G162" s="329"/>
      <c r="H162" s="329"/>
      <c r="I162" s="329"/>
      <c r="J162" s="329"/>
      <c r="K162" s="329"/>
      <c r="L162" s="329"/>
    </row>
    <row r="163" spans="1:12" s="46" customFormat="1" ht="16.5" customHeight="1" x14ac:dyDescent="0.25">
      <c r="A163" s="327" t="str">
        <f>+A3</f>
        <v>For the nine-month period ended 31 December 2020</v>
      </c>
      <c r="B163" s="327"/>
      <c r="C163" s="325"/>
      <c r="D163" s="326"/>
      <c r="E163" s="325"/>
      <c r="F163" s="324"/>
      <c r="G163" s="324"/>
      <c r="H163" s="324"/>
      <c r="I163" s="324"/>
      <c r="J163" s="324"/>
      <c r="K163" s="324"/>
      <c r="L163" s="324"/>
    </row>
    <row r="164" spans="1:12" s="46" customFormat="1" ht="16.5" customHeight="1" x14ac:dyDescent="0.25">
      <c r="A164" s="56"/>
      <c r="B164" s="56"/>
      <c r="C164" s="45"/>
      <c r="D164" s="3"/>
      <c r="E164" s="45"/>
      <c r="F164" s="44"/>
      <c r="G164" s="44"/>
      <c r="H164" s="44"/>
      <c r="I164" s="44"/>
      <c r="J164" s="44"/>
      <c r="K164" s="44"/>
      <c r="L164" s="44"/>
    </row>
    <row r="165" spans="1:12" ht="16.5" customHeight="1" x14ac:dyDescent="0.25">
      <c r="A165" s="56"/>
      <c r="B165" s="56"/>
      <c r="C165" s="45"/>
      <c r="E165" s="45"/>
      <c r="F165" s="44"/>
      <c r="G165" s="44"/>
      <c r="H165" s="44"/>
      <c r="I165" s="44"/>
      <c r="J165" s="44"/>
      <c r="K165" s="44"/>
      <c r="L165" s="44"/>
    </row>
    <row r="166" spans="1:12" ht="16.5" customHeight="1" x14ac:dyDescent="0.25">
      <c r="E166" s="45"/>
      <c r="F166" s="427" t="s">
        <v>25</v>
      </c>
      <c r="G166" s="427"/>
      <c r="H166" s="427"/>
      <c r="I166" s="37"/>
      <c r="J166" s="427" t="s">
        <v>24</v>
      </c>
      <c r="K166" s="427"/>
      <c r="L166" s="427"/>
    </row>
    <row r="167" spans="1:12" ht="16.5" customHeight="1" x14ac:dyDescent="0.25">
      <c r="E167" s="45"/>
      <c r="F167" s="426" t="s">
        <v>23</v>
      </c>
      <c r="G167" s="426"/>
      <c r="H167" s="426"/>
      <c r="I167" s="37"/>
      <c r="J167" s="426" t="s">
        <v>23</v>
      </c>
      <c r="K167" s="426"/>
      <c r="L167" s="426"/>
    </row>
    <row r="168" spans="1:12" ht="16.5" customHeight="1" x14ac:dyDescent="0.25">
      <c r="E168" s="45"/>
      <c r="F168" s="42" t="s">
        <v>22</v>
      </c>
      <c r="G168" s="42"/>
      <c r="H168" s="42" t="s">
        <v>22</v>
      </c>
      <c r="I168" s="42"/>
      <c r="J168" s="42" t="s">
        <v>22</v>
      </c>
      <c r="K168" s="42"/>
      <c r="L168" s="42" t="s">
        <v>22</v>
      </c>
    </row>
    <row r="169" spans="1:12" ht="16.5" customHeight="1" x14ac:dyDescent="0.25">
      <c r="E169" s="45"/>
      <c r="F169" s="42" t="s">
        <v>20</v>
      </c>
      <c r="G169" s="35"/>
      <c r="H169" s="42" t="s">
        <v>20</v>
      </c>
      <c r="I169" s="37"/>
      <c r="J169" s="42" t="s">
        <v>20</v>
      </c>
      <c r="K169" s="35"/>
      <c r="L169" s="42" t="s">
        <v>20</v>
      </c>
    </row>
    <row r="170" spans="1:12" ht="16.5" customHeight="1" x14ac:dyDescent="0.25">
      <c r="E170" s="45"/>
      <c r="F170" s="42" t="s">
        <v>18</v>
      </c>
      <c r="G170" s="35"/>
      <c r="H170" s="42" t="s">
        <v>112</v>
      </c>
      <c r="I170" s="37"/>
      <c r="J170" s="42" t="s">
        <v>18</v>
      </c>
      <c r="K170" s="35"/>
      <c r="L170" s="42" t="s">
        <v>112</v>
      </c>
    </row>
    <row r="171" spans="1:12" ht="16.5" customHeight="1" x14ac:dyDescent="0.25">
      <c r="D171" s="40"/>
      <c r="E171" s="39"/>
      <c r="F171" s="41" t="s">
        <v>111</v>
      </c>
      <c r="G171" s="35"/>
      <c r="H171" s="41" t="s">
        <v>111</v>
      </c>
      <c r="I171" s="37"/>
      <c r="J171" s="41" t="s">
        <v>111</v>
      </c>
      <c r="K171" s="35"/>
      <c r="L171" s="41" t="s">
        <v>111</v>
      </c>
    </row>
    <row r="172" spans="1:12" ht="16.5" customHeight="1" x14ac:dyDescent="0.25">
      <c r="F172" s="323"/>
      <c r="G172" s="61"/>
      <c r="H172" s="322"/>
      <c r="I172" s="61"/>
      <c r="J172" s="323"/>
      <c r="K172" s="61"/>
      <c r="L172" s="322"/>
    </row>
    <row r="173" spans="1:12" ht="16.5" customHeight="1" x14ac:dyDescent="0.25">
      <c r="A173" s="17" t="s">
        <v>211</v>
      </c>
      <c r="B173" s="31"/>
      <c r="C173" s="46"/>
      <c r="F173" s="314"/>
      <c r="G173" s="61"/>
      <c r="H173" s="61"/>
      <c r="I173" s="61"/>
      <c r="J173" s="314"/>
      <c r="K173" s="61"/>
      <c r="L173" s="61"/>
    </row>
    <row r="174" spans="1:12" ht="16.5" customHeight="1" x14ac:dyDescent="0.25">
      <c r="B174" s="1"/>
      <c r="C174" s="46"/>
      <c r="F174" s="314"/>
      <c r="G174" s="61"/>
      <c r="H174" s="61"/>
      <c r="I174" s="61"/>
      <c r="J174" s="314"/>
      <c r="K174" s="61"/>
      <c r="L174" s="61"/>
    </row>
    <row r="175" spans="1:12" ht="16.5" customHeight="1" x14ac:dyDescent="0.25">
      <c r="A175" s="4" t="s">
        <v>210</v>
      </c>
      <c r="C175" s="4"/>
      <c r="F175" s="23"/>
      <c r="J175" s="23"/>
    </row>
    <row r="176" spans="1:12" ht="16.5" customHeight="1" x14ac:dyDescent="0.25">
      <c r="B176" s="4" t="s">
        <v>205</v>
      </c>
      <c r="C176" s="4"/>
      <c r="F176" s="23">
        <v>1493370</v>
      </c>
      <c r="H176" s="137">
        <v>0</v>
      </c>
      <c r="J176" s="23">
        <v>0</v>
      </c>
      <c r="L176" s="137">
        <v>0</v>
      </c>
    </row>
    <row r="177" spans="1:12" ht="16.5" customHeight="1" x14ac:dyDescent="0.25">
      <c r="B177" s="73" t="s">
        <v>209</v>
      </c>
      <c r="C177" s="4"/>
      <c r="F177" s="319">
        <v>64017032</v>
      </c>
      <c r="G177" s="61"/>
      <c r="H177" s="137">
        <v>64017032</v>
      </c>
      <c r="I177" s="143"/>
      <c r="J177" s="23">
        <v>0</v>
      </c>
      <c r="K177" s="143"/>
      <c r="L177" s="137">
        <v>0</v>
      </c>
    </row>
    <row r="178" spans="1:12" ht="16.5" customHeight="1" x14ac:dyDescent="0.25">
      <c r="A178" s="4" t="s">
        <v>208</v>
      </c>
      <c r="B178" s="73"/>
      <c r="C178" s="4"/>
      <c r="F178" s="319"/>
      <c r="G178" s="61"/>
      <c r="H178" s="137"/>
      <c r="I178" s="61"/>
      <c r="J178" s="316"/>
      <c r="K178" s="61"/>
      <c r="L178" s="321"/>
    </row>
    <row r="179" spans="1:12" ht="16.5" customHeight="1" x14ac:dyDescent="0.25">
      <c r="B179" s="73" t="s">
        <v>207</v>
      </c>
      <c r="C179" s="4"/>
      <c r="F179" s="316">
        <v>0</v>
      </c>
      <c r="G179" s="61"/>
      <c r="H179" s="137">
        <v>0</v>
      </c>
      <c r="I179" s="143"/>
      <c r="J179" s="23">
        <v>0</v>
      </c>
      <c r="K179" s="143"/>
      <c r="L179" s="320">
        <v>17534308</v>
      </c>
    </row>
    <row r="180" spans="1:12" ht="16.5" customHeight="1" x14ac:dyDescent="0.25">
      <c r="A180" s="73" t="s">
        <v>206</v>
      </c>
      <c r="B180" s="1"/>
      <c r="C180" s="46"/>
      <c r="F180" s="23"/>
      <c r="J180" s="23"/>
    </row>
    <row r="181" spans="1:12" ht="16.5" customHeight="1" x14ac:dyDescent="0.25">
      <c r="A181" s="73"/>
      <c r="B181" s="73" t="s">
        <v>205</v>
      </c>
      <c r="C181" s="73"/>
      <c r="F181" s="319">
        <v>16449379</v>
      </c>
      <c r="G181" s="61"/>
      <c r="H181" s="137">
        <v>60746664</v>
      </c>
      <c r="I181" s="143"/>
      <c r="J181" s="23">
        <v>170574</v>
      </c>
      <c r="K181" s="143"/>
      <c r="L181" s="137">
        <v>41623</v>
      </c>
    </row>
    <row r="182" spans="1:12" ht="16.5" customHeight="1" x14ac:dyDescent="0.25">
      <c r="A182" s="73"/>
      <c r="B182" s="73" t="s">
        <v>204</v>
      </c>
      <c r="C182" s="73"/>
      <c r="F182" s="319">
        <v>719539</v>
      </c>
      <c r="G182" s="61"/>
      <c r="H182" s="137">
        <v>4605148</v>
      </c>
      <c r="I182" s="143"/>
      <c r="J182" s="23">
        <v>0</v>
      </c>
      <c r="K182" s="143"/>
      <c r="L182" s="137">
        <v>0</v>
      </c>
    </row>
    <row r="183" spans="1:12" ht="16.5" customHeight="1" x14ac:dyDescent="0.25">
      <c r="A183" s="73" t="s">
        <v>203</v>
      </c>
      <c r="B183" s="1"/>
      <c r="C183" s="46"/>
      <c r="F183" s="319">
        <v>2846468</v>
      </c>
      <c r="G183" s="61"/>
      <c r="H183" s="137">
        <v>11931135</v>
      </c>
      <c r="I183" s="143"/>
      <c r="J183" s="23">
        <v>0</v>
      </c>
      <c r="K183" s="143"/>
      <c r="L183" s="137">
        <v>0</v>
      </c>
    </row>
    <row r="184" spans="1:12" ht="16.5" customHeight="1" x14ac:dyDescent="0.25">
      <c r="A184" s="317" t="s">
        <v>202</v>
      </c>
      <c r="B184" s="317"/>
      <c r="C184" s="120"/>
      <c r="F184" s="319"/>
      <c r="G184" s="61"/>
      <c r="H184" s="137"/>
      <c r="I184" s="143"/>
      <c r="J184" s="318"/>
      <c r="K184" s="143"/>
      <c r="L184" s="137"/>
    </row>
    <row r="185" spans="1:12" ht="16.5" customHeight="1" x14ac:dyDescent="0.25">
      <c r="A185" s="317"/>
      <c r="B185" s="317" t="s">
        <v>201</v>
      </c>
      <c r="C185" s="120"/>
      <c r="F185" s="316">
        <v>0</v>
      </c>
      <c r="G185" s="61"/>
      <c r="H185" s="137">
        <v>2850449</v>
      </c>
      <c r="I185" s="143"/>
      <c r="J185" s="23">
        <v>0</v>
      </c>
      <c r="K185" s="143"/>
      <c r="L185" s="137">
        <v>0</v>
      </c>
    </row>
    <row r="186" spans="1:12" ht="16.5" customHeight="1" x14ac:dyDescent="0.25">
      <c r="A186" s="31" t="s">
        <v>289</v>
      </c>
      <c r="B186" s="31"/>
      <c r="F186" s="313"/>
      <c r="G186" s="61"/>
      <c r="H186" s="61"/>
      <c r="I186" s="61"/>
      <c r="J186" s="313"/>
      <c r="K186" s="61"/>
      <c r="L186" s="61"/>
    </row>
    <row r="187" spans="1:12" ht="16.5" customHeight="1" x14ac:dyDescent="0.25">
      <c r="A187" s="31"/>
      <c r="B187" s="73" t="s">
        <v>200</v>
      </c>
      <c r="F187" s="313"/>
      <c r="G187" s="61"/>
      <c r="H187" s="61"/>
      <c r="I187" s="61"/>
      <c r="J187" s="313"/>
      <c r="K187" s="61"/>
      <c r="L187" s="61"/>
    </row>
    <row r="188" spans="1:12" ht="16.5" customHeight="1" x14ac:dyDescent="0.25">
      <c r="A188" s="31"/>
      <c r="B188" s="73" t="s">
        <v>199</v>
      </c>
      <c r="C188" s="1" t="s">
        <v>198</v>
      </c>
      <c r="F188" s="315">
        <v>651278568</v>
      </c>
      <c r="G188" s="61"/>
      <c r="H188" s="61">
        <v>0</v>
      </c>
      <c r="I188" s="61"/>
      <c r="J188" s="313">
        <v>77589613</v>
      </c>
      <c r="K188" s="61"/>
      <c r="L188" s="2">
        <v>0</v>
      </c>
    </row>
    <row r="189" spans="1:12" ht="16.5" customHeight="1" x14ac:dyDescent="0.25">
      <c r="A189" s="31"/>
      <c r="B189" s="73" t="s">
        <v>291</v>
      </c>
      <c r="C189" s="46"/>
      <c r="F189" s="314">
        <v>22441879</v>
      </c>
      <c r="G189" s="61"/>
      <c r="H189" s="61">
        <v>0</v>
      </c>
      <c r="I189" s="61"/>
      <c r="J189" s="313">
        <v>0</v>
      </c>
      <c r="K189" s="61"/>
      <c r="L189" s="2">
        <v>0</v>
      </c>
    </row>
    <row r="190" spans="1:12" ht="16.5" customHeight="1" x14ac:dyDescent="0.25">
      <c r="A190" s="31"/>
      <c r="B190" s="73" t="s">
        <v>197</v>
      </c>
      <c r="C190" s="46"/>
      <c r="F190" s="314">
        <v>-30458771</v>
      </c>
      <c r="G190" s="61"/>
      <c r="H190" s="61">
        <v>0</v>
      </c>
      <c r="I190" s="61"/>
      <c r="J190" s="313">
        <v>-5041023</v>
      </c>
      <c r="K190" s="61"/>
      <c r="L190" s="61">
        <v>0</v>
      </c>
    </row>
    <row r="191" spans="1:12" ht="16.5" customHeight="1" x14ac:dyDescent="0.25">
      <c r="A191" s="31"/>
      <c r="B191" s="73" t="s">
        <v>293</v>
      </c>
      <c r="C191" s="46"/>
      <c r="F191" s="314">
        <v>-821617</v>
      </c>
      <c r="G191" s="61"/>
      <c r="H191" s="61">
        <v>0</v>
      </c>
      <c r="I191" s="61"/>
      <c r="J191" s="313">
        <v>0</v>
      </c>
      <c r="K191" s="61"/>
      <c r="L191" s="2">
        <v>0</v>
      </c>
    </row>
    <row r="192" spans="1:12" ht="16.5" customHeight="1" x14ac:dyDescent="0.25">
      <c r="A192" s="31"/>
      <c r="B192" s="73" t="s">
        <v>196</v>
      </c>
      <c r="C192" s="46"/>
      <c r="F192" s="314">
        <v>13749484</v>
      </c>
      <c r="G192" s="61"/>
      <c r="H192" s="61">
        <v>0</v>
      </c>
      <c r="I192" s="61"/>
      <c r="J192" s="313">
        <v>0</v>
      </c>
      <c r="K192" s="61"/>
      <c r="L192" s="61">
        <v>0</v>
      </c>
    </row>
    <row r="193" spans="1:12" ht="16.5" customHeight="1" x14ac:dyDescent="0.25">
      <c r="A193" s="31"/>
      <c r="B193" s="73" t="s">
        <v>195</v>
      </c>
      <c r="C193" s="46"/>
      <c r="F193" s="314">
        <v>656189543</v>
      </c>
      <c r="G193" s="61"/>
      <c r="H193" s="61">
        <v>0</v>
      </c>
      <c r="I193" s="61"/>
      <c r="J193" s="313">
        <v>72548590</v>
      </c>
      <c r="K193" s="61"/>
      <c r="L193" s="61">
        <v>0</v>
      </c>
    </row>
    <row r="194" spans="1:12" ht="16.5" customHeight="1" x14ac:dyDescent="0.25">
      <c r="A194" s="31"/>
      <c r="B194" s="31"/>
      <c r="C194" s="46"/>
      <c r="F194" s="61"/>
      <c r="G194" s="61"/>
      <c r="H194" s="61"/>
      <c r="I194" s="61"/>
      <c r="J194" s="312"/>
      <c r="K194" s="61"/>
      <c r="L194" s="311"/>
    </row>
    <row r="195" spans="1:12" ht="16.5" customHeight="1" x14ac:dyDescent="0.25">
      <c r="A195" s="31"/>
      <c r="B195" s="31"/>
      <c r="C195" s="46"/>
      <c r="F195" s="61"/>
      <c r="G195" s="61"/>
      <c r="H195" s="61"/>
      <c r="I195" s="61"/>
      <c r="J195" s="312"/>
      <c r="K195" s="61"/>
      <c r="L195" s="311"/>
    </row>
    <row r="196" spans="1:12" ht="16.5" customHeight="1" x14ac:dyDescent="0.25">
      <c r="A196" s="31"/>
      <c r="B196" s="31"/>
      <c r="C196" s="46"/>
      <c r="F196" s="61"/>
      <c r="G196" s="61"/>
      <c r="H196" s="61"/>
      <c r="I196" s="61"/>
      <c r="J196" s="312"/>
      <c r="K196" s="61"/>
      <c r="L196" s="311"/>
    </row>
    <row r="197" spans="1:12" ht="16.5" customHeight="1" x14ac:dyDescent="0.25">
      <c r="A197" s="31"/>
      <c r="B197" s="31"/>
      <c r="C197" s="46"/>
      <c r="F197" s="61"/>
      <c r="G197" s="61"/>
      <c r="H197" s="61"/>
      <c r="I197" s="61"/>
      <c r="J197" s="311"/>
      <c r="K197" s="61"/>
      <c r="L197" s="311"/>
    </row>
    <row r="198" spans="1:12" ht="16.5" customHeight="1" x14ac:dyDescent="0.25">
      <c r="A198" s="31"/>
      <c r="B198" s="31"/>
      <c r="C198" s="46"/>
      <c r="F198" s="61"/>
      <c r="G198" s="61"/>
      <c r="H198" s="61"/>
      <c r="I198" s="61"/>
      <c r="J198" s="311"/>
      <c r="K198" s="61"/>
      <c r="L198" s="311"/>
    </row>
    <row r="199" spans="1:12" ht="16.5" customHeight="1" x14ac:dyDescent="0.25">
      <c r="A199" s="31"/>
      <c r="B199" s="31"/>
      <c r="C199" s="46"/>
      <c r="F199" s="61"/>
      <c r="G199" s="61"/>
      <c r="H199" s="61"/>
      <c r="I199" s="61"/>
      <c r="J199" s="311"/>
      <c r="K199" s="61"/>
      <c r="L199" s="311"/>
    </row>
    <row r="200" spans="1:12" ht="18.75" customHeight="1" x14ac:dyDescent="0.25">
      <c r="A200" s="31"/>
      <c r="B200" s="31"/>
      <c r="C200" s="46"/>
      <c r="F200" s="61"/>
      <c r="G200" s="61"/>
      <c r="H200" s="61"/>
      <c r="I200" s="61"/>
      <c r="J200" s="311"/>
      <c r="K200" s="61"/>
      <c r="L200" s="311"/>
    </row>
    <row r="201" spans="1:12" ht="16.5" customHeight="1" x14ac:dyDescent="0.25">
      <c r="A201" s="31"/>
      <c r="B201" s="31"/>
      <c r="C201" s="46"/>
      <c r="F201" s="61"/>
      <c r="G201" s="61"/>
      <c r="H201" s="61"/>
      <c r="I201" s="61"/>
      <c r="J201" s="311"/>
      <c r="K201" s="61"/>
      <c r="L201" s="311"/>
    </row>
    <row r="202" spans="1:12" ht="16.5" customHeight="1" x14ac:dyDescent="0.25">
      <c r="A202" s="31"/>
      <c r="B202" s="31"/>
      <c r="C202" s="46"/>
      <c r="F202" s="61"/>
      <c r="G202" s="61"/>
      <c r="H202" s="61"/>
      <c r="I202" s="61"/>
      <c r="J202" s="311"/>
      <c r="K202" s="61"/>
      <c r="L202" s="311"/>
    </row>
    <row r="203" spans="1:12" ht="16.5" customHeight="1" x14ac:dyDescent="0.25">
      <c r="A203" s="31"/>
      <c r="B203" s="31"/>
      <c r="C203" s="46"/>
      <c r="F203" s="61"/>
      <c r="G203" s="61"/>
      <c r="H203" s="61"/>
      <c r="I203" s="61"/>
      <c r="J203" s="311"/>
      <c r="K203" s="61"/>
      <c r="L203" s="311"/>
    </row>
    <row r="204" spans="1:12" ht="16.5" customHeight="1" x14ac:dyDescent="0.25">
      <c r="A204" s="31"/>
      <c r="B204" s="31"/>
      <c r="C204" s="46"/>
      <c r="F204" s="61"/>
      <c r="G204" s="61"/>
      <c r="H204" s="61"/>
      <c r="I204" s="61"/>
      <c r="J204" s="311"/>
      <c r="K204" s="61"/>
      <c r="L204" s="311"/>
    </row>
    <row r="205" spans="1:12" ht="16.5" customHeight="1" x14ac:dyDescent="0.25">
      <c r="A205" s="31"/>
      <c r="B205" s="31"/>
      <c r="C205" s="46"/>
      <c r="F205" s="61"/>
      <c r="G205" s="61"/>
      <c r="H205" s="61"/>
      <c r="I205" s="61"/>
      <c r="J205" s="311"/>
      <c r="K205" s="61"/>
      <c r="L205" s="311"/>
    </row>
    <row r="206" spans="1:12" ht="16.5" customHeight="1" x14ac:dyDescent="0.25">
      <c r="A206" s="31"/>
      <c r="B206" s="31"/>
      <c r="C206" s="46"/>
      <c r="F206" s="61"/>
      <c r="G206" s="61"/>
      <c r="H206" s="61"/>
      <c r="I206" s="61"/>
      <c r="J206" s="311"/>
      <c r="K206" s="61"/>
      <c r="L206" s="311"/>
    </row>
    <row r="207" spans="1:12" ht="19.5" customHeight="1" x14ac:dyDescent="0.25">
      <c r="A207" s="31"/>
      <c r="B207" s="31"/>
      <c r="C207" s="46"/>
      <c r="F207" s="61"/>
      <c r="G207" s="61"/>
      <c r="H207" s="61"/>
      <c r="I207" s="61"/>
      <c r="J207" s="311"/>
      <c r="K207" s="61"/>
      <c r="L207" s="311"/>
    </row>
    <row r="208" spans="1:12" ht="19.5" customHeight="1" x14ac:dyDescent="0.25">
      <c r="A208" s="31"/>
      <c r="B208" s="31"/>
      <c r="C208" s="46"/>
      <c r="F208" s="61"/>
      <c r="G208" s="61"/>
      <c r="H208" s="61"/>
      <c r="I208" s="61"/>
      <c r="J208" s="311"/>
      <c r="K208" s="61"/>
      <c r="L208" s="311"/>
    </row>
    <row r="209" spans="1:12" ht="21.9" customHeight="1" x14ac:dyDescent="0.25">
      <c r="A209" s="310" t="str">
        <f>+A160</f>
        <v>The accompanying notes on pages 15 to 39 are an integral part of these consolidated and company financial information.</v>
      </c>
      <c r="B209" s="10"/>
      <c r="C209" s="7"/>
      <c r="D209" s="8"/>
      <c r="E209" s="7"/>
      <c r="F209" s="58"/>
      <c r="G209" s="58"/>
      <c r="H209" s="58"/>
      <c r="I209" s="6"/>
      <c r="J209" s="6"/>
      <c r="K209" s="6"/>
      <c r="L209" s="6"/>
    </row>
  </sheetData>
  <mergeCells count="16">
    <mergeCell ref="F6:H6"/>
    <mergeCell ref="J6:L6"/>
    <mergeCell ref="F7:H7"/>
    <mergeCell ref="J7:L7"/>
    <mergeCell ref="F58:H58"/>
    <mergeCell ref="J58:L58"/>
    <mergeCell ref="F166:H166"/>
    <mergeCell ref="J166:L166"/>
    <mergeCell ref="F167:H167"/>
    <mergeCell ref="J167:L167"/>
    <mergeCell ref="F59:H59"/>
    <mergeCell ref="J59:L59"/>
    <mergeCell ref="F107:H107"/>
    <mergeCell ref="J107:L107"/>
    <mergeCell ref="F108:H108"/>
    <mergeCell ref="J108:L108"/>
  </mergeCells>
  <pageMargins left="0.8" right="0.5" top="0.5" bottom="0.6" header="0.49" footer="0.4"/>
  <pageSetup paperSize="9" scale="94" firstPageNumber="11" orientation="portrait" useFirstPageNumber="1" horizontalDpi="1200" verticalDpi="1200" r:id="rId1"/>
  <headerFooter>
    <oddFooter>&amp;R&amp;9&amp;P</oddFooter>
  </headerFooter>
  <rowBreaks count="2" manualBreakCount="2">
    <brk id="52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P&amp;L 5-6 (3m)</vt:lpstr>
      <vt:lpstr>P&amp;L 7-8 (9m)</vt:lpstr>
      <vt:lpstr>9</vt:lpstr>
      <vt:lpstr>10</vt:lpstr>
      <vt:lpstr>11-14</vt:lpstr>
      <vt:lpstr>'11-14'!Print_Area</vt:lpstr>
      <vt:lpstr>'P&amp;L 5-6 (3m)'!Print_Area</vt:lpstr>
      <vt:lpstr>'P&amp;L 7-8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Thitaree Leevorawat</dc:creator>
  <cp:lastModifiedBy>Seevalee Sittisathidanggool</cp:lastModifiedBy>
  <cp:lastPrinted>2021-02-09T02:20:19Z</cp:lastPrinted>
  <dcterms:created xsi:type="dcterms:W3CDTF">2021-01-31T08:30:03Z</dcterms:created>
  <dcterms:modified xsi:type="dcterms:W3CDTF">2021-02-09T08:17:07Z</dcterms:modified>
</cp:coreProperties>
</file>