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KPMG\KPMG64\ส่งตลาดหลักทรัพย์\Q1\"/>
    </mc:Choice>
  </mc:AlternateContent>
  <bookViews>
    <workbookView xWindow="-105" yWindow="-105" windowWidth="19425" windowHeight="10425" tabRatio="854"/>
  </bookViews>
  <sheets>
    <sheet name="BS 2-3" sheetId="1" r:id="rId1"/>
    <sheet name="PL 4-5 (3M)" sheetId="2" r:id="rId2"/>
    <sheet name="PL 6-7 (9M)" sheetId="6" state="hidden" r:id="rId3"/>
    <sheet name="SH Con 6-7" sheetId="3" r:id="rId4"/>
    <sheet name="SH Sep 8-9" sheetId="4" r:id="rId5"/>
    <sheet name="CF 10-11" sheetId="5" r:id="rId6"/>
  </sheets>
  <definedNames>
    <definedName name="_xlnm.Print_Area" localSheetId="0">'BS 2-3'!$A$1:$I$81</definedName>
    <definedName name="_xlnm.Print_Area" localSheetId="5">'CF 10-11'!$A$1:$I$89</definedName>
    <definedName name="_xlnm.Print_Area" localSheetId="1">'PL 4-5 (3M)'!$A$1:$I$80</definedName>
    <definedName name="_xlnm.Print_Area" localSheetId="3">'SH Con 6-7'!$A$1:$R$42</definedName>
    <definedName name="_xlnm.Print_Area" localSheetId="4">'SH Sep 8-9'!$A$1:$M$45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1" i="4" l="1"/>
  <c r="L38" i="3"/>
  <c r="I41" i="4" l="1"/>
  <c r="J38" i="3"/>
  <c r="I64" i="2" l="1"/>
  <c r="G64" i="2"/>
  <c r="E64" i="2"/>
  <c r="C64" i="2"/>
  <c r="D34" i="2"/>
  <c r="F34" i="2"/>
  <c r="H34" i="2"/>
  <c r="N34" i="3" l="1"/>
  <c r="I61" i="1" l="1"/>
  <c r="G61" i="1"/>
  <c r="E61" i="1"/>
  <c r="C61" i="1"/>
  <c r="C18" i="1"/>
  <c r="M18" i="3" l="1"/>
  <c r="M39" i="3"/>
  <c r="E62" i="5"/>
  <c r="M37" i="4"/>
  <c r="L42" i="4"/>
  <c r="L19" i="4"/>
  <c r="N17" i="3"/>
  <c r="R17" i="3" s="1"/>
  <c r="N16" i="3"/>
  <c r="R16" i="3" s="1"/>
  <c r="G76" i="1"/>
  <c r="G78" i="1" s="1"/>
  <c r="I76" i="1"/>
  <c r="I78" i="1" s="1"/>
  <c r="C76" i="1"/>
  <c r="C78" i="1" s="1"/>
  <c r="E76" i="1"/>
  <c r="E78" i="1" s="1"/>
  <c r="G55" i="1"/>
  <c r="G63" i="1" s="1"/>
  <c r="I55" i="1"/>
  <c r="I63" i="1" s="1"/>
  <c r="C55" i="1"/>
  <c r="C63" i="1" s="1"/>
  <c r="E55" i="1"/>
  <c r="E63" i="1" s="1"/>
  <c r="J19" i="4"/>
  <c r="H19" i="4"/>
  <c r="G19" i="4"/>
  <c r="G21" i="4" s="1"/>
  <c r="F19" i="4"/>
  <c r="E19" i="4"/>
  <c r="E21" i="4" s="1"/>
  <c r="D19" i="4"/>
  <c r="C19" i="4"/>
  <c r="C21" i="4" s="1"/>
  <c r="K19" i="4"/>
  <c r="K21" i="4" s="1"/>
  <c r="I19" i="4"/>
  <c r="I21" i="4" s="1"/>
  <c r="M17" i="4"/>
  <c r="M14" i="4"/>
  <c r="Q18" i="3"/>
  <c r="P18" i="3"/>
  <c r="P20" i="3" s="1"/>
  <c r="O18" i="3"/>
  <c r="K18" i="3"/>
  <c r="I18" i="3"/>
  <c r="H18" i="3"/>
  <c r="H20" i="3" s="1"/>
  <c r="G18" i="3"/>
  <c r="F18" i="3"/>
  <c r="F20" i="3" s="1"/>
  <c r="E18" i="3"/>
  <c r="D18" i="3"/>
  <c r="D20" i="3" s="1"/>
  <c r="L18" i="3"/>
  <c r="L20" i="3" s="1"/>
  <c r="J18" i="3"/>
  <c r="J20" i="3" s="1"/>
  <c r="N13" i="3"/>
  <c r="I70" i="5"/>
  <c r="I62" i="5"/>
  <c r="E70" i="5"/>
  <c r="G8" i="5"/>
  <c r="G51" i="5" s="1"/>
  <c r="I8" i="5"/>
  <c r="I51" i="5" s="1"/>
  <c r="I55" i="2"/>
  <c r="E55" i="2"/>
  <c r="I28" i="2"/>
  <c r="I17" i="2"/>
  <c r="E28" i="2"/>
  <c r="E17" i="2"/>
  <c r="M18" i="4"/>
  <c r="G31" i="1"/>
  <c r="C31" i="1"/>
  <c r="C33" i="1" s="1"/>
  <c r="G18" i="1"/>
  <c r="E18" i="1"/>
  <c r="G28" i="2"/>
  <c r="E31" i="1"/>
  <c r="G19" i="6"/>
  <c r="C19" i="6"/>
  <c r="F41" i="5"/>
  <c r="C75" i="5"/>
  <c r="G70" i="5"/>
  <c r="I18" i="1"/>
  <c r="C70" i="5"/>
  <c r="C28" i="2"/>
  <c r="G75" i="5"/>
  <c r="C81" i="5"/>
  <c r="G81" i="5"/>
  <c r="G62" i="5"/>
  <c r="C62" i="5"/>
  <c r="I8" i="6"/>
  <c r="I44" i="6"/>
  <c r="E41" i="1"/>
  <c r="I41" i="1" s="1"/>
  <c r="I7" i="1"/>
  <c r="E44" i="6"/>
  <c r="C44" i="6"/>
  <c r="C43" i="6"/>
  <c r="C42" i="6"/>
  <c r="G6" i="6"/>
  <c r="G42" i="6"/>
  <c r="E51" i="5"/>
  <c r="C51" i="5"/>
  <c r="C50" i="5"/>
  <c r="C49" i="5"/>
  <c r="G7" i="5"/>
  <c r="G50" i="5" s="1"/>
  <c r="G6" i="5"/>
  <c r="G49" i="5" s="1"/>
  <c r="G8" i="6"/>
  <c r="G44" i="6"/>
  <c r="G7" i="6"/>
  <c r="G43" i="6"/>
  <c r="E46" i="2"/>
  <c r="C46" i="2"/>
  <c r="C45" i="2"/>
  <c r="I8" i="2"/>
  <c r="I46" i="2" s="1"/>
  <c r="G8" i="2"/>
  <c r="G46" i="2" s="1"/>
  <c r="G7" i="2"/>
  <c r="G45" i="2" s="1"/>
  <c r="I130" i="6"/>
  <c r="G130" i="6"/>
  <c r="E130" i="6"/>
  <c r="C130" i="6"/>
  <c r="I124" i="6"/>
  <c r="I132" i="6"/>
  <c r="G124" i="6"/>
  <c r="G132" i="6"/>
  <c r="E124" i="6"/>
  <c r="E132" i="6"/>
  <c r="C124" i="6"/>
  <c r="C132" i="6"/>
  <c r="I102" i="6"/>
  <c r="I105" i="6"/>
  <c r="I107" i="6"/>
  <c r="G102" i="6"/>
  <c r="E102" i="6"/>
  <c r="C102" i="6"/>
  <c r="I94" i="6"/>
  <c r="G94" i="6"/>
  <c r="G105" i="6"/>
  <c r="G107" i="6"/>
  <c r="E94" i="6"/>
  <c r="E105" i="6"/>
  <c r="E107" i="6"/>
  <c r="C94" i="6"/>
  <c r="C105" i="6"/>
  <c r="C107" i="6"/>
  <c r="I52" i="6"/>
  <c r="G52" i="6"/>
  <c r="E52" i="6"/>
  <c r="C52" i="6"/>
  <c r="C64" i="6"/>
  <c r="I62" i="6"/>
  <c r="G62" i="6"/>
  <c r="E62" i="6"/>
  <c r="C62" i="6"/>
  <c r="I29" i="6"/>
  <c r="G29" i="6"/>
  <c r="G32" i="6"/>
  <c r="G34" i="6"/>
  <c r="E29" i="6"/>
  <c r="C29" i="6"/>
  <c r="C32" i="6"/>
  <c r="C34" i="6"/>
  <c r="I19" i="6"/>
  <c r="I32" i="6"/>
  <c r="I34" i="6"/>
  <c r="E19" i="6"/>
  <c r="E32" i="6"/>
  <c r="E34" i="6"/>
  <c r="C41" i="1"/>
  <c r="C40" i="1"/>
  <c r="G7" i="1"/>
  <c r="G41" i="1" s="1"/>
  <c r="G6" i="1"/>
  <c r="G40" i="1" s="1"/>
  <c r="C17" i="2"/>
  <c r="C30" i="2" s="1"/>
  <c r="C34" i="2" s="1"/>
  <c r="C36" i="2" s="1"/>
  <c r="G17" i="2"/>
  <c r="J42" i="4"/>
  <c r="H42" i="4"/>
  <c r="G42" i="4"/>
  <c r="G44" i="4" s="1"/>
  <c r="F42" i="4"/>
  <c r="E42" i="4"/>
  <c r="E44" i="4" s="1"/>
  <c r="D42" i="4"/>
  <c r="C42" i="4"/>
  <c r="C44" i="4" s="1"/>
  <c r="Q39" i="3"/>
  <c r="P39" i="3"/>
  <c r="P41" i="3" s="1"/>
  <c r="O39" i="3"/>
  <c r="K39" i="3"/>
  <c r="I39" i="3"/>
  <c r="H39" i="3"/>
  <c r="H41" i="3" s="1"/>
  <c r="G39" i="3"/>
  <c r="F39" i="3"/>
  <c r="F41" i="3" s="1"/>
  <c r="E39" i="3"/>
  <c r="D39" i="3"/>
  <c r="D41" i="3" s="1"/>
  <c r="G55" i="2"/>
  <c r="C55" i="2"/>
  <c r="I31" i="1"/>
  <c r="R34" i="3"/>
  <c r="G64" i="6"/>
  <c r="E64" i="6"/>
  <c r="I64" i="6"/>
  <c r="E65" i="6"/>
  <c r="E73" i="6"/>
  <c r="E75" i="6"/>
  <c r="E68" i="6"/>
  <c r="E70" i="6"/>
  <c r="E77" i="6"/>
  <c r="I65" i="6"/>
  <c r="I73" i="6"/>
  <c r="I75" i="6"/>
  <c r="I68" i="6"/>
  <c r="I70" i="6"/>
  <c r="I77" i="6"/>
  <c r="C133" i="6"/>
  <c r="C141" i="6"/>
  <c r="C143" i="6"/>
  <c r="C119" i="6"/>
  <c r="C136" i="6"/>
  <c r="C138" i="6"/>
  <c r="C145" i="6"/>
  <c r="I133" i="6"/>
  <c r="I141" i="6"/>
  <c r="I143" i="6"/>
  <c r="I119" i="6"/>
  <c r="I136" i="6"/>
  <c r="I138" i="6"/>
  <c r="I145" i="6"/>
  <c r="C68" i="6"/>
  <c r="C70" i="6"/>
  <c r="C77" i="6"/>
  <c r="C65" i="6"/>
  <c r="C73" i="6"/>
  <c r="C75" i="6"/>
  <c r="E119" i="6"/>
  <c r="E133" i="6"/>
  <c r="E141" i="6"/>
  <c r="E143" i="6"/>
  <c r="E136" i="6"/>
  <c r="E138" i="6"/>
  <c r="E145" i="6"/>
  <c r="G68" i="6"/>
  <c r="G70" i="6"/>
  <c r="G77" i="6"/>
  <c r="G65" i="6"/>
  <c r="G73" i="6"/>
  <c r="G75" i="6"/>
  <c r="G136" i="6"/>
  <c r="G138" i="6"/>
  <c r="G145" i="6"/>
  <c r="G119" i="6"/>
  <c r="G133" i="6"/>
  <c r="G141" i="6"/>
  <c r="G143" i="6"/>
  <c r="R13" i="3" l="1"/>
  <c r="G30" i="2"/>
  <c r="G34" i="2" s="1"/>
  <c r="G36" i="2" s="1"/>
  <c r="E30" i="2"/>
  <c r="E34" i="2" s="1"/>
  <c r="E36" i="2" s="1"/>
  <c r="I33" i="1"/>
  <c r="M19" i="4"/>
  <c r="M21" i="4" s="1"/>
  <c r="I30" i="2"/>
  <c r="I34" i="2" s="1"/>
  <c r="I36" i="2" s="1"/>
  <c r="E66" i="2"/>
  <c r="I66" i="2"/>
  <c r="C83" i="5"/>
  <c r="R18" i="3"/>
  <c r="N18" i="3"/>
  <c r="N20" i="3" s="1"/>
  <c r="I11" i="5"/>
  <c r="I28" i="5" s="1"/>
  <c r="I41" i="5" s="1"/>
  <c r="I43" i="5" s="1"/>
  <c r="I72" i="5" s="1"/>
  <c r="I74" i="5" s="1"/>
  <c r="I76" i="5" s="1"/>
  <c r="I81" i="5" s="1"/>
  <c r="I83" i="5" s="1"/>
  <c r="C11" i="5"/>
  <c r="C28" i="5" s="1"/>
  <c r="C41" i="5" s="1"/>
  <c r="C43" i="5" s="1"/>
  <c r="C72" i="5" s="1"/>
  <c r="C74" i="5" s="1"/>
  <c r="C76" i="5" s="1"/>
  <c r="E33" i="1"/>
  <c r="I80" i="1"/>
  <c r="E80" i="1"/>
  <c r="G66" i="2"/>
  <c r="C66" i="2"/>
  <c r="K42" i="4"/>
  <c r="K44" i="4" s="1"/>
  <c r="M41" i="4"/>
  <c r="N38" i="3"/>
  <c r="R38" i="3" s="1"/>
  <c r="L39" i="3"/>
  <c r="L41" i="3" s="1"/>
  <c r="G11" i="5"/>
  <c r="G28" i="5" s="1"/>
  <c r="G41" i="5" s="1"/>
  <c r="G43" i="5" s="1"/>
  <c r="G72" i="5" s="1"/>
  <c r="G74" i="5" s="1"/>
  <c r="G76" i="5" s="1"/>
  <c r="G80" i="1"/>
  <c r="C80" i="1"/>
  <c r="G83" i="5"/>
  <c r="G33" i="1"/>
  <c r="R20" i="3" l="1"/>
  <c r="E67" i="2"/>
  <c r="E75" i="2" s="1"/>
  <c r="E77" i="2" s="1"/>
  <c r="E70" i="2"/>
  <c r="E72" i="2" s="1"/>
  <c r="E79" i="2" s="1"/>
  <c r="I67" i="2"/>
  <c r="I75" i="2" s="1"/>
  <c r="I77" i="2" s="1"/>
  <c r="I70" i="2"/>
  <c r="I72" i="2" s="1"/>
  <c r="I79" i="2" s="1"/>
  <c r="E11" i="5"/>
  <c r="E28" i="5" s="1"/>
  <c r="E41" i="5" s="1"/>
  <c r="E43" i="5" s="1"/>
  <c r="E72" i="5" s="1"/>
  <c r="E74" i="5" s="1"/>
  <c r="E76" i="5" s="1"/>
  <c r="E81" i="5" s="1"/>
  <c r="E83" i="5" s="1"/>
  <c r="C67" i="2"/>
  <c r="C75" i="2" s="1"/>
  <c r="C77" i="2" s="1"/>
  <c r="C70" i="2"/>
  <c r="C72" i="2" s="1"/>
  <c r="C79" i="2" s="1"/>
  <c r="G70" i="2"/>
  <c r="G72" i="2" s="1"/>
  <c r="G79" i="2" s="1"/>
  <c r="G67" i="2"/>
  <c r="G75" i="2" s="1"/>
  <c r="G77" i="2" s="1"/>
  <c r="I40" i="4" l="1"/>
  <c r="M40" i="4" s="1"/>
  <c r="M42" i="4" s="1"/>
  <c r="J37" i="3"/>
  <c r="N37" i="3" s="1"/>
  <c r="M44" i="4" l="1"/>
  <c r="I42" i="4"/>
  <c r="I44" i="4" s="1"/>
  <c r="J39" i="3"/>
  <c r="J41" i="3" s="1"/>
  <c r="R37" i="3"/>
  <c r="R39" i="3" s="1"/>
  <c r="R41" i="3" s="1"/>
  <c r="N39" i="3"/>
  <c r="N41" i="3" s="1"/>
</calcChain>
</file>

<file path=xl/sharedStrings.xml><?xml version="1.0" encoding="utf-8"?>
<sst xmlns="http://schemas.openxmlformats.org/spreadsheetml/2006/main" count="511" uniqueCount="253">
  <si>
    <t>Siam Food Products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</si>
  <si>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</si>
  <si>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</si>
  <si>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</si>
  <si>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</si>
  <si>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 statements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</si>
  <si>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</si>
  <si>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</si>
  <si>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</si>
  <si>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</si>
  <si>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</si>
  <si>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</si>
  <si>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</si>
  <si>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</si>
  <si>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</si>
  <si>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</si>
  <si>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</si>
  <si>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</si>
  <si>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</si>
  <si>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Equity securities available-for-sale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</si>
  <si>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</si>
  <si>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</si>
  <si>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</si>
  <si>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</si>
  <si>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</si>
  <si>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</si>
  <si>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</si>
  <si>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</si>
  <si>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</si>
  <si>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</si>
  <si>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</si>
  <si>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</si>
  <si>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</si>
  <si>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</si>
  <si>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</si>
  <si>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</si>
  <si>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</si>
  <si>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</si>
  <si>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</si>
  <si>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</si>
  <si>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</si>
  <si>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</si>
  <si>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</si>
  <si>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</si>
  <si>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</si>
  <si>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</si>
  <si>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</si>
  <si>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Other component of equity</t>
  </si>
  <si>
    <t xml:space="preserve">Non-controlling interests 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</si>
  <si>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</si>
  <si>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</si>
  <si>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</si>
  <si>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</si>
  <si>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</si>
  <si>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</si>
  <si>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</si>
  <si>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</si>
  <si>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</si>
  <si>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</si>
  <si>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</si>
  <si>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</si>
  <si>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</si>
  <si>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</si>
  <si>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</si>
  <si>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</si>
  <si>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</si>
  <si>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</si>
  <si>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</si>
  <si>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</si>
  <si>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</si>
  <si>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</si>
  <si>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</si>
  <si>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</si>
  <si>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</si>
  <si>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</si>
  <si>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</si>
  <si>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</si>
  <si>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</si>
  <si>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</si>
  <si>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</si>
  <si>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</si>
  <si>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</si>
  <si>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</si>
  <si>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</si>
  <si>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</si>
  <si>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</si>
  <si>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</si>
  <si>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</si>
  <si>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</si>
  <si>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Other component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</si>
  <si>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</si>
  <si>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</si>
  <si>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</si>
  <si>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</si>
  <si>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</si>
  <si>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</si>
  <si>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</si>
  <si>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</si>
  <si>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</si>
  <si>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</si>
  <si>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</si>
  <si>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</si>
  <si>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</si>
  <si>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</si>
  <si>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</si>
  <si>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</si>
  <si>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</si>
  <si>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</si>
  <si>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</si>
  <si>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</si>
  <si>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</si>
  <si>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</si>
  <si>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</si>
  <si>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</si>
  <si>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</si>
  <si>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</si>
  <si>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</si>
  <si>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</si>
  <si>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</si>
  <si>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</si>
  <si>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</si>
  <si>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</si>
  <si>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Net</t>
  </si>
  <si>
    <t>Payables for acquisition of machinery and equipment</t>
  </si>
  <si>
    <t>Increase from crop of biological assets</t>
  </si>
  <si>
    <t>Income tax (expense) benefit</t>
  </si>
  <si>
    <t xml:space="preserve">Net change in fair value of </t>
  </si>
  <si>
    <t xml:space="preserve">   available-for-sale investments </t>
  </si>
  <si>
    <t>30 September</t>
  </si>
  <si>
    <t>Idle expenses</t>
  </si>
  <si>
    <t>ordinary shares</t>
  </si>
  <si>
    <t>Employee benefits expense</t>
  </si>
  <si>
    <t xml:space="preserve">   Legal reserve</t>
  </si>
  <si>
    <t xml:space="preserve">Three-month period ended </t>
  </si>
  <si>
    <t xml:space="preserve">   investment in a subsidiary</t>
  </si>
  <si>
    <t>Reversal of allowance for impairment losses on</t>
  </si>
  <si>
    <t xml:space="preserve">Cost of sales of goods </t>
  </si>
  <si>
    <t>owners of</t>
  </si>
  <si>
    <t xml:space="preserve">   to profit or loss</t>
  </si>
  <si>
    <t>Non-current provisions for employee benefits</t>
  </si>
  <si>
    <t xml:space="preserve">Other comprehensive income (expense) for the period, </t>
  </si>
  <si>
    <t>   net of tax</t>
  </si>
  <si>
    <t>Owners of the parent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</si>
  <si>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</si>
  <si>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</si>
  <si>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</si>
  <si>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</si>
  <si>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</si>
  <si>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</si>
  <si>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</si>
  <si>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</si>
  <si>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</si>
  <si>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 xml:space="preserve">Total items that will be reclassified subsequently </t>
  </si>
  <si>
    <t>Income tax relating to items that will not be reclassified</t>
  </si>
  <si>
    <t xml:space="preserve">Total items that will not be reclassified subsequently </t>
  </si>
  <si>
    <t xml:space="preserve">Items that will not be reclassified subsequently </t>
  </si>
  <si>
    <t>Share</t>
  </si>
  <si>
    <t>premium on</t>
  </si>
  <si>
    <t>Gains on remeasuring biological assets</t>
  </si>
  <si>
    <t>Losses on remeasuring biological assets</t>
  </si>
  <si>
    <t>Dividend income</t>
  </si>
  <si>
    <t>Investment in associate</t>
  </si>
  <si>
    <t xml:space="preserve">Nine-month period    </t>
  </si>
  <si>
    <t>Proceeds from sale of equipment</t>
  </si>
  <si>
    <t>Acquisition of plant and equipment</t>
  </si>
  <si>
    <t xml:space="preserve">Effect of exchange rate changes on cash and cash equivalents </t>
  </si>
  <si>
    <t>Distribution costs</t>
  </si>
  <si>
    <t>Share of profit of investment in associate, net of income tax</t>
  </si>
  <si>
    <t xml:space="preserve">Losses on remeasuring available-for-sale investments </t>
  </si>
  <si>
    <t>Short-term loan from associate</t>
  </si>
  <si>
    <t>Other comprehensive income (expense)</t>
  </si>
  <si>
    <t xml:space="preserve">   subsequently to profit or loss</t>
  </si>
  <si>
    <t xml:space="preserve">Total comprehensive income (expense) for the period </t>
  </si>
  <si>
    <t>Total comprehensive income (expense) attributable to:</t>
  </si>
  <si>
    <t>Adjustments to reconcile profit (loss) to cash receipts (payments)</t>
  </si>
  <si>
    <t>Short-term loans to subsidiary</t>
  </si>
  <si>
    <t xml:space="preserve">      Loss</t>
  </si>
  <si>
    <t>Losses on remeasurements of defined benefit plans</t>
  </si>
  <si>
    <t>Net cash used in financing activities</t>
  </si>
  <si>
    <t xml:space="preserve">Net decrease in cash and cash equivalents </t>
  </si>
  <si>
    <t xml:space="preserve">Net cash used in operating </t>
  </si>
  <si>
    <t>Proceeds from repayment of short-term loans to subsidiary</t>
  </si>
  <si>
    <t>Increase in short-term loans to subsidiary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</si>
  <si>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</si>
  <si>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t>30 June</t>
  </si>
  <si>
    <t xml:space="preserve">Nine-month period ended </t>
  </si>
  <si>
    <t>Tax expense</t>
  </si>
  <si>
    <t>Share of other comprehensive income of investment</t>
  </si>
  <si>
    <t xml:space="preserve">   in associate, net of income tax</t>
  </si>
  <si>
    <t xml:space="preserve">Items that will be reclassified subsequently to profit or loss </t>
  </si>
  <si>
    <t>Items that will be reclassified subsequently to profit or loss</t>
  </si>
  <si>
    <t>Non-cash transactions</t>
  </si>
  <si>
    <t>Net decrease in cash and cash equivalents, before effect of exchange rates</t>
  </si>
  <si>
    <t>3, 7</t>
  </si>
  <si>
    <t>31 December</t>
  </si>
  <si>
    <t>Three-month period ended 31 December 2019</t>
  </si>
  <si>
    <t>Balance at 1 October 2019</t>
  </si>
  <si>
    <t>Balance at 31 December 2019</t>
  </si>
  <si>
    <t xml:space="preserve">Three-month period ended  </t>
  </si>
  <si>
    <t>Cash and cash equivalents at 31 December</t>
  </si>
  <si>
    <t>Cash and cash equivalents at 1 October</t>
  </si>
  <si>
    <t>Net cash used in investing activities</t>
  </si>
  <si>
    <t>Items that will not be reclassified subsequently to profit or loss</t>
  </si>
  <si>
    <t>Tax expense (income)</t>
  </si>
  <si>
    <t>Unrealised loss on exchange rates</t>
  </si>
  <si>
    <t>(Gain) loss on disposal of spare parts and factory supplies</t>
  </si>
  <si>
    <t xml:space="preserve">Net cash used in operating activities </t>
  </si>
  <si>
    <t>Three-month period ended 31 December 2020</t>
  </si>
  <si>
    <t>Balance at 1 October 2020</t>
  </si>
  <si>
    <t>Balance at 31 December 2020</t>
  </si>
  <si>
    <t>Right-of-use assets</t>
  </si>
  <si>
    <t>Current portion of lease liabilities</t>
  </si>
  <si>
    <t>Lease liabilities</t>
  </si>
  <si>
    <t>Acquisition of investment in subsidiary</t>
  </si>
  <si>
    <t>4, 12</t>
  </si>
  <si>
    <t>4, 6</t>
  </si>
  <si>
    <t>Loss from operating activities</t>
  </si>
  <si>
    <t>Loss before income tax expense</t>
  </si>
  <si>
    <t>Increase in right-of-use assets</t>
  </si>
  <si>
    <t>Gain on remeasuring biological assets</t>
  </si>
  <si>
    <t>Gain on disposal of equipment</t>
  </si>
  <si>
    <t>Taxes paid</t>
  </si>
  <si>
    <t>Bank overdrafts from financial institutions</t>
  </si>
  <si>
    <t xml:space="preserve">   (30,000,000 ordinary shares, par value at Baht 10 per share)</t>
  </si>
  <si>
    <t xml:space="preserve">   (21,000,000 ordinary shares, par value at Baht 10 per share)</t>
  </si>
  <si>
    <t>3, 10</t>
  </si>
  <si>
    <t>Bank overdrafts and short-term loans from</t>
  </si>
  <si>
    <t xml:space="preserve">   financial institutions</t>
  </si>
  <si>
    <t>Loss on impairment of investment in subsidiary</t>
  </si>
  <si>
    <t xml:space="preserve">Share of profit of associate accounted for using equity method, </t>
  </si>
  <si>
    <t xml:space="preserve">   net of income tax</t>
  </si>
  <si>
    <t>Loss on investments in equity instruments designated at fair value</t>
  </si>
  <si>
    <t>Gain on investments in equity instruments designated at fair value</t>
  </si>
  <si>
    <t>Loss on remeasurements of defined employee benefit plans</t>
  </si>
  <si>
    <t>Owners of parent</t>
  </si>
  <si>
    <t xml:space="preserve">      Profit</t>
  </si>
  <si>
    <t>Impairment loss on investment in subsidiary</t>
  </si>
  <si>
    <t>Share of profit of associate accounted for using equity method,</t>
  </si>
  <si>
    <t>Reversal of loss on inventories devaluation</t>
  </si>
  <si>
    <t>Proceeds from short-term loans from financial institution</t>
  </si>
  <si>
    <t>Repayment of short-term loans from financialcial institution</t>
  </si>
  <si>
    <t>Loss on investments in</t>
  </si>
  <si>
    <t>Gain (loss) on investments in</t>
  </si>
  <si>
    <t xml:space="preserve">   the outstanding liability relating to a finance lease)</t>
  </si>
  <si>
    <t xml:space="preserve">   securities available-for-sale</t>
  </si>
  <si>
    <t>Increase (decrease) in fair value of investments in equity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</si>
  <si>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of </t>
    </r>
  </si>
  <si>
    <t xml:space="preserve">   (30 September 2020: Current portion of</t>
  </si>
  <si>
    <t xml:space="preserve">   finance lease liabilities)</t>
  </si>
  <si>
    <t xml:space="preserve">   through other comprehensive income</t>
  </si>
  <si>
    <t>equity instruments designated</t>
  </si>
  <si>
    <t>at fair value through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</si>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</sst>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9" fontId="12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7" fillId="0" borderId="0" xfId="0" applyFont="1" applyBorder="1" applyAlignment="1"/>
    <xf numFmtId="37" fontId="9" fillId="0" borderId="0" xfId="0" applyNumberFormat="1" applyFont="1" applyFill="1" applyAlignment="1"/>
    <xf numFmtId="166" fontId="9" fillId="0" borderId="0" xfId="0" applyNumberFormat="1" applyFont="1" applyFill="1" applyAlignment="1"/>
    <xf numFmtId="167" fontId="9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center"/>
    </xf>
    <xf numFmtId="166" fontId="9" fillId="0" borderId="0" xfId="0" applyNumberFormat="1" applyFont="1" applyAlignment="1"/>
    <xf numFmtId="167" fontId="9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7" fillId="0" borderId="0" xfId="0" applyFont="1" applyAlignment="1"/>
    <xf numFmtId="166" fontId="9" fillId="0" borderId="0" xfId="0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/>
    </xf>
    <xf numFmtId="165" fontId="9" fillId="0" borderId="0" xfId="1" applyFont="1" applyFill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3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 applyAlignment="1"/>
    <xf numFmtId="0" fontId="8" fillId="0" borderId="0" xfId="0" applyFont="1" applyFill="1" applyBorder="1" applyAlignment="1">
      <alignment horizontal="center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/>
    <xf numFmtId="0" fontId="7" fillId="0" borderId="0" xfId="0" applyFont="1" applyFill="1" applyAlignment="1"/>
    <xf numFmtId="166" fontId="4" fillId="0" borderId="2" xfId="0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9" fillId="0" borderId="3" xfId="0" applyNumberFormat="1" applyFont="1" applyFill="1" applyBorder="1" applyAlignment="1"/>
    <xf numFmtId="0" fontId="4" fillId="0" borderId="0" xfId="0" applyFont="1" applyFill="1"/>
    <xf numFmtId="0" fontId="9" fillId="0" borderId="0" xfId="0" applyFont="1" applyFill="1"/>
    <xf numFmtId="165" fontId="9" fillId="0" borderId="0" xfId="1" applyFont="1" applyFill="1" applyAlignment="1">
      <alignment horizontal="center"/>
    </xf>
    <xf numFmtId="166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5" fontId="9" fillId="0" borderId="0" xfId="1" applyFont="1" applyFill="1" applyAlignment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9" fillId="0" borderId="0" xfId="4" applyFont="1" applyAlignment="1">
      <alignment horizontal="center"/>
    </xf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7" fontId="9" fillId="0" borderId="0" xfId="1" applyNumberFormat="1" applyFont="1" applyAlignment="1"/>
    <xf numFmtId="167" fontId="9" fillId="0" borderId="0" xfId="1" applyNumberFormat="1" applyFont="1" applyBorder="1" applyAlignment="1"/>
    <xf numFmtId="167" fontId="9" fillId="0" borderId="0" xfId="0" applyNumberFormat="1" applyFont="1" applyFill="1" applyBorder="1" applyAlignment="1">
      <alignment horizontal="right"/>
    </xf>
    <xf numFmtId="166" fontId="9" fillId="0" borderId="0" xfId="4" applyNumberFormat="1" applyFont="1" applyBorder="1" applyAlignment="1"/>
    <xf numFmtId="0" fontId="9" fillId="0" borderId="0" xfId="4" applyFont="1" applyFill="1" applyAlignment="1"/>
    <xf numFmtId="167" fontId="9" fillId="0" borderId="0" xfId="1" applyNumberFormat="1" applyFont="1" applyFill="1" applyAlignment="1"/>
    <xf numFmtId="167" fontId="9" fillId="0" borderId="0" xfId="0" applyNumberFormat="1" applyFont="1" applyFill="1" applyBorder="1" applyAlignment="1"/>
    <xf numFmtId="37" fontId="4" fillId="0" borderId="1" xfId="4" applyNumberFormat="1" applyFont="1" applyBorder="1" applyAlignment="1"/>
    <xf numFmtId="37" fontId="4" fillId="0" borderId="0" xfId="4" applyNumberFormat="1" applyFont="1" applyBorder="1" applyAlignment="1"/>
    <xf numFmtId="167" fontId="4" fillId="0" borderId="0" xfId="1" applyNumberFormat="1" applyFont="1" applyBorder="1" applyAlignment="1"/>
    <xf numFmtId="0" fontId="9" fillId="0" borderId="0" xfId="4" applyFont="1"/>
    <xf numFmtId="167" fontId="9" fillId="0" borderId="0" xfId="4" applyNumberFormat="1" applyFont="1" applyBorder="1" applyAlignment="1">
      <alignment horizontal="center"/>
    </xf>
    <xf numFmtId="0" fontId="4" fillId="0" borderId="0" xfId="4" applyFont="1" applyBorder="1" applyAlignment="1"/>
    <xf numFmtId="167" fontId="9" fillId="0" borderId="2" xfId="1" applyNumberFormat="1" applyFont="1" applyFill="1" applyBorder="1" applyAlignment="1"/>
    <xf numFmtId="165" fontId="9" fillId="0" borderId="2" xfId="4" applyNumberFormat="1" applyFont="1" applyBorder="1" applyAlignment="1">
      <alignment horizontal="center"/>
    </xf>
    <xf numFmtId="165" fontId="9" fillId="0" borderId="0" xfId="4" applyNumberFormat="1" applyFont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37" fontId="4" fillId="0" borderId="4" xfId="4" applyNumberFormat="1" applyFont="1" applyFill="1" applyBorder="1" applyAlignment="1"/>
    <xf numFmtId="37" fontId="4" fillId="0" borderId="4" xfId="4" applyNumberFormat="1" applyFont="1" applyBorder="1" applyAlignment="1"/>
    <xf numFmtId="167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4" fillId="0" borderId="2" xfId="4" applyNumberFormat="1" applyFont="1" applyBorder="1" applyAlignment="1"/>
    <xf numFmtId="37" fontId="4" fillId="0" borderId="2" xfId="4" applyNumberFormat="1" applyFont="1" applyFill="1" applyBorder="1" applyAlignment="1"/>
    <xf numFmtId="37" fontId="9" fillId="0" borderId="0" xfId="4" applyNumberFormat="1" applyFont="1" applyFill="1" applyAlignment="1"/>
    <xf numFmtId="0" fontId="7" fillId="0" borderId="0" xfId="0" applyFont="1" applyFill="1"/>
    <xf numFmtId="37" fontId="4" fillId="0" borderId="1" xfId="4" applyNumberFormat="1" applyFont="1" applyFill="1" applyBorder="1" applyAlignment="1"/>
    <xf numFmtId="37" fontId="9" fillId="0" borderId="0" xfId="4" applyNumberFormat="1" applyFont="1" applyFill="1" applyBorder="1" applyAlignment="1"/>
    <xf numFmtId="167" fontId="4" fillId="0" borderId="1" xfId="4" applyNumberFormat="1" applyFont="1" applyFill="1" applyBorder="1" applyAlignment="1"/>
    <xf numFmtId="165" fontId="9" fillId="0" borderId="0" xfId="4" applyNumberFormat="1" applyFont="1" applyBorder="1" applyAlignment="1">
      <alignment horizontal="center"/>
    </xf>
    <xf numFmtId="167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165" fontId="9" fillId="0" borderId="0" xfId="4" applyNumberFormat="1" applyFont="1" applyFill="1" applyBorder="1" applyAlignment="1">
      <alignment horizontal="center"/>
    </xf>
    <xf numFmtId="165" fontId="9" fillId="0" borderId="2" xfId="4" applyNumberFormat="1" applyFont="1" applyFill="1" applyBorder="1" applyAlignment="1">
      <alignment horizontal="center"/>
    </xf>
    <xf numFmtId="167" fontId="4" fillId="0" borderId="3" xfId="1" applyNumberFormat="1" applyFont="1" applyBorder="1" applyAlignment="1"/>
    <xf numFmtId="165" fontId="4" fillId="0" borderId="3" xfId="1" applyFont="1" applyBorder="1" applyAlignment="1"/>
    <xf numFmtId="167" fontId="4" fillId="0" borderId="3" xfId="1" applyNumberFormat="1" applyFont="1" applyFill="1" applyBorder="1" applyAlignment="1"/>
    <xf numFmtId="167" fontId="9" fillId="0" borderId="2" xfId="4" applyNumberFormat="1" applyFont="1" applyFill="1" applyBorder="1" applyAlignment="1">
      <alignment horizontal="center"/>
    </xf>
    <xf numFmtId="0" fontId="9" fillId="0" borderId="0" xfId="4" applyFont="1" applyFill="1" applyAlignment="1">
      <alignment wrapText="1"/>
    </xf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4" fillId="0" borderId="0" xfId="3" applyFont="1"/>
    <xf numFmtId="0" fontId="7" fillId="0" borderId="0" xfId="3" applyFont="1" applyFill="1"/>
    <xf numFmtId="0" fontId="8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165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165" fontId="9" fillId="0" borderId="2" xfId="1" applyFont="1" applyFill="1" applyBorder="1" applyAlignment="1">
      <alignment horizontal="right"/>
    </xf>
    <xf numFmtId="165" fontId="9" fillId="0" borderId="0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167" fontId="9" fillId="0" borderId="2" xfId="1" applyNumberFormat="1" applyFont="1" applyFill="1" applyBorder="1" applyAlignment="1">
      <alignment horizontal="right"/>
    </xf>
    <xf numFmtId="0" fontId="8" fillId="0" borderId="0" xfId="3" applyFont="1"/>
    <xf numFmtId="0" fontId="4" fillId="0" borderId="0" xfId="0" applyFont="1"/>
    <xf numFmtId="0" fontId="4" fillId="0" borderId="0" xfId="0" applyFont="1" applyFill="1" applyAlignment="1">
      <alignment horizontal="left"/>
    </xf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3" applyNumberFormat="1" applyFont="1" applyBorder="1"/>
    <xf numFmtId="37" fontId="4" fillId="0" borderId="0" xfId="3" applyNumberFormat="1" applyFont="1"/>
    <xf numFmtId="0" fontId="8" fillId="0" borderId="0" xfId="3" applyFont="1" applyFill="1" applyAlignment="1">
      <alignment horizontal="center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165" fontId="9" fillId="0" borderId="0" xfId="1" applyFont="1"/>
    <xf numFmtId="167" fontId="9" fillId="0" borderId="0" xfId="1" applyNumberFormat="1" applyFont="1"/>
    <xf numFmtId="165" fontId="9" fillId="0" borderId="2" xfId="1" applyFont="1" applyBorder="1" applyAlignment="1">
      <alignment horizontal="center"/>
    </xf>
    <xf numFmtId="37" fontId="9" fillId="0" borderId="0" xfId="3" applyNumberFormat="1" applyFont="1"/>
    <xf numFmtId="167" fontId="9" fillId="0" borderId="2" xfId="1" applyNumberFormat="1" applyFont="1" applyBorder="1"/>
    <xf numFmtId="37" fontId="4" fillId="0" borderId="3" xfId="3" applyNumberFormat="1" applyFont="1" applyBorder="1"/>
    <xf numFmtId="167" fontId="9" fillId="0" borderId="0" xfId="1" applyNumberFormat="1" applyFont="1" applyFill="1" applyAlignment="1">
      <alignment horizontal="center"/>
    </xf>
    <xf numFmtId="37" fontId="9" fillId="0" borderId="0" xfId="4" applyNumberFormat="1" applyFont="1" applyAlignment="1"/>
    <xf numFmtId="0" fontId="8" fillId="0" borderId="0" xfId="0" applyFont="1" applyAlignment="1">
      <alignment wrapText="1"/>
    </xf>
    <xf numFmtId="0" fontId="9" fillId="0" borderId="0" xfId="4" applyFont="1" applyAlignment="1">
      <alignment wrapText="1"/>
    </xf>
    <xf numFmtId="0" fontId="4" fillId="0" borderId="0" xfId="4" applyFont="1" applyAlignment="1">
      <alignment horizontal="left"/>
    </xf>
    <xf numFmtId="0" fontId="9" fillId="0" borderId="0" xfId="4" applyFont="1" applyFill="1" applyBorder="1" applyAlignment="1"/>
    <xf numFmtId="165" fontId="9" fillId="0" borderId="0" xfId="1" applyFont="1" applyBorder="1" applyAlignment="1"/>
    <xf numFmtId="164" fontId="9" fillId="0" borderId="0" xfId="4" applyNumberFormat="1" applyFont="1" applyAlignment="1"/>
    <xf numFmtId="165" fontId="4" fillId="0" borderId="3" xfId="1" applyFont="1" applyFill="1" applyBorder="1" applyAlignment="1"/>
    <xf numFmtId="167" fontId="9" fillId="0" borderId="0" xfId="1" applyNumberFormat="1" applyFont="1" applyBorder="1" applyAlignment="1">
      <alignment horizontal="center"/>
    </xf>
    <xf numFmtId="165" fontId="9" fillId="0" borderId="0" xfId="1" applyFont="1" applyAlignment="1"/>
    <xf numFmtId="167" fontId="9" fillId="0" borderId="5" xfId="1" applyNumberFormat="1" applyFont="1" applyFill="1" applyBorder="1" applyAlignment="1"/>
    <xf numFmtId="164" fontId="4" fillId="0" borderId="0" xfId="1" applyNumberFormat="1" applyFont="1" applyFill="1" applyBorder="1" applyAlignment="1"/>
    <xf numFmtId="165" fontId="4" fillId="0" borderId="0" xfId="1" applyFont="1" applyFill="1" applyBorder="1" applyAlignment="1"/>
    <xf numFmtId="0" fontId="7" fillId="0" borderId="0" xfId="4" applyFont="1" applyFill="1" applyAlignment="1"/>
    <xf numFmtId="0" fontId="4" fillId="0" borderId="0" xfId="0" applyFont="1" applyFill="1" applyAlignment="1">
      <alignment vertical="center"/>
    </xf>
    <xf numFmtId="165" fontId="4" fillId="0" borderId="0" xfId="1" applyFont="1" applyBorder="1" applyAlignment="1"/>
    <xf numFmtId="165" fontId="9" fillId="0" borderId="0" xfId="1" applyFont="1" applyBorder="1" applyAlignment="1">
      <alignment horizontal="center"/>
    </xf>
    <xf numFmtId="165" fontId="4" fillId="0" borderId="0" xfId="1" applyFont="1" applyFill="1" applyBorder="1" applyAlignment="1">
      <alignment horizontal="right"/>
    </xf>
    <xf numFmtId="165" fontId="4" fillId="0" borderId="0" xfId="1" applyFont="1" applyAlignment="1"/>
    <xf numFmtId="167" fontId="9" fillId="0" borderId="2" xfId="1" applyNumberFormat="1" applyFont="1" applyBorder="1" applyAlignment="1">
      <alignment horizontal="center"/>
    </xf>
    <xf numFmtId="167" fontId="9" fillId="0" borderId="2" xfId="1" applyNumberFormat="1" applyFont="1" applyBorder="1" applyAlignment="1"/>
    <xf numFmtId="167" fontId="4" fillId="0" borderId="1" xfId="1" applyNumberFormat="1" applyFont="1" applyBorder="1" applyAlignment="1"/>
    <xf numFmtId="167" fontId="4" fillId="0" borderId="0" xfId="4" applyNumberFormat="1" applyFont="1" applyBorder="1" applyAlignment="1"/>
    <xf numFmtId="167" fontId="9" fillId="0" borderId="0" xfId="4" applyNumberFormat="1" applyFont="1" applyBorder="1" applyAlignment="1"/>
    <xf numFmtId="167" fontId="4" fillId="0" borderId="4" xfId="1" applyNumberFormat="1" applyFont="1" applyFill="1" applyBorder="1" applyAlignment="1"/>
    <xf numFmtId="37" fontId="9" fillId="0" borderId="0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9" fillId="0" borderId="0" xfId="1" applyNumberFormat="1" applyFont="1" applyFill="1" applyAlignment="1">
      <alignment horizontal="right"/>
    </xf>
    <xf numFmtId="167" fontId="9" fillId="0" borderId="5" xfId="1" applyNumberFormat="1" applyFont="1" applyBorder="1" applyAlignment="1"/>
    <xf numFmtId="167" fontId="9" fillId="0" borderId="2" xfId="4" applyNumberFormat="1" applyFont="1" applyBorder="1" applyAlignment="1"/>
    <xf numFmtId="167" fontId="4" fillId="0" borderId="2" xfId="1" applyNumberFormat="1" applyFont="1" applyBorder="1" applyAlignment="1"/>
    <xf numFmtId="167" fontId="9" fillId="0" borderId="0" xfId="4" applyNumberFormat="1" applyFont="1" applyAlignment="1"/>
    <xf numFmtId="167" fontId="4" fillId="0" borderId="0" xfId="1" applyNumberFormat="1" applyFont="1" applyAlignment="1"/>
    <xf numFmtId="10" fontId="4" fillId="0" borderId="0" xfId="5" applyNumberFormat="1" applyFont="1" applyFill="1" applyBorder="1" applyAlignment="1"/>
    <xf numFmtId="165" fontId="10" fillId="0" borderId="0" xfId="1" applyFont="1" applyFill="1" applyAlignment="1"/>
    <xf numFmtId="165" fontId="11" fillId="0" borderId="0" xfId="1" applyFont="1" applyFill="1" applyAlignment="1"/>
    <xf numFmtId="0" fontId="8" fillId="0" borderId="0" xfId="4" applyFont="1" applyFill="1" applyAlignment="1"/>
    <xf numFmtId="0" fontId="9" fillId="0" borderId="0" xfId="4" applyFont="1" applyFill="1"/>
    <xf numFmtId="37" fontId="9" fillId="0" borderId="2" xfId="1" applyNumberFormat="1" applyFont="1" applyFill="1" applyBorder="1" applyAlignment="1"/>
    <xf numFmtId="0" fontId="9" fillId="0" borderId="0" xfId="2" applyFont="1" applyFill="1" applyAlignment="1">
      <alignment horizontal="center"/>
    </xf>
    <xf numFmtId="0" fontId="4" fillId="0" borderId="0" xfId="3" applyFont="1" applyFill="1"/>
    <xf numFmtId="0" fontId="9" fillId="0" borderId="0" xfId="3" applyFont="1" applyFill="1"/>
    <xf numFmtId="167" fontId="4" fillId="0" borderId="1" xfId="1" applyNumberFormat="1" applyFont="1" applyFill="1" applyBorder="1" applyAlignment="1"/>
    <xf numFmtId="37" fontId="4" fillId="0" borderId="0" xfId="3" applyNumberFormat="1" applyFont="1" applyFill="1" applyBorder="1" applyAlignment="1">
      <alignment horizontal="right"/>
    </xf>
    <xf numFmtId="165" fontId="9" fillId="0" borderId="0" xfId="1" applyFont="1" applyFill="1"/>
    <xf numFmtId="167" fontId="9" fillId="0" borderId="0" xfId="1" applyNumberFormat="1" applyFont="1" applyFill="1"/>
    <xf numFmtId="165" fontId="9" fillId="0" borderId="2" xfId="1" applyFont="1" applyFill="1" applyBorder="1" applyAlignment="1">
      <alignment horizontal="center"/>
    </xf>
    <xf numFmtId="37" fontId="9" fillId="0" borderId="0" xfId="3" applyNumberFormat="1" applyFont="1" applyFill="1"/>
    <xf numFmtId="167" fontId="9" fillId="0" borderId="2" xfId="1" applyNumberFormat="1" applyFont="1" applyFill="1" applyBorder="1"/>
    <xf numFmtId="0" fontId="9" fillId="0" borderId="0" xfId="4" applyFont="1" applyFill="1" applyAlignment="1">
      <alignment horizontal="left" indent="1"/>
    </xf>
    <xf numFmtId="167" fontId="9" fillId="0" borderId="0" xfId="1" applyNumberFormat="1" applyFont="1" applyFill="1" applyBorder="1" applyAlignment="1">
      <alignment horizontal="left"/>
    </xf>
    <xf numFmtId="167" fontId="4" fillId="0" borderId="0" xfId="1" applyNumberFormat="1" applyFont="1" applyFill="1" applyAlignment="1"/>
    <xf numFmtId="167" fontId="4" fillId="0" borderId="0" xfId="4" applyNumberFormat="1" applyFont="1" applyFill="1" applyBorder="1" applyAlignment="1"/>
    <xf numFmtId="167" fontId="9" fillId="0" borderId="2" xfId="1" applyNumberFormat="1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vertical="center" wrapText="1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Alignment="1">
      <alignment horizontal="center"/>
    </xf>
    <xf numFmtId="165" fontId="9" fillId="0" borderId="0" xfId="1" applyFont="1" applyFill="1" applyBorder="1" applyAlignment="1"/>
    <xf numFmtId="0" fontId="8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0" applyFont="1" applyFill="1" applyAlignment="1"/>
    <xf numFmtId="0" fontId="8" fillId="0" borderId="0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0" applyFont="1" applyFill="1" applyBorder="1" applyAlignment="1">
      <alignment vertical="center"/>
    </xf>
    <xf numFmtId="165" fontId="4" fillId="0" borderId="3" xfId="1" applyFont="1" applyBorder="1" applyAlignment="1">
      <alignment horizontal="right"/>
    </xf>
    <xf numFmtId="0" fontId="8" fillId="0" borderId="0" xfId="4" applyFont="1" applyFill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wrapText="1"/>
    </xf>
    <xf numFmtId="0" fontId="9" fillId="0" borderId="0" xfId="4" applyFont="1" applyFill="1" applyAlignment="1">
      <alignment horizontal="center"/>
    </xf>
    <xf numFmtId="16" fontId="9" fillId="0" borderId="0" xfId="4" quotePrefix="1" applyNumberFormat="1" applyFont="1" applyFill="1" applyAlignment="1">
      <alignment horizontal="center" wrapText="1"/>
    </xf>
    <xf numFmtId="0" fontId="4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0" xfId="4" applyFont="1" applyAlignment="1">
      <alignment horizontal="center" wrapText="1"/>
    </xf>
    <xf numFmtId="0" fontId="4" fillId="0" borderId="0" xfId="4" applyFont="1" applyAlignment="1">
      <alignment horizontal="center" wrapText="1"/>
    </xf>
    <xf numFmtId="16" fontId="9" fillId="0" borderId="0" xfId="4" quotePrefix="1" applyNumberFormat="1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6">
    <cellStyle name="Comma" xfId="1" builtinId="3"/>
    <cellStyle name="Normal" xfId="0" builtinId="0"/>
    <cellStyle name="Normal 2 2" xfId="2"/>
    <cellStyle name="Normal 3" xfId="3"/>
    <cellStyle name="Normal 4" xfId="4"/>
    <cellStyle name="Percent" xfId="5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82"/>
  <sheetViews>
    <sheetView tabSelected="1" view="pageBreakPreview" zoomScale="90" zoomScaleNormal="100" zoomScaleSheetLayoutView="90" workbookViewId="0">
      <selection activeCell="A29" sqref="A29"/>
    </sheetView>
  </sheetViews>
  <sheetFormatPr defaultColWidth="9.140625" defaultRowHeight="17.25" customHeight="1" x14ac:dyDescent="0.25"/>
  <cols>
    <col min="1" max="1" width="51.85546875" style="15" customWidth="1"/>
    <col min="2" max="2" width="7" style="10" customWidth="1"/>
    <col min="3" max="3" width="12.140625" style="27" customWidth="1"/>
    <col min="4" max="4" width="1.140625" style="27" customWidth="1"/>
    <col min="5" max="5" width="12.140625" style="27" customWidth="1"/>
    <col min="6" max="6" width="1.140625" style="27" customWidth="1"/>
    <col min="7" max="7" width="12.140625" style="27" customWidth="1"/>
    <col min="8" max="8" width="1.140625" style="15" customWidth="1"/>
    <col min="9" max="9" width="12.140625" style="15" customWidth="1"/>
    <col min="10" max="10" width="13.85546875" style="15" bestFit="1" customWidth="1"/>
    <col min="11" max="16384" width="9.140625" style="15"/>
  </cols>
  <sheetData>
    <row r="1" spans="1:10" s="5" customFormat="1" ht="17.25" customHeight="1" x14ac:dyDescent="0.35">
      <c r="A1" s="1" t="s">
        <v>0</v>
      </c>
      <c r="B1" s="2"/>
      <c r="C1" s="3"/>
      <c r="D1" s="3"/>
      <c r="E1" s="3"/>
      <c r="F1" s="3"/>
      <c r="G1" s="4"/>
    </row>
    <row r="2" spans="1:10" s="5" customFormat="1" ht="17.25" customHeight="1" x14ac:dyDescent="0.25">
      <c r="A2" s="6" t="s">
        <v>1</v>
      </c>
      <c r="B2" s="7"/>
      <c r="C2" s="8"/>
      <c r="D2" s="8"/>
      <c r="E2" s="8"/>
      <c r="F2" s="8"/>
      <c r="G2" s="4"/>
    </row>
    <row r="3" spans="1:10" s="5" customFormat="1" ht="17.25" customHeight="1" x14ac:dyDescent="0.25">
      <c r="A3" s="6"/>
      <c r="B3" s="7"/>
      <c r="C3" s="8"/>
      <c r="D3" s="8"/>
      <c r="E3" s="8"/>
      <c r="F3" s="8"/>
      <c r="G3" s="4"/>
    </row>
    <row r="4" spans="1:10" s="5" customFormat="1" ht="17.25" customHeight="1" x14ac:dyDescent="0.25">
      <c r="B4" s="9"/>
      <c r="C4" s="238" t="s">
        <v>2</v>
      </c>
      <c r="D4" s="238"/>
      <c r="E4" s="238"/>
      <c r="F4" s="238"/>
      <c r="G4" s="239" t="s">
        <v>3</v>
      </c>
      <c r="H4" s="239"/>
      <c r="I4" s="239"/>
    </row>
    <row r="5" spans="1:10" s="5" customFormat="1" ht="17.25" customHeight="1" x14ac:dyDescent="0.25">
      <c r="B5" s="9"/>
      <c r="C5" s="238" t="s">
        <v>4</v>
      </c>
      <c r="D5" s="238"/>
      <c r="E5" s="238"/>
      <c r="F5" s="238"/>
      <c r="G5" s="239" t="s">
        <v>5</v>
      </c>
      <c r="H5" s="239"/>
      <c r="I5" s="239"/>
    </row>
    <row r="6" spans="1:10" ht="17.25" customHeight="1" x14ac:dyDescent="0.25">
      <c r="A6" s="6"/>
      <c r="C6" s="11" t="s">
        <v>194</v>
      </c>
      <c r="D6" s="11"/>
      <c r="E6" s="12" t="s">
        <v>128</v>
      </c>
      <c r="F6" s="11"/>
      <c r="G6" s="11" t="str">
        <f>C6</f>
        <v>31 December</v>
      </c>
      <c r="H6" s="13"/>
      <c r="I6" s="12" t="s">
        <v>128</v>
      </c>
    </row>
    <row r="7" spans="1:10" ht="17.25" customHeight="1" x14ac:dyDescent="0.25">
      <c r="A7" s="6" t="s">
        <v>6</v>
      </c>
      <c r="B7" s="10" t="s">
        <v>7</v>
      </c>
      <c r="C7" s="16">
        <v>2020</v>
      </c>
      <c r="D7" s="16"/>
      <c r="E7" s="16">
        <v>2020</v>
      </c>
      <c r="F7" s="16"/>
      <c r="G7" s="16">
        <f>C7</f>
        <v>2020</v>
      </c>
      <c r="H7" s="17"/>
      <c r="I7" s="16">
        <f>E7</f>
        <v>2020</v>
      </c>
    </row>
    <row r="8" spans="1:10" ht="17.25" customHeight="1" x14ac:dyDescent="0.25">
      <c r="C8" s="16" t="s">
        <v>8</v>
      </c>
      <c r="D8" s="16"/>
      <c r="E8" s="16"/>
      <c r="F8" s="16"/>
      <c r="G8" s="16" t="s">
        <v>8</v>
      </c>
      <c r="H8" s="17"/>
      <c r="I8" s="17"/>
    </row>
    <row r="9" spans="1:10" ht="17.25" customHeight="1" x14ac:dyDescent="0.25">
      <c r="A9" s="18"/>
      <c r="C9" s="240" t="s">
        <v>9</v>
      </c>
      <c r="D9" s="240"/>
      <c r="E9" s="240"/>
      <c r="F9" s="240"/>
      <c r="G9" s="240"/>
      <c r="H9" s="240"/>
      <c r="I9" s="240"/>
    </row>
    <row r="10" spans="1:10" ht="17.25" customHeight="1" x14ac:dyDescent="0.25">
      <c r="A10" s="19" t="s">
        <v>10</v>
      </c>
      <c r="C10" s="20"/>
      <c r="D10" s="20"/>
      <c r="E10" s="20"/>
      <c r="F10" s="20"/>
      <c r="G10" s="20"/>
      <c r="H10" s="20"/>
      <c r="I10" s="20"/>
    </row>
    <row r="11" spans="1:10" ht="17.25" customHeight="1" x14ac:dyDescent="0.25">
      <c r="A11" s="15" t="s">
        <v>11</v>
      </c>
      <c r="C11" s="80">
        <v>35618</v>
      </c>
      <c r="D11" s="20"/>
      <c r="E11" s="21">
        <v>189534</v>
      </c>
      <c r="F11" s="20"/>
      <c r="G11" s="23">
        <v>29841</v>
      </c>
      <c r="H11" s="20"/>
      <c r="I11" s="23">
        <v>185936</v>
      </c>
      <c r="J11" s="24"/>
    </row>
    <row r="12" spans="1:10" ht="17.25" customHeight="1" x14ac:dyDescent="0.25">
      <c r="A12" s="15" t="s">
        <v>12</v>
      </c>
      <c r="B12" s="10" t="s">
        <v>214</v>
      </c>
      <c r="C12" s="80">
        <v>150245</v>
      </c>
      <c r="D12" s="20"/>
      <c r="E12" s="20">
        <v>118201</v>
      </c>
      <c r="F12" s="20"/>
      <c r="G12" s="23">
        <v>149317</v>
      </c>
      <c r="H12" s="20"/>
      <c r="I12" s="20">
        <v>118201</v>
      </c>
    </row>
    <row r="13" spans="1:10" ht="17.25" customHeight="1" x14ac:dyDescent="0.25">
      <c r="A13" s="15" t="s">
        <v>13</v>
      </c>
      <c r="B13" s="10">
        <v>4</v>
      </c>
      <c r="C13" s="22">
        <v>13074</v>
      </c>
      <c r="D13" s="20"/>
      <c r="E13" s="22">
        <v>12135</v>
      </c>
      <c r="F13" s="20"/>
      <c r="G13" s="23">
        <v>44305</v>
      </c>
      <c r="H13" s="20"/>
      <c r="I13" s="23">
        <v>36039</v>
      </c>
    </row>
    <row r="14" spans="1:10" ht="17.25" customHeight="1" x14ac:dyDescent="0.25">
      <c r="A14" s="15" t="s">
        <v>175</v>
      </c>
      <c r="B14" s="10">
        <v>4</v>
      </c>
      <c r="C14" s="22">
        <v>0</v>
      </c>
      <c r="D14" s="20"/>
      <c r="E14" s="22">
        <v>0</v>
      </c>
      <c r="F14" s="20"/>
      <c r="G14" s="23">
        <v>136500</v>
      </c>
      <c r="H14" s="20"/>
      <c r="I14" s="23">
        <v>285000</v>
      </c>
    </row>
    <row r="15" spans="1:10" ht="17.25" customHeight="1" x14ac:dyDescent="0.25">
      <c r="A15" s="15" t="s">
        <v>14</v>
      </c>
      <c r="B15" s="26"/>
      <c r="C15" s="21">
        <v>624279</v>
      </c>
      <c r="D15" s="20"/>
      <c r="E15" s="21">
        <v>364415</v>
      </c>
      <c r="F15" s="20"/>
      <c r="G15" s="23">
        <v>543449</v>
      </c>
      <c r="H15" s="20"/>
      <c r="I15" s="23">
        <v>314725</v>
      </c>
    </row>
    <row r="16" spans="1:10" s="27" customFormat="1" ht="17.25" customHeight="1" x14ac:dyDescent="0.25">
      <c r="A16" s="27" t="s">
        <v>15</v>
      </c>
      <c r="B16" s="26">
        <v>5</v>
      </c>
      <c r="C16" s="80">
        <v>7378</v>
      </c>
      <c r="D16" s="20"/>
      <c r="E16" s="80">
        <v>4861</v>
      </c>
      <c r="F16" s="20"/>
      <c r="G16" s="23">
        <v>7305</v>
      </c>
      <c r="H16" s="20"/>
      <c r="I16" s="80">
        <v>4861</v>
      </c>
    </row>
    <row r="17" spans="1:9" ht="17.25" customHeight="1" x14ac:dyDescent="0.25">
      <c r="A17" s="15" t="s">
        <v>16</v>
      </c>
      <c r="B17" s="26"/>
      <c r="C17" s="28">
        <v>7823</v>
      </c>
      <c r="D17" s="28"/>
      <c r="E17" s="28">
        <v>4979</v>
      </c>
      <c r="F17" s="28"/>
      <c r="G17" s="28">
        <v>6954</v>
      </c>
      <c r="H17" s="28"/>
      <c r="I17" s="28">
        <v>4713</v>
      </c>
    </row>
    <row r="18" spans="1:9" ht="17.25" customHeight="1" x14ac:dyDescent="0.25">
      <c r="A18" s="5" t="s">
        <v>17</v>
      </c>
      <c r="B18" s="26"/>
      <c r="C18" s="209">
        <f>SUM(C11:C17)</f>
        <v>838417</v>
      </c>
      <c r="D18" s="30"/>
      <c r="E18" s="31">
        <f>SUM(E11:E17)</f>
        <v>694125</v>
      </c>
      <c r="F18" s="30"/>
      <c r="G18" s="209">
        <f>SUM(G11:G17)</f>
        <v>917671</v>
      </c>
      <c r="H18" s="30"/>
      <c r="I18" s="29">
        <f>SUM(I11:I17)</f>
        <v>949475</v>
      </c>
    </row>
    <row r="19" spans="1:9" ht="17.25" customHeight="1" x14ac:dyDescent="0.25">
      <c r="B19" s="26"/>
      <c r="C19" s="20"/>
      <c r="D19" s="20"/>
      <c r="E19" s="20"/>
      <c r="F19" s="20"/>
      <c r="G19" s="20"/>
      <c r="H19" s="20"/>
      <c r="I19" s="20"/>
    </row>
    <row r="20" spans="1:9" ht="17.25" customHeight="1" x14ac:dyDescent="0.25">
      <c r="A20" s="32" t="s">
        <v>18</v>
      </c>
      <c r="B20" s="26"/>
      <c r="C20" s="33"/>
      <c r="D20" s="33"/>
      <c r="E20" s="33"/>
      <c r="F20" s="33"/>
      <c r="G20" s="33"/>
      <c r="H20" s="33"/>
      <c r="I20" s="33"/>
    </row>
    <row r="21" spans="1:9" ht="17.25" customHeight="1" x14ac:dyDescent="0.25">
      <c r="A21" s="15" t="s">
        <v>19</v>
      </c>
      <c r="B21" s="26">
        <v>3</v>
      </c>
      <c r="C21" s="34">
        <v>157056</v>
      </c>
      <c r="D21" s="33"/>
      <c r="E21" s="34">
        <v>151239</v>
      </c>
      <c r="F21" s="33"/>
      <c r="G21" s="33">
        <v>157056</v>
      </c>
      <c r="H21" s="33"/>
      <c r="I21" s="34">
        <v>151239</v>
      </c>
    </row>
    <row r="22" spans="1:9" ht="17.25" customHeight="1" x14ac:dyDescent="0.25">
      <c r="A22" s="15" t="s">
        <v>161</v>
      </c>
      <c r="B22" s="26">
        <v>6</v>
      </c>
      <c r="C22" s="33">
        <v>81618</v>
      </c>
      <c r="D22" s="33"/>
      <c r="E22" s="33">
        <v>78242</v>
      </c>
      <c r="F22" s="33"/>
      <c r="G22" s="33">
        <v>63200</v>
      </c>
      <c r="H22" s="33"/>
      <c r="I22" s="33">
        <v>63200</v>
      </c>
    </row>
    <row r="23" spans="1:9" ht="17.25" customHeight="1" x14ac:dyDescent="0.25">
      <c r="A23" s="15" t="s">
        <v>20</v>
      </c>
      <c r="B23" s="26">
        <v>7</v>
      </c>
      <c r="C23" s="35">
        <v>0</v>
      </c>
      <c r="D23" s="23"/>
      <c r="E23" s="35">
        <v>0</v>
      </c>
      <c r="F23" s="23"/>
      <c r="G23" s="33">
        <v>224756</v>
      </c>
      <c r="H23" s="33"/>
      <c r="I23" s="33">
        <v>74756</v>
      </c>
    </row>
    <row r="24" spans="1:9" ht="17.25" customHeight="1" x14ac:dyDescent="0.25">
      <c r="A24" s="15" t="s">
        <v>21</v>
      </c>
      <c r="B24" s="26"/>
      <c r="C24" s="33">
        <v>63771</v>
      </c>
      <c r="D24" s="33"/>
      <c r="E24" s="33">
        <v>63818</v>
      </c>
      <c r="F24" s="33"/>
      <c r="G24" s="33">
        <v>63771</v>
      </c>
      <c r="H24" s="33"/>
      <c r="I24" s="33">
        <v>63818</v>
      </c>
    </row>
    <row r="25" spans="1:9" ht="17.25" customHeight="1" x14ac:dyDescent="0.25">
      <c r="A25" s="15" t="s">
        <v>22</v>
      </c>
      <c r="B25" s="10">
        <v>8</v>
      </c>
      <c r="C25" s="33">
        <v>543275</v>
      </c>
      <c r="D25" s="33"/>
      <c r="E25" s="33">
        <v>555117</v>
      </c>
      <c r="F25" s="33"/>
      <c r="G25" s="33">
        <v>471698</v>
      </c>
      <c r="H25" s="33"/>
      <c r="I25" s="33">
        <v>483023</v>
      </c>
    </row>
    <row r="26" spans="1:9" s="27" customFormat="1" ht="17.25" customHeight="1" x14ac:dyDescent="0.25">
      <c r="A26" s="27" t="s">
        <v>210</v>
      </c>
      <c r="B26" s="26" t="s">
        <v>225</v>
      </c>
      <c r="C26" s="33">
        <v>25703</v>
      </c>
      <c r="D26" s="33"/>
      <c r="E26" s="35">
        <v>0</v>
      </c>
      <c r="F26" s="35"/>
      <c r="G26" s="194">
        <v>23000</v>
      </c>
      <c r="H26" s="35"/>
      <c r="I26" s="35">
        <v>0</v>
      </c>
    </row>
    <row r="27" spans="1:9" ht="17.25" customHeight="1" x14ac:dyDescent="0.25">
      <c r="A27" s="15" t="s">
        <v>23</v>
      </c>
      <c r="C27" s="33">
        <v>648</v>
      </c>
      <c r="D27" s="33"/>
      <c r="E27" s="33">
        <v>804</v>
      </c>
      <c r="F27" s="33"/>
      <c r="G27" s="33">
        <v>648</v>
      </c>
      <c r="H27" s="33"/>
      <c r="I27" s="33">
        <v>804</v>
      </c>
    </row>
    <row r="28" spans="1:9" s="27" customFormat="1" ht="17.25" customHeight="1" x14ac:dyDescent="0.25">
      <c r="A28" s="27" t="s">
        <v>24</v>
      </c>
      <c r="B28" s="26">
        <v>5</v>
      </c>
      <c r="C28" s="33">
        <v>172998</v>
      </c>
      <c r="D28" s="33"/>
      <c r="E28" s="33">
        <v>156151</v>
      </c>
      <c r="F28" s="33"/>
      <c r="G28" s="33">
        <v>110906</v>
      </c>
      <c r="H28" s="33"/>
      <c r="I28" s="33">
        <v>97071</v>
      </c>
    </row>
    <row r="29" spans="1:9" ht="17.25" customHeight="1" x14ac:dyDescent="0.25">
      <c r="A29" s="15" t="s">
        <v>25</v>
      </c>
      <c r="B29" s="10">
        <v>11</v>
      </c>
      <c r="C29" s="33">
        <v>103906</v>
      </c>
      <c r="D29" s="33"/>
      <c r="E29" s="33">
        <v>89100</v>
      </c>
      <c r="F29" s="33"/>
      <c r="G29" s="33">
        <v>90363</v>
      </c>
      <c r="H29" s="33"/>
      <c r="I29" s="33">
        <v>76968</v>
      </c>
    </row>
    <row r="30" spans="1:9" ht="17.25" customHeight="1" x14ac:dyDescent="0.25">
      <c r="A30" s="15" t="s">
        <v>26</v>
      </c>
      <c r="B30" s="10">
        <v>4</v>
      </c>
      <c r="C30" s="36">
        <v>12235</v>
      </c>
      <c r="D30" s="33"/>
      <c r="E30" s="36">
        <v>7890</v>
      </c>
      <c r="F30" s="33"/>
      <c r="G30" s="36">
        <v>11630</v>
      </c>
      <c r="H30" s="33"/>
      <c r="I30" s="36">
        <v>7286</v>
      </c>
    </row>
    <row r="31" spans="1:9" ht="17.25" customHeight="1" x14ac:dyDescent="0.25">
      <c r="A31" s="5" t="s">
        <v>27</v>
      </c>
      <c r="C31" s="209">
        <f>SUM(C21:C30)</f>
        <v>1161210</v>
      </c>
      <c r="D31" s="30"/>
      <c r="E31" s="37">
        <f>SUM(E21:E30)</f>
        <v>1102361</v>
      </c>
      <c r="F31" s="30"/>
      <c r="G31" s="209">
        <f>SUM(G21:G30)</f>
        <v>1217028</v>
      </c>
      <c r="H31" s="30"/>
      <c r="I31" s="37">
        <f>SUM(I21:I30)</f>
        <v>1018165</v>
      </c>
    </row>
    <row r="32" spans="1:9" ht="17.25" customHeight="1" x14ac:dyDescent="0.25">
      <c r="A32" s="5"/>
      <c r="C32" s="179"/>
      <c r="D32" s="30"/>
      <c r="E32" s="38"/>
      <c r="F32" s="30"/>
      <c r="G32" s="179"/>
      <c r="H32" s="30"/>
      <c r="I32" s="38"/>
    </row>
    <row r="33" spans="1:9" ht="17.25" customHeight="1" thickBot="1" x14ac:dyDescent="0.3">
      <c r="A33" s="5" t="s">
        <v>28</v>
      </c>
      <c r="C33" s="115">
        <f>C18+C31</f>
        <v>1999627</v>
      </c>
      <c r="D33" s="30"/>
      <c r="E33" s="39">
        <f>SUM(E18+E31)</f>
        <v>1796486</v>
      </c>
      <c r="F33" s="30"/>
      <c r="G33" s="115">
        <f>G18+G31</f>
        <v>2134699</v>
      </c>
      <c r="H33" s="30"/>
      <c r="I33" s="39">
        <f>SUM(I18+I31)</f>
        <v>1967640</v>
      </c>
    </row>
    <row r="34" spans="1:9" ht="17.25" customHeight="1" thickTop="1" x14ac:dyDescent="0.25">
      <c r="G34" s="58"/>
    </row>
    <row r="35" spans="1:9" ht="17.25" customHeight="1" x14ac:dyDescent="0.35">
      <c r="A35" s="1" t="s">
        <v>0</v>
      </c>
      <c r="B35" s="2"/>
      <c r="C35" s="3"/>
      <c r="D35" s="3"/>
      <c r="E35" s="3"/>
      <c r="F35" s="3"/>
      <c r="G35" s="4"/>
      <c r="H35" s="5"/>
      <c r="I35" s="5"/>
    </row>
    <row r="36" spans="1:9" ht="17.25" customHeight="1" x14ac:dyDescent="0.25">
      <c r="A36" s="6" t="s">
        <v>1</v>
      </c>
      <c r="B36" s="7"/>
      <c r="C36" s="8"/>
      <c r="D36" s="8"/>
      <c r="E36" s="8"/>
      <c r="F36" s="8"/>
      <c r="G36" s="4"/>
      <c r="H36" s="5"/>
      <c r="I36" s="5"/>
    </row>
    <row r="37" spans="1:9" ht="8.4499999999999993" customHeight="1" x14ac:dyDescent="0.25">
      <c r="A37" s="6"/>
      <c r="B37" s="7"/>
      <c r="C37" s="8"/>
      <c r="D37" s="8"/>
      <c r="E37" s="8"/>
      <c r="F37" s="8"/>
      <c r="G37" s="4"/>
      <c r="H37" s="5"/>
      <c r="I37" s="5"/>
    </row>
    <row r="38" spans="1:9" ht="17.25" customHeight="1" x14ac:dyDescent="0.25">
      <c r="A38" s="5"/>
      <c r="B38" s="9"/>
      <c r="C38" s="238" t="s">
        <v>2</v>
      </c>
      <c r="D38" s="238"/>
      <c r="E38" s="238"/>
      <c r="F38" s="238"/>
      <c r="G38" s="239" t="s">
        <v>3</v>
      </c>
      <c r="H38" s="239"/>
      <c r="I38" s="239"/>
    </row>
    <row r="39" spans="1:9" ht="17.25" customHeight="1" x14ac:dyDescent="0.25">
      <c r="B39" s="9"/>
      <c r="C39" s="238" t="s">
        <v>4</v>
      </c>
      <c r="D39" s="238"/>
      <c r="E39" s="238"/>
      <c r="F39" s="238"/>
      <c r="G39" s="239" t="s">
        <v>5</v>
      </c>
      <c r="H39" s="239"/>
      <c r="I39" s="239"/>
    </row>
    <row r="40" spans="1:9" ht="17.25" customHeight="1" x14ac:dyDescent="0.25">
      <c r="A40" s="6"/>
      <c r="C40" s="11" t="str">
        <f>C6</f>
        <v>31 December</v>
      </c>
      <c r="D40" s="11"/>
      <c r="E40" s="12" t="s">
        <v>128</v>
      </c>
      <c r="F40" s="11"/>
      <c r="G40" s="11" t="str">
        <f>G6</f>
        <v>31 December</v>
      </c>
      <c r="H40" s="13"/>
      <c r="I40" s="14" t="s">
        <v>128</v>
      </c>
    </row>
    <row r="41" spans="1:9" ht="17.25" customHeight="1" x14ac:dyDescent="0.25">
      <c r="A41" s="6" t="s">
        <v>29</v>
      </c>
      <c r="B41" s="10" t="s">
        <v>7</v>
      </c>
      <c r="C41" s="16">
        <f>C7</f>
        <v>2020</v>
      </c>
      <c r="D41" s="16"/>
      <c r="E41" s="16">
        <f>E7</f>
        <v>2020</v>
      </c>
      <c r="F41" s="16"/>
      <c r="G41" s="16">
        <f>G7</f>
        <v>2020</v>
      </c>
      <c r="H41" s="17"/>
      <c r="I41" s="17">
        <f>E41</f>
        <v>2020</v>
      </c>
    </row>
    <row r="42" spans="1:9" ht="17.25" customHeight="1" x14ac:dyDescent="0.25">
      <c r="C42" s="16" t="s">
        <v>8</v>
      </c>
      <c r="D42" s="16"/>
      <c r="E42" s="16"/>
      <c r="F42" s="16"/>
      <c r="G42" s="16" t="s">
        <v>8</v>
      </c>
      <c r="H42" s="17"/>
      <c r="I42" s="17"/>
    </row>
    <row r="43" spans="1:9" ht="17.25" customHeight="1" x14ac:dyDescent="0.25">
      <c r="A43" s="18"/>
      <c r="C43" s="240" t="s">
        <v>9</v>
      </c>
      <c r="D43" s="240"/>
      <c r="E43" s="240"/>
      <c r="F43" s="240"/>
      <c r="G43" s="240"/>
      <c r="H43" s="240"/>
      <c r="I43" s="240"/>
    </row>
    <row r="44" spans="1:9" ht="17.25" customHeight="1" x14ac:dyDescent="0.25">
      <c r="A44" s="32" t="s">
        <v>30</v>
      </c>
      <c r="B44" s="40"/>
      <c r="C44" s="28"/>
      <c r="D44" s="28"/>
      <c r="E44" s="28"/>
      <c r="F44" s="28"/>
      <c r="G44" s="28"/>
      <c r="H44" s="41"/>
      <c r="I44" s="41"/>
    </row>
    <row r="45" spans="1:9" ht="17.100000000000001" customHeight="1" x14ac:dyDescent="0.25">
      <c r="A45" s="223" t="s">
        <v>226</v>
      </c>
      <c r="B45" s="42"/>
      <c r="C45" s="25"/>
      <c r="D45" s="28"/>
      <c r="E45" s="43"/>
      <c r="F45" s="28"/>
      <c r="G45" s="25"/>
      <c r="H45" s="28"/>
      <c r="I45" s="43"/>
    </row>
    <row r="46" spans="1:9" ht="17.100000000000001" customHeight="1" x14ac:dyDescent="0.25">
      <c r="A46" s="223" t="s">
        <v>227</v>
      </c>
      <c r="B46" s="42"/>
      <c r="C46" s="25">
        <v>70341</v>
      </c>
      <c r="D46" s="28"/>
      <c r="E46" s="43">
        <v>20000</v>
      </c>
      <c r="F46" s="28"/>
      <c r="G46" s="25">
        <v>70341</v>
      </c>
      <c r="H46" s="28"/>
      <c r="I46" s="43">
        <v>20000</v>
      </c>
    </row>
    <row r="47" spans="1:9" ht="17.25" customHeight="1" x14ac:dyDescent="0.25">
      <c r="A47" s="27" t="s">
        <v>31</v>
      </c>
      <c r="B47" s="42">
        <v>4</v>
      </c>
      <c r="C47" s="25">
        <v>203047</v>
      </c>
      <c r="D47" s="28"/>
      <c r="E47" s="43">
        <v>82384</v>
      </c>
      <c r="F47" s="28"/>
      <c r="G47" s="22">
        <v>172011</v>
      </c>
      <c r="H47" s="28"/>
      <c r="I47" s="44">
        <v>81203</v>
      </c>
    </row>
    <row r="48" spans="1:9" ht="17.25" customHeight="1" x14ac:dyDescent="0.25">
      <c r="A48" s="27" t="s">
        <v>32</v>
      </c>
      <c r="B48" s="42">
        <v>4</v>
      </c>
      <c r="C48" s="25">
        <v>65738</v>
      </c>
      <c r="D48" s="28"/>
      <c r="E48" s="28">
        <v>73388</v>
      </c>
      <c r="F48" s="28"/>
      <c r="G48" s="22">
        <v>54230</v>
      </c>
      <c r="H48" s="28"/>
      <c r="I48" s="44">
        <v>67871</v>
      </c>
    </row>
    <row r="49" spans="1:9" ht="17.25" customHeight="1" x14ac:dyDescent="0.25">
      <c r="A49" s="27" t="s">
        <v>33</v>
      </c>
      <c r="B49" s="42"/>
      <c r="C49" s="25">
        <v>17431</v>
      </c>
      <c r="D49" s="28"/>
      <c r="E49" s="28">
        <v>12010</v>
      </c>
      <c r="F49" s="28"/>
      <c r="G49" s="22">
        <v>17413</v>
      </c>
      <c r="H49" s="28"/>
      <c r="I49" s="44">
        <v>11992</v>
      </c>
    </row>
    <row r="50" spans="1:9" s="27" customFormat="1" ht="17.25" customHeight="1" x14ac:dyDescent="0.25">
      <c r="A50" s="27" t="s">
        <v>211</v>
      </c>
      <c r="B50" s="42"/>
      <c r="C50" s="25"/>
      <c r="D50" s="28"/>
      <c r="E50" s="228"/>
      <c r="F50" s="228"/>
      <c r="G50" s="22"/>
      <c r="H50" s="228"/>
      <c r="I50" s="141"/>
    </row>
    <row r="51" spans="1:9" s="27" customFormat="1" ht="17.25" customHeight="1" x14ac:dyDescent="0.25">
      <c r="A51" s="231" t="s">
        <v>247</v>
      </c>
      <c r="B51" s="42"/>
      <c r="C51" s="25"/>
      <c r="D51" s="28"/>
      <c r="E51" s="228"/>
      <c r="F51" s="228"/>
      <c r="G51" s="22"/>
      <c r="H51" s="228"/>
      <c r="I51" s="141"/>
    </row>
    <row r="52" spans="1:9" s="27" customFormat="1" ht="17.25" customHeight="1" x14ac:dyDescent="0.25">
      <c r="A52" s="231" t="s">
        <v>248</v>
      </c>
      <c r="B52" s="42"/>
      <c r="C52" s="25">
        <v>14451</v>
      </c>
      <c r="D52" s="28"/>
      <c r="E52" s="25">
        <v>990</v>
      </c>
      <c r="F52" s="228"/>
      <c r="G52" s="22">
        <v>12367</v>
      </c>
      <c r="H52" s="228"/>
      <c r="I52" s="22">
        <v>990</v>
      </c>
    </row>
    <row r="53" spans="1:9" ht="17.100000000000001" customHeight="1" x14ac:dyDescent="0.25">
      <c r="A53" s="27" t="s">
        <v>169</v>
      </c>
      <c r="B53" s="42">
        <v>4</v>
      </c>
      <c r="C53" s="25">
        <v>34000</v>
      </c>
      <c r="D53" s="28"/>
      <c r="E53" s="28">
        <v>34000</v>
      </c>
      <c r="F53" s="28"/>
      <c r="G53" s="22">
        <v>34000</v>
      </c>
      <c r="H53" s="28"/>
      <c r="I53" s="28">
        <v>34000</v>
      </c>
    </row>
    <row r="54" spans="1:9" ht="17.25" customHeight="1" x14ac:dyDescent="0.25">
      <c r="A54" s="27" t="s">
        <v>35</v>
      </c>
      <c r="B54" s="42"/>
      <c r="C54" s="88">
        <v>2218</v>
      </c>
      <c r="D54" s="28"/>
      <c r="E54" s="45">
        <v>772</v>
      </c>
      <c r="F54" s="28"/>
      <c r="G54" s="143">
        <v>2106</v>
      </c>
      <c r="H54" s="28"/>
      <c r="I54" s="36">
        <v>725</v>
      </c>
    </row>
    <row r="55" spans="1:9" ht="17.25" customHeight="1" x14ac:dyDescent="0.25">
      <c r="A55" s="4" t="s">
        <v>36</v>
      </c>
      <c r="B55" s="42"/>
      <c r="C55" s="37">
        <f>SUM(C45:C54)</f>
        <v>407226</v>
      </c>
      <c r="D55" s="38"/>
      <c r="E55" s="37">
        <f>SUM(E45:E54)</f>
        <v>223544</v>
      </c>
      <c r="F55" s="38"/>
      <c r="G55" s="37">
        <f>SUM(G45:G54)</f>
        <v>362468</v>
      </c>
      <c r="H55" s="38"/>
      <c r="I55" s="37">
        <f>SUM(I45:I54)</f>
        <v>216781</v>
      </c>
    </row>
    <row r="56" spans="1:9" ht="17.100000000000001" customHeight="1" x14ac:dyDescent="0.25">
      <c r="A56" s="27"/>
      <c r="B56" s="42"/>
      <c r="C56" s="28"/>
      <c r="D56" s="28"/>
      <c r="E56" s="28"/>
      <c r="F56" s="28"/>
      <c r="G56" s="28"/>
      <c r="H56" s="28"/>
      <c r="I56" s="28"/>
    </row>
    <row r="57" spans="1:9" ht="17.25" customHeight="1" x14ac:dyDescent="0.25">
      <c r="A57" s="46" t="s">
        <v>37</v>
      </c>
      <c r="B57" s="42"/>
      <c r="C57" s="28"/>
      <c r="D57" s="28"/>
      <c r="E57" s="28"/>
      <c r="F57" s="28"/>
      <c r="G57" s="28"/>
      <c r="H57" s="28"/>
      <c r="I57" s="28"/>
    </row>
    <row r="58" spans="1:9" s="27" customFormat="1" ht="17.25" customHeight="1" x14ac:dyDescent="0.25">
      <c r="A58" s="27" t="s">
        <v>212</v>
      </c>
      <c r="B58" s="42"/>
      <c r="C58" s="28">
        <v>9604</v>
      </c>
      <c r="D58" s="28"/>
      <c r="E58" s="228">
        <v>0</v>
      </c>
      <c r="F58" s="228"/>
      <c r="G58" s="25">
        <v>8951</v>
      </c>
      <c r="H58" s="228"/>
      <c r="I58" s="228">
        <v>0</v>
      </c>
    </row>
    <row r="59" spans="1:9" ht="17.25" customHeight="1" x14ac:dyDescent="0.25">
      <c r="A59" s="27" t="s">
        <v>139</v>
      </c>
      <c r="B59" s="42"/>
      <c r="C59" s="44">
        <v>96028</v>
      </c>
      <c r="D59" s="44"/>
      <c r="E59" s="44">
        <v>98027</v>
      </c>
      <c r="F59" s="44"/>
      <c r="G59" s="44">
        <v>92647</v>
      </c>
      <c r="H59" s="44"/>
      <c r="I59" s="44">
        <v>94810</v>
      </c>
    </row>
    <row r="60" spans="1:9" ht="17.25" customHeight="1" x14ac:dyDescent="0.25">
      <c r="A60" s="27" t="s">
        <v>38</v>
      </c>
      <c r="B60" s="42"/>
      <c r="C60" s="36">
        <v>1266</v>
      </c>
      <c r="D60" s="44"/>
      <c r="E60" s="36">
        <v>1495</v>
      </c>
      <c r="F60" s="44"/>
      <c r="G60" s="36">
        <v>461</v>
      </c>
      <c r="H60" s="44"/>
      <c r="I60" s="36">
        <v>1385</v>
      </c>
    </row>
    <row r="61" spans="1:9" ht="17.25" customHeight="1" x14ac:dyDescent="0.25">
      <c r="A61" s="4" t="s">
        <v>39</v>
      </c>
      <c r="B61" s="26"/>
      <c r="C61" s="47">
        <f>SUM(C58:C60)</f>
        <v>106898</v>
      </c>
      <c r="D61" s="48"/>
      <c r="E61" s="47">
        <f>SUM(E58:E60)</f>
        <v>99522</v>
      </c>
      <c r="F61" s="48"/>
      <c r="G61" s="47">
        <f>SUM(G58:G60)</f>
        <v>102059</v>
      </c>
      <c r="H61" s="49"/>
      <c r="I61" s="47">
        <f>SUM(I58:I60)</f>
        <v>96195</v>
      </c>
    </row>
    <row r="62" spans="1:9" ht="17.25" customHeight="1" x14ac:dyDescent="0.25">
      <c r="A62" s="4"/>
      <c r="B62" s="26"/>
      <c r="C62" s="48"/>
      <c r="D62" s="48"/>
      <c r="E62" s="48"/>
      <c r="F62" s="48"/>
      <c r="G62" s="48"/>
      <c r="H62" s="49"/>
      <c r="I62" s="48"/>
    </row>
    <row r="63" spans="1:9" ht="17.25" customHeight="1" x14ac:dyDescent="0.25">
      <c r="A63" s="4" t="s">
        <v>40</v>
      </c>
      <c r="B63" s="26"/>
      <c r="C63" s="47">
        <f>SUM(C55+C61)</f>
        <v>514124</v>
      </c>
      <c r="D63" s="48"/>
      <c r="E63" s="47">
        <f>SUM(E55+E61)</f>
        <v>323066</v>
      </c>
      <c r="F63" s="48"/>
      <c r="G63" s="47">
        <f>SUM(G55+G61)</f>
        <v>464527</v>
      </c>
      <c r="H63" s="48"/>
      <c r="I63" s="47">
        <f>SUM(I55+I61)</f>
        <v>312976</v>
      </c>
    </row>
    <row r="64" spans="1:9" ht="17.25" customHeight="1" x14ac:dyDescent="0.25">
      <c r="A64" s="224"/>
      <c r="B64" s="26"/>
      <c r="C64" s="21"/>
      <c r="D64" s="21"/>
      <c r="E64" s="21"/>
      <c r="F64" s="21"/>
      <c r="G64" s="21"/>
      <c r="H64" s="21"/>
      <c r="I64" s="21"/>
    </row>
    <row r="65" spans="1:10" ht="17.25" customHeight="1" x14ac:dyDescent="0.25">
      <c r="A65" s="46" t="s">
        <v>41</v>
      </c>
      <c r="B65" s="26"/>
      <c r="C65" s="21"/>
      <c r="D65" s="21"/>
      <c r="E65" s="21"/>
      <c r="F65" s="21"/>
      <c r="G65" s="21"/>
      <c r="H65" s="21"/>
      <c r="I65" s="21"/>
    </row>
    <row r="66" spans="1:10" ht="17.25" customHeight="1" x14ac:dyDescent="0.25">
      <c r="A66" s="50" t="s">
        <v>42</v>
      </c>
      <c r="B66" s="26"/>
      <c r="C66" s="21"/>
      <c r="D66" s="21"/>
      <c r="E66" s="21"/>
      <c r="F66" s="21"/>
      <c r="G66" s="21"/>
      <c r="H66" s="21"/>
      <c r="I66" s="21"/>
    </row>
    <row r="67" spans="1:10" ht="15" x14ac:dyDescent="0.25">
      <c r="A67" s="51" t="s">
        <v>43</v>
      </c>
      <c r="B67" s="26"/>
      <c r="C67" s="21"/>
      <c r="D67" s="21"/>
      <c r="E67" s="21"/>
      <c r="F67" s="21"/>
      <c r="G67" s="21"/>
      <c r="H67" s="21"/>
      <c r="I67" s="21"/>
    </row>
    <row r="68" spans="1:10" ht="17.25" customHeight="1" thickBot="1" x14ac:dyDescent="0.3">
      <c r="A68" s="234" t="s">
        <v>223</v>
      </c>
      <c r="B68" s="26"/>
      <c r="C68" s="52">
        <v>300000</v>
      </c>
      <c r="D68" s="21"/>
      <c r="E68" s="52">
        <v>300000</v>
      </c>
      <c r="F68" s="21"/>
      <c r="G68" s="52">
        <v>300000</v>
      </c>
      <c r="H68" s="21"/>
      <c r="I68" s="52">
        <v>300000</v>
      </c>
    </row>
    <row r="69" spans="1:10" ht="15.75" thickTop="1" x14ac:dyDescent="0.25">
      <c r="A69" s="51" t="s">
        <v>44</v>
      </c>
      <c r="B69" s="26"/>
      <c r="C69" s="43"/>
      <c r="D69" s="21"/>
      <c r="E69" s="43"/>
      <c r="F69" s="21"/>
      <c r="G69" s="43"/>
      <c r="H69" s="21"/>
      <c r="I69" s="43"/>
    </row>
    <row r="70" spans="1:10" ht="17.25" customHeight="1" x14ac:dyDescent="0.25">
      <c r="A70" s="234" t="s">
        <v>224</v>
      </c>
      <c r="B70" s="26"/>
      <c r="C70" s="21">
        <v>210000</v>
      </c>
      <c r="D70" s="21"/>
      <c r="E70" s="21">
        <v>210000</v>
      </c>
      <c r="F70" s="21"/>
      <c r="G70" s="21">
        <v>210000</v>
      </c>
      <c r="H70" s="21"/>
      <c r="I70" s="21">
        <v>210000</v>
      </c>
    </row>
    <row r="71" spans="1:10" ht="17.25" customHeight="1" x14ac:dyDescent="0.25">
      <c r="A71" s="51" t="s">
        <v>147</v>
      </c>
      <c r="B71" s="26"/>
      <c r="C71" s="21">
        <v>360812</v>
      </c>
      <c r="D71" s="21"/>
      <c r="E71" s="21">
        <v>360812</v>
      </c>
      <c r="F71" s="21"/>
      <c r="G71" s="21">
        <v>360812</v>
      </c>
      <c r="H71" s="21"/>
      <c r="I71" s="21">
        <v>360812</v>
      </c>
    </row>
    <row r="72" spans="1:10" ht="17.25" customHeight="1" x14ac:dyDescent="0.25">
      <c r="A72" s="51" t="s">
        <v>45</v>
      </c>
      <c r="B72" s="26"/>
      <c r="C72" s="21"/>
      <c r="D72" s="21"/>
      <c r="E72" s="21"/>
      <c r="F72" s="21"/>
      <c r="G72" s="21"/>
      <c r="H72" s="21"/>
      <c r="I72" s="21"/>
    </row>
    <row r="73" spans="1:10" ht="17.25" customHeight="1" x14ac:dyDescent="0.25">
      <c r="A73" s="51" t="s">
        <v>132</v>
      </c>
      <c r="B73" s="26"/>
      <c r="C73" s="43">
        <v>30000</v>
      </c>
      <c r="D73" s="21"/>
      <c r="E73" s="43">
        <v>30000</v>
      </c>
      <c r="F73" s="21"/>
      <c r="G73" s="43">
        <v>30000</v>
      </c>
      <c r="H73" s="43"/>
      <c r="I73" s="43">
        <v>30000</v>
      </c>
    </row>
    <row r="74" spans="1:10" ht="17.25" customHeight="1" x14ac:dyDescent="0.25">
      <c r="A74" s="51" t="s">
        <v>46</v>
      </c>
      <c r="B74" s="26"/>
      <c r="C74" s="43">
        <v>1042005</v>
      </c>
      <c r="D74" s="43"/>
      <c r="E74" s="43">
        <v>1035739</v>
      </c>
      <c r="F74" s="43"/>
      <c r="G74" s="23">
        <v>1226674</v>
      </c>
      <c r="H74" s="43"/>
      <c r="I74" s="43">
        <v>1216983</v>
      </c>
    </row>
    <row r="75" spans="1:10" ht="17.25" customHeight="1" x14ac:dyDescent="0.25">
      <c r="A75" s="51" t="s">
        <v>47</v>
      </c>
      <c r="B75" s="26"/>
      <c r="C75" s="45">
        <v>-157314</v>
      </c>
      <c r="D75" s="21"/>
      <c r="E75" s="45">
        <v>-163131</v>
      </c>
      <c r="F75" s="21"/>
      <c r="G75" s="220">
        <v>-157314</v>
      </c>
      <c r="H75" s="43"/>
      <c r="I75" s="45">
        <v>-163131</v>
      </c>
    </row>
    <row r="76" spans="1:10" ht="17.25" customHeight="1" x14ac:dyDescent="0.25">
      <c r="A76" s="181" t="s">
        <v>148</v>
      </c>
      <c r="B76" s="26"/>
      <c r="C76" s="49">
        <f>SUM(C70:C75)</f>
        <v>1485503</v>
      </c>
      <c r="D76" s="21"/>
      <c r="E76" s="49">
        <f>SUM(E70:E75)</f>
        <v>1473420</v>
      </c>
      <c r="F76" s="21"/>
      <c r="G76" s="49">
        <f>SUM(G70:G75)</f>
        <v>1670172</v>
      </c>
      <c r="H76" s="21"/>
      <c r="I76" s="49">
        <f>SUM(I70:I75)</f>
        <v>1654664</v>
      </c>
    </row>
    <row r="77" spans="1:10" ht="17.25" customHeight="1" x14ac:dyDescent="0.25">
      <c r="A77" s="54" t="s">
        <v>48</v>
      </c>
      <c r="B77" s="26"/>
      <c r="C77" s="55">
        <v>0</v>
      </c>
      <c r="D77" s="55"/>
      <c r="E77" s="55">
        <v>0</v>
      </c>
      <c r="F77" s="55"/>
      <c r="G77" s="55">
        <v>0</v>
      </c>
      <c r="H77" s="55"/>
      <c r="I77" s="23">
        <v>0</v>
      </c>
    </row>
    <row r="78" spans="1:10" ht="17.25" customHeight="1" x14ac:dyDescent="0.25">
      <c r="A78" s="4" t="s">
        <v>49</v>
      </c>
      <c r="B78" s="26"/>
      <c r="C78" s="56">
        <f>SUM(C76:C77)</f>
        <v>1485503</v>
      </c>
      <c r="D78" s="49"/>
      <c r="E78" s="56">
        <f>SUM(E76:E77)</f>
        <v>1473420</v>
      </c>
      <c r="F78" s="49"/>
      <c r="G78" s="56">
        <f>SUM(G76:G77)</f>
        <v>1670172</v>
      </c>
      <c r="H78" s="48"/>
      <c r="I78" s="56">
        <f>SUM(I76:I77)</f>
        <v>1654664</v>
      </c>
    </row>
    <row r="79" spans="1:10" ht="17.25" customHeight="1" x14ac:dyDescent="0.25">
      <c r="A79" s="4"/>
      <c r="B79" s="26"/>
      <c r="C79" s="48"/>
      <c r="D79" s="49"/>
      <c r="E79" s="48"/>
      <c r="F79" s="49">
        <v>6</v>
      </c>
      <c r="G79" s="48"/>
      <c r="H79" s="48"/>
      <c r="I79" s="48"/>
    </row>
    <row r="80" spans="1:10" ht="17.25" customHeight="1" thickBot="1" x14ac:dyDescent="0.3">
      <c r="A80" s="4" t="s">
        <v>50</v>
      </c>
      <c r="B80" s="26"/>
      <c r="C80" s="57">
        <f>SUM(C63+C78)</f>
        <v>1999627</v>
      </c>
      <c r="D80" s="49"/>
      <c r="E80" s="57">
        <f>SUM(E63+E78)</f>
        <v>1796486</v>
      </c>
      <c r="F80" s="49"/>
      <c r="G80" s="57">
        <f>SUM(G63+G78)</f>
        <v>2134699</v>
      </c>
      <c r="H80" s="49"/>
      <c r="I80" s="57">
        <f>SUM(I63+I78)</f>
        <v>1967640</v>
      </c>
      <c r="J80" s="176"/>
    </row>
    <row r="81" spans="3:10" ht="17.25" customHeight="1" thickTop="1" x14ac:dyDescent="0.25">
      <c r="C81" s="15"/>
      <c r="D81" s="15"/>
      <c r="E81" s="15"/>
      <c r="F81" s="15"/>
      <c r="G81" s="15"/>
      <c r="J81" s="176"/>
    </row>
    <row r="82" spans="3:10" ht="17.25" customHeight="1" x14ac:dyDescent="0.25">
      <c r="C82" s="202"/>
      <c r="E82" s="58"/>
      <c r="G82" s="201"/>
      <c r="I82" s="58"/>
    </row>
  </sheetData>
  <mergeCells count="10">
    <mergeCell ref="C39:F39"/>
    <mergeCell ref="G39:I39"/>
    <mergeCell ref="C43:I43"/>
    <mergeCell ref="C4:F4"/>
    <mergeCell ref="G4:I4"/>
    <mergeCell ref="C5:F5"/>
    <mergeCell ref="G5:I5"/>
    <mergeCell ref="C9:I9"/>
    <mergeCell ref="C38:F38"/>
    <mergeCell ref="G38:I38"/>
  </mergeCells>
  <pageMargins left="0.7" right="0.7" top="0.48" bottom="0.5" header="0.5" footer="0.4"/>
  <pageSetup paperSize="9" scale="80" firstPageNumber="2" fitToHeight="0" pageOrder="overThenDown" orientation="portrait" useFirstPageNumber="1" r:id="rId1"/>
  <headerFooter>
    <oddFooter>&amp;L&amp;"Times New Roman,Regular"&amp;11   The accompanying notes from an integral part of the interim financial statements.
&amp;C&amp;"Times New Roman,Regular"&amp;11&amp;P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81"/>
  <sheetViews>
    <sheetView view="pageBreakPreview" zoomScaleNormal="100" zoomScaleSheetLayoutView="100" workbookViewId="0">
      <selection activeCell="A9" sqref="A9"/>
    </sheetView>
  </sheetViews>
  <sheetFormatPr defaultColWidth="9.140625" defaultRowHeight="20.25" customHeight="1" x14ac:dyDescent="0.25"/>
  <cols>
    <col min="1" max="1" width="53.140625" style="62" customWidth="1"/>
    <col min="2" max="2" width="8.28515625" style="70" customWidth="1"/>
    <col min="3" max="3" width="11.7109375" style="79" customWidth="1"/>
    <col min="4" max="4" width="1.140625" style="79" customWidth="1"/>
    <col min="5" max="5" width="11.7109375" style="79" customWidth="1"/>
    <col min="6" max="6" width="1" style="79" customWidth="1"/>
    <col min="7" max="7" width="11.28515625" style="79" customWidth="1"/>
    <col min="8" max="8" width="1.28515625" style="79" customWidth="1"/>
    <col min="9" max="9" width="11.140625" style="79" customWidth="1"/>
    <col min="10" max="16384" width="9.140625" style="62"/>
  </cols>
  <sheetData>
    <row r="1" spans="1:9" ht="20.25" customHeight="1" x14ac:dyDescent="0.35">
      <c r="A1" s="59" t="s">
        <v>0</v>
      </c>
      <c r="B1" s="60"/>
      <c r="C1" s="59"/>
      <c r="D1" s="59"/>
      <c r="E1" s="59"/>
      <c r="F1" s="59"/>
      <c r="G1" s="61"/>
      <c r="H1" s="61"/>
      <c r="I1" s="61"/>
    </row>
    <row r="2" spans="1:9" ht="20.25" customHeight="1" x14ac:dyDescent="0.25">
      <c r="A2" s="64" t="s">
        <v>51</v>
      </c>
      <c r="B2" s="65"/>
      <c r="C2" s="64"/>
      <c r="D2" s="64"/>
      <c r="E2" s="64"/>
      <c r="F2" s="64"/>
      <c r="G2" s="61"/>
      <c r="H2" s="61"/>
      <c r="I2" s="61"/>
    </row>
    <row r="3" spans="1:9" ht="20.25" customHeight="1" x14ac:dyDescent="0.25">
      <c r="A3" s="64"/>
      <c r="B3" s="65"/>
      <c r="C3" s="64"/>
      <c r="D3" s="64"/>
      <c r="E3" s="64"/>
      <c r="F3" s="64"/>
      <c r="G3" s="61"/>
      <c r="H3" s="61"/>
      <c r="I3" s="61"/>
    </row>
    <row r="4" spans="1:9" ht="20.25" customHeight="1" x14ac:dyDescent="0.25">
      <c r="A4" s="61"/>
      <c r="B4" s="67"/>
      <c r="C4" s="246" t="s">
        <v>52</v>
      </c>
      <c r="D4" s="246"/>
      <c r="E4" s="246"/>
      <c r="F4" s="68"/>
      <c r="G4" s="246" t="s">
        <v>53</v>
      </c>
      <c r="H4" s="246"/>
      <c r="I4" s="246"/>
    </row>
    <row r="5" spans="1:9" ht="20.25" customHeight="1" x14ac:dyDescent="0.25">
      <c r="A5" s="61"/>
      <c r="B5" s="67"/>
      <c r="C5" s="246" t="s">
        <v>54</v>
      </c>
      <c r="D5" s="246"/>
      <c r="E5" s="246"/>
      <c r="F5" s="68"/>
      <c r="G5" s="246" t="s">
        <v>54</v>
      </c>
      <c r="H5" s="246"/>
      <c r="I5" s="246"/>
    </row>
    <row r="6" spans="1:9" ht="20.25" customHeight="1" x14ac:dyDescent="0.25">
      <c r="A6" s="61"/>
      <c r="B6" s="67"/>
      <c r="C6" s="243" t="s">
        <v>133</v>
      </c>
      <c r="D6" s="243"/>
      <c r="E6" s="243"/>
      <c r="F6" s="69"/>
      <c r="G6" s="244" t="s">
        <v>133</v>
      </c>
      <c r="H6" s="244"/>
      <c r="I6" s="244"/>
    </row>
    <row r="7" spans="1:9" ht="20.25" customHeight="1" x14ac:dyDescent="0.25">
      <c r="A7" s="61"/>
      <c r="B7" s="67"/>
      <c r="C7" s="245" t="s">
        <v>194</v>
      </c>
      <c r="D7" s="245"/>
      <c r="E7" s="245"/>
      <c r="F7" s="69"/>
      <c r="G7" s="245" t="str">
        <f>C7</f>
        <v>31 December</v>
      </c>
      <c r="H7" s="245"/>
      <c r="I7" s="245"/>
    </row>
    <row r="8" spans="1:9" ht="20.25" customHeight="1" x14ac:dyDescent="0.25">
      <c r="A8" s="61"/>
      <c r="B8" s="70" t="s">
        <v>7</v>
      </c>
      <c r="C8" s="71">
        <v>2020</v>
      </c>
      <c r="D8" s="71"/>
      <c r="E8" s="221">
        <v>2019</v>
      </c>
      <c r="F8" s="71"/>
      <c r="G8" s="71">
        <f>C8</f>
        <v>2020</v>
      </c>
      <c r="H8" s="71"/>
      <c r="I8" s="71">
        <f>E8</f>
        <v>2019</v>
      </c>
    </row>
    <row r="9" spans="1:9" ht="18" customHeight="1" x14ac:dyDescent="0.25">
      <c r="A9" s="66"/>
      <c r="C9" s="247" t="s">
        <v>9</v>
      </c>
      <c r="D9" s="247"/>
      <c r="E9" s="247"/>
      <c r="F9" s="247"/>
      <c r="G9" s="247"/>
      <c r="H9" s="247"/>
      <c r="I9" s="247"/>
    </row>
    <row r="10" spans="1:9" ht="20.25" customHeight="1" x14ac:dyDescent="0.25">
      <c r="A10" s="72" t="s">
        <v>149</v>
      </c>
      <c r="B10" s="73"/>
      <c r="C10" s="74"/>
      <c r="D10" s="74"/>
      <c r="E10" s="74"/>
      <c r="F10" s="74"/>
      <c r="G10" s="74"/>
      <c r="H10" s="74"/>
      <c r="I10" s="74"/>
    </row>
    <row r="11" spans="1:9" ht="20.25" customHeight="1" x14ac:dyDescent="0.25">
      <c r="A11" s="62" t="s">
        <v>57</v>
      </c>
      <c r="B11" s="73">
        <v>4</v>
      </c>
      <c r="C11" s="22">
        <v>544284</v>
      </c>
      <c r="D11" s="74"/>
      <c r="E11" s="22">
        <v>410001</v>
      </c>
      <c r="F11" s="74"/>
      <c r="G11" s="77">
        <v>542384</v>
      </c>
      <c r="H11" s="74"/>
      <c r="I11" s="77">
        <v>408549</v>
      </c>
    </row>
    <row r="12" spans="1:9" ht="20.25" customHeight="1" x14ac:dyDescent="0.25">
      <c r="A12" s="62" t="s">
        <v>160</v>
      </c>
      <c r="B12" s="73">
        <v>4</v>
      </c>
      <c r="C12" s="78">
        <v>3296</v>
      </c>
      <c r="D12" s="74"/>
      <c r="E12" s="78">
        <v>3118</v>
      </c>
      <c r="F12" s="74"/>
      <c r="G12" s="77">
        <v>15296</v>
      </c>
      <c r="H12" s="74"/>
      <c r="I12" s="77">
        <v>3118</v>
      </c>
    </row>
    <row r="13" spans="1:9" ht="20.25" customHeight="1" x14ac:dyDescent="0.25">
      <c r="A13" s="62" t="s">
        <v>107</v>
      </c>
      <c r="B13" s="73">
        <v>4</v>
      </c>
      <c r="C13" s="78">
        <v>149</v>
      </c>
      <c r="D13" s="74"/>
      <c r="E13" s="78">
        <v>1132</v>
      </c>
      <c r="F13" s="74"/>
      <c r="G13" s="77">
        <v>858</v>
      </c>
      <c r="H13" s="74"/>
      <c r="I13" s="77">
        <v>1787</v>
      </c>
    </row>
    <row r="14" spans="1:9" s="79" customFormat="1" ht="20.25" customHeight="1" x14ac:dyDescent="0.25">
      <c r="A14" s="79" t="s">
        <v>219</v>
      </c>
      <c r="B14" s="73">
        <v>5</v>
      </c>
      <c r="C14" s="217">
        <v>7930</v>
      </c>
      <c r="D14" s="74"/>
      <c r="E14" s="217">
        <v>16096</v>
      </c>
      <c r="F14" s="74"/>
      <c r="G14" s="77">
        <v>7899</v>
      </c>
      <c r="H14" s="74"/>
      <c r="I14" s="77">
        <v>16058</v>
      </c>
    </row>
    <row r="15" spans="1:9" s="79" customFormat="1" ht="20.25" customHeight="1" x14ac:dyDescent="0.25">
      <c r="A15" s="62" t="s">
        <v>59</v>
      </c>
      <c r="B15" s="73"/>
      <c r="C15" s="22">
        <v>0</v>
      </c>
      <c r="D15" s="74"/>
      <c r="E15" s="22">
        <v>2068</v>
      </c>
      <c r="F15" s="74"/>
      <c r="G15" s="77">
        <v>0</v>
      </c>
      <c r="H15" s="74"/>
      <c r="I15" s="77">
        <v>2068</v>
      </c>
    </row>
    <row r="16" spans="1:9" ht="20.25" customHeight="1" x14ac:dyDescent="0.25">
      <c r="A16" s="62" t="s">
        <v>60</v>
      </c>
      <c r="B16" s="73">
        <v>4</v>
      </c>
      <c r="C16" s="78">
        <v>8036</v>
      </c>
      <c r="D16" s="74"/>
      <c r="E16" s="78">
        <v>3466</v>
      </c>
      <c r="F16" s="74"/>
      <c r="G16" s="81">
        <v>11348</v>
      </c>
      <c r="H16" s="74"/>
      <c r="I16" s="81">
        <v>6768</v>
      </c>
    </row>
    <row r="17" spans="1:9" ht="20.25" customHeight="1" x14ac:dyDescent="0.25">
      <c r="A17" s="61" t="s">
        <v>150</v>
      </c>
      <c r="B17" s="73"/>
      <c r="C17" s="188">
        <f>SUM(C11:C16)</f>
        <v>563695</v>
      </c>
      <c r="D17" s="182"/>
      <c r="E17" s="188">
        <f>SUM(E11:E16)</f>
        <v>435881</v>
      </c>
      <c r="F17" s="182"/>
      <c r="G17" s="188">
        <f>SUM(G11:G16)</f>
        <v>577785</v>
      </c>
      <c r="H17" s="182"/>
      <c r="I17" s="188">
        <f>SUM(I11:I16)</f>
        <v>438348</v>
      </c>
    </row>
    <row r="18" spans="1:9" ht="20.25" customHeight="1" x14ac:dyDescent="0.25">
      <c r="B18" s="73"/>
      <c r="C18" s="172"/>
      <c r="D18" s="172"/>
      <c r="E18" s="172"/>
      <c r="F18" s="172"/>
      <c r="G18" s="172"/>
      <c r="H18" s="172"/>
      <c r="I18" s="172"/>
    </row>
    <row r="19" spans="1:9" ht="18" customHeight="1" x14ac:dyDescent="0.25">
      <c r="A19" s="72" t="s">
        <v>62</v>
      </c>
      <c r="B19" s="73"/>
      <c r="C19" s="172"/>
      <c r="D19" s="172"/>
      <c r="E19" s="172"/>
      <c r="F19" s="172"/>
      <c r="G19" s="172"/>
      <c r="H19" s="172"/>
      <c r="I19" s="172"/>
    </row>
    <row r="20" spans="1:9" ht="20.25" customHeight="1" x14ac:dyDescent="0.25">
      <c r="A20" s="62" t="s">
        <v>136</v>
      </c>
      <c r="B20" s="73">
        <v>4</v>
      </c>
      <c r="C20" s="76">
        <v>549211</v>
      </c>
      <c r="D20" s="76"/>
      <c r="E20" s="76">
        <v>493247</v>
      </c>
      <c r="F20" s="76"/>
      <c r="G20" s="76">
        <v>542271</v>
      </c>
      <c r="H20" s="76"/>
      <c r="I20" s="76">
        <v>442607</v>
      </c>
    </row>
    <row r="21" spans="1:9" ht="20.25" customHeight="1" x14ac:dyDescent="0.25">
      <c r="A21" s="62" t="s">
        <v>166</v>
      </c>
      <c r="B21" s="73"/>
      <c r="C21" s="76">
        <v>14639</v>
      </c>
      <c r="D21" s="76"/>
      <c r="E21" s="76">
        <v>15599</v>
      </c>
      <c r="F21" s="76"/>
      <c r="G21" s="22">
        <v>13548</v>
      </c>
      <c r="H21" s="76"/>
      <c r="I21" s="22">
        <v>15016</v>
      </c>
    </row>
    <row r="22" spans="1:9" ht="20.25" customHeight="1" x14ac:dyDescent="0.25">
      <c r="A22" s="62" t="s">
        <v>65</v>
      </c>
      <c r="B22" s="73">
        <v>4</v>
      </c>
      <c r="C22" s="76">
        <v>22421</v>
      </c>
      <c r="D22" s="76"/>
      <c r="E22" s="76">
        <v>26485</v>
      </c>
      <c r="F22" s="76"/>
      <c r="G22" s="76">
        <v>24334</v>
      </c>
      <c r="H22" s="76"/>
      <c r="I22" s="76">
        <v>28393</v>
      </c>
    </row>
    <row r="23" spans="1:9" ht="20.25" customHeight="1" x14ac:dyDescent="0.25">
      <c r="A23" s="79" t="s">
        <v>129</v>
      </c>
      <c r="B23" s="73"/>
      <c r="C23" s="76">
        <v>0</v>
      </c>
      <c r="D23" s="76"/>
      <c r="E23" s="76">
        <v>21888</v>
      </c>
      <c r="F23" s="76"/>
      <c r="G23" s="76">
        <v>0</v>
      </c>
      <c r="H23" s="76"/>
      <c r="I23" s="76">
        <v>19455</v>
      </c>
    </row>
    <row r="24" spans="1:9" ht="20.25" customHeight="1" x14ac:dyDescent="0.25">
      <c r="A24" s="79" t="s">
        <v>228</v>
      </c>
      <c r="B24" s="73"/>
      <c r="C24" s="76">
        <v>0</v>
      </c>
      <c r="D24" s="76"/>
      <c r="E24" s="76">
        <v>0</v>
      </c>
      <c r="F24" s="76"/>
      <c r="G24" s="76">
        <v>0</v>
      </c>
      <c r="H24" s="76"/>
      <c r="I24" s="76">
        <v>25000</v>
      </c>
    </row>
    <row r="25" spans="1:9" ht="20.25" customHeight="1" x14ac:dyDescent="0.25">
      <c r="A25" s="79" t="s">
        <v>66</v>
      </c>
      <c r="B25" s="73"/>
      <c r="C25" s="76">
        <v>94</v>
      </c>
      <c r="D25" s="76"/>
      <c r="E25" s="76">
        <v>0</v>
      </c>
      <c r="F25" s="76"/>
      <c r="G25" s="76">
        <v>94</v>
      </c>
      <c r="H25" s="76"/>
      <c r="I25" s="76">
        <v>0</v>
      </c>
    </row>
    <row r="26" spans="1:9" ht="20.25" hidden="1" customHeight="1" x14ac:dyDescent="0.25">
      <c r="A26" s="79" t="s">
        <v>66</v>
      </c>
      <c r="B26" s="73"/>
      <c r="C26" s="76">
        <v>0</v>
      </c>
      <c r="D26" s="76"/>
      <c r="E26" s="76"/>
      <c r="F26" s="76"/>
      <c r="G26" s="76">
        <v>0</v>
      </c>
      <c r="H26" s="76"/>
      <c r="I26" s="76"/>
    </row>
    <row r="27" spans="1:9" ht="20.25" hidden="1" customHeight="1" x14ac:dyDescent="0.25">
      <c r="A27" s="85"/>
      <c r="B27" s="73"/>
      <c r="C27" s="175"/>
      <c r="D27" s="76"/>
      <c r="E27" s="175"/>
      <c r="F27" s="76"/>
      <c r="G27" s="76"/>
      <c r="H27" s="76"/>
      <c r="I27" s="76"/>
    </row>
    <row r="28" spans="1:9" ht="20.25" customHeight="1" x14ac:dyDescent="0.25">
      <c r="A28" s="61" t="s">
        <v>68</v>
      </c>
      <c r="B28" s="73"/>
      <c r="C28" s="188">
        <f>SUM(C20:C27)</f>
        <v>586365</v>
      </c>
      <c r="D28" s="84"/>
      <c r="E28" s="188">
        <f>SUM(E20:E27)</f>
        <v>557219</v>
      </c>
      <c r="F28" s="84"/>
      <c r="G28" s="188">
        <f>SUM(G20:G27)</f>
        <v>580247</v>
      </c>
      <c r="H28" s="84"/>
      <c r="I28" s="188">
        <f>SUM(I20:I27)</f>
        <v>530471</v>
      </c>
    </row>
    <row r="29" spans="1:9" ht="20.25" customHeight="1" x14ac:dyDescent="0.25">
      <c r="A29" s="61"/>
      <c r="B29" s="73"/>
      <c r="C29" s="84"/>
      <c r="D29" s="84"/>
      <c r="E29" s="84"/>
      <c r="F29" s="84"/>
      <c r="G29" s="84"/>
      <c r="H29" s="84"/>
      <c r="I29" s="84"/>
    </row>
    <row r="30" spans="1:9" ht="20.25" customHeight="1" x14ac:dyDescent="0.25">
      <c r="A30" s="92" t="s">
        <v>216</v>
      </c>
      <c r="B30" s="73"/>
      <c r="C30" s="84">
        <f>C17-C28</f>
        <v>-22670</v>
      </c>
      <c r="D30" s="76"/>
      <c r="E30" s="84">
        <f>E17-E28</f>
        <v>-121338</v>
      </c>
      <c r="F30" s="84"/>
      <c r="G30" s="84">
        <f>G17-G28</f>
        <v>-2462</v>
      </c>
      <c r="H30" s="84"/>
      <c r="I30" s="84">
        <f>I17-I28</f>
        <v>-92123</v>
      </c>
    </row>
    <row r="31" spans="1:9" ht="20.25" customHeight="1" x14ac:dyDescent="0.25">
      <c r="A31" s="79" t="s">
        <v>67</v>
      </c>
      <c r="B31" s="73">
        <v>4</v>
      </c>
      <c r="C31" s="76">
        <v>493</v>
      </c>
      <c r="D31" s="76"/>
      <c r="E31" s="76">
        <v>36</v>
      </c>
      <c r="F31" s="84"/>
      <c r="G31" s="76">
        <v>489</v>
      </c>
      <c r="H31" s="76"/>
      <c r="I31" s="76">
        <v>36</v>
      </c>
    </row>
    <row r="32" spans="1:9" ht="20.25" customHeight="1" x14ac:dyDescent="0.25">
      <c r="A32" s="79" t="s">
        <v>229</v>
      </c>
      <c r="B32" s="73"/>
      <c r="C32" s="76"/>
      <c r="D32" s="76"/>
      <c r="E32" s="76"/>
      <c r="F32" s="84"/>
      <c r="G32" s="76"/>
      <c r="H32" s="76"/>
      <c r="I32" s="76"/>
    </row>
    <row r="33" spans="1:10" ht="20.25" customHeight="1" x14ac:dyDescent="0.25">
      <c r="A33" s="79" t="s">
        <v>230</v>
      </c>
      <c r="B33" s="73" t="s">
        <v>215</v>
      </c>
      <c r="C33" s="187">
        <v>15376</v>
      </c>
      <c r="D33" s="76"/>
      <c r="E33" s="187">
        <v>15389</v>
      </c>
      <c r="F33" s="84"/>
      <c r="G33" s="187">
        <v>0</v>
      </c>
      <c r="H33" s="84"/>
      <c r="I33" s="187">
        <v>0</v>
      </c>
    </row>
    <row r="34" spans="1:10" ht="20.25" customHeight="1" x14ac:dyDescent="0.25">
      <c r="A34" s="92" t="s">
        <v>217</v>
      </c>
      <c r="B34" s="73"/>
      <c r="C34" s="84">
        <f>C30-C31+C33</f>
        <v>-7787</v>
      </c>
      <c r="D34" s="84">
        <f t="shared" ref="D34:I34" si="0">D30-D31+D33</f>
        <v>0</v>
      </c>
      <c r="E34" s="84">
        <f t="shared" si="0"/>
        <v>-105985</v>
      </c>
      <c r="F34" s="84">
        <f t="shared" si="0"/>
        <v>0</v>
      </c>
      <c r="G34" s="84">
        <f t="shared" si="0"/>
        <v>-2951</v>
      </c>
      <c r="H34" s="84">
        <f t="shared" si="0"/>
        <v>0</v>
      </c>
      <c r="I34" s="84">
        <f t="shared" si="0"/>
        <v>-92159</v>
      </c>
    </row>
    <row r="35" spans="1:10" ht="20.25" customHeight="1" x14ac:dyDescent="0.25">
      <c r="A35" s="62" t="s">
        <v>203</v>
      </c>
      <c r="B35" s="73"/>
      <c r="C35" s="76">
        <v>-14656</v>
      </c>
      <c r="D35" s="76"/>
      <c r="E35" s="76">
        <v>-2723</v>
      </c>
      <c r="F35" s="76"/>
      <c r="G35" s="88">
        <v>-13245</v>
      </c>
      <c r="H35" s="76"/>
      <c r="I35" s="88">
        <v>1895</v>
      </c>
    </row>
    <row r="36" spans="1:10" ht="20.25" customHeight="1" thickBot="1" x14ac:dyDescent="0.3">
      <c r="A36" s="61" t="s">
        <v>70</v>
      </c>
      <c r="B36" s="73"/>
      <c r="C36" s="109">
        <f>C34-C35</f>
        <v>6869</v>
      </c>
      <c r="D36" s="76"/>
      <c r="E36" s="109">
        <f>E34-E35</f>
        <v>-103262</v>
      </c>
      <c r="F36" s="84"/>
      <c r="G36" s="109">
        <f>G34-G35</f>
        <v>10294</v>
      </c>
      <c r="H36" s="84"/>
      <c r="I36" s="109">
        <f>I34-I35</f>
        <v>-94054</v>
      </c>
    </row>
    <row r="37" spans="1:10" ht="20.25" customHeight="1" thickTop="1" x14ac:dyDescent="0.25">
      <c r="A37" s="61"/>
      <c r="B37" s="73"/>
      <c r="C37" s="176"/>
      <c r="D37" s="176"/>
      <c r="E37" s="176"/>
      <c r="F37" s="176"/>
      <c r="G37" s="176"/>
      <c r="H37" s="176"/>
      <c r="I37" s="176"/>
    </row>
    <row r="38" spans="1:10" s="92" customFormat="1" ht="20.25" customHeight="1" x14ac:dyDescent="0.25">
      <c r="A38" s="61" t="s">
        <v>71</v>
      </c>
      <c r="B38" s="73"/>
      <c r="C38" s="62"/>
      <c r="D38" s="62"/>
      <c r="E38" s="62"/>
      <c r="F38" s="62"/>
      <c r="G38" s="62"/>
      <c r="H38" s="62"/>
      <c r="I38" s="62"/>
    </row>
    <row r="39" spans="1:10" s="92" customFormat="1" ht="20.25" customHeight="1" x14ac:dyDescent="0.3">
      <c r="A39" s="96" t="s">
        <v>0</v>
      </c>
      <c r="B39" s="97"/>
      <c r="C39" s="91"/>
      <c r="D39" s="91"/>
      <c r="E39" s="91"/>
      <c r="F39" s="91"/>
      <c r="G39" s="91"/>
      <c r="H39" s="91"/>
      <c r="I39" s="91"/>
    </row>
    <row r="40" spans="1:10" s="92" customFormat="1" ht="20.25" customHeight="1" x14ac:dyDescent="0.25">
      <c r="A40" s="98" t="s">
        <v>51</v>
      </c>
      <c r="B40" s="97"/>
      <c r="C40" s="91"/>
      <c r="D40" s="91"/>
      <c r="E40" s="91"/>
      <c r="F40" s="91"/>
      <c r="G40" s="91"/>
      <c r="H40" s="91"/>
      <c r="I40" s="91"/>
    </row>
    <row r="41" spans="1:10" s="92" customFormat="1" ht="20.25" customHeight="1" x14ac:dyDescent="0.25">
      <c r="B41" s="97"/>
      <c r="C41" s="91"/>
      <c r="D41" s="91"/>
      <c r="E41" s="91"/>
      <c r="F41" s="91"/>
      <c r="G41" s="91"/>
      <c r="H41" s="91"/>
      <c r="I41" s="91"/>
    </row>
    <row r="42" spans="1:10" s="92" customFormat="1" ht="20.25" customHeight="1" x14ac:dyDescent="0.25">
      <c r="B42" s="99"/>
      <c r="C42" s="242" t="s">
        <v>52</v>
      </c>
      <c r="D42" s="242"/>
      <c r="E42" s="242"/>
      <c r="F42" s="69"/>
      <c r="G42" s="242" t="s">
        <v>53</v>
      </c>
      <c r="H42" s="242"/>
      <c r="I42" s="242"/>
    </row>
    <row r="43" spans="1:10" s="92" customFormat="1" ht="20.25" customHeight="1" x14ac:dyDescent="0.25">
      <c r="B43" s="99"/>
      <c r="C43" s="242" t="s">
        <v>54</v>
      </c>
      <c r="D43" s="242"/>
      <c r="E43" s="242"/>
      <c r="F43" s="69"/>
      <c r="G43" s="242" t="s">
        <v>54</v>
      </c>
      <c r="H43" s="242"/>
      <c r="I43" s="242"/>
    </row>
    <row r="44" spans="1:10" s="92" customFormat="1" ht="20.25" customHeight="1" x14ac:dyDescent="0.25">
      <c r="B44" s="99"/>
      <c r="C44" s="243" t="s">
        <v>133</v>
      </c>
      <c r="D44" s="243"/>
      <c r="E44" s="243"/>
      <c r="F44" s="69"/>
      <c r="G44" s="244" t="s">
        <v>133</v>
      </c>
      <c r="H44" s="244"/>
      <c r="I44" s="244"/>
    </row>
    <row r="45" spans="1:10" s="92" customFormat="1" ht="20.25" customHeight="1" x14ac:dyDescent="0.25">
      <c r="B45" s="99"/>
      <c r="C45" s="245" t="str">
        <f>C7</f>
        <v>31 December</v>
      </c>
      <c r="D45" s="245"/>
      <c r="E45" s="245"/>
      <c r="F45" s="69"/>
      <c r="G45" s="245" t="str">
        <f>G7</f>
        <v>31 December</v>
      </c>
      <c r="H45" s="245"/>
      <c r="I45" s="245"/>
    </row>
    <row r="46" spans="1:10" s="92" customFormat="1" ht="20.25" customHeight="1" x14ac:dyDescent="0.25">
      <c r="B46" s="100" t="s">
        <v>7</v>
      </c>
      <c r="C46" s="71">
        <f>C8</f>
        <v>2020</v>
      </c>
      <c r="D46" s="71"/>
      <c r="E46" s="71">
        <f>E8</f>
        <v>2019</v>
      </c>
      <c r="F46" s="71"/>
      <c r="G46" s="71">
        <f>G8</f>
        <v>2020</v>
      </c>
      <c r="H46" s="71"/>
      <c r="I46" s="71">
        <f>I8</f>
        <v>2019</v>
      </c>
    </row>
    <row r="47" spans="1:10" s="92" customFormat="1" ht="20.25" customHeight="1" x14ac:dyDescent="0.25">
      <c r="B47" s="97"/>
      <c r="C47" s="241" t="s">
        <v>9</v>
      </c>
      <c r="D47" s="241"/>
      <c r="E47" s="241"/>
      <c r="F47" s="241"/>
      <c r="G47" s="241"/>
      <c r="H47" s="241"/>
      <c r="I47" s="241"/>
    </row>
    <row r="48" spans="1:10" s="92" customFormat="1" ht="20.25" customHeight="1" x14ac:dyDescent="0.25">
      <c r="A48" s="53" t="s">
        <v>170</v>
      </c>
      <c r="B48" s="97"/>
      <c r="C48" s="91"/>
      <c r="D48" s="91"/>
      <c r="E48" s="91"/>
      <c r="F48" s="91"/>
      <c r="G48" s="91"/>
      <c r="H48" s="91"/>
      <c r="I48" s="91"/>
      <c r="J48" s="103"/>
    </row>
    <row r="49" spans="1:10" s="92" customFormat="1" ht="20.25" customHeight="1" x14ac:dyDescent="0.25">
      <c r="A49" s="104" t="s">
        <v>189</v>
      </c>
      <c r="B49" s="97"/>
      <c r="C49" s="179"/>
      <c r="D49" s="179"/>
      <c r="E49" s="179"/>
      <c r="F49" s="179"/>
      <c r="G49" s="179"/>
      <c r="H49" s="179"/>
      <c r="I49" s="179"/>
      <c r="J49" s="103"/>
    </row>
    <row r="50" spans="1:10" s="92" customFormat="1" ht="20.25" customHeight="1" x14ac:dyDescent="0.25">
      <c r="A50" s="54" t="s">
        <v>231</v>
      </c>
      <c r="B50" s="236"/>
      <c r="C50" s="179"/>
      <c r="D50" s="179"/>
      <c r="E50" s="179"/>
      <c r="F50" s="179"/>
      <c r="G50" s="179"/>
      <c r="H50" s="179"/>
      <c r="I50" s="179"/>
      <c r="J50" s="103"/>
    </row>
    <row r="51" spans="1:10" s="92" customFormat="1" ht="20.25" customHeight="1" x14ac:dyDescent="0.25">
      <c r="A51" s="54" t="s">
        <v>249</v>
      </c>
      <c r="B51" s="232"/>
      <c r="C51" s="25">
        <v>0</v>
      </c>
      <c r="D51" s="25"/>
      <c r="E51" s="25">
        <v>-646</v>
      </c>
      <c r="F51" s="25"/>
      <c r="G51" s="25">
        <v>0</v>
      </c>
      <c r="H51" s="25"/>
      <c r="I51" s="25">
        <v>-646</v>
      </c>
      <c r="J51" s="103"/>
    </row>
    <row r="52" spans="1:10" s="92" customFormat="1" ht="20.25" customHeight="1" x14ac:dyDescent="0.25">
      <c r="A52" s="54" t="s">
        <v>151</v>
      </c>
      <c r="B52" s="97"/>
      <c r="C52" s="25"/>
      <c r="D52" s="25"/>
      <c r="E52" s="25"/>
      <c r="F52" s="25"/>
      <c r="G52" s="25"/>
      <c r="H52" s="25"/>
      <c r="I52" s="25"/>
      <c r="J52" s="103"/>
    </row>
    <row r="53" spans="1:10" s="92" customFormat="1" ht="20.25" customHeight="1" x14ac:dyDescent="0.25">
      <c r="A53" s="54" t="s">
        <v>171</v>
      </c>
      <c r="B53" s="97"/>
      <c r="C53" s="220">
        <v>0</v>
      </c>
      <c r="D53" s="175"/>
      <c r="E53" s="220">
        <v>0</v>
      </c>
      <c r="F53" s="175"/>
      <c r="G53" s="220">
        <v>0</v>
      </c>
      <c r="H53" s="175"/>
      <c r="I53" s="220">
        <v>0</v>
      </c>
      <c r="J53" s="103"/>
    </row>
    <row r="54" spans="1:10" s="92" customFormat="1" ht="20.25" customHeight="1" x14ac:dyDescent="0.25">
      <c r="A54" s="53" t="s">
        <v>152</v>
      </c>
      <c r="B54" s="97"/>
      <c r="C54" s="175"/>
      <c r="D54" s="175"/>
      <c r="E54" s="175"/>
      <c r="F54" s="175"/>
      <c r="G54" s="175"/>
      <c r="H54" s="175"/>
      <c r="I54" s="175"/>
      <c r="J54" s="103"/>
    </row>
    <row r="55" spans="1:10" s="92" customFormat="1" ht="20.25" customHeight="1" x14ac:dyDescent="0.25">
      <c r="A55" s="92" t="s">
        <v>138</v>
      </c>
      <c r="B55" s="97"/>
      <c r="C55" s="193">
        <f>SUM(C51:C53)</f>
        <v>0</v>
      </c>
      <c r="D55" s="95"/>
      <c r="E55" s="193">
        <f>SUM(E51:E53)</f>
        <v>-646</v>
      </c>
      <c r="F55" s="95"/>
      <c r="G55" s="193">
        <f>SUM(G51:G53)</f>
        <v>0</v>
      </c>
      <c r="H55" s="95"/>
      <c r="I55" s="193">
        <f>SUM(I51:I53)</f>
        <v>-646</v>
      </c>
      <c r="J55" s="103"/>
    </row>
    <row r="56" spans="1:10" s="92" customFormat="1" ht="7.35" customHeight="1" x14ac:dyDescent="0.25">
      <c r="B56" s="97"/>
      <c r="C56" s="95"/>
      <c r="D56" s="95"/>
      <c r="E56" s="95"/>
      <c r="F56" s="95"/>
      <c r="G56" s="95"/>
      <c r="H56" s="95"/>
      <c r="I56" s="95"/>
      <c r="J56" s="103"/>
    </row>
    <row r="57" spans="1:10" s="92" customFormat="1" ht="20.25" customHeight="1" x14ac:dyDescent="0.25">
      <c r="A57" s="104" t="s">
        <v>202</v>
      </c>
      <c r="B57" s="97"/>
      <c r="C57" s="91"/>
      <c r="D57" s="91"/>
      <c r="E57" s="91"/>
      <c r="F57" s="91"/>
      <c r="G57" s="91"/>
      <c r="H57" s="91"/>
      <c r="I57" s="91"/>
      <c r="J57" s="103"/>
    </row>
    <row r="58" spans="1:10" s="92" customFormat="1" ht="20.25" customHeight="1" x14ac:dyDescent="0.25">
      <c r="A58" s="54" t="s">
        <v>232</v>
      </c>
      <c r="B58" s="236"/>
      <c r="C58" s="91"/>
      <c r="D58" s="91"/>
      <c r="E58" s="91"/>
      <c r="F58" s="91"/>
      <c r="G58" s="91"/>
      <c r="H58" s="91"/>
      <c r="I58" s="91"/>
      <c r="J58" s="103"/>
    </row>
    <row r="59" spans="1:10" s="92" customFormat="1" ht="20.25" customHeight="1" x14ac:dyDescent="0.25">
      <c r="A59" s="54" t="s">
        <v>249</v>
      </c>
      <c r="B59" s="232">
        <v>3</v>
      </c>
      <c r="C59" s="25">
        <v>5817</v>
      </c>
      <c r="D59" s="25"/>
      <c r="E59" s="25">
        <v>0</v>
      </c>
      <c r="F59" s="25"/>
      <c r="G59" s="25">
        <v>5817</v>
      </c>
      <c r="H59" s="25"/>
      <c r="I59" s="25">
        <v>0</v>
      </c>
      <c r="J59" s="103"/>
    </row>
    <row r="60" spans="1:10" s="92" customFormat="1" ht="20.25" customHeight="1" x14ac:dyDescent="0.25">
      <c r="A60" s="54" t="s">
        <v>233</v>
      </c>
      <c r="B60" s="97"/>
      <c r="C60" s="106">
        <v>-753</v>
      </c>
      <c r="D60" s="106"/>
      <c r="E60" s="106">
        <v>-825</v>
      </c>
      <c r="F60" s="106"/>
      <c r="G60" s="106">
        <v>-753</v>
      </c>
      <c r="H60" s="106"/>
      <c r="I60" s="106">
        <v>-825</v>
      </c>
      <c r="J60" s="103"/>
    </row>
    <row r="61" spans="1:10" s="92" customFormat="1" ht="20.100000000000001" customHeight="1" x14ac:dyDescent="0.25">
      <c r="A61" s="54" t="s">
        <v>153</v>
      </c>
      <c r="B61" s="97"/>
      <c r="C61" s="106"/>
      <c r="D61" s="106"/>
      <c r="E61" s="106"/>
      <c r="F61" s="106"/>
      <c r="G61" s="106"/>
      <c r="H61" s="106"/>
      <c r="I61" s="106"/>
      <c r="J61" s="103"/>
    </row>
    <row r="62" spans="1:10" s="92" customFormat="1" ht="20.25" customHeight="1" x14ac:dyDescent="0.25">
      <c r="A62" s="54" t="s">
        <v>171</v>
      </c>
      <c r="B62" s="97">
        <v>11</v>
      </c>
      <c r="C62" s="88">
        <v>150</v>
      </c>
      <c r="D62" s="228"/>
      <c r="E62" s="88">
        <v>165</v>
      </c>
      <c r="F62" s="228"/>
      <c r="G62" s="88">
        <v>150</v>
      </c>
      <c r="H62" s="192"/>
      <c r="I62" s="205">
        <v>165</v>
      </c>
      <c r="J62" s="103"/>
    </row>
    <row r="63" spans="1:10" s="92" customFormat="1" ht="20.25" customHeight="1" x14ac:dyDescent="0.25">
      <c r="A63" s="53" t="s">
        <v>154</v>
      </c>
      <c r="B63" s="97"/>
      <c r="C63" s="192"/>
      <c r="D63" s="192"/>
      <c r="E63" s="192"/>
      <c r="F63" s="192"/>
      <c r="G63" s="192"/>
      <c r="H63" s="192"/>
      <c r="I63" s="192"/>
      <c r="J63" s="103"/>
    </row>
    <row r="64" spans="1:10" s="92" customFormat="1" ht="20.25" customHeight="1" x14ac:dyDescent="0.25">
      <c r="A64" s="92" t="s">
        <v>138</v>
      </c>
      <c r="B64" s="97"/>
      <c r="C64" s="193">
        <f>SUM(C59:C62)</f>
        <v>5214</v>
      </c>
      <c r="D64" s="179"/>
      <c r="E64" s="193">
        <f>SUM(E59:E62)</f>
        <v>-660</v>
      </c>
      <c r="F64" s="179"/>
      <c r="G64" s="193">
        <f>SUM(G59:G62)</f>
        <v>5214</v>
      </c>
      <c r="H64" s="179"/>
      <c r="I64" s="193">
        <f>SUM(I59:I62)</f>
        <v>-660</v>
      </c>
      <c r="J64" s="103"/>
    </row>
    <row r="65" spans="1:10" s="61" customFormat="1" ht="20.25" customHeight="1" x14ac:dyDescent="0.25">
      <c r="A65" s="53" t="s">
        <v>140</v>
      </c>
      <c r="B65" s="97"/>
      <c r="C65" s="95"/>
      <c r="D65" s="95"/>
      <c r="E65" s="95"/>
      <c r="F65" s="95"/>
      <c r="G65" s="95"/>
      <c r="H65" s="95"/>
      <c r="I65" s="95"/>
      <c r="J65" s="103"/>
    </row>
    <row r="66" spans="1:10" ht="20.25" customHeight="1" x14ac:dyDescent="0.25">
      <c r="A66" s="53" t="s">
        <v>78</v>
      </c>
      <c r="B66" s="97"/>
      <c r="C66" s="193">
        <f>C64+C55</f>
        <v>5214</v>
      </c>
      <c r="D66" s="95"/>
      <c r="E66" s="193">
        <f>E64+E55</f>
        <v>-1306</v>
      </c>
      <c r="F66" s="95"/>
      <c r="G66" s="193">
        <f>G64+G55</f>
        <v>5214</v>
      </c>
      <c r="H66" s="95"/>
      <c r="I66" s="193">
        <f>I64+I55</f>
        <v>-1306</v>
      </c>
      <c r="J66" s="103"/>
    </row>
    <row r="67" spans="1:10" ht="20.25" customHeight="1" thickBot="1" x14ac:dyDescent="0.3">
      <c r="A67" s="53" t="s">
        <v>172</v>
      </c>
      <c r="B67" s="97"/>
      <c r="C67" s="191">
        <f>C36+C66</f>
        <v>12083</v>
      </c>
      <c r="D67" s="95"/>
      <c r="E67" s="191">
        <f>E36+E66</f>
        <v>-104568</v>
      </c>
      <c r="F67" s="95"/>
      <c r="G67" s="191">
        <f>G36+G66</f>
        <v>15508</v>
      </c>
      <c r="H67" s="95"/>
      <c r="I67" s="191">
        <f>I36+I66</f>
        <v>-95360</v>
      </c>
      <c r="J67" s="76"/>
    </row>
    <row r="68" spans="1:10" ht="20.25" customHeight="1" thickTop="1" x14ac:dyDescent="0.25">
      <c r="A68" s="61"/>
      <c r="B68" s="73"/>
      <c r="C68" s="84"/>
      <c r="D68" s="84"/>
      <c r="E68" s="84"/>
      <c r="F68" s="84"/>
      <c r="G68" s="84"/>
      <c r="H68" s="84"/>
      <c r="I68" s="84"/>
      <c r="J68" s="108"/>
    </row>
    <row r="69" spans="1:10" ht="20.25" customHeight="1" x14ac:dyDescent="0.25">
      <c r="A69" s="61" t="s">
        <v>80</v>
      </c>
      <c r="B69" s="73"/>
      <c r="C69" s="84"/>
      <c r="D69" s="84"/>
      <c r="E69" s="84"/>
      <c r="F69" s="84"/>
      <c r="G69" s="84"/>
      <c r="H69" s="84"/>
      <c r="I69" s="84"/>
      <c r="J69" s="103"/>
    </row>
    <row r="70" spans="1:10" ht="20.25" customHeight="1" x14ac:dyDescent="0.25">
      <c r="A70" s="110" t="s">
        <v>234</v>
      </c>
      <c r="B70" s="73"/>
      <c r="C70" s="25">
        <f>C36</f>
        <v>6869</v>
      </c>
      <c r="D70" s="25"/>
      <c r="E70" s="25">
        <f>E36</f>
        <v>-103262</v>
      </c>
      <c r="F70" s="25"/>
      <c r="G70" s="25">
        <f>G36</f>
        <v>10294</v>
      </c>
      <c r="H70" s="25"/>
      <c r="I70" s="25">
        <f>I36</f>
        <v>-94054</v>
      </c>
      <c r="J70" s="103"/>
    </row>
    <row r="71" spans="1:10" ht="20.25" customHeight="1" x14ac:dyDescent="0.25">
      <c r="A71" s="110" t="s">
        <v>82</v>
      </c>
      <c r="B71" s="73"/>
      <c r="C71" s="175">
        <v>0</v>
      </c>
      <c r="D71" s="175"/>
      <c r="E71" s="175">
        <v>0</v>
      </c>
      <c r="F71" s="175"/>
      <c r="G71" s="175">
        <v>0</v>
      </c>
      <c r="H71" s="175"/>
      <c r="I71" s="175">
        <v>0</v>
      </c>
      <c r="J71" s="103"/>
    </row>
    <row r="72" spans="1:10" ht="20.25" customHeight="1" thickBot="1" x14ac:dyDescent="0.3">
      <c r="A72" s="61"/>
      <c r="B72" s="73"/>
      <c r="C72" s="109">
        <f>C70+C71</f>
        <v>6869</v>
      </c>
      <c r="D72" s="84"/>
      <c r="E72" s="109">
        <f>E70+E71</f>
        <v>-103262</v>
      </c>
      <c r="F72" s="84"/>
      <c r="G72" s="109">
        <f>G70+G71</f>
        <v>10294</v>
      </c>
      <c r="H72" s="84"/>
      <c r="I72" s="109">
        <f>I70+I71</f>
        <v>-94054</v>
      </c>
      <c r="J72" s="76"/>
    </row>
    <row r="73" spans="1:10" ht="20.25" customHeight="1" thickTop="1" x14ac:dyDescent="0.25">
      <c r="A73" s="61"/>
      <c r="B73" s="73"/>
      <c r="C73" s="182"/>
      <c r="D73" s="182"/>
      <c r="E73" s="182"/>
      <c r="F73" s="182"/>
      <c r="G73" s="182"/>
      <c r="H73" s="182"/>
      <c r="I73" s="182"/>
      <c r="J73" s="111"/>
    </row>
    <row r="74" spans="1:10" ht="20.25" customHeight="1" x14ac:dyDescent="0.25">
      <c r="A74" s="61" t="s">
        <v>173</v>
      </c>
      <c r="B74" s="73"/>
      <c r="C74" s="182"/>
      <c r="D74" s="182"/>
      <c r="E74" s="182"/>
      <c r="F74" s="182"/>
      <c r="G74" s="179"/>
      <c r="H74" s="179"/>
      <c r="I74" s="179"/>
      <c r="J74" s="106"/>
    </row>
    <row r="75" spans="1:10" ht="20.25" customHeight="1" x14ac:dyDescent="0.25">
      <c r="A75" s="110" t="s">
        <v>234</v>
      </c>
      <c r="B75" s="73"/>
      <c r="C75" s="76">
        <f>C67</f>
        <v>12083</v>
      </c>
      <c r="D75" s="83"/>
      <c r="E75" s="76">
        <f>E67</f>
        <v>-104568</v>
      </c>
      <c r="F75" s="83"/>
      <c r="G75" s="76">
        <f>G67</f>
        <v>15508</v>
      </c>
      <c r="H75" s="91"/>
      <c r="I75" s="76">
        <f>I67</f>
        <v>-95360</v>
      </c>
      <c r="J75" s="103"/>
    </row>
    <row r="76" spans="1:10" ht="20.25" customHeight="1" x14ac:dyDescent="0.25">
      <c r="A76" s="110" t="s">
        <v>82</v>
      </c>
      <c r="B76" s="73"/>
      <c r="C76" s="112">
        <v>0</v>
      </c>
      <c r="D76" s="74"/>
      <c r="E76" s="112">
        <v>0</v>
      </c>
      <c r="F76" s="74"/>
      <c r="G76" s="112">
        <v>0</v>
      </c>
      <c r="H76" s="106"/>
      <c r="I76" s="112">
        <v>0</v>
      </c>
      <c r="J76" s="103"/>
    </row>
    <row r="77" spans="1:10" ht="20.25" customHeight="1" thickBot="1" x14ac:dyDescent="0.3">
      <c r="A77" s="61"/>
      <c r="B77" s="73"/>
      <c r="C77" s="113">
        <f>SUM(C75:C76)</f>
        <v>12083</v>
      </c>
      <c r="D77" s="83"/>
      <c r="E77" s="113">
        <f>SUM(E75:E76)</f>
        <v>-104568</v>
      </c>
      <c r="F77" s="83"/>
      <c r="G77" s="115">
        <f>SUM(G75:G76)</f>
        <v>15508</v>
      </c>
      <c r="H77" s="91"/>
      <c r="I77" s="115">
        <f>SUM(I75:I76)</f>
        <v>-95360</v>
      </c>
    </row>
    <row r="78" spans="1:10" ht="20.25" customHeight="1" thickTop="1" x14ac:dyDescent="0.25">
      <c r="A78" s="61"/>
      <c r="B78" s="73"/>
      <c r="C78" s="84"/>
      <c r="D78" s="83"/>
      <c r="E78" s="84"/>
      <c r="F78" s="83"/>
      <c r="G78" s="95"/>
      <c r="H78" s="91"/>
      <c r="I78" s="95"/>
    </row>
    <row r="79" spans="1:10" ht="20.25" customHeight="1" thickBot="1" x14ac:dyDescent="0.3">
      <c r="A79" s="61" t="s">
        <v>86</v>
      </c>
      <c r="B79" s="73"/>
      <c r="C79" s="174">
        <f>C72/21000</f>
        <v>0.32709523809523811</v>
      </c>
      <c r="D79" s="91"/>
      <c r="E79" s="174">
        <f>E72/21000</f>
        <v>-4.917238095238095</v>
      </c>
      <c r="F79" s="91"/>
      <c r="G79" s="174">
        <f>G72/21000</f>
        <v>0.49019047619047618</v>
      </c>
      <c r="H79" s="91"/>
      <c r="I79" s="174">
        <f>I72/21000</f>
        <v>-4.4787619047619049</v>
      </c>
    </row>
    <row r="80" spans="1:10" ht="20.25" customHeight="1" thickTop="1" x14ac:dyDescent="0.25">
      <c r="A80" s="61"/>
      <c r="B80" s="73"/>
      <c r="C80" s="84"/>
      <c r="D80" s="83"/>
      <c r="E80" s="84"/>
      <c r="F80" s="83"/>
      <c r="G80" s="95"/>
      <c r="H80" s="91"/>
      <c r="I80" s="95"/>
    </row>
    <row r="81" spans="1:9" ht="15" x14ac:dyDescent="0.25">
      <c r="A81" s="117"/>
      <c r="B81" s="73"/>
      <c r="C81" s="90"/>
      <c r="D81" s="90"/>
      <c r="E81" s="90"/>
      <c r="F81" s="90"/>
      <c r="G81" s="90"/>
      <c r="H81" s="90"/>
      <c r="I81" s="90"/>
    </row>
  </sheetData>
  <mergeCells count="18">
    <mergeCell ref="C4:E4"/>
    <mergeCell ref="G4:I4"/>
    <mergeCell ref="C7:E7"/>
    <mergeCell ref="G7:I7"/>
    <mergeCell ref="C9:I9"/>
    <mergeCell ref="C42:E42"/>
    <mergeCell ref="G42:I42"/>
    <mergeCell ref="C5:E5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4"/>
  <pageSetup paperSize="9" scale="80" firstPageNumber="4" fitToHeight="0" pageOrder="overThenDown" orientation="portrait" useFirstPageNumber="1" r:id="rId1"/>
  <headerFooter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6"/>
  <sheetViews>
    <sheetView view="pageBreakPreview" topLeftCell="A53" zoomScaleNormal="150" zoomScaleSheetLayoutView="100" workbookViewId="0">
      <selection activeCell="A66" sqref="A66"/>
    </sheetView>
  </sheetViews>
  <sheetFormatPr defaultColWidth="9.140625" defaultRowHeight="20.25" customHeight="1" x14ac:dyDescent="0.25"/>
  <cols>
    <col min="1" max="1" width="52.5703125" style="62" customWidth="1"/>
    <col min="2" max="2" width="7" style="70" customWidth="1"/>
    <col min="3" max="3" width="11.7109375" style="79" customWidth="1"/>
    <col min="4" max="4" width="1.140625" style="79" customWidth="1"/>
    <col min="5" max="5" width="11.7109375" style="79" customWidth="1"/>
    <col min="6" max="6" width="1" style="79" customWidth="1"/>
    <col min="7" max="7" width="11.7109375" style="79" customWidth="1"/>
    <col min="8" max="8" width="1.28515625" style="79" customWidth="1"/>
    <col min="9" max="9" width="11.7109375" style="79" customWidth="1"/>
    <col min="10" max="16384" width="9.140625" style="62"/>
  </cols>
  <sheetData>
    <row r="1" spans="1:9" ht="20.25" customHeight="1" x14ac:dyDescent="0.35">
      <c r="A1" s="59" t="s">
        <v>0</v>
      </c>
      <c r="B1" s="60"/>
      <c r="C1" s="59"/>
      <c r="D1" s="59"/>
      <c r="E1" s="59"/>
      <c r="F1" s="59"/>
      <c r="G1" s="61"/>
      <c r="H1" s="61"/>
      <c r="I1" s="61"/>
    </row>
    <row r="2" spans="1:9" ht="20.25" customHeight="1" x14ac:dyDescent="0.25">
      <c r="A2" s="64" t="s">
        <v>51</v>
      </c>
      <c r="B2" s="65"/>
      <c r="C2" s="64"/>
      <c r="D2" s="64"/>
      <c r="E2" s="64"/>
      <c r="F2" s="64"/>
      <c r="G2" s="61"/>
      <c r="H2" s="61"/>
      <c r="I2" s="61"/>
    </row>
    <row r="3" spans="1:9" ht="20.25" customHeight="1" x14ac:dyDescent="0.25">
      <c r="A3" s="64"/>
      <c r="B3" s="65"/>
      <c r="C3" s="64"/>
      <c r="D3" s="64"/>
      <c r="E3" s="64"/>
      <c r="F3" s="64"/>
      <c r="G3" s="61"/>
      <c r="H3" s="61"/>
      <c r="I3" s="61"/>
    </row>
    <row r="4" spans="1:9" ht="20.25" customHeight="1" x14ac:dyDescent="0.25">
      <c r="A4" s="61"/>
      <c r="B4" s="67"/>
      <c r="C4" s="246" t="s">
        <v>52</v>
      </c>
      <c r="D4" s="246"/>
      <c r="E4" s="246"/>
      <c r="F4" s="68"/>
      <c r="G4" s="246" t="s">
        <v>53</v>
      </c>
      <c r="H4" s="246"/>
      <c r="I4" s="246"/>
    </row>
    <row r="5" spans="1:9" ht="20.25" customHeight="1" x14ac:dyDescent="0.25">
      <c r="A5" s="61"/>
      <c r="B5" s="67"/>
      <c r="C5" s="246" t="s">
        <v>54</v>
      </c>
      <c r="D5" s="246"/>
      <c r="E5" s="246"/>
      <c r="F5" s="68"/>
      <c r="G5" s="246" t="s">
        <v>54</v>
      </c>
      <c r="H5" s="246"/>
      <c r="I5" s="246"/>
    </row>
    <row r="6" spans="1:9" ht="20.25" customHeight="1" x14ac:dyDescent="0.25">
      <c r="A6" s="61"/>
      <c r="B6" s="67"/>
      <c r="C6" s="243" t="s">
        <v>185</v>
      </c>
      <c r="D6" s="243"/>
      <c r="E6" s="243"/>
      <c r="F6" s="69"/>
      <c r="G6" s="243" t="str">
        <f>C6</f>
        <v xml:space="preserve">Nine-month period ended </v>
      </c>
      <c r="H6" s="243"/>
      <c r="I6" s="243"/>
    </row>
    <row r="7" spans="1:9" ht="20.25" customHeight="1" x14ac:dyDescent="0.25">
      <c r="A7" s="61"/>
      <c r="B7" s="67"/>
      <c r="C7" s="245" t="s">
        <v>184</v>
      </c>
      <c r="D7" s="245"/>
      <c r="E7" s="245"/>
      <c r="F7" s="69"/>
      <c r="G7" s="245" t="str">
        <f>C7</f>
        <v>30 June</v>
      </c>
      <c r="H7" s="245"/>
      <c r="I7" s="245"/>
    </row>
    <row r="8" spans="1:9" ht="20.25" customHeight="1" x14ac:dyDescent="0.25">
      <c r="A8" s="61"/>
      <c r="B8" s="70" t="s">
        <v>7</v>
      </c>
      <c r="C8" s="71">
        <v>2019</v>
      </c>
      <c r="D8" s="71">
        <v>2017</v>
      </c>
      <c r="E8" s="71">
        <v>2018</v>
      </c>
      <c r="F8" s="71"/>
      <c r="G8" s="71">
        <f>C8</f>
        <v>2019</v>
      </c>
      <c r="H8" s="71"/>
      <c r="I8" s="71">
        <f>E8</f>
        <v>2018</v>
      </c>
    </row>
    <row r="9" spans="1:9" ht="18" customHeight="1" x14ac:dyDescent="0.25">
      <c r="A9" s="66"/>
      <c r="C9" s="247" t="s">
        <v>9</v>
      </c>
      <c r="D9" s="247"/>
      <c r="E9" s="247"/>
      <c r="F9" s="247"/>
      <c r="G9" s="247"/>
      <c r="H9" s="247"/>
      <c r="I9" s="247"/>
    </row>
    <row r="10" spans="1:9" ht="20.25" customHeight="1" x14ac:dyDescent="0.25">
      <c r="A10" s="72" t="s">
        <v>149</v>
      </c>
      <c r="B10" s="73"/>
      <c r="C10" s="74"/>
      <c r="D10" s="74"/>
      <c r="E10" s="74"/>
      <c r="F10" s="74"/>
      <c r="G10" s="74"/>
      <c r="H10" s="74"/>
      <c r="I10" s="74"/>
    </row>
    <row r="11" spans="1:9" ht="20.25" customHeight="1" x14ac:dyDescent="0.25">
      <c r="A11" s="79" t="s">
        <v>57</v>
      </c>
      <c r="B11" s="73">
        <v>3</v>
      </c>
      <c r="C11" s="22">
        <v>1520723</v>
      </c>
      <c r="D11" s="76"/>
      <c r="E11" s="22">
        <v>1877060</v>
      </c>
      <c r="F11" s="76"/>
      <c r="G11" s="77">
        <v>1520076</v>
      </c>
      <c r="H11" s="76"/>
      <c r="I11" s="22">
        <v>1876353</v>
      </c>
    </row>
    <row r="12" spans="1:9" ht="20.25" customHeight="1" x14ac:dyDescent="0.25">
      <c r="A12" s="79" t="s">
        <v>58</v>
      </c>
      <c r="B12" s="73">
        <v>3</v>
      </c>
      <c r="C12" s="76">
        <v>15351</v>
      </c>
      <c r="D12" s="76"/>
      <c r="E12" s="76">
        <v>19496</v>
      </c>
      <c r="F12" s="76"/>
      <c r="G12" s="77">
        <v>112747</v>
      </c>
      <c r="H12" s="76"/>
      <c r="I12" s="22">
        <v>237957</v>
      </c>
    </row>
    <row r="13" spans="1:9" s="79" customFormat="1" ht="17.45" hidden="1" customHeight="1" x14ac:dyDescent="0.25">
      <c r="A13" s="79" t="s">
        <v>59</v>
      </c>
      <c r="B13" s="73"/>
      <c r="C13" s="22">
        <v>0</v>
      </c>
      <c r="D13" s="76"/>
      <c r="E13" s="22">
        <v>0</v>
      </c>
      <c r="F13" s="76"/>
      <c r="G13" s="77">
        <v>0</v>
      </c>
      <c r="H13" s="76"/>
      <c r="I13" s="22">
        <v>0</v>
      </c>
    </row>
    <row r="14" spans="1:9" s="79" customFormat="1" ht="15" hidden="1" x14ac:dyDescent="0.25">
      <c r="A14" s="79" t="s">
        <v>158</v>
      </c>
      <c r="B14" s="73">
        <v>5</v>
      </c>
      <c r="C14" s="22">
        <v>0</v>
      </c>
      <c r="D14" s="76"/>
      <c r="E14" s="22">
        <v>0</v>
      </c>
      <c r="F14" s="76"/>
      <c r="G14" s="77">
        <v>0</v>
      </c>
      <c r="H14" s="76"/>
      <c r="I14" s="22">
        <v>0</v>
      </c>
    </row>
    <row r="15" spans="1:9" s="79" customFormat="1" ht="15" hidden="1" x14ac:dyDescent="0.25">
      <c r="A15" s="79" t="s">
        <v>135</v>
      </c>
      <c r="B15" s="73"/>
      <c r="C15" s="141">
        <v>0</v>
      </c>
      <c r="D15" s="172"/>
      <c r="E15" s="141">
        <v>0</v>
      </c>
      <c r="F15" s="172"/>
      <c r="G15" s="81">
        <v>0</v>
      </c>
      <c r="H15" s="172"/>
      <c r="I15" s="141"/>
    </row>
    <row r="16" spans="1:9" s="79" customFormat="1" ht="15" hidden="1" x14ac:dyDescent="0.25">
      <c r="A16" s="79" t="s">
        <v>134</v>
      </c>
      <c r="B16" s="73">
        <v>8</v>
      </c>
      <c r="C16" s="141">
        <v>0</v>
      </c>
      <c r="D16" s="172"/>
      <c r="E16" s="141">
        <v>0</v>
      </c>
      <c r="F16" s="172"/>
      <c r="G16" s="141">
        <v>0</v>
      </c>
      <c r="H16" s="172"/>
      <c r="I16" s="22"/>
    </row>
    <row r="17" spans="1:9" s="79" customFormat="1" ht="20.25" customHeight="1" x14ac:dyDescent="0.25">
      <c r="A17" s="79" t="s">
        <v>158</v>
      </c>
      <c r="B17" s="73"/>
      <c r="C17" s="217">
        <v>13109</v>
      </c>
      <c r="D17" s="74"/>
      <c r="E17" s="217">
        <v>0</v>
      </c>
      <c r="F17" s="74"/>
      <c r="G17" s="77">
        <v>13086</v>
      </c>
      <c r="H17" s="74"/>
      <c r="I17" s="77">
        <v>0</v>
      </c>
    </row>
    <row r="18" spans="1:9" ht="20.25" customHeight="1" x14ac:dyDescent="0.25">
      <c r="A18" s="79" t="s">
        <v>60</v>
      </c>
      <c r="B18" s="73">
        <v>3</v>
      </c>
      <c r="C18" s="76">
        <v>14869</v>
      </c>
      <c r="D18" s="76"/>
      <c r="E18" s="76">
        <v>24812</v>
      </c>
      <c r="F18" s="76"/>
      <c r="G18" s="25">
        <v>14076</v>
      </c>
      <c r="H18" s="172"/>
      <c r="I18" s="25">
        <v>20825</v>
      </c>
    </row>
    <row r="19" spans="1:9" ht="20.25" customHeight="1" x14ac:dyDescent="0.25">
      <c r="A19" s="61" t="s">
        <v>150</v>
      </c>
      <c r="B19" s="73"/>
      <c r="C19" s="188">
        <f>SUM(C11:C18)</f>
        <v>1564052</v>
      </c>
      <c r="D19" s="84"/>
      <c r="E19" s="188">
        <f>SUM(E11:E18)</f>
        <v>1921368</v>
      </c>
      <c r="F19" s="84"/>
      <c r="G19" s="209">
        <f>SUM(G11:G18)</f>
        <v>1659985</v>
      </c>
      <c r="H19" s="182"/>
      <c r="I19" s="188">
        <f>SUM(I11:I18)</f>
        <v>2135135</v>
      </c>
    </row>
    <row r="20" spans="1:9" ht="20.25" customHeight="1" x14ac:dyDescent="0.25">
      <c r="B20" s="73"/>
      <c r="C20" s="76"/>
      <c r="D20" s="76"/>
      <c r="E20" s="76"/>
      <c r="F20" s="76"/>
      <c r="G20" s="25"/>
      <c r="H20" s="172"/>
      <c r="I20" s="172"/>
    </row>
    <row r="21" spans="1:9" ht="18" customHeight="1" x14ac:dyDescent="0.25">
      <c r="A21" s="72" t="s">
        <v>62</v>
      </c>
      <c r="B21" s="73"/>
      <c r="C21" s="76"/>
      <c r="D21" s="76"/>
      <c r="E21" s="76"/>
      <c r="F21" s="76"/>
      <c r="G21" s="76"/>
      <c r="H21" s="172"/>
      <c r="I21" s="172"/>
    </row>
    <row r="22" spans="1:9" ht="20.25" customHeight="1" x14ac:dyDescent="0.25">
      <c r="A22" s="62" t="s">
        <v>136</v>
      </c>
      <c r="B22" s="73">
        <v>3</v>
      </c>
      <c r="C22" s="76">
        <v>1657234</v>
      </c>
      <c r="D22" s="76"/>
      <c r="E22" s="76">
        <v>1659108</v>
      </c>
      <c r="F22" s="76"/>
      <c r="G22" s="76">
        <v>1606764</v>
      </c>
      <c r="H22" s="172"/>
      <c r="I22" s="76">
        <v>1666609</v>
      </c>
    </row>
    <row r="23" spans="1:9" ht="20.25" customHeight="1" x14ac:dyDescent="0.25">
      <c r="A23" s="62" t="s">
        <v>166</v>
      </c>
      <c r="B23" s="73"/>
      <c r="C23" s="76">
        <v>65816</v>
      </c>
      <c r="D23" s="76"/>
      <c r="E23" s="76">
        <v>67241</v>
      </c>
      <c r="F23" s="76"/>
      <c r="G23" s="22">
        <v>57883</v>
      </c>
      <c r="H23" s="172"/>
      <c r="I23" s="22">
        <v>59019</v>
      </c>
    </row>
    <row r="24" spans="1:9" ht="20.25" customHeight="1" x14ac:dyDescent="0.25">
      <c r="A24" s="62" t="s">
        <v>65</v>
      </c>
      <c r="B24" s="73">
        <v>3</v>
      </c>
      <c r="C24" s="76">
        <v>81616</v>
      </c>
      <c r="D24" s="76"/>
      <c r="E24" s="76">
        <v>88358</v>
      </c>
      <c r="F24" s="76"/>
      <c r="G24" s="76">
        <v>94324</v>
      </c>
      <c r="H24" s="172"/>
      <c r="I24" s="76">
        <v>88135</v>
      </c>
    </row>
    <row r="25" spans="1:9" ht="20.25" customHeight="1" x14ac:dyDescent="0.25">
      <c r="A25" s="79" t="s">
        <v>129</v>
      </c>
      <c r="B25" s="73"/>
      <c r="C25" s="76">
        <v>32204</v>
      </c>
      <c r="D25" s="76"/>
      <c r="E25" s="76">
        <v>10785</v>
      </c>
      <c r="F25" s="76"/>
      <c r="G25" s="76">
        <v>21997</v>
      </c>
      <c r="H25" s="172"/>
      <c r="I25" s="76">
        <v>0</v>
      </c>
    </row>
    <row r="26" spans="1:9" ht="20.25" customHeight="1" x14ac:dyDescent="0.25">
      <c r="A26" s="79" t="s">
        <v>159</v>
      </c>
      <c r="B26" s="73">
        <v>6</v>
      </c>
      <c r="C26" s="76">
        <v>0</v>
      </c>
      <c r="D26" s="76"/>
      <c r="E26" s="76">
        <v>52420</v>
      </c>
      <c r="F26" s="76"/>
      <c r="G26" s="76">
        <v>0</v>
      </c>
      <c r="H26" s="172"/>
      <c r="I26" s="76">
        <v>46419</v>
      </c>
    </row>
    <row r="27" spans="1:9" ht="20.25" customHeight="1" x14ac:dyDescent="0.25">
      <c r="A27" s="79" t="s">
        <v>66</v>
      </c>
      <c r="B27" s="73"/>
      <c r="C27" s="76">
        <v>1181</v>
      </c>
      <c r="D27" s="76"/>
      <c r="E27" s="76">
        <v>3712</v>
      </c>
      <c r="F27" s="76"/>
      <c r="G27" s="76">
        <v>1181</v>
      </c>
      <c r="H27" s="172"/>
      <c r="I27" s="76">
        <v>3712</v>
      </c>
    </row>
    <row r="28" spans="1:9" ht="20.25" customHeight="1" x14ac:dyDescent="0.25">
      <c r="A28" s="85" t="s">
        <v>67</v>
      </c>
      <c r="B28" s="73">
        <v>3</v>
      </c>
      <c r="C28" s="175">
        <v>1172</v>
      </c>
      <c r="D28" s="76"/>
      <c r="E28" s="175">
        <v>96</v>
      </c>
      <c r="F28" s="76"/>
      <c r="G28" s="76">
        <v>1172</v>
      </c>
      <c r="H28" s="76"/>
      <c r="I28" s="76">
        <v>96</v>
      </c>
    </row>
    <row r="29" spans="1:9" ht="20.25" customHeight="1" x14ac:dyDescent="0.25">
      <c r="A29" s="61" t="s">
        <v>68</v>
      </c>
      <c r="B29" s="73"/>
      <c r="C29" s="188">
        <f>SUM(C22:C28)</f>
        <v>1839223</v>
      </c>
      <c r="D29" s="84"/>
      <c r="E29" s="188">
        <f>SUM(E22:E28)</f>
        <v>1881720</v>
      </c>
      <c r="F29" s="84"/>
      <c r="G29" s="188">
        <f>SUM(G22:G28)</f>
        <v>1783321</v>
      </c>
      <c r="H29" s="84"/>
      <c r="I29" s="188">
        <f>SUM(I22:I28)</f>
        <v>1863990</v>
      </c>
    </row>
    <row r="30" spans="1:9" ht="20.25" customHeight="1" x14ac:dyDescent="0.25">
      <c r="A30" s="61"/>
      <c r="B30" s="73"/>
      <c r="C30" s="182"/>
      <c r="D30" s="182"/>
      <c r="E30" s="182"/>
      <c r="F30" s="182"/>
      <c r="G30" s="182"/>
      <c r="H30" s="182"/>
      <c r="I30" s="182"/>
    </row>
    <row r="31" spans="1:9" ht="20.25" customHeight="1" x14ac:dyDescent="0.25">
      <c r="A31" s="62" t="s">
        <v>167</v>
      </c>
      <c r="B31" s="73" t="s">
        <v>193</v>
      </c>
      <c r="C31" s="88">
        <v>64899</v>
      </c>
      <c r="D31" s="76"/>
      <c r="E31" s="88">
        <v>182524</v>
      </c>
      <c r="F31" s="172"/>
      <c r="G31" s="162">
        <v>0</v>
      </c>
      <c r="H31" s="172"/>
      <c r="I31" s="162">
        <v>0</v>
      </c>
    </row>
    <row r="32" spans="1:9" ht="20.25" customHeight="1" x14ac:dyDescent="0.25">
      <c r="A32" s="92" t="s">
        <v>69</v>
      </c>
      <c r="B32" s="73"/>
      <c r="C32" s="84">
        <f>C19-C29+C31</f>
        <v>-210272</v>
      </c>
      <c r="D32" s="76"/>
      <c r="E32" s="84">
        <f>E19-E29+E31</f>
        <v>222172</v>
      </c>
      <c r="F32" s="182"/>
      <c r="G32" s="84">
        <f>G19-G29+G31</f>
        <v>-123336</v>
      </c>
      <c r="H32" s="84"/>
      <c r="I32" s="84">
        <f>I19-I29+I31</f>
        <v>271145</v>
      </c>
    </row>
    <row r="33" spans="1:10" ht="20.25" customHeight="1" x14ac:dyDescent="0.25">
      <c r="A33" s="62" t="s">
        <v>186</v>
      </c>
      <c r="B33" s="73"/>
      <c r="C33" s="76">
        <v>-23041</v>
      </c>
      <c r="D33" s="76"/>
      <c r="E33" s="76">
        <v>-8764</v>
      </c>
      <c r="F33" s="172"/>
      <c r="G33" s="88">
        <v>-11052</v>
      </c>
      <c r="H33" s="76"/>
      <c r="I33" s="88">
        <v>-31063</v>
      </c>
    </row>
    <row r="34" spans="1:10" ht="20.25" customHeight="1" thickBot="1" x14ac:dyDescent="0.3">
      <c r="A34" s="61" t="s">
        <v>70</v>
      </c>
      <c r="B34" s="73"/>
      <c r="C34" s="109">
        <f>C32+C33</f>
        <v>-233313</v>
      </c>
      <c r="D34" s="76"/>
      <c r="E34" s="109">
        <f>E32+E33</f>
        <v>213408</v>
      </c>
      <c r="F34" s="182"/>
      <c r="G34" s="191">
        <f>G32+G33</f>
        <v>-134388</v>
      </c>
      <c r="H34" s="84"/>
      <c r="I34" s="191">
        <f>I32+I33</f>
        <v>240082</v>
      </c>
    </row>
    <row r="35" spans="1:10" ht="20.25" customHeight="1" thickTop="1" x14ac:dyDescent="0.25">
      <c r="A35" s="61"/>
      <c r="B35" s="73"/>
      <c r="C35" s="62"/>
      <c r="D35" s="62"/>
      <c r="E35" s="62"/>
      <c r="F35" s="62"/>
      <c r="G35" s="62"/>
      <c r="H35" s="62"/>
      <c r="I35" s="62"/>
    </row>
    <row r="36" spans="1:10" s="92" customFormat="1" ht="20.25" customHeight="1" x14ac:dyDescent="0.25">
      <c r="A36" s="61" t="s">
        <v>71</v>
      </c>
      <c r="B36" s="73"/>
      <c r="C36" s="62"/>
      <c r="D36" s="62"/>
      <c r="E36" s="62"/>
      <c r="F36" s="62"/>
      <c r="G36" s="62"/>
      <c r="H36" s="62"/>
      <c r="I36" s="62"/>
    </row>
    <row r="37" spans="1:10" s="92" customFormat="1" ht="20.25" customHeight="1" x14ac:dyDescent="0.3">
      <c r="A37" s="96" t="s">
        <v>0</v>
      </c>
      <c r="B37" s="97"/>
      <c r="C37" s="91"/>
      <c r="D37" s="91"/>
      <c r="E37" s="91"/>
      <c r="F37" s="91"/>
      <c r="G37" s="91"/>
      <c r="H37" s="91"/>
      <c r="I37" s="91"/>
    </row>
    <row r="38" spans="1:10" s="92" customFormat="1" ht="20.25" customHeight="1" x14ac:dyDescent="0.25">
      <c r="A38" s="98" t="s">
        <v>51</v>
      </c>
      <c r="B38" s="97"/>
      <c r="C38" s="91"/>
      <c r="D38" s="91"/>
      <c r="E38" s="91"/>
      <c r="F38" s="91"/>
      <c r="G38" s="91"/>
      <c r="H38" s="91"/>
      <c r="I38" s="200"/>
    </row>
    <row r="39" spans="1:10" s="92" customFormat="1" ht="20.25" customHeight="1" x14ac:dyDescent="0.25">
      <c r="B39" s="97"/>
      <c r="C39" s="91"/>
      <c r="D39" s="91"/>
      <c r="E39" s="91"/>
      <c r="F39" s="91"/>
      <c r="G39" s="91"/>
      <c r="H39" s="91"/>
      <c r="I39" s="91"/>
    </row>
    <row r="40" spans="1:10" s="92" customFormat="1" ht="20.25" customHeight="1" x14ac:dyDescent="0.25">
      <c r="B40" s="99"/>
      <c r="C40" s="242" t="s">
        <v>52</v>
      </c>
      <c r="D40" s="242"/>
      <c r="E40" s="242"/>
      <c r="F40" s="69"/>
      <c r="G40" s="242" t="s">
        <v>53</v>
      </c>
      <c r="H40" s="242"/>
      <c r="I40" s="242"/>
    </row>
    <row r="41" spans="1:10" s="92" customFormat="1" ht="20.25" customHeight="1" x14ac:dyDescent="0.25">
      <c r="B41" s="99"/>
      <c r="C41" s="242" t="s">
        <v>54</v>
      </c>
      <c r="D41" s="242"/>
      <c r="E41" s="242"/>
      <c r="F41" s="69"/>
      <c r="G41" s="242" t="s">
        <v>54</v>
      </c>
      <c r="H41" s="242"/>
      <c r="I41" s="242"/>
    </row>
    <row r="42" spans="1:10" s="92" customFormat="1" ht="20.25" customHeight="1" x14ac:dyDescent="0.25">
      <c r="B42" s="99"/>
      <c r="C42" s="243" t="str">
        <f>C6</f>
        <v xml:space="preserve">Nine-month period ended </v>
      </c>
      <c r="D42" s="243"/>
      <c r="E42" s="243"/>
      <c r="F42" s="69"/>
      <c r="G42" s="243" t="str">
        <f>G6</f>
        <v xml:space="preserve">Nine-month period ended </v>
      </c>
      <c r="H42" s="243"/>
      <c r="I42" s="243"/>
    </row>
    <row r="43" spans="1:10" s="92" customFormat="1" ht="20.25" customHeight="1" x14ac:dyDescent="0.25">
      <c r="B43" s="99"/>
      <c r="C43" s="245" t="str">
        <f>C7</f>
        <v>30 June</v>
      </c>
      <c r="D43" s="245"/>
      <c r="E43" s="245"/>
      <c r="F43" s="69"/>
      <c r="G43" s="245" t="str">
        <f>G7</f>
        <v>30 June</v>
      </c>
      <c r="H43" s="245"/>
      <c r="I43" s="245"/>
    </row>
    <row r="44" spans="1:10" s="92" customFormat="1" ht="20.25" customHeight="1" x14ac:dyDescent="0.25">
      <c r="B44" s="100" t="s">
        <v>7</v>
      </c>
      <c r="C44" s="71">
        <f>C8</f>
        <v>2019</v>
      </c>
      <c r="D44" s="71"/>
      <c r="E44" s="71">
        <f>E8</f>
        <v>2018</v>
      </c>
      <c r="F44" s="71"/>
      <c r="G44" s="71">
        <f>G8</f>
        <v>2019</v>
      </c>
      <c r="H44" s="71"/>
      <c r="I44" s="71">
        <f>I8</f>
        <v>2018</v>
      </c>
    </row>
    <row r="45" spans="1:10" s="92" customFormat="1" ht="20.25" customHeight="1" x14ac:dyDescent="0.25">
      <c r="B45" s="97"/>
      <c r="C45" s="241" t="s">
        <v>9</v>
      </c>
      <c r="D45" s="241"/>
      <c r="E45" s="241"/>
      <c r="F45" s="241"/>
      <c r="G45" s="241"/>
      <c r="H45" s="241"/>
      <c r="I45" s="241"/>
    </row>
    <row r="46" spans="1:10" s="92" customFormat="1" ht="20.25" customHeight="1" x14ac:dyDescent="0.25">
      <c r="A46" s="53" t="s">
        <v>170</v>
      </c>
      <c r="B46" s="97"/>
      <c r="C46" s="91"/>
      <c r="D46" s="91"/>
      <c r="E46" s="91"/>
      <c r="F46" s="91"/>
      <c r="G46" s="91"/>
      <c r="H46" s="91"/>
      <c r="I46" s="91"/>
      <c r="J46" s="103"/>
    </row>
    <row r="47" spans="1:10" s="92" customFormat="1" ht="20.25" customHeight="1" x14ac:dyDescent="0.25">
      <c r="A47" s="104" t="s">
        <v>190</v>
      </c>
      <c r="B47" s="97"/>
      <c r="C47" s="95"/>
      <c r="D47" s="95"/>
      <c r="E47" s="95"/>
      <c r="F47" s="95"/>
      <c r="G47" s="95"/>
      <c r="H47" s="95"/>
      <c r="I47" s="95"/>
      <c r="J47" s="103"/>
    </row>
    <row r="48" spans="1:10" s="92" customFormat="1" ht="20.25" customHeight="1" x14ac:dyDescent="0.25">
      <c r="A48" s="54" t="s">
        <v>168</v>
      </c>
      <c r="B48" s="97"/>
      <c r="C48" s="25">
        <v>-14219</v>
      </c>
      <c r="D48" s="25"/>
      <c r="E48" s="25">
        <v>-8079</v>
      </c>
      <c r="F48" s="25"/>
      <c r="G48" s="25">
        <v>-14219</v>
      </c>
      <c r="H48" s="25"/>
      <c r="I48" s="25">
        <v>-8079</v>
      </c>
      <c r="J48" s="103"/>
    </row>
    <row r="49" spans="1:10" s="92" customFormat="1" ht="20.25" customHeight="1" x14ac:dyDescent="0.25">
      <c r="A49" s="54" t="s">
        <v>151</v>
      </c>
      <c r="B49" s="97"/>
      <c r="C49" s="25"/>
      <c r="D49" s="25"/>
      <c r="E49" s="25"/>
      <c r="F49" s="25"/>
      <c r="G49" s="25"/>
      <c r="H49" s="25"/>
      <c r="I49" s="25"/>
      <c r="J49" s="103"/>
    </row>
    <row r="50" spans="1:10" s="92" customFormat="1" ht="20.25" customHeight="1" x14ac:dyDescent="0.25">
      <c r="A50" s="54" t="s">
        <v>171</v>
      </c>
      <c r="B50" s="97"/>
      <c r="C50" s="213">
        <v>0</v>
      </c>
      <c r="D50" s="183"/>
      <c r="E50" s="162">
        <v>0</v>
      </c>
      <c r="F50" s="183"/>
      <c r="G50" s="213">
        <v>0</v>
      </c>
      <c r="H50" s="183"/>
      <c r="I50" s="162">
        <v>0</v>
      </c>
      <c r="J50" s="103"/>
    </row>
    <row r="51" spans="1:10" s="92" customFormat="1" ht="20.25" customHeight="1" x14ac:dyDescent="0.25">
      <c r="A51" s="53" t="s">
        <v>152</v>
      </c>
      <c r="B51" s="97"/>
      <c r="C51" s="183"/>
      <c r="D51" s="183"/>
      <c r="E51" s="183"/>
      <c r="F51" s="183"/>
      <c r="G51" s="183"/>
      <c r="H51" s="183"/>
      <c r="I51" s="183"/>
      <c r="J51" s="103"/>
    </row>
    <row r="52" spans="1:10" s="92" customFormat="1" ht="20.25" customHeight="1" x14ac:dyDescent="0.25">
      <c r="A52" s="92" t="s">
        <v>138</v>
      </c>
      <c r="B52" s="97"/>
      <c r="C52" s="193">
        <f>SUM(C48:C50)</f>
        <v>-14219</v>
      </c>
      <c r="D52" s="95"/>
      <c r="E52" s="193">
        <f>SUM(E48:E50)</f>
        <v>-8079</v>
      </c>
      <c r="F52" s="95"/>
      <c r="G52" s="193">
        <f>SUM(G48:G50)</f>
        <v>-14219</v>
      </c>
      <c r="H52" s="95"/>
      <c r="I52" s="193">
        <f>SUM(I48:I50)</f>
        <v>-8079</v>
      </c>
      <c r="J52" s="103"/>
    </row>
    <row r="53" spans="1:10" s="92" customFormat="1" ht="7.35" customHeight="1" x14ac:dyDescent="0.25">
      <c r="B53" s="97"/>
      <c r="C53" s="95"/>
      <c r="D53" s="95"/>
      <c r="E53" s="95"/>
      <c r="F53" s="95"/>
      <c r="G53" s="95"/>
      <c r="H53" s="95"/>
      <c r="I53" s="95"/>
      <c r="J53" s="103"/>
    </row>
    <row r="54" spans="1:10" s="92" customFormat="1" ht="20.25" customHeight="1" x14ac:dyDescent="0.25">
      <c r="A54" s="104" t="s">
        <v>155</v>
      </c>
      <c r="B54" s="97"/>
      <c r="C54" s="91"/>
      <c r="D54" s="91"/>
      <c r="E54" s="91"/>
      <c r="F54" s="91"/>
      <c r="G54" s="91"/>
      <c r="H54" s="91"/>
      <c r="I54" s="91"/>
      <c r="J54" s="103"/>
    </row>
    <row r="55" spans="1:10" s="92" customFormat="1" ht="20.25" customHeight="1" x14ac:dyDescent="0.25">
      <c r="A55" s="104" t="s">
        <v>138</v>
      </c>
      <c r="B55" s="97"/>
      <c r="C55" s="91"/>
      <c r="D55" s="91"/>
      <c r="E55" s="91"/>
      <c r="F55" s="91"/>
      <c r="G55" s="91"/>
      <c r="H55" s="91"/>
      <c r="I55" s="91"/>
      <c r="J55" s="103"/>
    </row>
    <row r="56" spans="1:10" s="92" customFormat="1" ht="20.25" customHeight="1" x14ac:dyDescent="0.25">
      <c r="A56" s="54" t="s">
        <v>177</v>
      </c>
      <c r="B56" s="97"/>
      <c r="C56" s="25">
        <v>-10321</v>
      </c>
      <c r="D56" s="25"/>
      <c r="E56" s="25">
        <v>-68</v>
      </c>
      <c r="F56" s="25"/>
      <c r="G56" s="25">
        <v>-10815</v>
      </c>
      <c r="H56" s="25"/>
      <c r="I56" s="25">
        <v>-68</v>
      </c>
      <c r="J56" s="103"/>
    </row>
    <row r="57" spans="1:10" s="92" customFormat="1" ht="20.25" customHeight="1" x14ac:dyDescent="0.25">
      <c r="A57" s="27" t="s">
        <v>187</v>
      </c>
      <c r="B57" s="97"/>
      <c r="J57" s="103"/>
    </row>
    <row r="58" spans="1:10" s="92" customFormat="1" ht="20.25" customHeight="1" x14ac:dyDescent="0.25">
      <c r="A58" s="27" t="s">
        <v>188</v>
      </c>
      <c r="B58" s="97" t="s">
        <v>193</v>
      </c>
      <c r="C58" s="25">
        <v>477</v>
      </c>
      <c r="D58" s="106"/>
      <c r="E58" s="25">
        <v>0</v>
      </c>
      <c r="F58" s="106"/>
      <c r="G58" s="25">
        <v>0</v>
      </c>
      <c r="H58" s="106"/>
      <c r="I58" s="25">
        <v>0</v>
      </c>
      <c r="J58" s="103"/>
    </row>
    <row r="59" spans="1:10" s="92" customFormat="1" ht="20.25" customHeight="1" x14ac:dyDescent="0.25">
      <c r="A59" s="54" t="s">
        <v>153</v>
      </c>
      <c r="B59" s="97"/>
      <c r="C59" s="25"/>
      <c r="D59" s="25"/>
      <c r="E59" s="25"/>
      <c r="F59" s="25"/>
      <c r="G59" s="25"/>
      <c r="H59" s="25"/>
      <c r="I59" s="25"/>
      <c r="J59" s="103"/>
    </row>
    <row r="60" spans="1:10" s="92" customFormat="1" ht="20.25" customHeight="1" x14ac:dyDescent="0.25">
      <c r="A60" s="54" t="s">
        <v>171</v>
      </c>
      <c r="B60" s="97"/>
      <c r="C60" s="88">
        <v>2064</v>
      </c>
      <c r="D60" s="25"/>
      <c r="E60" s="88">
        <v>14</v>
      </c>
      <c r="F60" s="25"/>
      <c r="G60" s="88">
        <v>2163</v>
      </c>
      <c r="H60" s="25"/>
      <c r="I60" s="88">
        <v>14</v>
      </c>
      <c r="J60" s="103"/>
    </row>
    <row r="61" spans="1:10" s="92" customFormat="1" ht="20.25" customHeight="1" x14ac:dyDescent="0.25">
      <c r="A61" s="53" t="s">
        <v>154</v>
      </c>
      <c r="B61" s="97"/>
      <c r="C61" s="25"/>
      <c r="D61" s="25"/>
      <c r="E61" s="25"/>
      <c r="F61" s="25"/>
      <c r="G61" s="25"/>
      <c r="H61" s="25"/>
      <c r="I61" s="25"/>
      <c r="J61" s="103"/>
    </row>
    <row r="62" spans="1:10" s="92" customFormat="1" ht="20.25" customHeight="1" x14ac:dyDescent="0.25">
      <c r="A62" s="92" t="s">
        <v>138</v>
      </c>
      <c r="B62" s="97"/>
      <c r="C62" s="193">
        <f>SUM(C56:C60)</f>
        <v>-7780</v>
      </c>
      <c r="D62" s="95"/>
      <c r="E62" s="193">
        <f>SUM(E56:E60)</f>
        <v>-54</v>
      </c>
      <c r="F62" s="95"/>
      <c r="G62" s="193">
        <f>SUM(G56:G60)</f>
        <v>-8652</v>
      </c>
      <c r="H62" s="95"/>
      <c r="I62" s="193">
        <f>SUM(I56:I60)</f>
        <v>-54</v>
      </c>
      <c r="J62" s="103"/>
    </row>
    <row r="63" spans="1:10" s="61" customFormat="1" ht="20.25" customHeight="1" x14ac:dyDescent="0.25">
      <c r="A63" s="53" t="s">
        <v>140</v>
      </c>
      <c r="B63" s="97"/>
      <c r="C63" s="95"/>
      <c r="D63" s="95"/>
      <c r="E63" s="95"/>
      <c r="F63" s="95"/>
      <c r="G63" s="95"/>
      <c r="H63" s="95"/>
      <c r="I63" s="95"/>
      <c r="J63" s="103"/>
    </row>
    <row r="64" spans="1:10" ht="20.25" customHeight="1" x14ac:dyDescent="0.25">
      <c r="A64" s="53" t="s">
        <v>141</v>
      </c>
      <c r="B64" s="97"/>
      <c r="C64" s="193">
        <f>C62+C52</f>
        <v>-21999</v>
      </c>
      <c r="D64" s="95"/>
      <c r="E64" s="193">
        <f>E62+E52</f>
        <v>-8133</v>
      </c>
      <c r="F64" s="95"/>
      <c r="G64" s="193">
        <f>G62+G52</f>
        <v>-22871</v>
      </c>
      <c r="H64" s="95"/>
      <c r="I64" s="193">
        <f>I62+I52</f>
        <v>-8133</v>
      </c>
      <c r="J64" s="103"/>
    </row>
    <row r="65" spans="1:10" ht="20.25" customHeight="1" thickBot="1" x14ac:dyDescent="0.3">
      <c r="A65" s="53" t="s">
        <v>172</v>
      </c>
      <c r="B65" s="97"/>
      <c r="C65" s="191">
        <f>C34+C64</f>
        <v>-255312</v>
      </c>
      <c r="D65" s="95"/>
      <c r="E65" s="191">
        <f>E34+E64</f>
        <v>205275</v>
      </c>
      <c r="F65" s="95"/>
      <c r="G65" s="191">
        <f>G34+G64</f>
        <v>-157259</v>
      </c>
      <c r="H65" s="95"/>
      <c r="I65" s="191">
        <f>I34+I64</f>
        <v>231949</v>
      </c>
      <c r="J65" s="76"/>
    </row>
    <row r="66" spans="1:10" ht="20.25" customHeight="1" thickTop="1" x14ac:dyDescent="0.25">
      <c r="A66" s="61"/>
      <c r="B66" s="73"/>
      <c r="C66" s="189"/>
      <c r="D66" s="189"/>
      <c r="E66" s="189"/>
      <c r="F66" s="189"/>
      <c r="G66" s="219"/>
      <c r="H66" s="189"/>
      <c r="I66" s="189"/>
      <c r="J66" s="108"/>
    </row>
    <row r="67" spans="1:10" ht="20.25" customHeight="1" x14ac:dyDescent="0.25">
      <c r="A67" s="61" t="s">
        <v>80</v>
      </c>
      <c r="B67" s="73"/>
      <c r="C67" s="189"/>
      <c r="D67" s="189"/>
      <c r="E67" s="189"/>
      <c r="F67" s="189"/>
      <c r="G67" s="219"/>
      <c r="H67" s="189"/>
      <c r="I67" s="189"/>
      <c r="J67" s="103"/>
    </row>
    <row r="68" spans="1:10" ht="20.25" customHeight="1" x14ac:dyDescent="0.25">
      <c r="A68" s="110" t="s">
        <v>142</v>
      </c>
      <c r="B68" s="73"/>
      <c r="C68" s="25">
        <f>C34</f>
        <v>-233313</v>
      </c>
      <c r="D68" s="25"/>
      <c r="E68" s="25">
        <f>E34</f>
        <v>213408</v>
      </c>
      <c r="F68" s="25">
        <v>0</v>
      </c>
      <c r="G68" s="25">
        <f>G34</f>
        <v>-134388</v>
      </c>
      <c r="H68" s="25">
        <v>0</v>
      </c>
      <c r="I68" s="25">
        <f>I34</f>
        <v>240082</v>
      </c>
      <c r="J68" s="103"/>
    </row>
    <row r="69" spans="1:10" ht="20.25" customHeight="1" x14ac:dyDescent="0.25">
      <c r="A69" s="110" t="s">
        <v>82</v>
      </c>
      <c r="B69" s="73"/>
      <c r="C69" s="108">
        <v>0</v>
      </c>
      <c r="D69" s="108"/>
      <c r="E69" s="108">
        <v>0</v>
      </c>
      <c r="F69" s="108"/>
      <c r="G69" s="111">
        <v>0</v>
      </c>
      <c r="H69" s="108"/>
      <c r="I69" s="108">
        <v>0</v>
      </c>
      <c r="J69" s="103"/>
    </row>
    <row r="70" spans="1:10" ht="20.25" customHeight="1" thickBot="1" x14ac:dyDescent="0.3">
      <c r="A70" s="61" t="s">
        <v>70</v>
      </c>
      <c r="B70" s="73"/>
      <c r="C70" s="109">
        <f>C68+C69</f>
        <v>-233313</v>
      </c>
      <c r="D70" s="83"/>
      <c r="E70" s="109">
        <f>E68+E69</f>
        <v>213408</v>
      </c>
      <c r="F70" s="83"/>
      <c r="G70" s="191">
        <f>G68+G69</f>
        <v>-134388</v>
      </c>
      <c r="H70" s="83"/>
      <c r="I70" s="109">
        <f>I68+I69</f>
        <v>240082</v>
      </c>
      <c r="J70" s="76"/>
    </row>
    <row r="71" spans="1:10" ht="20.25" customHeight="1" thickTop="1" x14ac:dyDescent="0.25">
      <c r="A71" s="61"/>
      <c r="B71" s="73"/>
      <c r="C71" s="83"/>
      <c r="D71" s="83"/>
      <c r="E71" s="83"/>
      <c r="F71" s="83"/>
      <c r="G71" s="91"/>
      <c r="H71" s="83"/>
      <c r="I71" s="83"/>
      <c r="J71" s="111"/>
    </row>
    <row r="72" spans="1:10" ht="20.25" customHeight="1" x14ac:dyDescent="0.25">
      <c r="A72" s="61" t="s">
        <v>173</v>
      </c>
      <c r="B72" s="73"/>
      <c r="C72" s="83"/>
      <c r="D72" s="83"/>
      <c r="E72" s="83"/>
      <c r="F72" s="83"/>
      <c r="G72" s="91"/>
      <c r="H72" s="91"/>
      <c r="I72" s="91"/>
      <c r="J72" s="106"/>
    </row>
    <row r="73" spans="1:10" s="79" customFormat="1" ht="20.25" customHeight="1" x14ac:dyDescent="0.25">
      <c r="A73" s="216" t="s">
        <v>142</v>
      </c>
      <c r="B73" s="97"/>
      <c r="C73" s="25">
        <f>C65</f>
        <v>-255312</v>
      </c>
      <c r="D73" s="91"/>
      <c r="E73" s="25">
        <f>E65</f>
        <v>205275</v>
      </c>
      <c r="F73" s="91"/>
      <c r="G73" s="25">
        <f>G65</f>
        <v>-157259</v>
      </c>
      <c r="H73" s="91"/>
      <c r="I73" s="25">
        <f>I65</f>
        <v>231949</v>
      </c>
      <c r="J73" s="103"/>
    </row>
    <row r="74" spans="1:10" ht="20.25" customHeight="1" x14ac:dyDescent="0.25">
      <c r="A74" s="110" t="s">
        <v>82</v>
      </c>
      <c r="B74" s="73"/>
      <c r="C74" s="112">
        <v>0</v>
      </c>
      <c r="D74" s="74"/>
      <c r="E74" s="89">
        <v>0</v>
      </c>
      <c r="F74" s="74"/>
      <c r="G74" s="112">
        <v>0</v>
      </c>
      <c r="H74" s="106"/>
      <c r="I74" s="112">
        <v>0</v>
      </c>
      <c r="J74" s="103"/>
    </row>
    <row r="75" spans="1:10" ht="20.25" customHeight="1" thickBot="1" x14ac:dyDescent="0.3">
      <c r="A75" s="61" t="s">
        <v>145</v>
      </c>
      <c r="B75" s="73"/>
      <c r="C75" s="113">
        <f>SUM(C73:C74)</f>
        <v>-255312</v>
      </c>
      <c r="D75" s="83"/>
      <c r="E75" s="113">
        <f>SUM(E73:E74)</f>
        <v>205275</v>
      </c>
      <c r="F75" s="83"/>
      <c r="G75" s="115">
        <f>SUM(G73:G74)</f>
        <v>-157259</v>
      </c>
      <c r="H75" s="91"/>
      <c r="I75" s="115">
        <f>SUM(I73:I74)</f>
        <v>231949</v>
      </c>
    </row>
    <row r="76" spans="1:10" ht="20.25" customHeight="1" thickTop="1" x14ac:dyDescent="0.25">
      <c r="A76" s="61"/>
      <c r="B76" s="73"/>
      <c r="C76" s="84"/>
      <c r="D76" s="83"/>
      <c r="E76" s="84"/>
      <c r="F76" s="83"/>
      <c r="G76" s="95"/>
      <c r="H76" s="91"/>
      <c r="I76" s="95"/>
    </row>
    <row r="77" spans="1:10" ht="20.25" customHeight="1" thickBot="1" x14ac:dyDescent="0.3">
      <c r="A77" s="61" t="s">
        <v>183</v>
      </c>
      <c r="B77" s="73"/>
      <c r="C77" s="174">
        <f>C70/21000</f>
        <v>-11.110142857142858</v>
      </c>
      <c r="D77" s="91"/>
      <c r="E77" s="174">
        <f>E70/21000</f>
        <v>10.162285714285714</v>
      </c>
      <c r="F77" s="91"/>
      <c r="G77" s="174">
        <f>G70/21000</f>
        <v>-6.3994285714285715</v>
      </c>
      <c r="H77" s="91"/>
      <c r="I77" s="174">
        <f>I70/21000</f>
        <v>11.432476190476191</v>
      </c>
    </row>
    <row r="78" spans="1:10" ht="20.25" customHeight="1" thickTop="1" x14ac:dyDescent="0.25">
      <c r="A78" s="61"/>
      <c r="B78" s="73"/>
      <c r="C78" s="84"/>
      <c r="D78" s="83"/>
      <c r="E78" s="84"/>
      <c r="F78" s="83"/>
      <c r="G78" s="95"/>
      <c r="H78" s="91"/>
      <c r="I78" s="95"/>
    </row>
    <row r="79" spans="1:10" ht="20.25" hidden="1" customHeight="1" x14ac:dyDescent="0.35">
      <c r="A79" s="59" t="s">
        <v>0</v>
      </c>
      <c r="B79" s="60"/>
      <c r="C79" s="59"/>
      <c r="D79" s="59"/>
      <c r="E79" s="59"/>
      <c r="F79" s="59"/>
      <c r="G79" s="61"/>
      <c r="H79" s="61"/>
      <c r="I79" s="61"/>
    </row>
    <row r="80" spans="1:10" ht="20.25" hidden="1" customHeight="1" x14ac:dyDescent="0.25">
      <c r="A80" s="64" t="s">
        <v>51</v>
      </c>
      <c r="B80" s="65"/>
      <c r="C80" s="64"/>
      <c r="D80" s="64"/>
      <c r="E80" s="64"/>
      <c r="F80" s="64"/>
      <c r="G80" s="61"/>
      <c r="H80" s="61"/>
      <c r="I80" s="61"/>
    </row>
    <row r="81" spans="1:9" ht="20.25" hidden="1" customHeight="1" x14ac:dyDescent="0.25">
      <c r="A81" s="64"/>
      <c r="B81" s="65"/>
      <c r="C81" s="64"/>
      <c r="D81" s="64"/>
      <c r="E81" s="64"/>
      <c r="F81" s="64"/>
      <c r="G81" s="61"/>
      <c r="H81" s="61"/>
      <c r="I81" s="61"/>
    </row>
    <row r="82" spans="1:9" ht="20.25" hidden="1" customHeight="1" x14ac:dyDescent="0.25">
      <c r="A82" s="61"/>
      <c r="B82" s="67"/>
      <c r="C82" s="246" t="s">
        <v>52</v>
      </c>
      <c r="D82" s="246"/>
      <c r="E82" s="246"/>
      <c r="F82" s="68"/>
      <c r="G82" s="246" t="s">
        <v>53</v>
      </c>
      <c r="H82" s="246"/>
      <c r="I82" s="246"/>
    </row>
    <row r="83" spans="1:9" ht="20.25" hidden="1" customHeight="1" x14ac:dyDescent="0.25">
      <c r="A83" s="61"/>
      <c r="B83" s="67"/>
      <c r="C83" s="246" t="s">
        <v>54</v>
      </c>
      <c r="D83" s="246"/>
      <c r="E83" s="246"/>
      <c r="F83" s="68"/>
      <c r="G83" s="246" t="s">
        <v>54</v>
      </c>
      <c r="H83" s="246"/>
      <c r="I83" s="246"/>
    </row>
    <row r="84" spans="1:9" ht="20.25" hidden="1" customHeight="1" x14ac:dyDescent="0.25">
      <c r="A84" s="61"/>
      <c r="B84" s="67"/>
      <c r="C84" s="243" t="s">
        <v>162</v>
      </c>
      <c r="D84" s="243"/>
      <c r="E84" s="243"/>
      <c r="F84" s="69"/>
      <c r="G84" s="243" t="s">
        <v>162</v>
      </c>
      <c r="H84" s="243"/>
      <c r="I84" s="243"/>
    </row>
    <row r="85" spans="1:9" ht="20.25" hidden="1" customHeight="1" x14ac:dyDescent="0.25">
      <c r="A85" s="61"/>
      <c r="B85" s="67"/>
      <c r="C85" s="245" t="s">
        <v>55</v>
      </c>
      <c r="D85" s="245"/>
      <c r="E85" s="245"/>
      <c r="F85" s="69"/>
      <c r="G85" s="245" t="s">
        <v>55</v>
      </c>
      <c r="H85" s="245"/>
      <c r="I85" s="245"/>
    </row>
    <row r="86" spans="1:9" ht="20.25" hidden="1" customHeight="1" x14ac:dyDescent="0.25">
      <c r="A86" s="61"/>
      <c r="B86" s="70" t="s">
        <v>7</v>
      </c>
      <c r="C86" s="71">
        <v>2016</v>
      </c>
      <c r="D86" s="71"/>
      <c r="E86" s="71">
        <v>2015</v>
      </c>
      <c r="F86" s="71"/>
      <c r="G86" s="71">
        <v>2016</v>
      </c>
      <c r="H86" s="71"/>
      <c r="I86" s="71">
        <v>2015</v>
      </c>
    </row>
    <row r="87" spans="1:9" ht="20.25" hidden="1" customHeight="1" x14ac:dyDescent="0.25">
      <c r="A87" s="66"/>
      <c r="C87" s="247" t="s">
        <v>9</v>
      </c>
      <c r="D87" s="247"/>
      <c r="E87" s="247"/>
      <c r="F87" s="247"/>
      <c r="G87" s="247"/>
      <c r="H87" s="247"/>
      <c r="I87" s="247"/>
    </row>
    <row r="88" spans="1:9" ht="20.25" hidden="1" customHeight="1" x14ac:dyDescent="0.25">
      <c r="A88" s="72" t="s">
        <v>56</v>
      </c>
      <c r="B88" s="73"/>
      <c r="C88" s="74"/>
      <c r="D88" s="74"/>
      <c r="E88" s="74"/>
      <c r="F88" s="74"/>
      <c r="G88" s="74"/>
      <c r="H88" s="74"/>
      <c r="I88" s="74"/>
    </row>
    <row r="89" spans="1:9" ht="20.25" hidden="1" customHeight="1" x14ac:dyDescent="0.25">
      <c r="A89" s="62" t="s">
        <v>57</v>
      </c>
      <c r="B89" s="73">
        <v>4</v>
      </c>
      <c r="C89" s="22">
        <v>2400984</v>
      </c>
      <c r="D89" s="74"/>
      <c r="E89" s="22">
        <v>1824373</v>
      </c>
      <c r="F89" s="74"/>
      <c r="G89" s="77">
        <v>2400880</v>
      </c>
      <c r="H89" s="74"/>
      <c r="I89" s="77">
        <v>1825275</v>
      </c>
    </row>
    <row r="90" spans="1:9" ht="20.25" hidden="1" customHeight="1" x14ac:dyDescent="0.25">
      <c r="A90" s="62" t="s">
        <v>58</v>
      </c>
      <c r="B90" s="73">
        <v>4</v>
      </c>
      <c r="C90" s="22">
        <v>13670</v>
      </c>
      <c r="D90" s="74"/>
      <c r="E90" s="22">
        <v>14273</v>
      </c>
      <c r="F90" s="74"/>
      <c r="G90" s="77">
        <v>55468</v>
      </c>
      <c r="H90" s="74"/>
      <c r="I90" s="77">
        <v>57190</v>
      </c>
    </row>
    <row r="91" spans="1:9" ht="20.25" hidden="1" customHeight="1" x14ac:dyDescent="0.25">
      <c r="A91" s="62" t="s">
        <v>59</v>
      </c>
      <c r="B91" s="73"/>
      <c r="C91" s="23">
        <v>7250</v>
      </c>
      <c r="D91" s="74"/>
      <c r="E91" s="23">
        <v>0</v>
      </c>
      <c r="F91" s="74"/>
      <c r="G91" s="77">
        <v>7250</v>
      </c>
      <c r="H91" s="74"/>
      <c r="I91" s="77">
        <v>0</v>
      </c>
    </row>
    <row r="92" spans="1:9" ht="20.25" hidden="1" customHeight="1" x14ac:dyDescent="0.25">
      <c r="A92" s="62" t="s">
        <v>115</v>
      </c>
      <c r="B92" s="73">
        <v>10</v>
      </c>
      <c r="C92" s="23">
        <v>46866</v>
      </c>
      <c r="D92" s="74"/>
      <c r="E92" s="23">
        <v>0</v>
      </c>
      <c r="F92" s="74"/>
      <c r="G92" s="77">
        <v>42982</v>
      </c>
      <c r="H92" s="74"/>
      <c r="I92" s="77">
        <v>0</v>
      </c>
    </row>
    <row r="93" spans="1:9" ht="20.25" hidden="1" customHeight="1" x14ac:dyDescent="0.25">
      <c r="A93" s="62" t="s">
        <v>60</v>
      </c>
      <c r="B93" s="73">
        <v>4</v>
      </c>
      <c r="C93" s="25">
        <v>19740</v>
      </c>
      <c r="D93" s="74"/>
      <c r="E93" s="25">
        <v>27097</v>
      </c>
      <c r="F93" s="74"/>
      <c r="G93" s="81">
        <v>18882</v>
      </c>
      <c r="H93" s="74"/>
      <c r="I93" s="81">
        <v>25100</v>
      </c>
    </row>
    <row r="94" spans="1:9" ht="20.25" hidden="1" customHeight="1" x14ac:dyDescent="0.25">
      <c r="A94" s="61" t="s">
        <v>61</v>
      </c>
      <c r="B94" s="73"/>
      <c r="C94" s="82">
        <f>SUM(C89:C93)</f>
        <v>2488510</v>
      </c>
      <c r="D94" s="83"/>
      <c r="E94" s="82">
        <f>SUM(E89:E93)</f>
        <v>1865743</v>
      </c>
      <c r="F94" s="83"/>
      <c r="G94" s="82">
        <f>SUM(G89:G93)</f>
        <v>2525462</v>
      </c>
      <c r="H94" s="83"/>
      <c r="I94" s="82">
        <f>SUM(I89:I93)</f>
        <v>1907565</v>
      </c>
    </row>
    <row r="95" spans="1:9" ht="20.25" hidden="1" customHeight="1" x14ac:dyDescent="0.25">
      <c r="B95" s="73"/>
      <c r="C95" s="74"/>
      <c r="D95" s="74"/>
      <c r="E95" s="74"/>
      <c r="F95" s="74"/>
      <c r="G95" s="74"/>
      <c r="H95" s="74"/>
      <c r="I95" s="74"/>
    </row>
    <row r="96" spans="1:9" ht="20.25" hidden="1" customHeight="1" x14ac:dyDescent="0.25">
      <c r="A96" s="72" t="s">
        <v>62</v>
      </c>
      <c r="B96" s="73"/>
      <c r="C96" s="74"/>
      <c r="D96" s="74"/>
      <c r="E96" s="74"/>
      <c r="F96" s="74"/>
      <c r="G96" s="74"/>
      <c r="H96" s="74"/>
      <c r="I96" s="74"/>
    </row>
    <row r="97" spans="1:9" ht="20.25" hidden="1" customHeight="1" x14ac:dyDescent="0.25">
      <c r="A97" s="62" t="s">
        <v>63</v>
      </c>
      <c r="B97" s="73">
        <v>4</v>
      </c>
      <c r="C97" s="76">
        <v>2120203</v>
      </c>
      <c r="D97" s="76"/>
      <c r="E97" s="76">
        <v>1856385</v>
      </c>
      <c r="F97" s="76"/>
      <c r="G97" s="76">
        <v>2149569</v>
      </c>
      <c r="H97" s="76"/>
      <c r="I97" s="76">
        <v>1831077</v>
      </c>
    </row>
    <row r="98" spans="1:9" ht="20.25" hidden="1" customHeight="1" x14ac:dyDescent="0.25">
      <c r="A98" s="62" t="s">
        <v>64</v>
      </c>
      <c r="B98" s="73">
        <v>4</v>
      </c>
      <c r="C98" s="76">
        <v>54096</v>
      </c>
      <c r="D98" s="76"/>
      <c r="E98" s="76">
        <v>55170</v>
      </c>
      <c r="F98" s="76"/>
      <c r="G98" s="76">
        <v>47204</v>
      </c>
      <c r="H98" s="76"/>
      <c r="I98" s="76">
        <v>48375</v>
      </c>
    </row>
    <row r="99" spans="1:9" ht="20.25" hidden="1" customHeight="1" x14ac:dyDescent="0.25">
      <c r="A99" s="62" t="s">
        <v>65</v>
      </c>
      <c r="B99" s="73">
        <v>4</v>
      </c>
      <c r="C99" s="76">
        <v>49879</v>
      </c>
      <c r="D99" s="76"/>
      <c r="E99" s="76">
        <v>59131</v>
      </c>
      <c r="F99" s="76"/>
      <c r="G99" s="76">
        <v>49954</v>
      </c>
      <c r="H99" s="76"/>
      <c r="I99" s="76">
        <v>72245</v>
      </c>
    </row>
    <row r="100" spans="1:9" ht="20.25" hidden="1" customHeight="1" x14ac:dyDescent="0.25">
      <c r="A100" s="62" t="s">
        <v>66</v>
      </c>
      <c r="B100" s="73"/>
      <c r="C100" s="76">
        <v>0</v>
      </c>
      <c r="D100" s="76"/>
      <c r="E100" s="76">
        <v>24349</v>
      </c>
      <c r="F100" s="76"/>
      <c r="G100" s="76">
        <v>0</v>
      </c>
      <c r="H100" s="76"/>
      <c r="I100" s="76">
        <v>24349</v>
      </c>
    </row>
    <row r="101" spans="1:9" ht="20.25" hidden="1" customHeight="1" x14ac:dyDescent="0.25">
      <c r="A101" s="85" t="s">
        <v>67</v>
      </c>
      <c r="B101" s="73"/>
      <c r="C101" s="175">
        <v>57</v>
      </c>
      <c r="D101" s="76"/>
      <c r="E101" s="175">
        <v>1699</v>
      </c>
      <c r="F101" s="76"/>
      <c r="G101" s="76">
        <v>24</v>
      </c>
      <c r="H101" s="76"/>
      <c r="I101" s="76">
        <v>192</v>
      </c>
    </row>
    <row r="102" spans="1:9" ht="20.25" hidden="1" customHeight="1" x14ac:dyDescent="0.25">
      <c r="A102" s="61" t="s">
        <v>68</v>
      </c>
      <c r="B102" s="73"/>
      <c r="C102" s="82">
        <f>SUM(C97:C101)</f>
        <v>2224235</v>
      </c>
      <c r="D102" s="87"/>
      <c r="E102" s="82">
        <f>SUM(E97:E101)</f>
        <v>1996734</v>
      </c>
      <c r="F102" s="87"/>
      <c r="G102" s="82">
        <f>SUM(G97:G101)</f>
        <v>2246751</v>
      </c>
      <c r="H102" s="87"/>
      <c r="I102" s="82">
        <f>SUM(I97:I101)</f>
        <v>1976238</v>
      </c>
    </row>
    <row r="103" spans="1:9" ht="20.25" hidden="1" customHeight="1" x14ac:dyDescent="0.25">
      <c r="A103" s="61"/>
      <c r="B103" s="73"/>
      <c r="C103" s="83"/>
      <c r="D103" s="87"/>
      <c r="E103" s="83"/>
      <c r="F103" s="87"/>
      <c r="G103" s="83"/>
      <c r="H103" s="87"/>
      <c r="I103" s="83"/>
    </row>
    <row r="104" spans="1:9" ht="20.25" hidden="1" customHeight="1" x14ac:dyDescent="0.25">
      <c r="A104" s="62" t="s">
        <v>116</v>
      </c>
      <c r="B104" s="73" t="s">
        <v>85</v>
      </c>
      <c r="C104" s="88">
        <v>39401</v>
      </c>
      <c r="D104" s="74"/>
      <c r="E104" s="88">
        <v>33296</v>
      </c>
      <c r="F104" s="74"/>
      <c r="G104" s="89">
        <v>0</v>
      </c>
      <c r="H104" s="90"/>
      <c r="I104" s="89">
        <v>0</v>
      </c>
    </row>
    <row r="105" spans="1:9" ht="20.25" hidden="1" customHeight="1" x14ac:dyDescent="0.25">
      <c r="A105" s="92" t="s">
        <v>69</v>
      </c>
      <c r="B105" s="73"/>
      <c r="C105" s="83">
        <f>C94-C102+C104</f>
        <v>303676</v>
      </c>
      <c r="D105" s="74"/>
      <c r="E105" s="83">
        <f>E94-E102+E104</f>
        <v>-97695</v>
      </c>
      <c r="F105" s="83"/>
      <c r="G105" s="83">
        <f>G94-G102+G104</f>
        <v>278711</v>
      </c>
      <c r="H105" s="83"/>
      <c r="I105" s="83">
        <f>I94-I102+I104</f>
        <v>-68673</v>
      </c>
    </row>
    <row r="106" spans="1:9" ht="20.25" hidden="1" customHeight="1" x14ac:dyDescent="0.25">
      <c r="A106" s="62" t="s">
        <v>125</v>
      </c>
      <c r="B106" s="73">
        <v>14</v>
      </c>
      <c r="C106" s="116">
        <v>-50168</v>
      </c>
      <c r="D106" s="74"/>
      <c r="E106" s="116">
        <v>25965</v>
      </c>
      <c r="F106" s="74"/>
      <c r="G106" s="88">
        <v>-45674</v>
      </c>
      <c r="H106" s="74"/>
      <c r="I106" s="88">
        <v>24327</v>
      </c>
    </row>
    <row r="107" spans="1:9" ht="20.25" hidden="1" customHeight="1" thickBot="1" x14ac:dyDescent="0.3">
      <c r="A107" s="61" t="s">
        <v>70</v>
      </c>
      <c r="B107" s="73"/>
      <c r="C107" s="94">
        <f>SUM(C105:C106)</f>
        <v>253508</v>
      </c>
      <c r="D107" s="74"/>
      <c r="E107" s="94">
        <f>SUM(E105:E106)</f>
        <v>-71730</v>
      </c>
      <c r="F107" s="83"/>
      <c r="G107" s="94">
        <f>SUM(G105:G106)</f>
        <v>233037</v>
      </c>
      <c r="H107" s="83"/>
      <c r="I107" s="94">
        <f>SUM(I105:I106)</f>
        <v>-44346</v>
      </c>
    </row>
    <row r="108" spans="1:9" ht="20.25" hidden="1" customHeight="1" thickTop="1" x14ac:dyDescent="0.25">
      <c r="A108" s="61"/>
      <c r="B108" s="73"/>
      <c r="C108" s="83"/>
      <c r="D108" s="83"/>
      <c r="E108" s="83"/>
      <c r="F108" s="83"/>
      <c r="G108" s="83"/>
      <c r="H108" s="83"/>
      <c r="I108" s="83"/>
    </row>
    <row r="109" spans="1:9" ht="20.25" hidden="1" customHeight="1" x14ac:dyDescent="0.25">
      <c r="A109" s="61" t="s">
        <v>71</v>
      </c>
      <c r="B109" s="73"/>
      <c r="C109" s="62"/>
      <c r="D109" s="62"/>
      <c r="E109" s="62"/>
      <c r="F109" s="62"/>
      <c r="G109" s="62"/>
      <c r="H109" s="62"/>
      <c r="I109" s="62"/>
    </row>
    <row r="110" spans="1:9" ht="20.25" hidden="1" customHeight="1" x14ac:dyDescent="0.3">
      <c r="A110" s="96" t="s">
        <v>0</v>
      </c>
      <c r="B110" s="97"/>
      <c r="C110" s="91"/>
      <c r="D110" s="91"/>
      <c r="E110" s="91"/>
      <c r="F110" s="91"/>
      <c r="G110" s="91"/>
      <c r="H110" s="91"/>
      <c r="I110" s="91"/>
    </row>
    <row r="111" spans="1:9" ht="20.25" hidden="1" customHeight="1" x14ac:dyDescent="0.25">
      <c r="A111" s="98" t="s">
        <v>51</v>
      </c>
      <c r="B111" s="97"/>
      <c r="C111" s="91"/>
      <c r="D111" s="91"/>
      <c r="E111" s="91"/>
      <c r="F111" s="91"/>
      <c r="G111" s="91"/>
      <c r="H111" s="91"/>
      <c r="I111" s="91"/>
    </row>
    <row r="112" spans="1:9" ht="20.25" hidden="1" customHeight="1" x14ac:dyDescent="0.25">
      <c r="A112" s="92"/>
      <c r="B112" s="97"/>
      <c r="C112" s="91"/>
      <c r="D112" s="91"/>
      <c r="E112" s="91"/>
      <c r="F112" s="91"/>
      <c r="G112" s="91"/>
      <c r="H112" s="91"/>
      <c r="I112" s="91"/>
    </row>
    <row r="113" spans="1:9" ht="20.25" hidden="1" customHeight="1" x14ac:dyDescent="0.25">
      <c r="A113" s="92"/>
      <c r="B113" s="99"/>
      <c r="C113" s="242" t="s">
        <v>52</v>
      </c>
      <c r="D113" s="242"/>
      <c r="E113" s="242"/>
      <c r="F113" s="69"/>
      <c r="G113" s="242" t="s">
        <v>53</v>
      </c>
      <c r="H113" s="242"/>
      <c r="I113" s="242"/>
    </row>
    <row r="114" spans="1:9" ht="20.25" hidden="1" customHeight="1" x14ac:dyDescent="0.25">
      <c r="A114" s="92"/>
      <c r="B114" s="99"/>
      <c r="C114" s="242" t="s">
        <v>54</v>
      </c>
      <c r="D114" s="242"/>
      <c r="E114" s="242"/>
      <c r="F114" s="69"/>
      <c r="G114" s="242" t="s">
        <v>54</v>
      </c>
      <c r="H114" s="242"/>
      <c r="I114" s="242"/>
    </row>
    <row r="115" spans="1:9" ht="20.25" hidden="1" customHeight="1" x14ac:dyDescent="0.25">
      <c r="A115" s="92"/>
      <c r="B115" s="99"/>
      <c r="C115" s="243" t="s">
        <v>162</v>
      </c>
      <c r="D115" s="243"/>
      <c r="E115" s="243"/>
      <c r="F115" s="69"/>
      <c r="G115" s="243" t="s">
        <v>162</v>
      </c>
      <c r="H115" s="243"/>
      <c r="I115" s="243"/>
    </row>
    <row r="116" spans="1:9" ht="20.25" hidden="1" customHeight="1" x14ac:dyDescent="0.25">
      <c r="A116" s="92"/>
      <c r="B116" s="99"/>
      <c r="C116" s="245" t="s">
        <v>55</v>
      </c>
      <c r="D116" s="245"/>
      <c r="E116" s="245"/>
      <c r="F116" s="69"/>
      <c r="G116" s="245" t="s">
        <v>55</v>
      </c>
      <c r="H116" s="245"/>
      <c r="I116" s="245"/>
    </row>
    <row r="117" spans="1:9" ht="20.25" hidden="1" customHeight="1" x14ac:dyDescent="0.25">
      <c r="A117" s="92"/>
      <c r="B117" s="100" t="s">
        <v>7</v>
      </c>
      <c r="C117" s="71">
        <v>2016</v>
      </c>
      <c r="D117" s="71"/>
      <c r="E117" s="71">
        <v>2015</v>
      </c>
      <c r="F117" s="71"/>
      <c r="G117" s="71">
        <v>2016</v>
      </c>
      <c r="H117" s="71"/>
      <c r="I117" s="71">
        <v>2015</v>
      </c>
    </row>
    <row r="118" spans="1:9" ht="20.25" hidden="1" customHeight="1" x14ac:dyDescent="0.25">
      <c r="A118" s="92"/>
      <c r="B118" s="97"/>
      <c r="C118" s="248" t="s">
        <v>9</v>
      </c>
      <c r="D118" s="248"/>
      <c r="E118" s="248"/>
      <c r="F118" s="248"/>
      <c r="G118" s="248"/>
      <c r="H118" s="248"/>
      <c r="I118" s="248"/>
    </row>
    <row r="119" spans="1:9" ht="20.25" hidden="1" customHeight="1" x14ac:dyDescent="0.25">
      <c r="A119" s="61" t="s">
        <v>70</v>
      </c>
      <c r="B119" s="73"/>
      <c r="C119" s="101">
        <f>C107</f>
        <v>253508</v>
      </c>
      <c r="D119" s="74"/>
      <c r="E119" s="101">
        <f>E107</f>
        <v>-71730</v>
      </c>
      <c r="F119" s="83"/>
      <c r="G119" s="101">
        <f>G107</f>
        <v>233037</v>
      </c>
      <c r="H119" s="83"/>
      <c r="I119" s="101">
        <f>I107</f>
        <v>-44346</v>
      </c>
    </row>
    <row r="120" spans="1:9" ht="20.25" hidden="1" customHeight="1" x14ac:dyDescent="0.25">
      <c r="A120" s="53" t="s">
        <v>72</v>
      </c>
      <c r="B120" s="97"/>
      <c r="C120" s="91"/>
      <c r="D120" s="91"/>
      <c r="E120" s="91"/>
      <c r="F120" s="91"/>
      <c r="G120" s="91"/>
      <c r="H120" s="91"/>
      <c r="I120" s="91"/>
    </row>
    <row r="121" spans="1:9" ht="20.25" hidden="1" customHeight="1" x14ac:dyDescent="0.25">
      <c r="A121" s="104" t="s">
        <v>73</v>
      </c>
      <c r="B121" s="97"/>
      <c r="C121" s="91"/>
      <c r="D121" s="91"/>
      <c r="E121" s="91"/>
      <c r="F121" s="91"/>
      <c r="G121" s="91"/>
      <c r="H121" s="91"/>
      <c r="I121" s="91"/>
    </row>
    <row r="122" spans="1:9" ht="20.25" hidden="1" customHeight="1" x14ac:dyDescent="0.25">
      <c r="A122" s="54" t="s">
        <v>74</v>
      </c>
      <c r="B122" s="97"/>
      <c r="C122" s="106">
        <v>-3207</v>
      </c>
      <c r="D122" s="106"/>
      <c r="E122" s="106">
        <v>-845</v>
      </c>
      <c r="F122" s="106"/>
      <c r="G122" s="106">
        <v>-3207</v>
      </c>
      <c r="H122" s="106"/>
      <c r="I122" s="106">
        <v>-860</v>
      </c>
    </row>
    <row r="123" spans="1:9" ht="20.25" hidden="1" customHeight="1" x14ac:dyDescent="0.25">
      <c r="A123" s="54" t="s">
        <v>75</v>
      </c>
      <c r="B123" s="97"/>
      <c r="C123" s="106">
        <v>641</v>
      </c>
      <c r="D123" s="106"/>
      <c r="E123" s="106">
        <v>169</v>
      </c>
      <c r="F123" s="106"/>
      <c r="G123" s="106">
        <v>641</v>
      </c>
      <c r="H123" s="106"/>
      <c r="I123" s="106">
        <v>172</v>
      </c>
    </row>
    <row r="124" spans="1:9" ht="20.25" hidden="1" customHeight="1" x14ac:dyDescent="0.25">
      <c r="A124" s="92"/>
      <c r="B124" s="97"/>
      <c r="C124" s="105">
        <f>SUM(C122:C123)</f>
        <v>-2566</v>
      </c>
      <c r="D124" s="91"/>
      <c r="E124" s="105">
        <f>SUM(E122:E123)</f>
        <v>-676</v>
      </c>
      <c r="F124" s="91"/>
      <c r="G124" s="107">
        <f>SUM(G122:G123)</f>
        <v>-2566</v>
      </c>
      <c r="H124" s="91"/>
      <c r="I124" s="107">
        <f>SUM(I122:I123)</f>
        <v>-688</v>
      </c>
    </row>
    <row r="125" spans="1:9" ht="20.25" hidden="1" customHeight="1" x14ac:dyDescent="0.25">
      <c r="A125" s="104" t="s">
        <v>76</v>
      </c>
      <c r="B125" s="97"/>
      <c r="C125" s="91"/>
      <c r="D125" s="91"/>
      <c r="E125" s="91"/>
      <c r="F125" s="91"/>
      <c r="G125" s="91"/>
      <c r="H125" s="91"/>
      <c r="I125" s="91"/>
    </row>
    <row r="126" spans="1:9" ht="20.25" hidden="1" customHeight="1" x14ac:dyDescent="0.25">
      <c r="A126" s="54" t="s">
        <v>126</v>
      </c>
      <c r="B126" s="97"/>
      <c r="C126" s="91"/>
      <c r="D126" s="91"/>
      <c r="E126" s="91"/>
      <c r="F126" s="91"/>
      <c r="G126" s="91"/>
      <c r="H126" s="91"/>
      <c r="I126" s="91"/>
    </row>
    <row r="127" spans="1:9" ht="20.25" hidden="1" customHeight="1" x14ac:dyDescent="0.25">
      <c r="A127" s="54" t="s">
        <v>127</v>
      </c>
      <c r="B127" s="97"/>
      <c r="C127" s="106">
        <v>24237</v>
      </c>
      <c r="D127" s="106"/>
      <c r="E127" s="106">
        <v>-14542</v>
      </c>
      <c r="F127" s="106"/>
      <c r="G127" s="106">
        <v>24237</v>
      </c>
      <c r="H127" s="106"/>
      <c r="I127" s="106">
        <v>-14542</v>
      </c>
    </row>
    <row r="128" spans="1:9" ht="20.25" hidden="1" customHeight="1" x14ac:dyDescent="0.25">
      <c r="A128" s="54" t="s">
        <v>75</v>
      </c>
      <c r="B128" s="97"/>
      <c r="C128" s="108">
        <v>0</v>
      </c>
      <c r="D128" s="106"/>
      <c r="E128" s="108">
        <v>0</v>
      </c>
      <c r="F128" s="106"/>
      <c r="G128" s="108">
        <v>0</v>
      </c>
      <c r="H128" s="106"/>
      <c r="I128" s="108">
        <v>0</v>
      </c>
    </row>
    <row r="129" spans="1:9" ht="20.25" hidden="1" customHeight="1" x14ac:dyDescent="0.25">
      <c r="A129" s="92" t="s">
        <v>34</v>
      </c>
      <c r="B129" s="97"/>
      <c r="C129" s="102"/>
      <c r="D129" s="91"/>
      <c r="E129" s="102"/>
      <c r="F129" s="91"/>
      <c r="G129" s="102"/>
      <c r="H129" s="91"/>
      <c r="I129" s="102"/>
    </row>
    <row r="130" spans="1:9" ht="20.25" hidden="1" customHeight="1" x14ac:dyDescent="0.25">
      <c r="A130" s="92"/>
      <c r="B130" s="97"/>
      <c r="C130" s="105">
        <f>SUM(C127:C129)</f>
        <v>24237</v>
      </c>
      <c r="D130" s="91"/>
      <c r="E130" s="105">
        <f>SUM(E127:E129)</f>
        <v>-14542</v>
      </c>
      <c r="F130" s="91"/>
      <c r="G130" s="105">
        <f>SUM(G127:G129)</f>
        <v>24237</v>
      </c>
      <c r="H130" s="91"/>
      <c r="I130" s="105">
        <f>SUM(I127:I129)</f>
        <v>-14542</v>
      </c>
    </row>
    <row r="131" spans="1:9" ht="20.25" hidden="1" customHeight="1" x14ac:dyDescent="0.25">
      <c r="A131" s="53" t="s">
        <v>77</v>
      </c>
      <c r="B131" s="97"/>
      <c r="C131" s="91"/>
      <c r="D131" s="91"/>
      <c r="E131" s="91"/>
      <c r="F131" s="91"/>
      <c r="G131" s="91"/>
      <c r="H131" s="91"/>
      <c r="I131" s="91"/>
    </row>
    <row r="132" spans="1:9" ht="20.25" hidden="1" customHeight="1" x14ac:dyDescent="0.25">
      <c r="A132" s="53" t="s">
        <v>78</v>
      </c>
      <c r="B132" s="97"/>
      <c r="C132" s="102">
        <f>C124+C130</f>
        <v>21671</v>
      </c>
      <c r="D132" s="91"/>
      <c r="E132" s="102">
        <f>E124+E130</f>
        <v>-15218</v>
      </c>
      <c r="F132" s="91"/>
      <c r="G132" s="102">
        <f>G124+G130</f>
        <v>21671</v>
      </c>
      <c r="H132" s="91"/>
      <c r="I132" s="102">
        <f>I124+I130</f>
        <v>-15230</v>
      </c>
    </row>
    <row r="133" spans="1:9" ht="20.25" hidden="1" customHeight="1" thickBot="1" x14ac:dyDescent="0.3">
      <c r="A133" s="53" t="s">
        <v>79</v>
      </c>
      <c r="B133" s="97"/>
      <c r="C133" s="93">
        <f>C107+C132</f>
        <v>275179</v>
      </c>
      <c r="D133" s="91"/>
      <c r="E133" s="93">
        <f>E107+E132</f>
        <v>-86948</v>
      </c>
      <c r="F133" s="91"/>
      <c r="G133" s="93">
        <f>G107+G132</f>
        <v>254708</v>
      </c>
      <c r="H133" s="91"/>
      <c r="I133" s="93">
        <f>I107+I132</f>
        <v>-59576</v>
      </c>
    </row>
    <row r="134" spans="1:9" ht="20.25" hidden="1" customHeight="1" thickTop="1" x14ac:dyDescent="0.25">
      <c r="A134" s="61"/>
      <c r="B134" s="73"/>
      <c r="C134" s="83"/>
      <c r="D134" s="83"/>
      <c r="E134" s="83"/>
      <c r="F134" s="83"/>
      <c r="G134" s="83"/>
      <c r="H134" s="83"/>
      <c r="I134" s="83"/>
    </row>
    <row r="135" spans="1:9" ht="20.25" hidden="1" customHeight="1" x14ac:dyDescent="0.25">
      <c r="A135" s="61" t="s">
        <v>80</v>
      </c>
      <c r="B135" s="73"/>
      <c r="C135" s="83"/>
      <c r="D135" s="83"/>
      <c r="E135" s="83"/>
      <c r="F135" s="83"/>
      <c r="G135" s="83"/>
      <c r="H135" s="83"/>
      <c r="I135" s="83"/>
    </row>
    <row r="136" spans="1:9" ht="20.25" hidden="1" customHeight="1" x14ac:dyDescent="0.25">
      <c r="A136" s="110" t="s">
        <v>81</v>
      </c>
      <c r="B136" s="73"/>
      <c r="C136" s="76">
        <f>C107</f>
        <v>253508</v>
      </c>
      <c r="D136" s="83"/>
      <c r="E136" s="76">
        <f>E107</f>
        <v>-71730</v>
      </c>
      <c r="F136" s="83"/>
      <c r="G136" s="76">
        <f>G107</f>
        <v>233037</v>
      </c>
      <c r="H136" s="83"/>
      <c r="I136" s="76">
        <f>I107</f>
        <v>-44346</v>
      </c>
    </row>
    <row r="137" spans="1:9" ht="20.25" hidden="1" customHeight="1" x14ac:dyDescent="0.25">
      <c r="A137" s="110" t="s">
        <v>82</v>
      </c>
      <c r="B137" s="73"/>
      <c r="C137" s="108">
        <v>0</v>
      </c>
      <c r="D137" s="74"/>
      <c r="E137" s="108">
        <v>0</v>
      </c>
      <c r="F137" s="74"/>
      <c r="G137" s="108">
        <v>0</v>
      </c>
      <c r="H137" s="74"/>
      <c r="I137" s="86">
        <v>0</v>
      </c>
    </row>
    <row r="138" spans="1:9" ht="20.25" hidden="1" customHeight="1" thickBot="1" x14ac:dyDescent="0.3">
      <c r="A138" s="61" t="s">
        <v>70</v>
      </c>
      <c r="B138" s="73"/>
      <c r="C138" s="109">
        <f>C136+C137</f>
        <v>253508</v>
      </c>
      <c r="D138" s="83"/>
      <c r="E138" s="109">
        <f>E136+E137</f>
        <v>-71730</v>
      </c>
      <c r="F138" s="83"/>
      <c r="G138" s="109">
        <f>G136+G137</f>
        <v>233037</v>
      </c>
      <c r="H138" s="83"/>
      <c r="I138" s="109">
        <f>I136+I137</f>
        <v>-44346</v>
      </c>
    </row>
    <row r="139" spans="1:9" ht="20.25" hidden="1" customHeight="1" thickTop="1" x14ac:dyDescent="0.25">
      <c r="A139" s="61"/>
      <c r="B139" s="73"/>
      <c r="C139" s="83"/>
      <c r="D139" s="83"/>
      <c r="E139" s="83"/>
      <c r="F139" s="83"/>
      <c r="G139" s="83"/>
      <c r="H139" s="83"/>
      <c r="I139" s="83"/>
    </row>
    <row r="140" spans="1:9" ht="20.25" hidden="1" customHeight="1" x14ac:dyDescent="0.25">
      <c r="A140" s="61" t="s">
        <v>83</v>
      </c>
      <c r="B140" s="73"/>
      <c r="C140" s="83"/>
      <c r="D140" s="83"/>
      <c r="E140" s="83"/>
      <c r="F140" s="83"/>
      <c r="G140" s="83"/>
      <c r="H140" s="83"/>
      <c r="I140" s="83"/>
    </row>
    <row r="141" spans="1:9" ht="20.25" hidden="1" customHeight="1" x14ac:dyDescent="0.25">
      <c r="A141" s="110" t="s">
        <v>81</v>
      </c>
      <c r="B141" s="73"/>
      <c r="C141" s="76">
        <f>C133</f>
        <v>275179</v>
      </c>
      <c r="D141" s="83"/>
      <c r="E141" s="76">
        <f>E133</f>
        <v>-86948</v>
      </c>
      <c r="F141" s="83"/>
      <c r="G141" s="76">
        <f>G133</f>
        <v>254708</v>
      </c>
      <c r="H141" s="83"/>
      <c r="I141" s="76">
        <f>I133</f>
        <v>-59576</v>
      </c>
    </row>
    <row r="142" spans="1:9" ht="20.25" hidden="1" customHeight="1" x14ac:dyDescent="0.25">
      <c r="A142" s="110" t="s">
        <v>82</v>
      </c>
      <c r="B142" s="73"/>
      <c r="C142" s="89">
        <v>0</v>
      </c>
      <c r="D142" s="74"/>
      <c r="E142" s="89">
        <v>0</v>
      </c>
      <c r="F142" s="74"/>
      <c r="G142" s="89">
        <v>0</v>
      </c>
      <c r="H142" s="74"/>
      <c r="I142" s="89">
        <v>0</v>
      </c>
    </row>
    <row r="143" spans="1:9" ht="20.25" hidden="1" customHeight="1" thickBot="1" x14ac:dyDescent="0.3">
      <c r="A143" s="61" t="s">
        <v>84</v>
      </c>
      <c r="B143" s="73"/>
      <c r="C143" s="113">
        <f>SUM(C141:C142)</f>
        <v>275179</v>
      </c>
      <c r="D143" s="83"/>
      <c r="E143" s="113">
        <f>SUM(E141:E142)</f>
        <v>-86948</v>
      </c>
      <c r="F143" s="83"/>
      <c r="G143" s="113">
        <f>SUM(G141:G142)</f>
        <v>254708</v>
      </c>
      <c r="H143" s="83"/>
      <c r="I143" s="113">
        <f>SUM(I141:I142)</f>
        <v>-59576</v>
      </c>
    </row>
    <row r="144" spans="1:9" ht="20.25" hidden="1" customHeight="1" thickTop="1" x14ac:dyDescent="0.25">
      <c r="A144" s="61"/>
      <c r="B144" s="73"/>
      <c r="C144" s="83"/>
      <c r="D144" s="83"/>
      <c r="E144" s="83"/>
      <c r="F144" s="83"/>
      <c r="G144" s="83"/>
      <c r="H144" s="83"/>
      <c r="I144" s="83"/>
    </row>
    <row r="145" spans="1:9" ht="20.25" hidden="1" customHeight="1" thickBot="1" x14ac:dyDescent="0.3">
      <c r="A145" s="61" t="s">
        <v>86</v>
      </c>
      <c r="B145" s="73">
        <v>15</v>
      </c>
      <c r="C145" s="114">
        <f>C138/21000</f>
        <v>12.071809523809524</v>
      </c>
      <c r="D145" s="83"/>
      <c r="E145" s="114">
        <f>E138/21000</f>
        <v>-3.4157142857142859</v>
      </c>
      <c r="F145" s="83"/>
      <c r="G145" s="114">
        <f>G138/21000</f>
        <v>11.097</v>
      </c>
      <c r="H145" s="83"/>
      <c r="I145" s="114">
        <f>I138/21000</f>
        <v>-2.1117142857142857</v>
      </c>
    </row>
    <row r="146" spans="1:9" ht="20.25" hidden="1" customHeight="1" thickTop="1" x14ac:dyDescent="0.25">
      <c r="A146" s="117"/>
      <c r="B146" s="73"/>
      <c r="C146" s="90"/>
      <c r="D146" s="90"/>
      <c r="E146" s="90"/>
      <c r="F146" s="90"/>
      <c r="G146" s="90"/>
      <c r="H146" s="90"/>
      <c r="I146" s="90"/>
    </row>
  </sheetData>
  <mergeCells count="36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1:E41"/>
    <mergeCell ref="G41:I41"/>
    <mergeCell ref="C42:E42"/>
    <mergeCell ref="G42:I42"/>
    <mergeCell ref="C43:E43"/>
    <mergeCell ref="G43:I43"/>
    <mergeCell ref="C45:I45"/>
    <mergeCell ref="C82:E82"/>
    <mergeCell ref="G82:I82"/>
    <mergeCell ref="C83:E83"/>
    <mergeCell ref="G83:I83"/>
    <mergeCell ref="C84:E84"/>
    <mergeCell ref="G84:I84"/>
    <mergeCell ref="C85:E85"/>
    <mergeCell ref="G85:I85"/>
    <mergeCell ref="C116:E116"/>
    <mergeCell ref="G116:I116"/>
    <mergeCell ref="C118:I118"/>
    <mergeCell ref="C87:I87"/>
    <mergeCell ref="C113:E113"/>
    <mergeCell ref="G113:I113"/>
    <mergeCell ref="C114:E114"/>
    <mergeCell ref="G114:I114"/>
    <mergeCell ref="C115:E115"/>
    <mergeCell ref="G115:I115"/>
  </mergeCells>
  <pageMargins left="0.7" right="0.7" top="0.48" bottom="0.5" header="0.5" footer="0.5"/>
  <pageSetup paperSize="9" scale="80" firstPageNumber="6" fitToHeight="0" pageOrder="overThenDown" orientation="portrait" useFirstPageNumber="1" r:id="rId1"/>
  <headerFooter>
    <oddFooter>&amp;L&amp;"Times New Roman,Regular"&amp;11  The accompanying notes from an integral part of the interim financial statements.
&amp;C&amp;"Times New Roman,Regular"&amp;11&amp;P</oddFooter>
  </headerFooter>
  <rowBreaks count="3" manualBreakCount="3">
    <brk id="36" max="16383" man="1"/>
    <brk id="78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S42"/>
  <sheetViews>
    <sheetView view="pageBreakPreview" zoomScale="85" zoomScaleNormal="80" zoomScaleSheetLayoutView="85" workbookViewId="0">
      <selection activeCell="F24" sqref="F24"/>
    </sheetView>
  </sheetViews>
  <sheetFormatPr defaultColWidth="11.140625" defaultRowHeight="21" customHeight="1" x14ac:dyDescent="0.25"/>
  <cols>
    <col min="1" max="1" width="56.140625" style="120" customWidth="1"/>
    <col min="2" max="2" width="1.42578125" style="144" customWidth="1"/>
    <col min="3" max="3" width="0.140625" style="134" hidden="1" customWidth="1"/>
    <col min="4" max="4" width="10.85546875" style="120" customWidth="1"/>
    <col min="5" max="5" width="1.140625" style="120" customWidth="1"/>
    <col min="6" max="6" width="13.7109375" style="120" customWidth="1"/>
    <col min="7" max="7" width="1.140625" style="120" customWidth="1"/>
    <col min="8" max="8" width="8.42578125" style="120" customWidth="1"/>
    <col min="9" max="9" width="1.140625" style="120" customWidth="1"/>
    <col min="10" max="10" width="13.42578125" style="120" customWidth="1"/>
    <col min="11" max="11" width="1.140625" style="120" customWidth="1"/>
    <col min="12" max="12" width="24" style="120" customWidth="1"/>
    <col min="13" max="13" width="1.140625" style="120" customWidth="1"/>
    <col min="14" max="14" width="12.42578125" style="120" customWidth="1"/>
    <col min="15" max="15" width="1.140625" style="120" customWidth="1"/>
    <col min="16" max="16" width="10.140625" style="120" customWidth="1"/>
    <col min="17" max="17" width="1.140625" style="120" customWidth="1"/>
    <col min="18" max="18" width="12.28515625" style="120" customWidth="1"/>
    <col min="19" max="19" width="0.85546875" style="120" customWidth="1"/>
    <col min="20" max="16384" width="11.140625" style="120"/>
  </cols>
  <sheetData>
    <row r="1" spans="1:19" ht="21" customHeight="1" x14ac:dyDescent="0.35">
      <c r="A1" s="118" t="s">
        <v>0</v>
      </c>
      <c r="B1" s="119"/>
      <c r="C1" s="119"/>
      <c r="D1" s="118"/>
    </row>
    <row r="2" spans="1:19" ht="21" customHeight="1" x14ac:dyDescent="0.25">
      <c r="A2" s="121" t="s">
        <v>87</v>
      </c>
      <c r="B2" s="122"/>
      <c r="C2" s="122"/>
      <c r="D2" s="121"/>
    </row>
    <row r="3" spans="1:19" ht="21" customHeight="1" x14ac:dyDescent="0.25">
      <c r="A3" s="121"/>
      <c r="B3" s="122"/>
      <c r="C3" s="122"/>
      <c r="D3" s="121"/>
    </row>
    <row r="4" spans="1:19" ht="19.5" customHeight="1" x14ac:dyDescent="0.25">
      <c r="A4" s="121"/>
      <c r="B4" s="122"/>
      <c r="C4" s="122"/>
      <c r="D4" s="250" t="s">
        <v>88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9" ht="19.5" customHeight="1" x14ac:dyDescent="0.25">
      <c r="A5" s="123"/>
      <c r="B5" s="124"/>
      <c r="C5" s="124"/>
      <c r="D5" s="125"/>
      <c r="E5" s="125"/>
      <c r="F5" s="125"/>
      <c r="G5" s="125"/>
      <c r="H5" s="125"/>
      <c r="I5" s="125"/>
      <c r="J5" s="125"/>
      <c r="K5" s="126"/>
      <c r="L5" s="225" t="s">
        <v>89</v>
      </c>
      <c r="M5" s="126"/>
      <c r="Q5" s="126"/>
      <c r="R5" s="126"/>
    </row>
    <row r="6" spans="1:19" ht="19.5" customHeight="1" x14ac:dyDescent="0.25">
      <c r="A6" s="123"/>
      <c r="B6" s="124"/>
      <c r="C6" s="124"/>
      <c r="E6" s="125"/>
      <c r="F6" s="125"/>
      <c r="G6" s="125"/>
      <c r="H6" s="251" t="s">
        <v>45</v>
      </c>
      <c r="I6" s="251"/>
      <c r="J6" s="251"/>
      <c r="K6" s="126"/>
      <c r="L6" s="226" t="s">
        <v>90</v>
      </c>
      <c r="M6" s="126"/>
      <c r="Q6" s="126"/>
      <c r="R6" s="126"/>
    </row>
    <row r="7" spans="1:19" ht="19.5" customHeight="1" x14ac:dyDescent="0.25">
      <c r="A7" s="123"/>
      <c r="B7" s="124"/>
      <c r="C7" s="124"/>
      <c r="D7" s="125"/>
      <c r="E7" s="125"/>
      <c r="F7" s="125"/>
      <c r="G7" s="125"/>
      <c r="H7" s="129"/>
      <c r="I7" s="129"/>
      <c r="J7" s="129"/>
      <c r="K7" s="227"/>
      <c r="L7" s="206" t="s">
        <v>241</v>
      </c>
      <c r="M7" s="227"/>
      <c r="N7" s="130" t="s">
        <v>41</v>
      </c>
      <c r="O7" s="227"/>
      <c r="P7" s="227"/>
      <c r="Q7" s="227"/>
      <c r="R7" s="227"/>
    </row>
    <row r="8" spans="1:19" ht="19.5" customHeight="1" x14ac:dyDescent="0.25">
      <c r="A8" s="123"/>
      <c r="B8" s="124"/>
      <c r="C8" s="124"/>
      <c r="D8" s="125" t="s">
        <v>91</v>
      </c>
      <c r="E8" s="125"/>
      <c r="F8" s="125" t="s">
        <v>156</v>
      </c>
      <c r="G8" s="125"/>
      <c r="H8" s="129"/>
      <c r="I8" s="129"/>
      <c r="J8" s="129"/>
      <c r="K8" s="126"/>
      <c r="L8" s="206" t="s">
        <v>250</v>
      </c>
      <c r="M8" s="126"/>
      <c r="N8" s="130" t="s">
        <v>92</v>
      </c>
      <c r="O8" s="126"/>
      <c r="P8" s="126" t="s">
        <v>93</v>
      </c>
      <c r="Q8" s="126"/>
      <c r="R8" s="126"/>
    </row>
    <row r="9" spans="1:19" ht="19.5" customHeight="1" x14ac:dyDescent="0.25">
      <c r="A9" s="123"/>
      <c r="B9" s="124"/>
      <c r="C9" s="124"/>
      <c r="D9" s="131" t="s">
        <v>94</v>
      </c>
      <c r="E9" s="131"/>
      <c r="F9" s="125" t="s">
        <v>157</v>
      </c>
      <c r="G9" s="125"/>
      <c r="H9" s="131" t="s">
        <v>95</v>
      </c>
      <c r="I9" s="125"/>
      <c r="J9" s="126"/>
      <c r="K9" s="126"/>
      <c r="L9" s="206" t="s">
        <v>251</v>
      </c>
      <c r="M9" s="126"/>
      <c r="N9" s="130" t="s">
        <v>137</v>
      </c>
      <c r="O9" s="126"/>
      <c r="P9" s="126" t="s">
        <v>96</v>
      </c>
      <c r="Q9" s="126"/>
      <c r="R9" s="126" t="s">
        <v>97</v>
      </c>
    </row>
    <row r="10" spans="1:19" ht="19.5" customHeight="1" x14ac:dyDescent="0.25">
      <c r="A10" s="123"/>
      <c r="B10" s="124"/>
      <c r="C10" s="124" t="s">
        <v>7</v>
      </c>
      <c r="D10" s="125" t="s">
        <v>98</v>
      </c>
      <c r="E10" s="125"/>
      <c r="F10" s="131" t="s">
        <v>130</v>
      </c>
      <c r="G10" s="125"/>
      <c r="H10" s="125" t="s">
        <v>99</v>
      </c>
      <c r="I10" s="125"/>
      <c r="J10" s="126" t="s">
        <v>100</v>
      </c>
      <c r="K10" s="126"/>
      <c r="L10" s="206" t="s">
        <v>252</v>
      </c>
      <c r="M10" s="126"/>
      <c r="N10" s="126" t="s">
        <v>146</v>
      </c>
      <c r="O10" s="126"/>
      <c r="P10" s="126" t="s">
        <v>101</v>
      </c>
      <c r="Q10" s="126"/>
      <c r="R10" s="126" t="s">
        <v>102</v>
      </c>
    </row>
    <row r="11" spans="1:19" ht="19.5" customHeight="1" x14ac:dyDescent="0.25">
      <c r="A11" s="123"/>
      <c r="B11" s="124"/>
      <c r="C11" s="124"/>
      <c r="D11" s="249" t="s">
        <v>9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</row>
    <row r="12" spans="1:19" ht="19.5" customHeight="1" x14ac:dyDescent="0.25">
      <c r="A12" s="132" t="s">
        <v>195</v>
      </c>
      <c r="B12" s="133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6"/>
      <c r="Q12" s="135"/>
      <c r="R12" s="135"/>
    </row>
    <row r="13" spans="1:19" s="123" customFormat="1" ht="19.5" customHeight="1" x14ac:dyDescent="0.25">
      <c r="A13" s="132" t="s">
        <v>196</v>
      </c>
      <c r="B13" s="137"/>
      <c r="C13" s="137"/>
      <c r="D13" s="138">
        <v>210000</v>
      </c>
      <c r="E13" s="138">
        <v>0</v>
      </c>
      <c r="F13" s="138">
        <v>360812</v>
      </c>
      <c r="G13" s="138">
        <v>0</v>
      </c>
      <c r="H13" s="138">
        <v>30000</v>
      </c>
      <c r="I13" s="138">
        <v>0</v>
      </c>
      <c r="J13" s="138">
        <v>1280028</v>
      </c>
      <c r="K13" s="138">
        <v>0</v>
      </c>
      <c r="L13" s="138">
        <v>-158671</v>
      </c>
      <c r="M13" s="138">
        <v>0</v>
      </c>
      <c r="N13" s="138">
        <f>SUM(D13:L13)</f>
        <v>1722169</v>
      </c>
      <c r="O13" s="138">
        <v>0</v>
      </c>
      <c r="P13" s="136">
        <v>0</v>
      </c>
      <c r="Q13" s="138"/>
      <c r="R13" s="138">
        <f>SUM(M13:P13)</f>
        <v>1722169</v>
      </c>
    </row>
    <row r="14" spans="1:19" ht="15" customHeight="1" x14ac:dyDescent="0.25">
      <c r="A14" s="53"/>
      <c r="B14" s="53"/>
      <c r="C14" s="53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41"/>
      <c r="Q14" s="138"/>
      <c r="R14" s="138"/>
      <c r="S14" s="53"/>
    </row>
    <row r="15" spans="1:19" ht="19.5" customHeight="1" x14ac:dyDescent="0.25">
      <c r="A15" s="207" t="s">
        <v>143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</row>
    <row r="16" spans="1:19" ht="19.5" customHeight="1" x14ac:dyDescent="0.25">
      <c r="A16" s="208" t="s">
        <v>176</v>
      </c>
      <c r="C16" s="145"/>
      <c r="D16" s="141">
        <v>0</v>
      </c>
      <c r="E16" s="141"/>
      <c r="F16" s="141">
        <v>0</v>
      </c>
      <c r="G16" s="141"/>
      <c r="H16" s="141">
        <v>0</v>
      </c>
      <c r="I16" s="142"/>
      <c r="J16" s="194">
        <v>-103262</v>
      </c>
      <c r="K16" s="194"/>
      <c r="L16" s="194">
        <v>0</v>
      </c>
      <c r="M16" s="194"/>
      <c r="N16" s="22">
        <f>SUM(D16:L16)</f>
        <v>-103262</v>
      </c>
      <c r="O16" s="194"/>
      <c r="P16" s="194">
        <v>0</v>
      </c>
      <c r="Q16" s="194"/>
      <c r="R16" s="194">
        <f>SUM(N16:P16)</f>
        <v>-103262</v>
      </c>
    </row>
    <row r="17" spans="1:18" ht="19.5" customHeight="1" x14ac:dyDescent="0.25">
      <c r="A17" s="208" t="s">
        <v>144</v>
      </c>
      <c r="C17" s="53"/>
      <c r="D17" s="140">
        <v>0</v>
      </c>
      <c r="E17" s="35"/>
      <c r="F17" s="140">
        <v>0</v>
      </c>
      <c r="G17" s="35"/>
      <c r="H17" s="140">
        <v>0</v>
      </c>
      <c r="I17" s="142"/>
      <c r="J17" s="143">
        <v>-660</v>
      </c>
      <c r="K17" s="142"/>
      <c r="L17" s="143">
        <v>-646</v>
      </c>
      <c r="M17" s="142"/>
      <c r="N17" s="22">
        <f>SUM(D17:L17)</f>
        <v>-1306</v>
      </c>
      <c r="O17" s="142"/>
      <c r="P17" s="140">
        <v>0</v>
      </c>
      <c r="Q17" s="142"/>
      <c r="R17" s="143">
        <f>SUM(N17:P17)</f>
        <v>-1306</v>
      </c>
    </row>
    <row r="18" spans="1:18" s="146" customFormat="1" ht="19.5" customHeight="1" x14ac:dyDescent="0.2">
      <c r="A18" s="146" t="s">
        <v>145</v>
      </c>
      <c r="C18" s="53"/>
      <c r="D18" s="147">
        <f>D17+D16</f>
        <v>0</v>
      </c>
      <c r="E18" s="148">
        <f t="shared" ref="E18:L18" si="0">E17+E16</f>
        <v>0</v>
      </c>
      <c r="F18" s="147">
        <f t="shared" si="0"/>
        <v>0</v>
      </c>
      <c r="G18" s="148">
        <f t="shared" si="0"/>
        <v>0</v>
      </c>
      <c r="H18" s="147">
        <f t="shared" si="0"/>
        <v>0</v>
      </c>
      <c r="I18" s="148">
        <f t="shared" si="0"/>
        <v>0</v>
      </c>
      <c r="J18" s="147">
        <f t="shared" si="0"/>
        <v>-103922</v>
      </c>
      <c r="K18" s="148">
        <f t="shared" si="0"/>
        <v>0</v>
      </c>
      <c r="L18" s="147">
        <f t="shared" si="0"/>
        <v>-646</v>
      </c>
      <c r="M18" s="148">
        <f t="shared" ref="M18" si="1">M17+M16</f>
        <v>0</v>
      </c>
      <c r="N18" s="31">
        <f>N17+N16</f>
        <v>-104568</v>
      </c>
      <c r="O18" s="148">
        <f t="shared" ref="O18:Q18" si="2">O17+O16</f>
        <v>0</v>
      </c>
      <c r="P18" s="147">
        <f t="shared" si="2"/>
        <v>0</v>
      </c>
      <c r="Q18" s="148">
        <f t="shared" si="2"/>
        <v>0</v>
      </c>
      <c r="R18" s="31">
        <f>R17+R16</f>
        <v>-104568</v>
      </c>
    </row>
    <row r="19" spans="1:18" s="146" customFormat="1" ht="19.5" customHeight="1" x14ac:dyDescent="0.25">
      <c r="C19" s="149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</row>
    <row r="20" spans="1:18" ht="19.5" customHeight="1" thickBot="1" x14ac:dyDescent="0.3">
      <c r="A20" s="132" t="s">
        <v>197</v>
      </c>
      <c r="B20" s="150"/>
      <c r="C20" s="149"/>
      <c r="D20" s="151">
        <f>D13+D18</f>
        <v>210000</v>
      </c>
      <c r="E20" s="138"/>
      <c r="F20" s="151">
        <f>F13+F18</f>
        <v>360812</v>
      </c>
      <c r="G20" s="138"/>
      <c r="H20" s="151">
        <f>H13+H18</f>
        <v>30000</v>
      </c>
      <c r="I20" s="138"/>
      <c r="J20" s="151">
        <f>J13+J18</f>
        <v>1176106</v>
      </c>
      <c r="K20" s="138"/>
      <c r="L20" s="151">
        <f>L13+L18</f>
        <v>-159317</v>
      </c>
      <c r="M20" s="138"/>
      <c r="N20" s="151">
        <f>N13+N18</f>
        <v>1617601</v>
      </c>
      <c r="O20" s="138"/>
      <c r="P20" s="235">
        <f>P13+P18</f>
        <v>0</v>
      </c>
      <c r="Q20" s="138"/>
      <c r="R20" s="151">
        <f>R13+R18</f>
        <v>1617601</v>
      </c>
    </row>
    <row r="21" spans="1:18" ht="21" customHeight="1" thickTop="1" x14ac:dyDescent="0.25">
      <c r="E21" s="123"/>
      <c r="G21" s="123"/>
      <c r="I21" s="123"/>
      <c r="K21" s="152"/>
      <c r="M21" s="123"/>
      <c r="O21" s="123"/>
      <c r="Q21" s="123"/>
    </row>
    <row r="22" spans="1:18" ht="21" customHeight="1" x14ac:dyDescent="0.35">
      <c r="A22" s="118" t="s">
        <v>0</v>
      </c>
      <c r="B22" s="119"/>
      <c r="C22" s="119"/>
      <c r="D22" s="118"/>
    </row>
    <row r="23" spans="1:18" ht="21" customHeight="1" x14ac:dyDescent="0.25">
      <c r="A23" s="121" t="s">
        <v>87</v>
      </c>
      <c r="B23" s="122"/>
      <c r="C23" s="122"/>
      <c r="D23" s="121"/>
    </row>
    <row r="24" spans="1:18" ht="21" customHeight="1" x14ac:dyDescent="0.25">
      <c r="A24" s="121"/>
      <c r="B24" s="122"/>
      <c r="C24" s="122"/>
      <c r="D24" s="121"/>
    </row>
    <row r="25" spans="1:18" ht="19.5" customHeight="1" x14ac:dyDescent="0.25">
      <c r="A25" s="121"/>
      <c r="B25" s="122"/>
      <c r="C25" s="122"/>
      <c r="D25" s="250" t="s">
        <v>88</v>
      </c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</row>
    <row r="26" spans="1:18" ht="19.5" customHeight="1" x14ac:dyDescent="0.25">
      <c r="A26" s="123"/>
      <c r="B26" s="124"/>
      <c r="C26" s="124"/>
      <c r="D26" s="125"/>
      <c r="E26" s="125"/>
      <c r="F26" s="125"/>
      <c r="G26" s="125"/>
      <c r="H26" s="125"/>
      <c r="I26" s="125"/>
      <c r="J26" s="125"/>
      <c r="K26" s="126"/>
      <c r="L26" s="127" t="s">
        <v>89</v>
      </c>
      <c r="M26" s="126"/>
      <c r="Q26" s="126"/>
      <c r="R26" s="126"/>
    </row>
    <row r="27" spans="1:18" ht="19.5" customHeight="1" x14ac:dyDescent="0.25">
      <c r="A27" s="123"/>
      <c r="B27" s="124"/>
      <c r="C27" s="124"/>
      <c r="E27" s="125"/>
      <c r="F27" s="125"/>
      <c r="G27" s="125"/>
      <c r="H27" s="251" t="s">
        <v>45</v>
      </c>
      <c r="I27" s="251"/>
      <c r="J27" s="251"/>
      <c r="K27" s="126"/>
      <c r="L27" s="128" t="s">
        <v>90</v>
      </c>
      <c r="M27" s="126"/>
      <c r="Q27" s="126"/>
      <c r="R27" s="126"/>
    </row>
    <row r="28" spans="1:18" ht="19.5" customHeight="1" x14ac:dyDescent="0.25">
      <c r="A28" s="123"/>
      <c r="B28" s="124"/>
      <c r="C28" s="124"/>
      <c r="D28" s="125"/>
      <c r="E28" s="125"/>
      <c r="F28" s="125"/>
      <c r="G28" s="125"/>
      <c r="H28" s="129"/>
      <c r="I28" s="129"/>
      <c r="J28" s="129"/>
      <c r="K28" s="227"/>
      <c r="L28" s="206" t="s">
        <v>242</v>
      </c>
      <c r="M28" s="227"/>
      <c r="N28" s="130" t="s">
        <v>41</v>
      </c>
      <c r="O28" s="227"/>
      <c r="P28" s="227"/>
      <c r="Q28" s="227"/>
      <c r="R28" s="227"/>
    </row>
    <row r="29" spans="1:18" ht="19.5" customHeight="1" x14ac:dyDescent="0.25">
      <c r="A29" s="123"/>
      <c r="B29" s="124"/>
      <c r="C29" s="124"/>
      <c r="D29" s="125" t="s">
        <v>91</v>
      </c>
      <c r="E29" s="125"/>
      <c r="F29" s="125" t="s">
        <v>156</v>
      </c>
      <c r="G29" s="125"/>
      <c r="H29" s="129"/>
      <c r="I29" s="129"/>
      <c r="J29" s="129"/>
      <c r="K29" s="126"/>
      <c r="L29" s="206" t="s">
        <v>250</v>
      </c>
      <c r="M29" s="126"/>
      <c r="N29" s="130" t="s">
        <v>92</v>
      </c>
      <c r="O29" s="126"/>
      <c r="P29" s="126" t="s">
        <v>93</v>
      </c>
      <c r="Q29" s="126"/>
      <c r="R29" s="126"/>
    </row>
    <row r="30" spans="1:18" ht="19.5" customHeight="1" x14ac:dyDescent="0.25">
      <c r="A30" s="123"/>
      <c r="B30" s="124"/>
      <c r="C30" s="124"/>
      <c r="D30" s="131" t="s">
        <v>94</v>
      </c>
      <c r="E30" s="131"/>
      <c r="F30" s="125" t="s">
        <v>157</v>
      </c>
      <c r="G30" s="125"/>
      <c r="H30" s="131" t="s">
        <v>95</v>
      </c>
      <c r="I30" s="125"/>
      <c r="J30" s="126"/>
      <c r="K30" s="126"/>
      <c r="L30" s="206" t="s">
        <v>251</v>
      </c>
      <c r="M30" s="126"/>
      <c r="N30" s="130" t="s">
        <v>137</v>
      </c>
      <c r="O30" s="126"/>
      <c r="P30" s="126" t="s">
        <v>96</v>
      </c>
      <c r="Q30" s="126"/>
      <c r="R30" s="126" t="s">
        <v>97</v>
      </c>
    </row>
    <row r="31" spans="1:18" ht="19.5" customHeight="1" x14ac:dyDescent="0.25">
      <c r="A31" s="123"/>
      <c r="B31" s="124"/>
      <c r="C31" s="124"/>
      <c r="D31" s="125" t="s">
        <v>98</v>
      </c>
      <c r="E31" s="125"/>
      <c r="F31" s="131" t="s">
        <v>130</v>
      </c>
      <c r="G31" s="125"/>
      <c r="H31" s="125" t="s">
        <v>99</v>
      </c>
      <c r="I31" s="125"/>
      <c r="J31" s="126" t="s">
        <v>100</v>
      </c>
      <c r="K31" s="126"/>
      <c r="L31" s="206" t="s">
        <v>252</v>
      </c>
      <c r="M31" s="126"/>
      <c r="N31" s="126" t="s">
        <v>146</v>
      </c>
      <c r="O31" s="126"/>
      <c r="P31" s="126" t="s">
        <v>101</v>
      </c>
      <c r="Q31" s="126"/>
      <c r="R31" s="126" t="s">
        <v>102</v>
      </c>
    </row>
    <row r="32" spans="1:18" ht="19.5" customHeight="1" x14ac:dyDescent="0.25">
      <c r="A32" s="123"/>
      <c r="B32" s="124"/>
      <c r="C32" s="124"/>
      <c r="D32" s="249" t="s">
        <v>9</v>
      </c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</row>
    <row r="33" spans="1:19" ht="19.5" customHeight="1" x14ac:dyDescent="0.25">
      <c r="A33" s="132" t="s">
        <v>207</v>
      </c>
      <c r="B33" s="133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6"/>
      <c r="Q33" s="135"/>
      <c r="R33" s="135"/>
    </row>
    <row r="34" spans="1:19" s="123" customFormat="1" ht="19.5" customHeight="1" x14ac:dyDescent="0.25">
      <c r="A34" s="132" t="s">
        <v>208</v>
      </c>
      <c r="B34" s="137"/>
      <c r="C34" s="137"/>
      <c r="D34" s="138">
        <v>210000</v>
      </c>
      <c r="E34" s="138"/>
      <c r="F34" s="138">
        <v>360812</v>
      </c>
      <c r="G34" s="138"/>
      <c r="H34" s="138">
        <v>30000</v>
      </c>
      <c r="I34" s="138"/>
      <c r="J34" s="138">
        <v>1035739</v>
      </c>
      <c r="K34" s="138"/>
      <c r="L34" s="138">
        <v>-163131</v>
      </c>
      <c r="M34" s="138"/>
      <c r="N34" s="138">
        <f>SUM(D34:L34)</f>
        <v>1473420</v>
      </c>
      <c r="O34" s="138"/>
      <c r="P34" s="136">
        <v>0</v>
      </c>
      <c r="Q34" s="138"/>
      <c r="R34" s="138">
        <f>SUM(M34:P34)</f>
        <v>1473420</v>
      </c>
    </row>
    <row r="35" spans="1:19" ht="15" customHeight="1" x14ac:dyDescent="0.25">
      <c r="A35" s="53"/>
      <c r="B35" s="53"/>
      <c r="C35" s="53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41"/>
      <c r="Q35" s="138"/>
      <c r="R35" s="138"/>
      <c r="S35" s="53"/>
    </row>
    <row r="36" spans="1:19" ht="19.5" customHeight="1" x14ac:dyDescent="0.25">
      <c r="A36" s="207" t="s">
        <v>143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</row>
    <row r="37" spans="1:19" ht="19.5" customHeight="1" x14ac:dyDescent="0.25">
      <c r="A37" s="208" t="s">
        <v>235</v>
      </c>
      <c r="C37" s="145"/>
      <c r="D37" s="141">
        <v>0</v>
      </c>
      <c r="E37" s="141"/>
      <c r="F37" s="141">
        <v>0</v>
      </c>
      <c r="G37" s="141"/>
      <c r="H37" s="141">
        <v>0</v>
      </c>
      <c r="I37" s="142"/>
      <c r="J37" s="194">
        <f>'PL 4-5 (3M)'!C70</f>
        <v>6869</v>
      </c>
      <c r="K37" s="194"/>
      <c r="L37" s="194">
        <v>0</v>
      </c>
      <c r="M37" s="194"/>
      <c r="N37" s="22">
        <f>SUM(D37:L37)</f>
        <v>6869</v>
      </c>
      <c r="O37" s="194"/>
      <c r="P37" s="194">
        <v>0</v>
      </c>
      <c r="Q37" s="194"/>
      <c r="R37" s="194">
        <f>SUM(N37:P37)</f>
        <v>6869</v>
      </c>
    </row>
    <row r="38" spans="1:19" ht="19.5" customHeight="1" x14ac:dyDescent="0.25">
      <c r="A38" s="208" t="s">
        <v>144</v>
      </c>
      <c r="C38" s="53"/>
      <c r="D38" s="140">
        <v>0</v>
      </c>
      <c r="E38" s="35"/>
      <c r="F38" s="140">
        <v>0</v>
      </c>
      <c r="G38" s="35"/>
      <c r="H38" s="140">
        <v>0</v>
      </c>
      <c r="I38" s="142"/>
      <c r="J38" s="143">
        <f>'PL 4-5 (3M)'!C60+'PL 4-5 (3M)'!C62</f>
        <v>-603</v>
      </c>
      <c r="K38" s="142"/>
      <c r="L38" s="143">
        <f>'PL 4-5 (3M)'!C59</f>
        <v>5817</v>
      </c>
      <c r="M38" s="142"/>
      <c r="N38" s="22">
        <f>SUM(D38:L38)</f>
        <v>5214</v>
      </c>
      <c r="O38" s="142"/>
      <c r="P38" s="140">
        <v>0</v>
      </c>
      <c r="Q38" s="142"/>
      <c r="R38" s="143">
        <f>SUM(N38:P38)</f>
        <v>5214</v>
      </c>
    </row>
    <row r="39" spans="1:19" s="146" customFormat="1" ht="19.5" customHeight="1" x14ac:dyDescent="0.2">
      <c r="A39" s="146" t="s">
        <v>145</v>
      </c>
      <c r="C39" s="53"/>
      <c r="D39" s="147">
        <f>D38+D37</f>
        <v>0</v>
      </c>
      <c r="E39" s="148">
        <f t="shared" ref="E39:Q39" si="3">E38+E37</f>
        <v>0</v>
      </c>
      <c r="F39" s="147">
        <f t="shared" si="3"/>
        <v>0</v>
      </c>
      <c r="G39" s="148">
        <f t="shared" si="3"/>
        <v>0</v>
      </c>
      <c r="H39" s="147">
        <f t="shared" si="3"/>
        <v>0</v>
      </c>
      <c r="I39" s="148">
        <f t="shared" si="3"/>
        <v>0</v>
      </c>
      <c r="J39" s="147">
        <f t="shared" si="3"/>
        <v>6266</v>
      </c>
      <c r="K39" s="148">
        <f t="shared" si="3"/>
        <v>0</v>
      </c>
      <c r="L39" s="147">
        <f t="shared" si="3"/>
        <v>5817</v>
      </c>
      <c r="M39" s="148">
        <f t="shared" ref="M39" si="4">M38+M37</f>
        <v>0</v>
      </c>
      <c r="N39" s="31">
        <f>N38+N37</f>
        <v>12083</v>
      </c>
      <c r="O39" s="148">
        <f t="shared" si="3"/>
        <v>0</v>
      </c>
      <c r="P39" s="147">
        <f t="shared" si="3"/>
        <v>0</v>
      </c>
      <c r="Q39" s="148">
        <f t="shared" si="3"/>
        <v>0</v>
      </c>
      <c r="R39" s="31">
        <f>R38+R37</f>
        <v>12083</v>
      </c>
    </row>
    <row r="40" spans="1:19" s="146" customFormat="1" ht="19.5" customHeight="1" x14ac:dyDescent="0.25">
      <c r="C40" s="149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</row>
    <row r="41" spans="1:19" ht="19.5" customHeight="1" thickBot="1" x14ac:dyDescent="0.3">
      <c r="A41" s="132" t="s">
        <v>209</v>
      </c>
      <c r="B41" s="150"/>
      <c r="C41" s="149"/>
      <c r="D41" s="151">
        <f>D34+D39</f>
        <v>210000</v>
      </c>
      <c r="E41" s="138"/>
      <c r="F41" s="151">
        <f>F34+F39</f>
        <v>360812</v>
      </c>
      <c r="G41" s="138"/>
      <c r="H41" s="151">
        <f>H34+H39</f>
        <v>30000</v>
      </c>
      <c r="I41" s="138"/>
      <c r="J41" s="151">
        <f>J34+J39</f>
        <v>1042005</v>
      </c>
      <c r="K41" s="138"/>
      <c r="L41" s="151">
        <f>L34+L39</f>
        <v>-157314</v>
      </c>
      <c r="M41" s="138"/>
      <c r="N41" s="151">
        <f>N34+N39</f>
        <v>1485503</v>
      </c>
      <c r="O41" s="138"/>
      <c r="P41" s="235">
        <f>P34+P39</f>
        <v>0</v>
      </c>
      <c r="Q41" s="138"/>
      <c r="R41" s="151">
        <f>R34+R39</f>
        <v>1485503</v>
      </c>
    </row>
    <row r="42" spans="1:19" ht="21" customHeight="1" thickTop="1" x14ac:dyDescent="0.25">
      <c r="E42" s="123"/>
      <c r="G42" s="123"/>
      <c r="I42" s="123"/>
      <c r="K42" s="152"/>
      <c r="M42" s="123"/>
      <c r="O42" s="123"/>
      <c r="Q42" s="123"/>
    </row>
  </sheetData>
  <mergeCells count="6">
    <mergeCell ref="D32:R32"/>
    <mergeCell ref="D4:R4"/>
    <mergeCell ref="H6:J6"/>
    <mergeCell ref="D11:R11"/>
    <mergeCell ref="D25:R25"/>
    <mergeCell ref="H27:J27"/>
  </mergeCells>
  <pageMargins left="0.7" right="0.7" top="0.48" bottom="0.5" header="0.5" footer="0.4"/>
  <pageSetup paperSize="9" scale="78" firstPageNumber="6" fitToHeight="0" pageOrder="overThenDown" orientation="landscape" useFirstPageNumber="1" r:id="rId1"/>
  <headerFooter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S45"/>
  <sheetViews>
    <sheetView view="pageBreakPreview" zoomScale="70" zoomScaleNormal="70" zoomScaleSheetLayoutView="70" workbookViewId="0">
      <selection activeCell="Q40" sqref="Q40"/>
    </sheetView>
  </sheetViews>
  <sheetFormatPr defaultColWidth="9.140625" defaultRowHeight="21" customHeight="1" x14ac:dyDescent="0.25"/>
  <cols>
    <col min="1" max="1" width="57.7109375" style="120" customWidth="1"/>
    <col min="2" max="2" width="1.5703125" style="134" customWidth="1"/>
    <col min="3" max="3" width="14.42578125" style="120" bestFit="1" customWidth="1"/>
    <col min="4" max="4" width="1.85546875" style="120" customWidth="1"/>
    <col min="5" max="5" width="15.140625" style="120" customWidth="1"/>
    <col min="6" max="6" width="1.85546875" style="120" customWidth="1"/>
    <col min="7" max="7" width="14.28515625" style="120" customWidth="1"/>
    <col min="8" max="8" width="1.85546875" style="120" customWidth="1"/>
    <col min="9" max="9" width="15.7109375" style="120" customWidth="1"/>
    <col min="10" max="10" width="1.85546875" style="120" customWidth="1"/>
    <col min="11" max="11" width="28.140625" style="120" customWidth="1"/>
    <col min="12" max="12" width="1.7109375" style="120" customWidth="1"/>
    <col min="13" max="13" width="14.42578125" style="120" customWidth="1"/>
    <col min="14" max="14" width="14" style="120" customWidth="1"/>
    <col min="15" max="16384" width="9.140625" style="120"/>
  </cols>
  <sheetData>
    <row r="1" spans="1:19" ht="21" customHeight="1" x14ac:dyDescent="0.35">
      <c r="A1" s="118" t="s">
        <v>0</v>
      </c>
      <c r="B1" s="119"/>
      <c r="C1" s="118"/>
    </row>
    <row r="2" spans="1:19" ht="21" customHeight="1" x14ac:dyDescent="0.25">
      <c r="A2" s="121" t="s">
        <v>87</v>
      </c>
      <c r="B2" s="122"/>
      <c r="C2" s="121"/>
    </row>
    <row r="3" spans="1:19" ht="19.5" customHeight="1" x14ac:dyDescent="0.25">
      <c r="A3" s="121"/>
      <c r="B3" s="122"/>
      <c r="C3" s="121"/>
    </row>
    <row r="4" spans="1:19" ht="19.5" customHeight="1" x14ac:dyDescent="0.25">
      <c r="A4" s="121"/>
      <c r="B4" s="122"/>
      <c r="C4" s="250" t="s">
        <v>103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9" ht="19.5" customHeight="1" x14ac:dyDescent="0.25">
      <c r="A5" s="123"/>
      <c r="B5" s="124"/>
      <c r="C5" s="125"/>
      <c r="D5" s="125"/>
      <c r="E5" s="125"/>
      <c r="F5" s="125"/>
      <c r="G5" s="125"/>
      <c r="H5" s="125"/>
      <c r="I5" s="125"/>
      <c r="J5" s="125"/>
      <c r="K5" s="127" t="s">
        <v>89</v>
      </c>
      <c r="L5" s="126"/>
      <c r="M5" s="126"/>
    </row>
    <row r="6" spans="1:19" ht="19.5" customHeight="1" x14ac:dyDescent="0.25">
      <c r="A6" s="123"/>
      <c r="B6" s="124"/>
      <c r="D6" s="125"/>
      <c r="E6" s="125"/>
      <c r="F6" s="125"/>
      <c r="G6" s="251" t="s">
        <v>45</v>
      </c>
      <c r="H6" s="251"/>
      <c r="I6" s="251"/>
      <c r="J6" s="125"/>
      <c r="K6" s="128" t="s">
        <v>90</v>
      </c>
      <c r="L6" s="126"/>
      <c r="M6" s="126"/>
    </row>
    <row r="7" spans="1:19" ht="19.5" customHeight="1" x14ac:dyDescent="0.25">
      <c r="A7" s="123"/>
      <c r="B7" s="124"/>
      <c r="D7" s="125"/>
      <c r="E7" s="125"/>
      <c r="F7" s="125"/>
      <c r="G7" s="129"/>
      <c r="H7" s="129"/>
      <c r="I7" s="129"/>
      <c r="J7" s="125"/>
      <c r="K7" s="237" t="s">
        <v>241</v>
      </c>
      <c r="L7" s="227"/>
      <c r="M7" s="227"/>
    </row>
    <row r="8" spans="1:19" ht="19.5" customHeight="1" x14ac:dyDescent="0.25">
      <c r="A8" s="123"/>
      <c r="B8" s="124"/>
      <c r="C8" s="125" t="s">
        <v>91</v>
      </c>
      <c r="D8" s="125"/>
      <c r="E8" s="125" t="s">
        <v>156</v>
      </c>
      <c r="F8" s="125"/>
      <c r="G8" s="129"/>
      <c r="H8" s="129"/>
      <c r="I8" s="129"/>
      <c r="J8" s="125"/>
      <c r="K8" s="206" t="s">
        <v>250</v>
      </c>
      <c r="L8" s="126"/>
      <c r="M8" s="126"/>
    </row>
    <row r="9" spans="1:19" ht="19.5" customHeight="1" x14ac:dyDescent="0.25">
      <c r="A9" s="123"/>
      <c r="B9" s="124"/>
      <c r="C9" s="131" t="s">
        <v>94</v>
      </c>
      <c r="D9" s="131"/>
      <c r="E9" s="125" t="s">
        <v>157</v>
      </c>
      <c r="F9" s="125"/>
      <c r="G9" s="131" t="s">
        <v>95</v>
      </c>
      <c r="H9" s="125"/>
      <c r="I9" s="126"/>
      <c r="J9" s="125"/>
      <c r="K9" s="206" t="s">
        <v>251</v>
      </c>
      <c r="L9" s="126"/>
      <c r="M9" s="126" t="s">
        <v>97</v>
      </c>
    </row>
    <row r="10" spans="1:19" ht="19.5" customHeight="1" x14ac:dyDescent="0.25">
      <c r="A10" s="123"/>
      <c r="B10" s="124"/>
      <c r="C10" s="125" t="s">
        <v>98</v>
      </c>
      <c r="D10" s="125"/>
      <c r="E10" s="131" t="s">
        <v>130</v>
      </c>
      <c r="F10" s="125"/>
      <c r="G10" s="125" t="s">
        <v>99</v>
      </c>
      <c r="H10" s="125"/>
      <c r="I10" s="126" t="s">
        <v>100</v>
      </c>
      <c r="J10" s="125"/>
      <c r="K10" s="206" t="s">
        <v>252</v>
      </c>
      <c r="L10" s="126"/>
      <c r="M10" s="126" t="s">
        <v>102</v>
      </c>
    </row>
    <row r="11" spans="1:19" ht="19.5" customHeight="1" x14ac:dyDescent="0.25">
      <c r="A11" s="153"/>
      <c r="B11" s="124"/>
      <c r="C11" s="249" t="s">
        <v>9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</row>
    <row r="12" spans="1:19" ht="19.5" customHeight="1" x14ac:dyDescent="0.25">
      <c r="A12" s="132"/>
      <c r="B12" s="149"/>
      <c r="C12" s="154"/>
      <c r="D12" s="155"/>
      <c r="E12" s="154"/>
      <c r="F12" s="155"/>
      <c r="G12" s="154"/>
      <c r="H12" s="155"/>
      <c r="I12" s="154"/>
      <c r="J12" s="155"/>
      <c r="K12" s="154"/>
      <c r="L12" s="155"/>
      <c r="M12" s="154"/>
    </row>
    <row r="13" spans="1:19" ht="19.5" customHeight="1" x14ac:dyDescent="0.25">
      <c r="A13" s="132" t="s">
        <v>195</v>
      </c>
      <c r="B13" s="156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</row>
    <row r="14" spans="1:19" ht="19.5" customHeight="1" x14ac:dyDescent="0.25">
      <c r="A14" s="157" t="s">
        <v>196</v>
      </c>
      <c r="B14" s="158"/>
      <c r="C14" s="138">
        <v>210000</v>
      </c>
      <c r="D14" s="138"/>
      <c r="E14" s="138">
        <v>360812</v>
      </c>
      <c r="F14" s="138"/>
      <c r="G14" s="138">
        <v>30000</v>
      </c>
      <c r="H14" s="138"/>
      <c r="I14" s="138">
        <v>1446073</v>
      </c>
      <c r="J14" s="138"/>
      <c r="K14" s="159">
        <v>-158671</v>
      </c>
      <c r="L14" s="155"/>
      <c r="M14" s="155">
        <f>SUM(C14:K14)</f>
        <v>1888214</v>
      </c>
    </row>
    <row r="15" spans="1:19" ht="19.5" customHeight="1" x14ac:dyDescent="0.25">
      <c r="A15" s="53"/>
      <c r="B15" s="53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53"/>
    </row>
    <row r="16" spans="1:19" ht="19.5" customHeight="1" x14ac:dyDescent="0.25">
      <c r="A16" s="132" t="s">
        <v>143</v>
      </c>
      <c r="B16" s="149"/>
      <c r="C16" s="53"/>
      <c r="D16" s="210"/>
      <c r="E16" s="210"/>
      <c r="F16" s="210"/>
      <c r="G16" s="210"/>
      <c r="H16" s="210"/>
      <c r="I16" s="210"/>
      <c r="J16" s="210"/>
      <c r="K16" s="210"/>
      <c r="L16" s="138"/>
      <c r="M16" s="138"/>
      <c r="N16" s="138"/>
      <c r="O16" s="138"/>
      <c r="P16" s="141"/>
      <c r="Q16" s="138"/>
      <c r="R16" s="138"/>
      <c r="S16" s="53"/>
    </row>
    <row r="17" spans="1:14" ht="19.5" customHeight="1" x14ac:dyDescent="0.25">
      <c r="A17" s="123" t="s">
        <v>176</v>
      </c>
      <c r="B17" s="149"/>
      <c r="C17" s="211">
        <v>0</v>
      </c>
      <c r="D17" s="211"/>
      <c r="E17" s="211">
        <v>0</v>
      </c>
      <c r="F17" s="211"/>
      <c r="G17" s="212">
        <v>0</v>
      </c>
      <c r="H17" s="211"/>
      <c r="I17" s="212">
        <v>-94054</v>
      </c>
      <c r="J17" s="211"/>
      <c r="K17" s="211">
        <v>0</v>
      </c>
      <c r="L17" s="160"/>
      <c r="M17" s="161">
        <f>SUM(C17:K17)</f>
        <v>-94054</v>
      </c>
    </row>
    <row r="18" spans="1:14" ht="19.5" customHeight="1" x14ac:dyDescent="0.25">
      <c r="A18" s="123" t="s">
        <v>144</v>
      </c>
      <c r="C18" s="213">
        <v>0</v>
      </c>
      <c r="D18" s="214"/>
      <c r="E18" s="213">
        <v>0</v>
      </c>
      <c r="F18" s="214"/>
      <c r="G18" s="220">
        <v>0</v>
      </c>
      <c r="H18" s="214"/>
      <c r="I18" s="215">
        <v>-660</v>
      </c>
      <c r="J18" s="212"/>
      <c r="K18" s="215">
        <v>-646</v>
      </c>
      <c r="L18" s="161"/>
      <c r="M18" s="164">
        <f>SUM(C18:K18)</f>
        <v>-1306</v>
      </c>
    </row>
    <row r="19" spans="1:14" s="146" customFormat="1" ht="19.5" customHeight="1" x14ac:dyDescent="0.2">
      <c r="A19" s="146" t="s">
        <v>145</v>
      </c>
      <c r="C19" s="147">
        <f>C18+C17</f>
        <v>0</v>
      </c>
      <c r="D19" s="148">
        <f t="shared" ref="D19:H19" si="0">D18+D17</f>
        <v>0</v>
      </c>
      <c r="E19" s="147">
        <f t="shared" si="0"/>
        <v>0</v>
      </c>
      <c r="F19" s="148">
        <f t="shared" si="0"/>
        <v>0</v>
      </c>
      <c r="G19" s="147">
        <f t="shared" si="0"/>
        <v>0</v>
      </c>
      <c r="H19" s="148">
        <f t="shared" si="0"/>
        <v>0</v>
      </c>
      <c r="I19" s="147">
        <f>I18+I17</f>
        <v>-94714</v>
      </c>
      <c r="J19" s="148">
        <f t="shared" ref="J19:M19" si="1">J18+J17</f>
        <v>0</v>
      </c>
      <c r="K19" s="147">
        <f t="shared" si="1"/>
        <v>-646</v>
      </c>
      <c r="L19" s="148">
        <f t="shared" ref="L19" si="2">L18+L17</f>
        <v>0</v>
      </c>
      <c r="M19" s="147">
        <f t="shared" si="1"/>
        <v>-95360</v>
      </c>
      <c r="N19" s="148"/>
    </row>
    <row r="20" spans="1:14" s="146" customFormat="1" ht="19.5" customHeight="1" x14ac:dyDescent="0.2">
      <c r="C20" s="148"/>
      <c r="D20" s="148"/>
      <c r="E20" s="148"/>
      <c r="F20" s="148"/>
      <c r="G20" s="148"/>
      <c r="H20" s="148"/>
      <c r="I20" s="184"/>
      <c r="J20" s="184"/>
      <c r="K20" s="184"/>
      <c r="L20" s="184"/>
      <c r="M20" s="184"/>
      <c r="N20" s="148"/>
    </row>
    <row r="21" spans="1:14" ht="19.5" customHeight="1" thickBot="1" x14ac:dyDescent="0.3">
      <c r="A21" s="132" t="s">
        <v>197</v>
      </c>
      <c r="B21" s="149"/>
      <c r="C21" s="165">
        <f>C19+C14</f>
        <v>210000</v>
      </c>
      <c r="D21" s="154"/>
      <c r="E21" s="165">
        <f>E19+E14</f>
        <v>360812</v>
      </c>
      <c r="F21" s="154"/>
      <c r="G21" s="165">
        <f>G19+G14</f>
        <v>30000</v>
      </c>
      <c r="H21" s="154"/>
      <c r="I21" s="165">
        <f>I19+I14</f>
        <v>1351359</v>
      </c>
      <c r="J21" s="154"/>
      <c r="K21" s="165">
        <f>K19+K14</f>
        <v>-159317</v>
      </c>
      <c r="L21" s="154"/>
      <c r="M21" s="165">
        <f>M19+M14</f>
        <v>1792854</v>
      </c>
      <c r="N21" s="163"/>
    </row>
    <row r="22" spans="1:14" ht="19.5" customHeight="1" thickTop="1" x14ac:dyDescent="0.25"/>
    <row r="23" spans="1:14" ht="19.5" customHeight="1" x14ac:dyDescent="0.25"/>
    <row r="24" spans="1:14" ht="19.5" customHeight="1" x14ac:dyDescent="0.35">
      <c r="A24" s="118" t="s">
        <v>0</v>
      </c>
      <c r="B24" s="119"/>
      <c r="C24" s="118"/>
    </row>
    <row r="25" spans="1:14" ht="19.5" customHeight="1" x14ac:dyDescent="0.25">
      <c r="A25" s="121" t="s">
        <v>87</v>
      </c>
      <c r="B25" s="122"/>
      <c r="C25" s="121"/>
    </row>
    <row r="26" spans="1:14" ht="19.5" customHeight="1" x14ac:dyDescent="0.25">
      <c r="A26" s="121"/>
      <c r="B26" s="122"/>
      <c r="C26" s="121"/>
    </row>
    <row r="27" spans="1:14" ht="19.5" customHeight="1" x14ac:dyDescent="0.25">
      <c r="A27" s="121"/>
      <c r="B27" s="122"/>
      <c r="C27" s="250" t="s">
        <v>103</v>
      </c>
      <c r="D27" s="250"/>
      <c r="E27" s="250"/>
      <c r="F27" s="250"/>
      <c r="G27" s="250"/>
      <c r="H27" s="250"/>
      <c r="I27" s="250"/>
      <c r="J27" s="250"/>
      <c r="K27" s="250"/>
      <c r="L27" s="250"/>
      <c r="M27" s="250"/>
    </row>
    <row r="28" spans="1:14" ht="19.5" customHeight="1" x14ac:dyDescent="0.25">
      <c r="A28" s="123"/>
      <c r="B28" s="124"/>
      <c r="C28" s="125"/>
      <c r="D28" s="125"/>
      <c r="E28" s="125"/>
      <c r="F28" s="125"/>
      <c r="G28" s="125"/>
      <c r="H28" s="125"/>
      <c r="I28" s="125"/>
      <c r="J28" s="125"/>
      <c r="K28" s="225" t="s">
        <v>89</v>
      </c>
      <c r="L28" s="126"/>
      <c r="M28" s="126"/>
    </row>
    <row r="29" spans="1:14" ht="19.5" customHeight="1" x14ac:dyDescent="0.25">
      <c r="A29" s="123"/>
      <c r="B29" s="124"/>
      <c r="D29" s="125"/>
      <c r="E29" s="125"/>
      <c r="F29" s="125"/>
      <c r="G29" s="251" t="s">
        <v>45</v>
      </c>
      <c r="H29" s="251"/>
      <c r="I29" s="251"/>
      <c r="J29" s="125"/>
      <c r="K29" s="226" t="s">
        <v>90</v>
      </c>
      <c r="L29" s="126"/>
      <c r="M29" s="126"/>
    </row>
    <row r="30" spans="1:14" ht="19.5" customHeight="1" x14ac:dyDescent="0.25">
      <c r="A30" s="123"/>
      <c r="B30" s="124"/>
      <c r="D30" s="125"/>
      <c r="E30" s="125"/>
      <c r="F30" s="125"/>
      <c r="G30" s="129"/>
      <c r="H30" s="129"/>
      <c r="I30" s="129"/>
      <c r="J30" s="125"/>
      <c r="K30" s="237" t="s">
        <v>242</v>
      </c>
      <c r="L30" s="227"/>
      <c r="M30" s="227"/>
    </row>
    <row r="31" spans="1:14" ht="19.5" customHeight="1" x14ac:dyDescent="0.25">
      <c r="A31" s="123"/>
      <c r="B31" s="124"/>
      <c r="C31" s="125" t="s">
        <v>91</v>
      </c>
      <c r="D31" s="125"/>
      <c r="E31" s="125" t="s">
        <v>156</v>
      </c>
      <c r="F31" s="125"/>
      <c r="G31" s="129"/>
      <c r="H31" s="129"/>
      <c r="I31" s="129"/>
      <c r="J31" s="125"/>
      <c r="K31" s="206" t="s">
        <v>250</v>
      </c>
      <c r="L31" s="126"/>
      <c r="M31" s="126"/>
    </row>
    <row r="32" spans="1:14" ht="19.5" customHeight="1" x14ac:dyDescent="0.25">
      <c r="A32" s="123"/>
      <c r="B32" s="124"/>
      <c r="C32" s="131" t="s">
        <v>94</v>
      </c>
      <c r="D32" s="131"/>
      <c r="E32" s="125" t="s">
        <v>157</v>
      </c>
      <c r="F32" s="125"/>
      <c r="G32" s="131" t="s">
        <v>95</v>
      </c>
      <c r="H32" s="125"/>
      <c r="I32" s="126"/>
      <c r="J32" s="125"/>
      <c r="K32" s="206" t="s">
        <v>251</v>
      </c>
      <c r="L32" s="126"/>
      <c r="M32" s="126" t="s">
        <v>97</v>
      </c>
    </row>
    <row r="33" spans="1:19" ht="19.5" customHeight="1" x14ac:dyDescent="0.25">
      <c r="A33" s="123"/>
      <c r="B33" s="124"/>
      <c r="C33" s="125" t="s">
        <v>98</v>
      </c>
      <c r="D33" s="125"/>
      <c r="E33" s="131" t="s">
        <v>130</v>
      </c>
      <c r="F33" s="125"/>
      <c r="G33" s="125" t="s">
        <v>99</v>
      </c>
      <c r="H33" s="125"/>
      <c r="I33" s="126" t="s">
        <v>100</v>
      </c>
      <c r="J33" s="125"/>
      <c r="K33" s="206" t="s">
        <v>252</v>
      </c>
      <c r="L33" s="126"/>
      <c r="M33" s="126" t="s">
        <v>102</v>
      </c>
    </row>
    <row r="34" spans="1:19" ht="19.5" customHeight="1" x14ac:dyDescent="0.25">
      <c r="A34" s="153"/>
      <c r="B34" s="124"/>
      <c r="C34" s="249" t="s">
        <v>9</v>
      </c>
      <c r="D34" s="249"/>
      <c r="E34" s="249"/>
      <c r="F34" s="249"/>
      <c r="G34" s="249"/>
      <c r="H34" s="249"/>
      <c r="I34" s="249"/>
      <c r="J34" s="249"/>
      <c r="K34" s="249"/>
      <c r="L34" s="249"/>
      <c r="M34" s="249"/>
    </row>
    <row r="35" spans="1:19" ht="19.5" customHeight="1" x14ac:dyDescent="0.25">
      <c r="A35" s="132"/>
      <c r="B35" s="149"/>
      <c r="C35" s="154"/>
      <c r="D35" s="155"/>
      <c r="E35" s="154"/>
      <c r="F35" s="155"/>
      <c r="G35" s="154"/>
      <c r="H35" s="155"/>
      <c r="I35" s="154"/>
      <c r="J35" s="155"/>
      <c r="K35" s="154"/>
      <c r="L35" s="155"/>
      <c r="M35" s="154"/>
    </row>
    <row r="36" spans="1:19" ht="19.5" customHeight="1" x14ac:dyDescent="0.25">
      <c r="A36" s="132" t="s">
        <v>207</v>
      </c>
      <c r="B36" s="156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</row>
    <row r="37" spans="1:19" ht="19.5" customHeight="1" x14ac:dyDescent="0.25">
      <c r="A37" s="157" t="s">
        <v>208</v>
      </c>
      <c r="B37" s="158"/>
      <c r="C37" s="138">
        <v>210000</v>
      </c>
      <c r="D37" s="138"/>
      <c r="E37" s="138">
        <v>360812</v>
      </c>
      <c r="F37" s="138"/>
      <c r="G37" s="138">
        <v>30000</v>
      </c>
      <c r="H37" s="138"/>
      <c r="I37" s="138">
        <v>1216983</v>
      </c>
      <c r="J37" s="138"/>
      <c r="K37" s="159">
        <v>-163131</v>
      </c>
      <c r="L37" s="155"/>
      <c r="M37" s="155">
        <f>SUM(C37:K37)</f>
        <v>1654664</v>
      </c>
    </row>
    <row r="38" spans="1:19" ht="19.5" customHeight="1" x14ac:dyDescent="0.25">
      <c r="A38" s="53"/>
      <c r="B38" s="53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53"/>
    </row>
    <row r="39" spans="1:19" ht="19.5" customHeight="1" x14ac:dyDescent="0.25">
      <c r="A39" s="132" t="s">
        <v>143</v>
      </c>
      <c r="B39" s="149"/>
      <c r="C39" s="53"/>
      <c r="D39" s="210"/>
      <c r="E39" s="210"/>
      <c r="F39" s="210"/>
      <c r="G39" s="210"/>
      <c r="H39" s="210"/>
      <c r="I39" s="210"/>
      <c r="J39" s="210"/>
      <c r="K39" s="210"/>
      <c r="L39" s="138"/>
      <c r="M39" s="138"/>
      <c r="N39" s="138"/>
      <c r="O39" s="138"/>
      <c r="P39" s="141"/>
      <c r="Q39" s="138"/>
      <c r="R39" s="138"/>
      <c r="S39" s="53"/>
    </row>
    <row r="40" spans="1:19" ht="19.5" customHeight="1" x14ac:dyDescent="0.25">
      <c r="A40" s="123" t="s">
        <v>235</v>
      </c>
      <c r="B40" s="149"/>
      <c r="C40" s="211">
        <v>0</v>
      </c>
      <c r="D40" s="211"/>
      <c r="E40" s="211">
        <v>0</v>
      </c>
      <c r="F40" s="211"/>
      <c r="G40" s="212">
        <v>0</v>
      </c>
      <c r="H40" s="211"/>
      <c r="I40" s="212">
        <f>'PL 4-5 (3M)'!G70</f>
        <v>10294</v>
      </c>
      <c r="J40" s="211"/>
      <c r="K40" s="211">
        <v>0</v>
      </c>
      <c r="L40" s="160"/>
      <c r="M40" s="161">
        <f>SUM(C40:K40)</f>
        <v>10294</v>
      </c>
    </row>
    <row r="41" spans="1:19" ht="19.5" customHeight="1" x14ac:dyDescent="0.25">
      <c r="A41" s="123" t="s">
        <v>144</v>
      </c>
      <c r="C41" s="213">
        <v>0</v>
      </c>
      <c r="D41" s="214"/>
      <c r="E41" s="213">
        <v>0</v>
      </c>
      <c r="F41" s="214"/>
      <c r="G41" s="220">
        <v>0</v>
      </c>
      <c r="H41" s="214"/>
      <c r="I41" s="215">
        <f>'PL 4-5 (3M)'!G60+'PL 4-5 (3M)'!G62</f>
        <v>-603</v>
      </c>
      <c r="J41" s="212"/>
      <c r="K41" s="215">
        <f>'PL 4-5 (3M)'!G59</f>
        <v>5817</v>
      </c>
      <c r="L41" s="161"/>
      <c r="M41" s="164">
        <f>SUM(C41:K41)</f>
        <v>5214</v>
      </c>
    </row>
    <row r="42" spans="1:19" s="146" customFormat="1" ht="19.5" customHeight="1" x14ac:dyDescent="0.2">
      <c r="A42" s="146" t="s">
        <v>145</v>
      </c>
      <c r="C42" s="147">
        <f>C41+C40</f>
        <v>0</v>
      </c>
      <c r="D42" s="148">
        <f t="shared" ref="D42:M42" si="3">D41+D40</f>
        <v>0</v>
      </c>
      <c r="E42" s="147">
        <f t="shared" si="3"/>
        <v>0</v>
      </c>
      <c r="F42" s="148">
        <f t="shared" si="3"/>
        <v>0</v>
      </c>
      <c r="G42" s="147">
        <f t="shared" si="3"/>
        <v>0</v>
      </c>
      <c r="H42" s="148">
        <f t="shared" si="3"/>
        <v>0</v>
      </c>
      <c r="I42" s="147">
        <f>I41+I40</f>
        <v>9691</v>
      </c>
      <c r="J42" s="148">
        <f t="shared" si="3"/>
        <v>0</v>
      </c>
      <c r="K42" s="147">
        <f t="shared" si="3"/>
        <v>5817</v>
      </c>
      <c r="L42" s="148">
        <f t="shared" ref="L42" si="4">L41+L40</f>
        <v>0</v>
      </c>
      <c r="M42" s="147">
        <f t="shared" si="3"/>
        <v>15508</v>
      </c>
      <c r="N42" s="148"/>
    </row>
    <row r="43" spans="1:19" s="146" customFormat="1" ht="19.5" customHeight="1" x14ac:dyDescent="0.2">
      <c r="C43" s="148"/>
      <c r="D43" s="148"/>
      <c r="E43" s="148"/>
      <c r="F43" s="148"/>
      <c r="G43" s="148"/>
      <c r="H43" s="148"/>
      <c r="I43" s="184"/>
      <c r="J43" s="184"/>
      <c r="K43" s="184"/>
      <c r="L43" s="184"/>
      <c r="M43" s="184"/>
      <c r="N43" s="148"/>
    </row>
    <row r="44" spans="1:19" ht="19.5" customHeight="1" thickBot="1" x14ac:dyDescent="0.3">
      <c r="A44" s="132" t="s">
        <v>209</v>
      </c>
      <c r="B44" s="149"/>
      <c r="C44" s="165">
        <f>C42+C37</f>
        <v>210000</v>
      </c>
      <c r="D44" s="154"/>
      <c r="E44" s="165">
        <f>E42+E37</f>
        <v>360812</v>
      </c>
      <c r="F44" s="154"/>
      <c r="G44" s="165">
        <f>G42+G37</f>
        <v>30000</v>
      </c>
      <c r="H44" s="154"/>
      <c r="I44" s="165">
        <f>I42+I37</f>
        <v>1226674</v>
      </c>
      <c r="J44" s="154"/>
      <c r="K44" s="165">
        <f>K42+K37</f>
        <v>-157314</v>
      </c>
      <c r="L44" s="154"/>
      <c r="M44" s="165">
        <f>M42+M37</f>
        <v>1670172</v>
      </c>
      <c r="N44" s="160"/>
    </row>
    <row r="45" spans="1:19" ht="19.5" customHeight="1" thickTop="1" x14ac:dyDescent="0.25"/>
  </sheetData>
  <mergeCells count="6">
    <mergeCell ref="C34:M34"/>
    <mergeCell ref="C4:M4"/>
    <mergeCell ref="G6:I6"/>
    <mergeCell ref="C11:M11"/>
    <mergeCell ref="C27:M27"/>
    <mergeCell ref="G29:I29"/>
  </mergeCells>
  <pageMargins left="0.7" right="0.7" top="0.48" bottom="0.5" header="0.5" footer="0.4"/>
  <pageSetup paperSize="9" scale="78" firstPageNumber="8" fitToHeight="0" pageOrder="overThenDown" orientation="landscape" useFirstPageNumber="1" r:id="rId1"/>
  <headerFooter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K95"/>
  <sheetViews>
    <sheetView view="pageBreakPreview" zoomScale="90" zoomScaleNormal="100" zoomScaleSheetLayoutView="90" workbookViewId="0">
      <selection activeCell="C91" sqref="C91:G91"/>
    </sheetView>
  </sheetViews>
  <sheetFormatPr defaultColWidth="9.140625" defaultRowHeight="17.25" customHeight="1" x14ac:dyDescent="0.25"/>
  <cols>
    <col min="1" max="1" width="59.140625" style="62" customWidth="1"/>
    <col min="2" max="2" width="5.5703125" style="70" customWidth="1"/>
    <col min="3" max="3" width="11.28515625" style="62" customWidth="1"/>
    <col min="4" max="4" width="1.140625" style="62" customWidth="1"/>
    <col min="5" max="5" width="11.28515625" style="62" customWidth="1"/>
    <col min="6" max="6" width="1.28515625" style="62" customWidth="1"/>
    <col min="7" max="7" width="11.28515625" style="62" customWidth="1"/>
    <col min="8" max="8" width="1.28515625" style="62" customWidth="1"/>
    <col min="9" max="9" width="11.28515625" style="62" customWidth="1"/>
    <col min="10" max="16384" width="9.140625" style="62"/>
  </cols>
  <sheetData>
    <row r="1" spans="1:9" ht="19.5" customHeight="1" x14ac:dyDescent="0.35">
      <c r="A1" s="59" t="s">
        <v>0</v>
      </c>
      <c r="B1" s="60"/>
      <c r="C1" s="59"/>
      <c r="D1" s="59"/>
      <c r="E1" s="59"/>
      <c r="F1" s="59"/>
      <c r="G1" s="61"/>
      <c r="H1" s="61"/>
      <c r="I1" s="61"/>
    </row>
    <row r="2" spans="1:9" ht="19.5" customHeight="1" x14ac:dyDescent="0.25">
      <c r="A2" s="64" t="s">
        <v>104</v>
      </c>
      <c r="B2" s="65"/>
      <c r="C2" s="64"/>
      <c r="D2" s="64"/>
      <c r="E2" s="64"/>
      <c r="F2" s="64"/>
      <c r="G2" s="61"/>
      <c r="H2" s="61"/>
      <c r="I2" s="61"/>
    </row>
    <row r="3" spans="1:9" ht="13.5" customHeight="1" x14ac:dyDescent="0.25">
      <c r="A3" s="64"/>
      <c r="B3" s="65"/>
      <c r="C3" s="64"/>
      <c r="D3" s="64"/>
      <c r="E3" s="64"/>
      <c r="F3" s="64"/>
      <c r="G3" s="61"/>
      <c r="H3" s="61"/>
      <c r="I3" s="61"/>
    </row>
    <row r="4" spans="1:9" ht="19.5" customHeight="1" x14ac:dyDescent="0.25">
      <c r="A4" s="61"/>
      <c r="B4" s="67"/>
      <c r="C4" s="246" t="s">
        <v>2</v>
      </c>
      <c r="D4" s="246"/>
      <c r="E4" s="246"/>
      <c r="F4" s="68"/>
      <c r="G4" s="246" t="s">
        <v>3</v>
      </c>
      <c r="H4" s="246"/>
      <c r="I4" s="246"/>
    </row>
    <row r="5" spans="1:9" ht="19.5" customHeight="1" x14ac:dyDescent="0.25">
      <c r="A5" s="61"/>
      <c r="B5" s="67"/>
      <c r="C5" s="246" t="s">
        <v>4</v>
      </c>
      <c r="D5" s="246"/>
      <c r="E5" s="246"/>
      <c r="F5" s="68"/>
      <c r="G5" s="246" t="s">
        <v>5</v>
      </c>
      <c r="H5" s="246"/>
      <c r="I5" s="246"/>
    </row>
    <row r="6" spans="1:9" ht="19.5" customHeight="1" x14ac:dyDescent="0.25">
      <c r="A6" s="61"/>
      <c r="B6" s="67"/>
      <c r="C6" s="252" t="s">
        <v>198</v>
      </c>
      <c r="D6" s="253"/>
      <c r="E6" s="253"/>
      <c r="F6" s="68"/>
      <c r="G6" s="252" t="str">
        <f>C6</f>
        <v xml:space="preserve">Three-month period ended  </v>
      </c>
      <c r="H6" s="253"/>
      <c r="I6" s="253"/>
    </row>
    <row r="7" spans="1:9" ht="19.5" customHeight="1" x14ac:dyDescent="0.25">
      <c r="A7" s="61"/>
      <c r="B7" s="67"/>
      <c r="C7" s="254" t="s">
        <v>194</v>
      </c>
      <c r="D7" s="252"/>
      <c r="E7" s="252"/>
      <c r="F7" s="68"/>
      <c r="G7" s="254" t="str">
        <f>C7</f>
        <v>31 December</v>
      </c>
      <c r="H7" s="252"/>
      <c r="I7" s="252"/>
    </row>
    <row r="8" spans="1:9" ht="19.5" customHeight="1" x14ac:dyDescent="0.25">
      <c r="B8" s="70" t="s">
        <v>7</v>
      </c>
      <c r="C8" s="63">
        <v>2020</v>
      </c>
      <c r="D8" s="63"/>
      <c r="E8" s="63">
        <v>2019</v>
      </c>
      <c r="F8" s="63"/>
      <c r="G8" s="63">
        <f>C8</f>
        <v>2020</v>
      </c>
      <c r="H8" s="63"/>
      <c r="I8" s="63">
        <f>E8</f>
        <v>2019</v>
      </c>
    </row>
    <row r="9" spans="1:9" ht="19.5" customHeight="1" x14ac:dyDescent="0.25">
      <c r="A9" s="66"/>
      <c r="C9" s="247" t="s">
        <v>9</v>
      </c>
      <c r="D9" s="247"/>
      <c r="E9" s="247"/>
      <c r="F9" s="247"/>
      <c r="G9" s="247"/>
      <c r="H9" s="247"/>
      <c r="I9" s="247"/>
    </row>
    <row r="10" spans="1:9" ht="19.5" customHeight="1" x14ac:dyDescent="0.25">
      <c r="A10" s="72" t="s">
        <v>105</v>
      </c>
    </row>
    <row r="11" spans="1:9" ht="19.5" customHeight="1" x14ac:dyDescent="0.25">
      <c r="A11" s="62" t="s">
        <v>70</v>
      </c>
      <c r="C11" s="80">
        <f>'PL 4-5 (3M)'!C36</f>
        <v>6869</v>
      </c>
      <c r="D11" s="80"/>
      <c r="E11" s="80">
        <f>'PL 4-5 (3M)'!E36</f>
        <v>-103262</v>
      </c>
      <c r="F11" s="80"/>
      <c r="G11" s="80">
        <f>'PL 4-5 (3M)'!G36</f>
        <v>10294</v>
      </c>
      <c r="H11" s="75"/>
      <c r="I11" s="80">
        <f>'PL 4-5 (3M)'!I36</f>
        <v>-94054</v>
      </c>
    </row>
    <row r="12" spans="1:9" ht="19.5" customHeight="1" x14ac:dyDescent="0.25">
      <c r="A12" s="203" t="s">
        <v>174</v>
      </c>
      <c r="C12" s="80"/>
      <c r="D12" s="80"/>
      <c r="E12" s="80"/>
      <c r="F12" s="80"/>
      <c r="G12" s="80"/>
      <c r="H12" s="75"/>
      <c r="I12" s="80"/>
    </row>
    <row r="13" spans="1:9" ht="19.5" customHeight="1" x14ac:dyDescent="0.25">
      <c r="A13" s="62" t="s">
        <v>203</v>
      </c>
      <c r="B13" s="70">
        <v>11</v>
      </c>
      <c r="C13" s="80">
        <v>-14656</v>
      </c>
      <c r="D13" s="80"/>
      <c r="E13" s="80">
        <v>-2723</v>
      </c>
      <c r="F13" s="80"/>
      <c r="G13" s="166">
        <v>-13245</v>
      </c>
      <c r="H13" s="75"/>
      <c r="I13" s="166">
        <v>1895</v>
      </c>
    </row>
    <row r="14" spans="1:9" ht="19.5" customHeight="1" x14ac:dyDescent="0.25">
      <c r="A14" s="62" t="s">
        <v>67</v>
      </c>
      <c r="C14" s="80">
        <v>493</v>
      </c>
      <c r="D14" s="80"/>
      <c r="E14" s="80">
        <v>36</v>
      </c>
      <c r="F14" s="80"/>
      <c r="G14" s="80">
        <v>489</v>
      </c>
      <c r="H14" s="75"/>
      <c r="I14" s="80">
        <v>36</v>
      </c>
    </row>
    <row r="15" spans="1:9" ht="19.5" customHeight="1" x14ac:dyDescent="0.25">
      <c r="A15" s="139" t="s">
        <v>106</v>
      </c>
      <c r="C15" s="80">
        <v>13441</v>
      </c>
      <c r="D15" s="80"/>
      <c r="E15" s="80">
        <v>12967</v>
      </c>
      <c r="F15" s="80"/>
      <c r="G15" s="80">
        <v>12795</v>
      </c>
      <c r="H15" s="75"/>
      <c r="I15" s="80">
        <v>12097</v>
      </c>
    </row>
    <row r="16" spans="1:9" ht="19.5" customHeight="1" x14ac:dyDescent="0.25">
      <c r="A16" s="139" t="s">
        <v>236</v>
      </c>
      <c r="C16" s="80">
        <v>0</v>
      </c>
      <c r="D16" s="80"/>
      <c r="E16" s="80">
        <v>0</v>
      </c>
      <c r="F16" s="80"/>
      <c r="G16" s="80">
        <v>0</v>
      </c>
      <c r="H16" s="75"/>
      <c r="I16" s="80">
        <v>25000</v>
      </c>
    </row>
    <row r="17" spans="1:9" ht="19.5" customHeight="1" x14ac:dyDescent="0.25">
      <c r="A17" s="62" t="s">
        <v>204</v>
      </c>
      <c r="C17" s="80">
        <v>739</v>
      </c>
      <c r="D17" s="80"/>
      <c r="E17" s="80">
        <v>12</v>
      </c>
      <c r="F17" s="80"/>
      <c r="G17" s="80">
        <v>739</v>
      </c>
      <c r="H17" s="75"/>
      <c r="I17" s="80">
        <v>12</v>
      </c>
    </row>
    <row r="18" spans="1:9" ht="19.5" customHeight="1" x14ac:dyDescent="0.25">
      <c r="A18" s="62" t="s">
        <v>219</v>
      </c>
      <c r="B18" s="70">
        <v>5</v>
      </c>
      <c r="C18" s="166">
        <v>-7930</v>
      </c>
      <c r="D18" s="80"/>
      <c r="E18" s="166">
        <v>-16096</v>
      </c>
      <c r="F18" s="80"/>
      <c r="G18" s="166">
        <v>-7899</v>
      </c>
      <c r="H18" s="75"/>
      <c r="I18" s="166">
        <v>-16058</v>
      </c>
    </row>
    <row r="19" spans="1:9" ht="19.5" customHeight="1" x14ac:dyDescent="0.25">
      <c r="A19" s="62" t="s">
        <v>237</v>
      </c>
      <c r="C19" s="80"/>
      <c r="D19" s="80"/>
      <c r="E19" s="80"/>
      <c r="F19" s="80"/>
      <c r="G19" s="166"/>
      <c r="H19" s="75"/>
      <c r="I19" s="166"/>
    </row>
    <row r="20" spans="1:9" ht="19.5" customHeight="1" x14ac:dyDescent="0.25">
      <c r="A20" s="62" t="s">
        <v>230</v>
      </c>
      <c r="B20" s="230" t="s">
        <v>215</v>
      </c>
      <c r="C20" s="80">
        <v>-15376</v>
      </c>
      <c r="D20" s="80"/>
      <c r="E20" s="80">
        <v>-15389</v>
      </c>
      <c r="F20" s="80"/>
      <c r="G20" s="166">
        <v>0</v>
      </c>
      <c r="H20" s="75"/>
      <c r="I20" s="166">
        <v>0</v>
      </c>
    </row>
    <row r="21" spans="1:9" ht="19.5" customHeight="1" x14ac:dyDescent="0.25">
      <c r="A21" s="62" t="s">
        <v>238</v>
      </c>
      <c r="C21" s="80">
        <v>-32725</v>
      </c>
      <c r="D21" s="80"/>
      <c r="E21" s="80">
        <v>-28014</v>
      </c>
      <c r="F21" s="80"/>
      <c r="G21" s="80">
        <v>-36094</v>
      </c>
      <c r="H21" s="75"/>
      <c r="I21" s="80">
        <v>-39115</v>
      </c>
    </row>
    <row r="22" spans="1:9" ht="19.5" customHeight="1" x14ac:dyDescent="0.25">
      <c r="A22" s="62" t="s">
        <v>117</v>
      </c>
      <c r="B22" s="70">
        <v>5</v>
      </c>
      <c r="C22" s="80">
        <v>22483</v>
      </c>
      <c r="D22" s="80"/>
      <c r="E22" s="80">
        <v>39675</v>
      </c>
      <c r="F22" s="80"/>
      <c r="G22" s="80">
        <v>22099</v>
      </c>
      <c r="H22" s="75"/>
      <c r="I22" s="80">
        <v>39593</v>
      </c>
    </row>
    <row r="23" spans="1:9" ht="19.5" customHeight="1" x14ac:dyDescent="0.25">
      <c r="A23" s="62" t="s">
        <v>220</v>
      </c>
      <c r="C23" s="166">
        <v>-25</v>
      </c>
      <c r="D23" s="80"/>
      <c r="E23" s="166">
        <v>-6</v>
      </c>
      <c r="G23" s="166">
        <v>-25</v>
      </c>
      <c r="I23" s="166">
        <v>-6</v>
      </c>
    </row>
    <row r="24" spans="1:9" ht="19.5" customHeight="1" x14ac:dyDescent="0.25">
      <c r="A24" s="62" t="s">
        <v>205</v>
      </c>
      <c r="C24" s="80">
        <v>-16</v>
      </c>
      <c r="D24" s="80"/>
      <c r="E24" s="80">
        <v>324</v>
      </c>
      <c r="F24" s="80"/>
      <c r="G24" s="80">
        <v>-5</v>
      </c>
      <c r="H24" s="75"/>
      <c r="I24" s="80">
        <v>326</v>
      </c>
    </row>
    <row r="25" spans="1:9" ht="19.5" customHeight="1" x14ac:dyDescent="0.25">
      <c r="A25" s="62" t="s">
        <v>131</v>
      </c>
      <c r="C25" s="80">
        <v>2260</v>
      </c>
      <c r="D25" s="80"/>
      <c r="E25" s="80">
        <v>2420</v>
      </c>
      <c r="F25" s="80"/>
      <c r="G25" s="80">
        <v>2096</v>
      </c>
      <c r="H25" s="75"/>
      <c r="I25" s="80">
        <v>2206</v>
      </c>
    </row>
    <row r="26" spans="1:9" ht="19.5" customHeight="1" x14ac:dyDescent="0.25">
      <c r="A26" s="62" t="s">
        <v>160</v>
      </c>
      <c r="C26" s="166">
        <v>-3296</v>
      </c>
      <c r="D26" s="166"/>
      <c r="E26" s="166">
        <v>-3118</v>
      </c>
      <c r="F26" s="80"/>
      <c r="G26" s="166">
        <v>-15296</v>
      </c>
      <c r="H26" s="75"/>
      <c r="I26" s="166">
        <v>-3118</v>
      </c>
    </row>
    <row r="27" spans="1:9" ht="19.5" customHeight="1" x14ac:dyDescent="0.25">
      <c r="A27" s="62" t="s">
        <v>107</v>
      </c>
      <c r="C27" s="80">
        <v>-149</v>
      </c>
      <c r="D27" s="80"/>
      <c r="E27" s="80">
        <v>-1132</v>
      </c>
      <c r="F27" s="80"/>
      <c r="G27" s="80">
        <v>-858</v>
      </c>
      <c r="H27" s="75"/>
      <c r="I27" s="80">
        <v>-1787</v>
      </c>
    </row>
    <row r="28" spans="1:9" ht="19.5" customHeight="1" x14ac:dyDescent="0.25">
      <c r="C28" s="177">
        <f>SUM(C11:C27)</f>
        <v>-27888</v>
      </c>
      <c r="D28" s="80"/>
      <c r="E28" s="177">
        <f>SUM(E11:E27)</f>
        <v>-114306</v>
      </c>
      <c r="F28" s="80"/>
      <c r="G28" s="177">
        <f>SUM(G11:G27)</f>
        <v>-24910</v>
      </c>
      <c r="H28" s="75"/>
      <c r="I28" s="177">
        <f>SUM(I11:I27)</f>
        <v>-72973</v>
      </c>
    </row>
    <row r="29" spans="1:9" ht="19.5" customHeight="1" x14ac:dyDescent="0.25">
      <c r="A29" s="168" t="s">
        <v>108</v>
      </c>
      <c r="C29" s="106"/>
      <c r="D29" s="79"/>
      <c r="E29" s="106"/>
      <c r="F29" s="103"/>
      <c r="G29" s="106"/>
      <c r="H29" s="167"/>
      <c r="I29" s="106"/>
    </row>
    <row r="30" spans="1:9" ht="19.5" customHeight="1" x14ac:dyDescent="0.25">
      <c r="A30" s="62" t="s">
        <v>12</v>
      </c>
      <c r="C30" s="103">
        <v>-33731</v>
      </c>
      <c r="D30" s="79"/>
      <c r="E30" s="103">
        <v>-29823</v>
      </c>
      <c r="F30" s="80"/>
      <c r="G30" s="103">
        <v>-32803</v>
      </c>
      <c r="H30" s="75"/>
      <c r="I30" s="103">
        <v>-28839</v>
      </c>
    </row>
    <row r="31" spans="1:9" ht="19.5" customHeight="1" x14ac:dyDescent="0.25">
      <c r="A31" s="62" t="s">
        <v>118</v>
      </c>
      <c r="C31" s="103">
        <v>-939</v>
      </c>
      <c r="D31" s="79"/>
      <c r="E31" s="103">
        <v>-1659</v>
      </c>
      <c r="F31" s="80"/>
      <c r="G31" s="103">
        <v>-7552</v>
      </c>
      <c r="H31" s="75"/>
      <c r="I31" s="103">
        <v>-9488</v>
      </c>
    </row>
    <row r="32" spans="1:9" ht="19.5" customHeight="1" x14ac:dyDescent="0.25">
      <c r="A32" s="62" t="s">
        <v>14</v>
      </c>
      <c r="C32" s="103">
        <v>-227123</v>
      </c>
      <c r="D32" s="79"/>
      <c r="E32" s="103">
        <v>-255</v>
      </c>
      <c r="F32" s="80"/>
      <c r="G32" s="103">
        <v>-192625</v>
      </c>
      <c r="H32" s="75"/>
      <c r="I32" s="103">
        <v>38587</v>
      </c>
    </row>
    <row r="33" spans="1:9" ht="19.5" customHeight="1" x14ac:dyDescent="0.25">
      <c r="A33" s="62" t="s">
        <v>16</v>
      </c>
      <c r="C33" s="80">
        <v>-2844</v>
      </c>
      <c r="D33" s="79"/>
      <c r="E33" s="80">
        <v>-522</v>
      </c>
      <c r="F33" s="80"/>
      <c r="G33" s="80">
        <v>-2241</v>
      </c>
      <c r="H33" s="75"/>
      <c r="I33" s="80">
        <v>-251</v>
      </c>
    </row>
    <row r="34" spans="1:9" ht="19.5" customHeight="1" x14ac:dyDescent="0.25">
      <c r="A34" s="169" t="s">
        <v>26</v>
      </c>
      <c r="C34" s="80">
        <v>-4232</v>
      </c>
      <c r="D34" s="79"/>
      <c r="E34" s="80">
        <v>2511</v>
      </c>
      <c r="F34" s="80"/>
      <c r="G34" s="80">
        <v>-4232</v>
      </c>
      <c r="H34" s="75"/>
      <c r="I34" s="80">
        <v>2507</v>
      </c>
    </row>
    <row r="35" spans="1:9" ht="19.5" customHeight="1" x14ac:dyDescent="0.25">
      <c r="A35" s="62" t="s">
        <v>31</v>
      </c>
      <c r="C35" s="75">
        <v>120665</v>
      </c>
      <c r="E35" s="75">
        <v>37120</v>
      </c>
      <c r="F35" s="75"/>
      <c r="G35" s="75">
        <v>90810</v>
      </c>
      <c r="H35" s="75"/>
      <c r="I35" s="75">
        <v>19066</v>
      </c>
    </row>
    <row r="36" spans="1:9" ht="19.5" customHeight="1" x14ac:dyDescent="0.25">
      <c r="A36" s="62" t="s">
        <v>119</v>
      </c>
      <c r="B36" s="70">
        <v>4</v>
      </c>
      <c r="C36" s="75">
        <v>-5826</v>
      </c>
      <c r="E36" s="75">
        <v>-1892</v>
      </c>
      <c r="F36" s="75"/>
      <c r="G36" s="75">
        <v>-11766</v>
      </c>
      <c r="H36" s="75"/>
      <c r="I36" s="75">
        <v>-7794</v>
      </c>
    </row>
    <row r="37" spans="1:9" ht="19.5" customHeight="1" x14ac:dyDescent="0.25">
      <c r="A37" s="62" t="s">
        <v>33</v>
      </c>
      <c r="C37" s="75">
        <v>5421</v>
      </c>
      <c r="E37" s="75">
        <v>-549</v>
      </c>
      <c r="F37" s="75"/>
      <c r="G37" s="75">
        <v>5421</v>
      </c>
      <c r="H37" s="75"/>
      <c r="I37" s="75">
        <v>-549</v>
      </c>
    </row>
    <row r="38" spans="1:9" ht="19.5" customHeight="1" x14ac:dyDescent="0.25">
      <c r="A38" s="62" t="s">
        <v>35</v>
      </c>
      <c r="C38" s="76">
        <v>1446</v>
      </c>
      <c r="D38" s="66"/>
      <c r="E38" s="76">
        <v>955</v>
      </c>
      <c r="F38" s="76"/>
      <c r="G38" s="76">
        <v>1381</v>
      </c>
      <c r="H38" s="76"/>
      <c r="I38" s="76">
        <v>831</v>
      </c>
    </row>
    <row r="39" spans="1:9" ht="19.5" customHeight="1" x14ac:dyDescent="0.25">
      <c r="A39" s="62" t="s">
        <v>38</v>
      </c>
      <c r="C39" s="76">
        <v>-229</v>
      </c>
      <c r="D39" s="66"/>
      <c r="E39" s="76">
        <v>39</v>
      </c>
      <c r="F39" s="76"/>
      <c r="G39" s="76">
        <v>-924</v>
      </c>
      <c r="H39" s="76"/>
      <c r="I39" s="76">
        <v>37</v>
      </c>
    </row>
    <row r="40" spans="1:9" ht="19.5" customHeight="1" x14ac:dyDescent="0.25">
      <c r="A40" s="85" t="s">
        <v>109</v>
      </c>
      <c r="C40" s="76">
        <v>-5012</v>
      </c>
      <c r="D40" s="190"/>
      <c r="E40" s="76">
        <v>-5788</v>
      </c>
      <c r="F40" s="76"/>
      <c r="G40" s="76">
        <v>-5012</v>
      </c>
      <c r="H40" s="76"/>
      <c r="I40" s="76">
        <v>-5788</v>
      </c>
    </row>
    <row r="41" spans="1:9" ht="19.5" customHeight="1" x14ac:dyDescent="0.25">
      <c r="A41" s="204" t="s">
        <v>180</v>
      </c>
      <c r="C41" s="195">
        <f>SUM(C28:C40)</f>
        <v>-180292</v>
      </c>
      <c r="D41" s="190"/>
      <c r="E41" s="195">
        <f>SUM(E28:E40)</f>
        <v>-114169</v>
      </c>
      <c r="F41" s="195">
        <f>SUM(F28:F40)</f>
        <v>0</v>
      </c>
      <c r="G41" s="177">
        <f>SUM(G28:G40)</f>
        <v>-184453</v>
      </c>
      <c r="H41" s="76"/>
      <c r="I41" s="177">
        <f>SUM(I28:I40)</f>
        <v>-64654</v>
      </c>
    </row>
    <row r="42" spans="1:9" ht="19.5" customHeight="1" x14ac:dyDescent="0.25">
      <c r="A42" s="85" t="s">
        <v>221</v>
      </c>
      <c r="C42" s="196">
        <v>-113</v>
      </c>
      <c r="D42" s="190"/>
      <c r="E42" s="196">
        <v>-347</v>
      </c>
      <c r="F42" s="76"/>
      <c r="G42" s="187">
        <v>-112</v>
      </c>
      <c r="H42" s="76"/>
      <c r="I42" s="187">
        <v>-345</v>
      </c>
    </row>
    <row r="43" spans="1:9" ht="19.5" customHeight="1" x14ac:dyDescent="0.25">
      <c r="A43" s="170" t="s">
        <v>206</v>
      </c>
      <c r="C43" s="197">
        <f>SUM(C41:C42)</f>
        <v>-180405</v>
      </c>
      <c r="D43" s="198"/>
      <c r="E43" s="197">
        <f>SUM(E41:E42)</f>
        <v>-114516</v>
      </c>
      <c r="F43" s="84"/>
      <c r="G43" s="197">
        <f>SUM(G41:G42)</f>
        <v>-184565</v>
      </c>
      <c r="H43" s="84"/>
      <c r="I43" s="197">
        <f>SUM(I41:I42)</f>
        <v>-64999</v>
      </c>
    </row>
    <row r="44" spans="1:9" ht="19.5" customHeight="1" x14ac:dyDescent="0.35">
      <c r="A44" s="59" t="s">
        <v>0</v>
      </c>
      <c r="B44" s="60"/>
      <c r="C44" s="59"/>
      <c r="D44" s="59"/>
      <c r="E44" s="59"/>
      <c r="F44" s="59"/>
      <c r="G44" s="61"/>
      <c r="H44" s="61"/>
      <c r="I44" s="61"/>
    </row>
    <row r="45" spans="1:9" ht="19.5" customHeight="1" x14ac:dyDescent="0.25">
      <c r="A45" s="64" t="s">
        <v>104</v>
      </c>
      <c r="B45" s="65"/>
      <c r="C45" s="64"/>
      <c r="D45" s="64"/>
      <c r="E45" s="64"/>
      <c r="F45" s="64"/>
      <c r="G45" s="61"/>
      <c r="H45" s="61"/>
      <c r="I45" s="61"/>
    </row>
    <row r="46" spans="1:9" ht="13.5" customHeight="1" x14ac:dyDescent="0.25">
      <c r="A46" s="64"/>
      <c r="B46" s="65"/>
      <c r="C46" s="255"/>
      <c r="D46" s="255"/>
      <c r="E46" s="255"/>
      <c r="F46" s="64"/>
      <c r="G46" s="256"/>
      <c r="H46" s="256"/>
      <c r="I46" s="256"/>
    </row>
    <row r="47" spans="1:9" ht="19.5" customHeight="1" x14ac:dyDescent="0.25">
      <c r="A47" s="61"/>
      <c r="B47" s="67"/>
      <c r="C47" s="246" t="s">
        <v>2</v>
      </c>
      <c r="D47" s="246"/>
      <c r="E47" s="246"/>
      <c r="F47" s="68"/>
      <c r="G47" s="246" t="s">
        <v>3</v>
      </c>
      <c r="H47" s="246"/>
      <c r="I47" s="246"/>
    </row>
    <row r="48" spans="1:9" ht="19.5" customHeight="1" x14ac:dyDescent="0.25">
      <c r="A48" s="61"/>
      <c r="B48" s="67"/>
      <c r="C48" s="246" t="s">
        <v>4</v>
      </c>
      <c r="D48" s="246"/>
      <c r="E48" s="246"/>
      <c r="F48" s="68"/>
      <c r="G48" s="246" t="s">
        <v>5</v>
      </c>
      <c r="H48" s="246"/>
      <c r="I48" s="246"/>
    </row>
    <row r="49" spans="1:9" ht="19.5" customHeight="1" x14ac:dyDescent="0.25">
      <c r="A49" s="61"/>
      <c r="B49" s="67"/>
      <c r="C49" s="252" t="str">
        <f>C6</f>
        <v xml:space="preserve">Three-month period ended  </v>
      </c>
      <c r="D49" s="253"/>
      <c r="E49" s="253"/>
      <c r="F49" s="68"/>
      <c r="G49" s="252" t="str">
        <f>G6</f>
        <v xml:space="preserve">Three-month period ended  </v>
      </c>
      <c r="H49" s="253"/>
      <c r="I49" s="253"/>
    </row>
    <row r="50" spans="1:9" ht="19.5" customHeight="1" x14ac:dyDescent="0.25">
      <c r="A50" s="61"/>
      <c r="C50" s="254" t="str">
        <f>C7</f>
        <v>31 December</v>
      </c>
      <c r="D50" s="254"/>
      <c r="E50" s="254"/>
      <c r="F50" s="68"/>
      <c r="G50" s="254" t="str">
        <f>G7</f>
        <v>31 December</v>
      </c>
      <c r="H50" s="254"/>
      <c r="I50" s="254"/>
    </row>
    <row r="51" spans="1:9" ht="19.5" customHeight="1" x14ac:dyDescent="0.25">
      <c r="B51" s="70" t="s">
        <v>7</v>
      </c>
      <c r="C51" s="63">
        <f>C8</f>
        <v>2020</v>
      </c>
      <c r="D51" s="63"/>
      <c r="E51" s="63">
        <f>E8</f>
        <v>2019</v>
      </c>
      <c r="F51" s="63"/>
      <c r="G51" s="63">
        <f>G8</f>
        <v>2020</v>
      </c>
      <c r="H51" s="63"/>
      <c r="I51" s="63">
        <f>I8</f>
        <v>2019</v>
      </c>
    </row>
    <row r="52" spans="1:9" ht="18" customHeight="1" x14ac:dyDescent="0.25">
      <c r="C52" s="247" t="s">
        <v>9</v>
      </c>
      <c r="D52" s="247"/>
      <c r="E52" s="247"/>
      <c r="F52" s="247"/>
      <c r="G52" s="247"/>
      <c r="H52" s="247"/>
      <c r="I52" s="247"/>
    </row>
    <row r="53" spans="1:9" ht="18.75" customHeight="1" x14ac:dyDescent="0.25">
      <c r="A53" s="72" t="s">
        <v>110</v>
      </c>
      <c r="C53" s="176"/>
      <c r="D53" s="176"/>
      <c r="E53" s="176"/>
      <c r="F53" s="176"/>
      <c r="G53" s="176"/>
      <c r="H53" s="176"/>
      <c r="I53" s="176"/>
    </row>
    <row r="54" spans="1:9" ht="19.5" customHeight="1" x14ac:dyDescent="0.25">
      <c r="A54" s="62" t="s">
        <v>213</v>
      </c>
      <c r="B54" s="230">
        <v>7</v>
      </c>
      <c r="C54" s="25">
        <v>0</v>
      </c>
      <c r="D54" s="76"/>
      <c r="E54" s="76">
        <v>0</v>
      </c>
      <c r="F54" s="76"/>
      <c r="G54" s="25">
        <v>-150000</v>
      </c>
      <c r="H54" s="76"/>
      <c r="I54" s="76">
        <v>0</v>
      </c>
    </row>
    <row r="55" spans="1:9" ht="19.5" customHeight="1" x14ac:dyDescent="0.25">
      <c r="A55" s="62" t="s">
        <v>163</v>
      </c>
      <c r="C55" s="25">
        <v>62</v>
      </c>
      <c r="D55" s="76"/>
      <c r="E55" s="25">
        <v>7</v>
      </c>
      <c r="F55" s="76"/>
      <c r="G55" s="25">
        <v>62</v>
      </c>
      <c r="H55" s="76"/>
      <c r="I55" s="25">
        <v>7</v>
      </c>
    </row>
    <row r="56" spans="1:9" ht="19.5" customHeight="1" x14ac:dyDescent="0.25">
      <c r="A56" s="79" t="s">
        <v>164</v>
      </c>
      <c r="B56" s="100"/>
      <c r="C56" s="80">
        <v>-4202</v>
      </c>
      <c r="D56" s="80"/>
      <c r="E56" s="80">
        <v>-10217</v>
      </c>
      <c r="F56" s="80"/>
      <c r="G56" s="25">
        <v>-3856</v>
      </c>
      <c r="H56" s="80"/>
      <c r="I56" s="25">
        <v>-9942</v>
      </c>
    </row>
    <row r="57" spans="1:9" s="79" customFormat="1" ht="19.5" customHeight="1" x14ac:dyDescent="0.25">
      <c r="A57" s="171" t="s">
        <v>181</v>
      </c>
      <c r="B57" s="100">
        <v>4</v>
      </c>
      <c r="C57" s="23">
        <v>0</v>
      </c>
      <c r="D57" s="25"/>
      <c r="E57" s="23">
        <v>0</v>
      </c>
      <c r="F57" s="25"/>
      <c r="G57" s="25">
        <v>196000</v>
      </c>
      <c r="H57" s="25"/>
      <c r="I57" s="25">
        <v>0</v>
      </c>
    </row>
    <row r="58" spans="1:9" ht="19.5" customHeight="1" x14ac:dyDescent="0.25">
      <c r="A58" s="171" t="s">
        <v>182</v>
      </c>
      <c r="B58" s="97">
        <v>4</v>
      </c>
      <c r="C58" s="25">
        <v>0</v>
      </c>
      <c r="D58" s="25"/>
      <c r="E58" s="25">
        <v>0</v>
      </c>
      <c r="F58" s="25"/>
      <c r="G58" s="25">
        <v>-47500</v>
      </c>
      <c r="H58" s="25"/>
      <c r="I58" s="25">
        <v>-62000</v>
      </c>
    </row>
    <row r="59" spans="1:9" ht="19.5" customHeight="1" x14ac:dyDescent="0.25">
      <c r="A59" s="171" t="s">
        <v>124</v>
      </c>
      <c r="B59" s="97">
        <v>5</v>
      </c>
      <c r="C59" s="25">
        <v>-30893</v>
      </c>
      <c r="D59" s="25"/>
      <c r="E59" s="25">
        <v>-33935</v>
      </c>
      <c r="F59" s="25"/>
      <c r="G59" s="25">
        <v>-28292</v>
      </c>
      <c r="H59" s="25"/>
      <c r="I59" s="25">
        <v>-29810</v>
      </c>
    </row>
    <row r="60" spans="1:9" ht="19.5" customHeight="1" x14ac:dyDescent="0.25">
      <c r="A60" s="79" t="s">
        <v>112</v>
      </c>
      <c r="B60" s="100"/>
      <c r="C60" s="80">
        <v>15296</v>
      </c>
      <c r="D60" s="80"/>
      <c r="E60" s="80">
        <v>3118</v>
      </c>
      <c r="F60" s="80"/>
      <c r="G60" s="80">
        <v>15296</v>
      </c>
      <c r="H60" s="80"/>
      <c r="I60" s="80">
        <v>3118</v>
      </c>
    </row>
    <row r="61" spans="1:9" ht="19.5" customHeight="1" x14ac:dyDescent="0.25">
      <c r="A61" s="62" t="s">
        <v>111</v>
      </c>
      <c r="B61" s="222"/>
      <c r="C61" s="187">
        <v>149</v>
      </c>
      <c r="D61" s="76"/>
      <c r="E61" s="187">
        <v>622</v>
      </c>
      <c r="F61" s="76"/>
      <c r="G61" s="88">
        <v>144</v>
      </c>
      <c r="H61" s="76"/>
      <c r="I61" s="88">
        <v>2321</v>
      </c>
    </row>
    <row r="62" spans="1:9" ht="19.5" customHeight="1" x14ac:dyDescent="0.25">
      <c r="A62" s="61" t="s">
        <v>201</v>
      </c>
      <c r="C62" s="197">
        <f>SUM(C54:C61)</f>
        <v>-19588</v>
      </c>
      <c r="D62" s="75"/>
      <c r="E62" s="197">
        <f>SUM(E54:E61)</f>
        <v>-40405</v>
      </c>
      <c r="F62" s="84"/>
      <c r="G62" s="197">
        <f>SUM(G54:G61)</f>
        <v>-18146</v>
      </c>
      <c r="H62" s="84"/>
      <c r="I62" s="197">
        <f>SUM(I54:I61)</f>
        <v>-96306</v>
      </c>
    </row>
    <row r="63" spans="1:9" ht="13.5" customHeight="1" x14ac:dyDescent="0.25">
      <c r="A63" s="61"/>
      <c r="C63" s="172"/>
      <c r="D63" s="176"/>
      <c r="E63" s="172"/>
      <c r="F63" s="172"/>
      <c r="G63" s="172"/>
      <c r="H63" s="176"/>
      <c r="I63" s="172"/>
    </row>
    <row r="64" spans="1:9" ht="19.5" customHeight="1" x14ac:dyDescent="0.25">
      <c r="A64" s="72" t="s">
        <v>113</v>
      </c>
      <c r="C64" s="176"/>
      <c r="D64" s="176"/>
      <c r="E64" s="176"/>
      <c r="F64" s="176"/>
      <c r="G64" s="176"/>
      <c r="H64" s="176"/>
      <c r="I64" s="176"/>
    </row>
    <row r="65" spans="1:11" ht="19.5" customHeight="1" x14ac:dyDescent="0.25">
      <c r="A65" s="79" t="s">
        <v>239</v>
      </c>
      <c r="C65" s="76">
        <v>250000</v>
      </c>
      <c r="D65" s="172"/>
      <c r="E65" s="76">
        <v>0</v>
      </c>
      <c r="F65" s="76"/>
      <c r="G65" s="76">
        <v>250000</v>
      </c>
      <c r="H65" s="76"/>
      <c r="I65" s="76">
        <v>0</v>
      </c>
    </row>
    <row r="66" spans="1:11" ht="19.5" customHeight="1" x14ac:dyDescent="0.25">
      <c r="A66" s="79" t="s">
        <v>240</v>
      </c>
      <c r="B66" s="229"/>
      <c r="C66" s="76">
        <v>-200000</v>
      </c>
      <c r="D66" s="172"/>
      <c r="E66" s="76">
        <v>0</v>
      </c>
      <c r="F66" s="76"/>
      <c r="G66" s="76">
        <v>-200000</v>
      </c>
      <c r="H66" s="76"/>
      <c r="I66" s="76">
        <v>0</v>
      </c>
    </row>
    <row r="67" spans="1:11" ht="20.25" customHeight="1" x14ac:dyDescent="0.25">
      <c r="A67" s="79" t="s">
        <v>246</v>
      </c>
      <c r="C67" s="76">
        <v>-4035</v>
      </c>
      <c r="D67" s="176"/>
      <c r="E67" s="76">
        <v>-434</v>
      </c>
      <c r="F67" s="76"/>
      <c r="G67" s="76">
        <v>-3468</v>
      </c>
      <c r="H67" s="76"/>
      <c r="I67" s="76">
        <v>-434</v>
      </c>
    </row>
    <row r="68" spans="1:11" ht="20.25" customHeight="1" x14ac:dyDescent="0.25">
      <c r="A68" s="203" t="s">
        <v>243</v>
      </c>
      <c r="B68" s="233"/>
      <c r="C68" s="76"/>
      <c r="D68" s="176"/>
      <c r="E68" s="76"/>
      <c r="F68" s="76"/>
      <c r="G68" s="76"/>
      <c r="H68" s="76"/>
      <c r="I68" s="76"/>
    </row>
    <row r="69" spans="1:11" ht="19.5" customHeight="1" x14ac:dyDescent="0.25">
      <c r="A69" s="62" t="s">
        <v>114</v>
      </c>
      <c r="C69" s="187">
        <v>-228</v>
      </c>
      <c r="D69" s="172"/>
      <c r="E69" s="187">
        <v>-346</v>
      </c>
      <c r="F69" s="76"/>
      <c r="G69" s="187">
        <v>-256</v>
      </c>
      <c r="H69" s="76"/>
      <c r="I69" s="187">
        <v>-346</v>
      </c>
    </row>
    <row r="70" spans="1:11" ht="19.5" customHeight="1" x14ac:dyDescent="0.25">
      <c r="A70" s="61" t="s">
        <v>178</v>
      </c>
      <c r="C70" s="197">
        <f>SUM(C65:C69)</f>
        <v>45737</v>
      </c>
      <c r="D70" s="185"/>
      <c r="E70" s="197">
        <f>SUM(E65:E69)</f>
        <v>-780</v>
      </c>
      <c r="F70" s="199"/>
      <c r="G70" s="197">
        <f>SUM(G65:G69)</f>
        <v>46276</v>
      </c>
      <c r="H70" s="199"/>
      <c r="I70" s="197">
        <f>SUM(I65:I69)</f>
        <v>-780</v>
      </c>
    </row>
    <row r="71" spans="1:11" ht="19.5" customHeight="1" x14ac:dyDescent="0.25">
      <c r="A71" s="61"/>
      <c r="C71" s="84"/>
      <c r="D71" s="185"/>
      <c r="E71" s="84"/>
      <c r="F71" s="199"/>
      <c r="G71" s="84"/>
      <c r="H71" s="199"/>
      <c r="I71" s="84"/>
    </row>
    <row r="72" spans="1:11" ht="19.5" customHeight="1" x14ac:dyDescent="0.25">
      <c r="A72" s="79" t="s">
        <v>192</v>
      </c>
      <c r="C72" s="76">
        <f>C43+C62+C70</f>
        <v>-154256</v>
      </c>
      <c r="D72" s="185"/>
      <c r="E72" s="76">
        <f>E43+E62+E70</f>
        <v>-155701</v>
      </c>
      <c r="F72" s="199"/>
      <c r="G72" s="25">
        <f>G43+G62+G70</f>
        <v>-156435</v>
      </c>
      <c r="H72" s="199"/>
      <c r="I72" s="25">
        <f>I43+I62+I70</f>
        <v>-162085</v>
      </c>
    </row>
    <row r="73" spans="1:11" ht="19.5" customHeight="1" x14ac:dyDescent="0.25">
      <c r="A73" s="62" t="s">
        <v>165</v>
      </c>
      <c r="C73" s="186">
        <v>-1</v>
      </c>
      <c r="D73" s="172"/>
      <c r="E73" s="186">
        <v>0</v>
      </c>
      <c r="F73" s="172"/>
      <c r="G73" s="88">
        <v>-1</v>
      </c>
      <c r="H73" s="172"/>
      <c r="I73" s="88">
        <v>0</v>
      </c>
    </row>
    <row r="74" spans="1:11" ht="19.5" customHeight="1" x14ac:dyDescent="0.25">
      <c r="A74" s="61" t="s">
        <v>179</v>
      </c>
      <c r="C74" s="199">
        <f>SUM(C72:C73)</f>
        <v>-154257</v>
      </c>
      <c r="D74" s="75"/>
      <c r="E74" s="199">
        <f>SUM(E72:E73)</f>
        <v>-155701</v>
      </c>
      <c r="F74" s="75"/>
      <c r="G74" s="218">
        <f>SUM(G72:G73)</f>
        <v>-156436</v>
      </c>
      <c r="H74" s="199"/>
      <c r="I74" s="218">
        <f>SUM(I72:I73)</f>
        <v>-162085</v>
      </c>
    </row>
    <row r="75" spans="1:11" ht="19.5" customHeight="1" x14ac:dyDescent="0.25">
      <c r="A75" s="62" t="s">
        <v>200</v>
      </c>
      <c r="C75" s="186">
        <f>'BS 2-3'!E11</f>
        <v>189534</v>
      </c>
      <c r="D75" s="176"/>
      <c r="E75" s="186">
        <v>351018</v>
      </c>
      <c r="F75" s="176"/>
      <c r="G75" s="88">
        <f>'BS 2-3'!I11</f>
        <v>185936</v>
      </c>
      <c r="H75" s="176"/>
      <c r="I75" s="88">
        <v>347671</v>
      </c>
    </row>
    <row r="76" spans="1:11" ht="19.5" customHeight="1" thickBot="1" x14ac:dyDescent="0.3">
      <c r="A76" s="61" t="s">
        <v>199</v>
      </c>
      <c r="C76" s="113">
        <f>SUM(C74:C75)</f>
        <v>35277</v>
      </c>
      <c r="D76" s="176"/>
      <c r="E76" s="113">
        <f>SUM(E74:E75)</f>
        <v>195317</v>
      </c>
      <c r="F76" s="182"/>
      <c r="G76" s="115">
        <f>SUM(G74:G75)</f>
        <v>29500</v>
      </c>
      <c r="H76" s="182"/>
      <c r="I76" s="115">
        <f>SUM(I74:I75)</f>
        <v>185586</v>
      </c>
      <c r="K76" s="173"/>
    </row>
    <row r="77" spans="1:11" ht="13.5" customHeight="1" thickTop="1" x14ac:dyDescent="0.25">
      <c r="A77" s="61"/>
      <c r="C77" s="182"/>
      <c r="D77" s="176"/>
      <c r="E77" s="182"/>
      <c r="F77" s="182"/>
      <c r="G77" s="182"/>
      <c r="H77" s="182"/>
      <c r="I77" s="182"/>
    </row>
    <row r="78" spans="1:11" s="79" customFormat="1" ht="18" customHeight="1" x14ac:dyDescent="0.25">
      <c r="A78" s="180" t="s">
        <v>120</v>
      </c>
      <c r="B78" s="100"/>
      <c r="C78" s="179"/>
      <c r="D78" s="58"/>
      <c r="E78" s="179"/>
      <c r="F78" s="179"/>
      <c r="G78" s="179"/>
      <c r="H78" s="179"/>
      <c r="I78" s="179"/>
    </row>
    <row r="79" spans="1:11" ht="19.5" customHeight="1" x14ac:dyDescent="0.25">
      <c r="A79" s="61" t="s">
        <v>11</v>
      </c>
      <c r="C79" s="182"/>
      <c r="D79" s="176"/>
      <c r="E79" s="182"/>
      <c r="F79" s="182"/>
      <c r="G79" s="182"/>
      <c r="H79" s="182"/>
      <c r="I79" s="182"/>
    </row>
    <row r="80" spans="1:11" ht="19.5" customHeight="1" x14ac:dyDescent="0.25">
      <c r="A80" s="79" t="s">
        <v>121</v>
      </c>
      <c r="C80" s="182"/>
      <c r="D80" s="176"/>
      <c r="E80" s="182"/>
      <c r="F80" s="182"/>
      <c r="G80" s="182"/>
      <c r="H80" s="182"/>
      <c r="I80" s="182"/>
    </row>
    <row r="81" spans="1:11" ht="19.5" customHeight="1" x14ac:dyDescent="0.25">
      <c r="A81" s="79" t="s">
        <v>11</v>
      </c>
      <c r="B81" s="100"/>
      <c r="C81" s="25">
        <f>'BS 2-3'!C11</f>
        <v>35618</v>
      </c>
      <c r="D81" s="80"/>
      <c r="E81" s="25">
        <f>E76</f>
        <v>195317</v>
      </c>
      <c r="F81" s="25"/>
      <c r="G81" s="25">
        <f>'BS 2-3'!G11</f>
        <v>29841</v>
      </c>
      <c r="H81" s="25"/>
      <c r="I81" s="25">
        <f>I76</f>
        <v>185586</v>
      </c>
    </row>
    <row r="82" spans="1:11" ht="19.5" customHeight="1" x14ac:dyDescent="0.25">
      <c r="A82" s="79" t="s">
        <v>222</v>
      </c>
      <c r="B82" s="100"/>
      <c r="C82" s="220">
        <v>-341</v>
      </c>
      <c r="D82" s="80"/>
      <c r="E82" s="220">
        <v>0</v>
      </c>
      <c r="F82" s="80"/>
      <c r="G82" s="88">
        <v>-341</v>
      </c>
      <c r="H82" s="80"/>
      <c r="I82" s="88">
        <v>0</v>
      </c>
      <c r="J82" s="79"/>
      <c r="K82" s="79"/>
    </row>
    <row r="83" spans="1:11" ht="19.5" customHeight="1" thickBot="1" x14ac:dyDescent="0.3">
      <c r="A83" s="61" t="s">
        <v>122</v>
      </c>
      <c r="B83" s="100"/>
      <c r="C83" s="109">
        <f>SUM(C81:C82)</f>
        <v>35277</v>
      </c>
      <c r="D83" s="75"/>
      <c r="E83" s="109">
        <f>SUM(E81:E82)</f>
        <v>195317</v>
      </c>
      <c r="F83" s="84"/>
      <c r="G83" s="109">
        <f>SUM(G81:G82)</f>
        <v>29500</v>
      </c>
      <c r="H83" s="84"/>
      <c r="I83" s="109">
        <f>SUM(I81:I82)</f>
        <v>185586</v>
      </c>
      <c r="J83" s="79"/>
      <c r="K83" s="79"/>
    </row>
    <row r="84" spans="1:11" ht="13.5" customHeight="1" thickTop="1" x14ac:dyDescent="0.25">
      <c r="A84" s="61"/>
      <c r="B84" s="100"/>
      <c r="C84" s="178"/>
      <c r="D84" s="79"/>
      <c r="E84" s="178"/>
      <c r="F84" s="91"/>
      <c r="G84" s="91"/>
      <c r="H84" s="91"/>
      <c r="I84" s="91"/>
      <c r="J84" s="79"/>
      <c r="K84" s="79"/>
    </row>
    <row r="85" spans="1:11" ht="18" customHeight="1" x14ac:dyDescent="0.25">
      <c r="A85" s="72" t="s">
        <v>191</v>
      </c>
      <c r="C85" s="179"/>
      <c r="D85" s="58"/>
      <c r="E85" s="179"/>
      <c r="F85" s="179"/>
      <c r="G85" s="179"/>
      <c r="H85" s="179"/>
      <c r="I85" s="179"/>
      <c r="J85" s="79"/>
      <c r="K85" s="79"/>
    </row>
    <row r="86" spans="1:11" ht="19.5" customHeight="1" x14ac:dyDescent="0.25">
      <c r="A86" s="62" t="s">
        <v>245</v>
      </c>
      <c r="C86" s="25">
        <v>5817</v>
      </c>
      <c r="D86" s="58"/>
      <c r="E86" s="25">
        <v>-646</v>
      </c>
      <c r="F86" s="25"/>
      <c r="G86" s="25">
        <v>5817</v>
      </c>
      <c r="H86" s="25"/>
      <c r="I86" s="25">
        <v>-646</v>
      </c>
      <c r="J86" s="79"/>
      <c r="K86" s="79"/>
    </row>
    <row r="87" spans="1:11" ht="19.5" customHeight="1" x14ac:dyDescent="0.25">
      <c r="A87" s="62" t="s">
        <v>244</v>
      </c>
      <c r="B87" s="233"/>
      <c r="C87" s="25"/>
      <c r="D87" s="58"/>
      <c r="E87" s="25"/>
      <c r="F87" s="25"/>
      <c r="G87" s="25"/>
      <c r="H87" s="25"/>
      <c r="I87" s="25"/>
      <c r="J87" s="79"/>
      <c r="K87" s="79"/>
    </row>
    <row r="88" spans="1:11" ht="19.5" customHeight="1" x14ac:dyDescent="0.25">
      <c r="A88" s="62" t="s">
        <v>218</v>
      </c>
      <c r="B88" s="230"/>
      <c r="C88" s="25">
        <v>26836</v>
      </c>
      <c r="D88" s="58"/>
      <c r="E88" s="25">
        <v>0</v>
      </c>
      <c r="F88" s="25"/>
      <c r="G88" s="25">
        <v>23565</v>
      </c>
      <c r="H88" s="25"/>
      <c r="I88" s="25">
        <v>0</v>
      </c>
      <c r="J88" s="79"/>
      <c r="K88" s="79"/>
    </row>
    <row r="89" spans="1:11" ht="19.5" customHeight="1" x14ac:dyDescent="0.25">
      <c r="A89" s="62" t="s">
        <v>123</v>
      </c>
      <c r="C89" s="75">
        <v>50</v>
      </c>
      <c r="D89" s="176"/>
      <c r="E89" s="75">
        <v>253</v>
      </c>
      <c r="F89" s="75"/>
      <c r="G89" s="75">
        <v>0</v>
      </c>
      <c r="H89" s="75"/>
      <c r="I89" s="75">
        <v>253</v>
      </c>
    </row>
    <row r="90" spans="1:11" ht="19.5" customHeight="1" x14ac:dyDescent="0.25">
      <c r="C90" s="176"/>
      <c r="D90" s="176"/>
      <c r="E90" s="75"/>
      <c r="F90" s="75"/>
      <c r="G90" s="75"/>
      <c r="H90" s="75"/>
      <c r="I90" s="75"/>
    </row>
    <row r="91" spans="1:11" ht="20.25" customHeight="1" x14ac:dyDescent="0.25">
      <c r="C91" s="75"/>
      <c r="D91" s="198"/>
      <c r="E91" s="75"/>
      <c r="F91" s="198"/>
      <c r="G91" s="75"/>
      <c r="H91" s="198"/>
      <c r="I91" s="198"/>
    </row>
    <row r="92" spans="1:11" ht="20.25" customHeight="1" x14ac:dyDescent="0.25"/>
    <row r="93" spans="1:11" ht="20.25" customHeight="1" x14ac:dyDescent="0.25"/>
    <row r="94" spans="1:11" ht="20.25" customHeight="1" x14ac:dyDescent="0.25"/>
    <row r="95" spans="1:11" ht="20.25" customHeight="1" x14ac:dyDescent="0.25"/>
  </sheetData>
  <mergeCells count="20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C47:E47"/>
    <mergeCell ref="G47:I47"/>
    <mergeCell ref="C52:I52"/>
    <mergeCell ref="C48:E48"/>
    <mergeCell ref="G48:I48"/>
    <mergeCell ref="C49:E49"/>
    <mergeCell ref="G49:I49"/>
    <mergeCell ref="C50:E50"/>
    <mergeCell ref="G50:I50"/>
  </mergeCells>
  <pageMargins left="0.7" right="0.7" top="0.48" bottom="0.5" header="0.5" footer="0.4"/>
  <pageSetup paperSize="9" scale="78" firstPageNumber="10" fitToHeight="0" pageOrder="overThenDown" orientation="portrait" useFirstPageNumber="1" r:id="rId1"/>
  <headerFooter>
    <oddFooter>&amp;L&amp;"Times New Roman,Regular"&amp;11   The accompanying notes from an integral part of the interim financial statements.
&amp;C&amp;"Times New Roman,Regular"&amp;11&amp;P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 (3M)</vt:lpstr>
      <vt:lpstr>PL 6-7 (9M)</vt:lpstr>
      <vt:lpstr>SH Con 6-7</vt:lpstr>
      <vt:lpstr>SH Sep 8-9</vt:lpstr>
      <vt:lpstr>CF 10-11</vt:lpstr>
      <vt:lpstr>'BS 2-3'!Print_Area</vt:lpstr>
      <vt:lpstr>'CF 10-11'!Print_Area</vt:lpstr>
      <vt:lpstr>'PL 4-5 (3M)'!Print_Area</vt:lpstr>
      <vt:lpstr>'SH Con 6-7'!Print_Area</vt:lpstr>
      <vt:lpstr>'SH Sep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Jirapa Phayakka : จิรภา พยัคฆา</cp:lastModifiedBy>
  <cp:lastPrinted>2021-02-11T08:52:22Z</cp:lastPrinted>
  <dcterms:created xsi:type="dcterms:W3CDTF">2016-06-02T07:12:13Z</dcterms:created>
  <dcterms:modified xsi:type="dcterms:W3CDTF">2021-02-11T10:41:12Z</dcterms:modified>
</cp:coreProperties>
</file>