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0-21\20210211 Board Meeting &amp; AC Meeting\SET Letter\FS\EN\"/>
    </mc:Choice>
  </mc:AlternateContent>
  <bookViews>
    <workbookView xWindow="-105" yWindow="-105" windowWidth="19425" windowHeight="10425" tabRatio="847"/>
  </bookViews>
  <sheets>
    <sheet name="BL-3-4" sheetId="1" r:id="rId1"/>
    <sheet name="PL-5-8" sheetId="2" r:id="rId2"/>
    <sheet name="SH-9" sheetId="3" r:id="rId3"/>
    <sheet name="SH-10" sheetId="26" r:id="rId4"/>
    <sheet name="SH-11" sheetId="5" r:id="rId5"/>
    <sheet name="SH-12" sheetId="27" r:id="rId6"/>
    <sheet name="CF-13-14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'BL-3-4'!$A$1:$I$78</definedName>
    <definedName name="_xlnm.Print_Area" localSheetId="6">'CF-13-14'!$A$1:$J$83</definedName>
    <definedName name="_xlnm.Print_Area" localSheetId="1">'PL-5-8'!$A$1:$I$136</definedName>
    <definedName name="_xlnm.Print_Area" localSheetId="3">'SH-10'!$A$1:$T$31</definedName>
    <definedName name="_xlnm.Print_Area" localSheetId="4">'SH-11'!$A$1:$L$24</definedName>
    <definedName name="_xlnm.Print_Area" localSheetId="5">'SH-12'!$A$1:$N$35</definedName>
    <definedName name="_xlnm.Print_Area" localSheetId="2">'SH-9'!$A$1:$R$25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6" l="1"/>
  <c r="H27" i="6" l="1"/>
  <c r="H17" i="6"/>
  <c r="A31" i="27" l="1"/>
  <c r="A16" i="27"/>
  <c r="A22" i="5"/>
  <c r="A10" i="5"/>
  <c r="I92" i="2"/>
  <c r="N27" i="26" l="1"/>
  <c r="P27" i="26"/>
  <c r="L27" i="26"/>
  <c r="N21" i="3" l="1"/>
  <c r="L21" i="3"/>
  <c r="P21" i="3" s="1"/>
  <c r="F71" i="6"/>
  <c r="I131" i="2" l="1"/>
  <c r="G131" i="2"/>
  <c r="E131" i="2"/>
  <c r="J21" i="3" s="1"/>
  <c r="C131" i="2"/>
  <c r="I121" i="2"/>
  <c r="G121" i="2"/>
  <c r="E121" i="2"/>
  <c r="C121" i="2"/>
  <c r="E96" i="2"/>
  <c r="C96" i="2"/>
  <c r="G92" i="2"/>
  <c r="E92" i="2"/>
  <c r="C92" i="2"/>
  <c r="I84" i="2"/>
  <c r="G84" i="2"/>
  <c r="E84" i="2"/>
  <c r="C84" i="2"/>
  <c r="C98" i="2" l="1"/>
  <c r="C133" i="2"/>
  <c r="G98" i="2"/>
  <c r="E98" i="2"/>
  <c r="I98" i="2"/>
  <c r="E133" i="2"/>
  <c r="I133" i="2"/>
  <c r="G133" i="2"/>
  <c r="C100" i="2" l="1"/>
  <c r="I100" i="2"/>
  <c r="D11" i="6"/>
  <c r="E100" i="2"/>
  <c r="G100" i="2"/>
  <c r="C114" i="2"/>
  <c r="L28" i="27"/>
  <c r="N28" i="27" s="1"/>
  <c r="C102" i="2"/>
  <c r="J20" i="3" l="1"/>
  <c r="E114" i="2"/>
  <c r="E135" i="2" s="1"/>
  <c r="H11" i="6"/>
  <c r="J19" i="5"/>
  <c r="I102" i="2"/>
  <c r="G114" i="2"/>
  <c r="G135" i="2" s="1"/>
  <c r="I114" i="2"/>
  <c r="I135" i="2" s="1"/>
  <c r="E102" i="2"/>
  <c r="J26" i="26"/>
  <c r="G102" i="2"/>
  <c r="J27" i="27"/>
  <c r="C135" i="2"/>
  <c r="H29" i="27" l="1"/>
  <c r="F29" i="27"/>
  <c r="D29" i="27"/>
  <c r="I63" i="2"/>
  <c r="E63" i="2"/>
  <c r="C63" i="2"/>
  <c r="G63" i="2"/>
  <c r="N17" i="27" l="1"/>
  <c r="L18" i="27"/>
  <c r="N18" i="27" s="1"/>
  <c r="R17" i="26"/>
  <c r="T17" i="26" s="1"/>
  <c r="R16" i="26"/>
  <c r="T16" i="26" s="1"/>
  <c r="L24" i="27" l="1"/>
  <c r="L19" i="27"/>
  <c r="J24" i="27"/>
  <c r="H24" i="27"/>
  <c r="F24" i="27"/>
  <c r="D24" i="27"/>
  <c r="N23" i="27"/>
  <c r="J19" i="27"/>
  <c r="H19" i="27"/>
  <c r="F19" i="27"/>
  <c r="D19" i="27"/>
  <c r="N28" i="26"/>
  <c r="N23" i="26"/>
  <c r="N18" i="26"/>
  <c r="N24" i="27" l="1"/>
  <c r="N19" i="27"/>
  <c r="N30" i="26"/>
  <c r="F31" i="27"/>
  <c r="H31" i="27"/>
  <c r="D31" i="27"/>
  <c r="H28" i="26" l="1"/>
  <c r="F28" i="26"/>
  <c r="D28" i="26"/>
  <c r="L28" i="26"/>
  <c r="R26" i="26"/>
  <c r="P23" i="26"/>
  <c r="L23" i="26"/>
  <c r="R23" i="26" s="1"/>
  <c r="J23" i="26"/>
  <c r="H23" i="26"/>
  <c r="F23" i="26"/>
  <c r="D23" i="26"/>
  <c r="T22" i="26"/>
  <c r="P18" i="26"/>
  <c r="L18" i="26"/>
  <c r="R18" i="26" s="1"/>
  <c r="T18" i="26" s="1"/>
  <c r="J18" i="26"/>
  <c r="H18" i="26"/>
  <c r="F18" i="26"/>
  <c r="D18" i="26"/>
  <c r="H30" i="26" l="1"/>
  <c r="D30" i="26"/>
  <c r="F30" i="26"/>
  <c r="T23" i="26"/>
  <c r="L30" i="26"/>
  <c r="R27" i="26"/>
  <c r="P28" i="26"/>
  <c r="P30" i="26" s="1"/>
  <c r="R30" i="26" l="1"/>
  <c r="R28" i="26"/>
  <c r="N17" i="3" l="1"/>
  <c r="F17" i="3"/>
  <c r="H17" i="3"/>
  <c r="R16" i="3" l="1"/>
  <c r="C75" i="1" l="1"/>
  <c r="G75" i="1" l="1"/>
  <c r="G16" i="2" l="1"/>
  <c r="C19" i="1" l="1"/>
  <c r="D77" i="6" l="1"/>
  <c r="C53" i="2" l="1"/>
  <c r="H77" i="6" l="1"/>
  <c r="H20" i="5" l="1"/>
  <c r="F20" i="5"/>
  <c r="D20" i="5"/>
  <c r="J16" i="5"/>
  <c r="H16" i="5"/>
  <c r="H22" i="5" s="1"/>
  <c r="F16" i="5"/>
  <c r="D16" i="5"/>
  <c r="L15" i="5"/>
  <c r="L11" i="5"/>
  <c r="F24" i="3"/>
  <c r="H22" i="3"/>
  <c r="D22" i="3"/>
  <c r="N22" i="3"/>
  <c r="N24" i="3" s="1"/>
  <c r="L22" i="3"/>
  <c r="R20" i="3"/>
  <c r="J22" i="3"/>
  <c r="L17" i="3"/>
  <c r="P17" i="3" s="1"/>
  <c r="J17" i="3"/>
  <c r="D17" i="3"/>
  <c r="R12" i="3"/>
  <c r="J71" i="6"/>
  <c r="J63" i="6"/>
  <c r="F63" i="6"/>
  <c r="J28" i="6"/>
  <c r="J37" i="6" s="1"/>
  <c r="J40" i="6" s="1"/>
  <c r="F28" i="6"/>
  <c r="F37" i="6" s="1"/>
  <c r="F40" i="6" s="1"/>
  <c r="I53" i="2"/>
  <c r="E53" i="2"/>
  <c r="I24" i="2"/>
  <c r="I16" i="2"/>
  <c r="E28" i="2"/>
  <c r="E24" i="2"/>
  <c r="E16" i="2"/>
  <c r="I75" i="1"/>
  <c r="E75" i="1"/>
  <c r="I58" i="1"/>
  <c r="G58" i="1"/>
  <c r="E58" i="1"/>
  <c r="C58" i="1"/>
  <c r="I51" i="1"/>
  <c r="G51" i="1"/>
  <c r="E51" i="1"/>
  <c r="C51" i="1"/>
  <c r="I32" i="1"/>
  <c r="G32" i="1"/>
  <c r="E32" i="1"/>
  <c r="C32" i="1"/>
  <c r="I19" i="1"/>
  <c r="G19" i="1"/>
  <c r="E19" i="1"/>
  <c r="P22" i="3" l="1"/>
  <c r="R22" i="3" s="1"/>
  <c r="D22" i="5"/>
  <c r="J24" i="3"/>
  <c r="G34" i="1"/>
  <c r="G60" i="1"/>
  <c r="G77" i="1" s="1"/>
  <c r="I30" i="2"/>
  <c r="E30" i="2"/>
  <c r="D24" i="3"/>
  <c r="F22" i="5"/>
  <c r="E64" i="2"/>
  <c r="C34" i="1"/>
  <c r="I34" i="1"/>
  <c r="E34" i="1"/>
  <c r="F74" i="6"/>
  <c r="F76" i="6" s="1"/>
  <c r="F78" i="6" s="1"/>
  <c r="J74" i="6"/>
  <c r="J76" i="6" s="1"/>
  <c r="J78" i="6" s="1"/>
  <c r="I64" i="2"/>
  <c r="E60" i="1"/>
  <c r="E77" i="1" s="1"/>
  <c r="I60" i="1"/>
  <c r="I77" i="1" s="1"/>
  <c r="L16" i="5"/>
  <c r="H24" i="3"/>
  <c r="R17" i="3"/>
  <c r="L24" i="3"/>
  <c r="P24" i="3" s="1"/>
  <c r="R21" i="3"/>
  <c r="C60" i="1"/>
  <c r="C77" i="1" s="1"/>
  <c r="R24" i="3" l="1"/>
  <c r="E32" i="2"/>
  <c r="E46" i="2" s="1"/>
  <c r="E66" i="2" s="1"/>
  <c r="I32" i="2"/>
  <c r="G53" i="2"/>
  <c r="G64" i="2" l="1"/>
  <c r="L29" i="27"/>
  <c r="L31" i="27" s="1"/>
  <c r="I34" i="2"/>
  <c r="I46" i="2"/>
  <c r="I66" i="2" s="1"/>
  <c r="E34" i="2"/>
  <c r="J20" i="5" l="1"/>
  <c r="J22" i="5" s="1"/>
  <c r="L22" i="5" s="1"/>
  <c r="L19" i="5"/>
  <c r="L20" i="5" s="1"/>
  <c r="T27" i="26" l="1"/>
  <c r="C64" i="2"/>
  <c r="H63" i="6" l="1"/>
  <c r="H71" i="6" l="1"/>
  <c r="D71" i="6"/>
  <c r="D63" i="6"/>
  <c r="C28" i="2"/>
  <c r="G24" i="2"/>
  <c r="C24" i="2"/>
  <c r="C16" i="2"/>
  <c r="C30" i="2" l="1"/>
  <c r="G30" i="2"/>
  <c r="G32" i="2" l="1"/>
  <c r="C32" i="2"/>
  <c r="C34" i="2" l="1"/>
  <c r="J29" i="27"/>
  <c r="J31" i="27" s="1"/>
  <c r="N27" i="27"/>
  <c r="N29" i="27" s="1"/>
  <c r="C46" i="2"/>
  <c r="G46" i="2"/>
  <c r="G34" i="2"/>
  <c r="N31" i="27" l="1"/>
  <c r="C66" i="2"/>
  <c r="G66" i="2"/>
  <c r="T26" i="26" l="1"/>
  <c r="J28" i="26"/>
  <c r="D28" i="6"/>
  <c r="D37" i="6" s="1"/>
  <c r="D40" i="6" s="1"/>
  <c r="D74" i="6" s="1"/>
  <c r="D76" i="6" s="1"/>
  <c r="D78" i="6" s="1"/>
  <c r="H28" i="6"/>
  <c r="J30" i="26" l="1"/>
  <c r="T28" i="26"/>
  <c r="H37" i="6"/>
  <c r="H40" i="6" s="1"/>
  <c r="H74" i="6" s="1"/>
  <c r="H76" i="6" s="1"/>
  <c r="H78" i="6" s="1"/>
  <c r="T30" i="26" l="1"/>
</calcChain>
</file>

<file path=xl/sharedStrings.xml><?xml version="1.0" encoding="utf-8"?>
<sst xmlns="http://schemas.openxmlformats.org/spreadsheetml/2006/main" count="457" uniqueCount="224">
  <si>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</si>
  <si>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</si>
  <si>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</si>
  <si>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</si>
  <si>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</si>
  <si>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</si>
  <si>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</si>
  <si>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</si>
  <si>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</si>
  <si>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</si>
  <si>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</si>
  <si>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</si>
  <si>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</si>
  <si>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</si>
  <si>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</si>
  <si>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</si>
  <si>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</si>
  <si>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</si>
  <si>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</si>
  <si>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</si>
  <si>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</si>
  <si>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</si>
  <si>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</si>
  <si>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</si>
  <si>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</si>
  <si>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</si>
  <si>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</si>
  <si>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</si>
  <si>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</si>
  <si>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</si>
  <si>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</si>
  <si>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</si>
  <si>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</si>
  <si>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</si>
  <si>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</si>
  <si>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</si>
  <si>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</si>
  <si>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</si>
  <si>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</si>
  <si>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</si>
  <si>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</si>
  <si>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</si>
  <si>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</si>
  <si>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</si>
  <si>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</si>
  <si>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</si>
  <si>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</si>
  <si>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</si>
  <si>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</si>
  <si>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</si>
  <si>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</si>
  <si>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</si>
  <si>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</si>
  <si>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</si>
  <si>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</si>
  <si>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</si>
  <si>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</si>
  <si>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</si>
  <si>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</si>
  <si>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</si>
  <si>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</si>
  <si>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</si>
  <si>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</si>
  <si>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</si>
  <si>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</si>
  <si>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</si>
  <si>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</si>
  <si>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</si>
  <si>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</si>
  <si>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</si>
  <si>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</si>
  <si>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</si>
  <si>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</si>
  <si>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</si>
  <si>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</si>
  <si>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</si>
  <si>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</si>
  <si>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</si>
  <si>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</si>
  <si>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Non-cash transactions</t>
  </si>
  <si>
    <t>Payables for purchases of machinery and equipment</t>
  </si>
  <si>
    <t>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</si>
  <si>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</si>
  <si>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</si>
  <si>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</si>
  <si>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</si>
  <si>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</si>
  <si>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Dividend paid</t>
  </si>
  <si>
    <t>Derivatives liabilities</t>
  </si>
  <si>
    <t>Loss on remeasurements of defined benefit plans</t>
  </si>
  <si>
    <t>Revenues from sales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</si>
  <si>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</si>
  <si>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</si>
  <si>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</si>
  <si>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</si>
  <si>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</si>
  <si>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</si>
  <si>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</si>
  <si>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</si>
  <si>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</si>
  <si>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</si>
  <si>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</si>
  <si>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</si>
  <si>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</si>
  <si>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</si>
  <si>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</si>
  <si>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Accrued dividend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</si>
  <si>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</si>
  <si>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</si>
  <si>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</si>
  <si>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</si>
  <si>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</si>
  <si>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</si>
  <si>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</si>
  <si>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</si>
  <si>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</si>
  <si>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</si>
  <si>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</si>
  <si>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</si>
  <si>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</si>
  <si>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</si>
  <si>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</si>
  <si>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</si>
  <si>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</si>
  <si>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</si>
  <si>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</si>
  <si>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</si>
  <si>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</si>
  <si>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</si>
  <si>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</si>
  <si>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</si>
  <si>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</si>
  <si>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</si>
  <si>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</si>
  <si>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</si>
  <si>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</si>
  <si>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Current portion of long-term loans to related parties</t>
  </si>
  <si>
    <t>Current portion of lease liabilities</t>
  </si>
  <si>
    <t>Lease liabilities</t>
  </si>
  <si>
    <t>Non-current provisions for employee benefits</t>
  </si>
  <si>
    <t>Balance at 1 April 2019</t>
  </si>
  <si>
    <t xml:space="preserve">Proceeds from repayment of long-term loans </t>
  </si>
  <si>
    <t>Proceeds from borrowings</t>
  </si>
  <si>
    <t>Repayment of borrowings</t>
  </si>
  <si>
    <t>Dividend received</t>
  </si>
  <si>
    <t>Acquisition of property, plant and equipment</t>
  </si>
  <si>
    <t>Right-of-use assets (buildings and constructions)</t>
  </si>
  <si>
    <t xml:space="preserve">Birla Carbon (Thailand) Public Company Limited and its Subsidiary </t>
  </si>
  <si>
    <t>Long-term loans to related parties</t>
  </si>
  <si>
    <t xml:space="preserve">    net of tax</t>
  </si>
  <si>
    <t>Gain on inventories devaluation</t>
  </si>
  <si>
    <t>Unrealised loss on exchange rate</t>
  </si>
  <si>
    <t>Current income tax payable</t>
  </si>
  <si>
    <t xml:space="preserve">   (300,000,000 ordinary shares, par value at Baht 1 per share)</t>
  </si>
  <si>
    <t>Derivatives assets</t>
  </si>
  <si>
    <t>Payment of lease liabilities</t>
  </si>
  <si>
    <t>Impact of changes in accounting policies</t>
  </si>
  <si>
    <t xml:space="preserve">    fair value through other comprehensive income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</si>
  <si>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</si>
  <si>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</si>
  <si>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</si>
  <si>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</si>
  <si>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</si>
  <si>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</si>
  <si>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</si>
  <si>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using equity</t>
  </si>
  <si>
    <t>method</t>
  </si>
  <si>
    <t>of equity</t>
  </si>
  <si>
    <t>Other components</t>
  </si>
  <si>
    <t xml:space="preserve">   using equity method, net of tax</t>
  </si>
  <si>
    <t>5</t>
  </si>
  <si>
    <t>5, 7</t>
  </si>
  <si>
    <t>Loss on investments in equity instruments designated at</t>
  </si>
  <si>
    <t>Income tax relating to item that will not be reclassified</t>
  </si>
  <si>
    <t>Balance at 1 April 2020 - restated</t>
  </si>
  <si>
    <t xml:space="preserve">Loss on </t>
  </si>
  <si>
    <t>Balance at 31 March 2020</t>
  </si>
  <si>
    <t xml:space="preserve">Share of other comprehensive income (expense) </t>
  </si>
  <si>
    <t xml:space="preserve">    of associates, net of tax</t>
  </si>
  <si>
    <t>Current portion of long-term interest receivables</t>
  </si>
  <si>
    <t>Advance for purchase of machinery and equipment</t>
  </si>
  <si>
    <t>Tax expense</t>
  </si>
  <si>
    <t>Share of profit of associates</t>
  </si>
  <si>
    <t>Net cash generated from operating</t>
  </si>
  <si>
    <t>5, 8</t>
  </si>
  <si>
    <t xml:space="preserve">   Distributions to owners </t>
  </si>
  <si>
    <t xml:space="preserve">   Total distributions to owners </t>
  </si>
  <si>
    <t xml:space="preserve">     Profit</t>
  </si>
  <si>
    <t xml:space="preserve">     Other comprehensive income</t>
  </si>
  <si>
    <t xml:space="preserve">  Profit</t>
  </si>
  <si>
    <t xml:space="preserve">     Dividend</t>
  </si>
  <si>
    <t>Share of profit (loss) of associates</t>
  </si>
  <si>
    <t xml:space="preserve">Other comprehensive income (expense) for the period, </t>
  </si>
  <si>
    <t>Gain on investments in equity instruments designated at</t>
  </si>
  <si>
    <t>of associates</t>
  </si>
  <si>
    <t>(1) To comply with the requirements of Foreign Business Act license, an amount of Baht 510 million is required to be maintained as a minimum amount of unappropriated retained earnings.</t>
  </si>
  <si>
    <t>Share of loss (profit) associates accounted for</t>
  </si>
  <si>
    <t xml:space="preserve">   to key management personnel</t>
  </si>
  <si>
    <t>31 December</t>
  </si>
  <si>
    <t>Nine-month period ended</t>
  </si>
  <si>
    <t>Nine-month period ended 31 December 2019</t>
  </si>
  <si>
    <t>Balance at 31 December 2019</t>
  </si>
  <si>
    <t>Nine-month period ended 31 December  2020</t>
  </si>
  <si>
    <t>Balance at 31 December 2020</t>
  </si>
  <si>
    <t>Tax expense (income)</t>
  </si>
  <si>
    <t>Profit (loss) before income tax expense</t>
  </si>
  <si>
    <t>Profit (loss) for the period</t>
  </si>
  <si>
    <t>Total comprehensive income (expense) for the period</t>
  </si>
  <si>
    <t>Net cash from operating activities</t>
  </si>
  <si>
    <t>Net cash (used in) from investing activities</t>
  </si>
  <si>
    <t>Net (decrease) increase in cash and cash equivalents,</t>
  </si>
  <si>
    <t>Net (decrease) increase in cash and cash equivalents</t>
  </si>
  <si>
    <t>5, 9</t>
  </si>
  <si>
    <t>9</t>
  </si>
  <si>
    <t>14</t>
  </si>
  <si>
    <t>3, 11</t>
  </si>
  <si>
    <t>Unrealised loss (gain) on derivatives</t>
  </si>
  <si>
    <t>Cash and cash equivalents at 31 December</t>
  </si>
  <si>
    <t>Other comprehensive income for the period, net of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</si>
  <si>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</si>
  <si>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 Loss</t>
  </si>
  <si>
    <t>(Increase) decrease in short-term deposits at financial institutions</t>
  </si>
  <si>
    <t>Other non-current financial assets</t>
  </si>
  <si>
    <t>Share of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</si>
</sst>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</numFmts>
  <fonts count="30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33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164" fontId="5" fillId="0" borderId="0" xfId="27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5" fillId="0" borderId="0" xfId="27" applyFont="1" applyFill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0" fontId="6" fillId="0" borderId="0" xfId="7" applyFont="1" applyFill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167" fontId="5" fillId="0" borderId="0" xfId="27" applyNumberFormat="1" applyFont="1" applyFill="1"/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164" fontId="5" fillId="0" borderId="0" xfId="0" applyNumberFormat="1" applyFo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166" fontId="7" fillId="0" borderId="0" xfId="0" applyNumberFormat="1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167" fontId="5" fillId="0" borderId="0" xfId="0" applyNumberFormat="1" applyFont="1" applyFill="1" applyAlignment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167" fontId="6" fillId="0" borderId="0" xfId="1" applyNumberFormat="1" applyFont="1" applyFill="1"/>
    <xf numFmtId="166" fontId="5" fillId="0" borderId="0" xfId="0" applyNumberFormat="1" applyFont="1" applyFill="1"/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/>
    <xf numFmtId="37" fontId="6" fillId="0" borderId="1" xfId="0" applyNumberFormat="1" applyFont="1" applyBorder="1" applyAlignment="1">
      <alignment horizontal="right"/>
    </xf>
    <xf numFmtId="167" fontId="5" fillId="0" borderId="0" xfId="1" applyNumberFormat="1" applyFont="1" applyFill="1" applyBorder="1"/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67" fontId="6" fillId="0" borderId="1" xfId="1" applyNumberFormat="1" applyFont="1" applyBorder="1" applyAlignment="1">
      <alignment horizontal="right"/>
    </xf>
    <xf numFmtId="167" fontId="6" fillId="0" borderId="0" xfId="1" applyNumberFormat="1" applyFont="1" applyFill="1" applyBorder="1"/>
    <xf numFmtId="166" fontId="5" fillId="0" borderId="0" xfId="29" applyNumberFormat="1" applyFont="1" applyFill="1" applyBorder="1" applyAlignment="1">
      <alignment horizontal="center"/>
    </xf>
    <xf numFmtId="37" fontId="5" fillId="0" borderId="3" xfId="30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0" fontId="7" fillId="0" borderId="0" xfId="30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8" fillId="0" borderId="0" xfId="0" applyFont="1"/>
    <xf numFmtId="0" fontId="8" fillId="0" borderId="0" xfId="7" applyFont="1" applyFill="1"/>
    <xf numFmtId="49" fontId="6" fillId="0" borderId="0" xfId="30" applyNumberFormat="1" applyFont="1" applyFill="1"/>
    <xf numFmtId="0" fontId="5" fillId="0" borderId="0" xfId="0" applyFont="1" applyFill="1" applyAlignment="1">
      <alignment horizontal="center"/>
    </xf>
    <xf numFmtId="0" fontId="27" fillId="0" borderId="0" xfId="0" applyFont="1"/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78</xdr:row>
      <xdr:rowOff>0</xdr:rowOff>
    </xdr:from>
    <xdr:to>
      <xdr:col>9</xdr:col>
      <xdr:colOff>0</xdr:colOff>
      <xdr:row>78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0</xdr:colOff>
      <xdr:row>78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/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/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1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/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zoomScaleNormal="100" zoomScaleSheetLayoutView="100" workbookViewId="0">
      <selection activeCell="L18" sqref="L18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134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294"/>
      <c r="C4" s="317" t="s">
        <v>1</v>
      </c>
      <c r="D4" s="317"/>
      <c r="E4" s="317"/>
      <c r="F4" s="293"/>
      <c r="G4" s="317" t="s">
        <v>2</v>
      </c>
      <c r="H4" s="317"/>
      <c r="I4" s="317"/>
    </row>
    <row r="5" spans="1:9" ht="20.25" customHeight="1">
      <c r="B5" s="294"/>
      <c r="C5" s="317" t="s">
        <v>3</v>
      </c>
      <c r="D5" s="317"/>
      <c r="E5" s="317"/>
      <c r="F5" s="293"/>
      <c r="G5" s="317" t="s">
        <v>3</v>
      </c>
      <c r="H5" s="317"/>
      <c r="I5" s="317"/>
    </row>
    <row r="6" spans="1:9" ht="20.25" customHeight="1">
      <c r="C6" s="289" t="s">
        <v>198</v>
      </c>
      <c r="D6" s="78"/>
      <c r="E6" s="78" t="s">
        <v>4</v>
      </c>
      <c r="F6" s="9"/>
      <c r="G6" s="289" t="s">
        <v>198</v>
      </c>
      <c r="H6" s="78"/>
      <c r="I6" s="78" t="s">
        <v>4</v>
      </c>
    </row>
    <row r="7" spans="1:9" ht="20.25" customHeight="1">
      <c r="A7" s="21" t="s">
        <v>5</v>
      </c>
      <c r="B7" s="10" t="s">
        <v>6</v>
      </c>
      <c r="C7" s="11">
        <v>2020</v>
      </c>
      <c r="D7" s="12"/>
      <c r="E7" s="11">
        <v>2020</v>
      </c>
      <c r="F7" s="11"/>
      <c r="G7" s="11">
        <v>2020</v>
      </c>
      <c r="H7" s="12"/>
      <c r="I7" s="11">
        <v>2020</v>
      </c>
    </row>
    <row r="8" spans="1:9" ht="20.25" customHeight="1">
      <c r="A8" s="21"/>
      <c r="B8" s="10"/>
      <c r="C8" s="11" t="s">
        <v>102</v>
      </c>
      <c r="D8" s="12"/>
      <c r="E8" s="11"/>
      <c r="F8" s="11"/>
      <c r="G8" s="11" t="s">
        <v>102</v>
      </c>
      <c r="H8" s="12"/>
      <c r="I8" s="11"/>
    </row>
    <row r="9" spans="1:9" ht="20.25" customHeight="1">
      <c r="B9" s="294"/>
      <c r="C9" s="318" t="s">
        <v>65</v>
      </c>
      <c r="D9" s="318"/>
      <c r="E9" s="318"/>
      <c r="F9" s="318"/>
      <c r="G9" s="318"/>
      <c r="H9" s="318"/>
      <c r="I9" s="318"/>
    </row>
    <row r="10" spans="1:9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</row>
    <row r="11" spans="1:9" ht="20.25" customHeight="1">
      <c r="A11" s="48" t="s">
        <v>8</v>
      </c>
      <c r="B11" s="17"/>
      <c r="C11" s="18">
        <v>1496511</v>
      </c>
      <c r="D11" s="18"/>
      <c r="E11" s="18">
        <v>4600902</v>
      </c>
      <c r="F11" s="18"/>
      <c r="G11" s="18">
        <v>1496511</v>
      </c>
      <c r="H11" s="18"/>
      <c r="I11" s="18">
        <v>4600861</v>
      </c>
    </row>
    <row r="12" spans="1:9" ht="20.25" customHeight="1">
      <c r="A12" s="48" t="s">
        <v>135</v>
      </c>
      <c r="B12" s="17">
        <v>6</v>
      </c>
      <c r="C12" s="26">
        <v>2708263</v>
      </c>
      <c r="D12" s="18"/>
      <c r="E12" s="26">
        <v>0</v>
      </c>
      <c r="F12" s="18"/>
      <c r="G12" s="26">
        <v>2708263</v>
      </c>
      <c r="H12" s="18"/>
      <c r="I12" s="26">
        <v>0</v>
      </c>
    </row>
    <row r="13" spans="1:9" ht="20.25" customHeight="1">
      <c r="A13" s="48" t="s">
        <v>9</v>
      </c>
      <c r="B13" s="17" t="s">
        <v>171</v>
      </c>
      <c r="C13" s="18">
        <v>903946</v>
      </c>
      <c r="D13" s="18"/>
      <c r="E13" s="18">
        <v>1069256</v>
      </c>
      <c r="F13" s="18"/>
      <c r="G13" s="18">
        <v>903946</v>
      </c>
      <c r="H13" s="18"/>
      <c r="I13" s="18">
        <v>1069256</v>
      </c>
    </row>
    <row r="14" spans="1:9" ht="20.25" customHeight="1">
      <c r="A14" s="48" t="s">
        <v>107</v>
      </c>
      <c r="B14" s="19">
        <v>5</v>
      </c>
      <c r="C14" s="18">
        <v>270681</v>
      </c>
      <c r="D14" s="18"/>
      <c r="E14" s="18">
        <v>81458</v>
      </c>
      <c r="F14" s="18"/>
      <c r="G14" s="18">
        <v>270536</v>
      </c>
      <c r="H14" s="18"/>
      <c r="I14" s="18">
        <v>81326</v>
      </c>
    </row>
    <row r="15" spans="1:9" ht="20.25" customHeight="1">
      <c r="A15" s="48" t="s">
        <v>10</v>
      </c>
      <c r="B15" s="19">
        <v>8</v>
      </c>
      <c r="C15" s="20">
        <v>652787</v>
      </c>
      <c r="D15" s="20"/>
      <c r="E15" s="20">
        <v>475433</v>
      </c>
      <c r="F15" s="20"/>
      <c r="G15" s="20">
        <v>652787</v>
      </c>
      <c r="H15" s="18"/>
      <c r="I15" s="20">
        <v>475433</v>
      </c>
    </row>
    <row r="16" spans="1:9" ht="20.25" customHeight="1">
      <c r="A16" s="48" t="s">
        <v>136</v>
      </c>
      <c r="B16" s="19">
        <v>5</v>
      </c>
      <c r="C16" s="20">
        <v>5164463</v>
      </c>
      <c r="D16" s="20"/>
      <c r="E16" s="20">
        <v>4750</v>
      </c>
      <c r="F16" s="20"/>
      <c r="G16" s="20">
        <v>5164463</v>
      </c>
      <c r="H16" s="18"/>
      <c r="I16" s="20">
        <v>4750</v>
      </c>
    </row>
    <row r="17" spans="1:9" ht="20.25" customHeight="1">
      <c r="A17" s="48" t="s">
        <v>179</v>
      </c>
      <c r="B17" s="19">
        <v>5</v>
      </c>
      <c r="C17" s="58">
        <v>2724161</v>
      </c>
      <c r="D17" s="58"/>
      <c r="E17" s="58">
        <v>0</v>
      </c>
      <c r="F17" s="58"/>
      <c r="G17" s="58">
        <v>2724161</v>
      </c>
      <c r="H17" s="26"/>
      <c r="I17" s="58">
        <v>0</v>
      </c>
    </row>
    <row r="18" spans="1:9" ht="20.25" customHeight="1">
      <c r="A18" s="48" t="s">
        <v>154</v>
      </c>
      <c r="B18" s="17">
        <v>16</v>
      </c>
      <c r="C18" s="58">
        <v>6872</v>
      </c>
      <c r="D18" s="58"/>
      <c r="E18" s="58">
        <v>69674</v>
      </c>
      <c r="F18" s="58"/>
      <c r="G18" s="58">
        <v>6872</v>
      </c>
      <c r="H18" s="58"/>
      <c r="I18" s="58">
        <v>69674</v>
      </c>
    </row>
    <row r="19" spans="1:9" ht="20.25" customHeight="1">
      <c r="A19" s="21" t="s">
        <v>11</v>
      </c>
      <c r="B19" s="19"/>
      <c r="C19" s="22">
        <f>SUM(C11:C18)</f>
        <v>13927684</v>
      </c>
      <c r="D19" s="23"/>
      <c r="E19" s="22">
        <f>SUM(E11:E18)</f>
        <v>6301473</v>
      </c>
      <c r="F19" s="23"/>
      <c r="G19" s="22">
        <f>SUM(G11:G18)</f>
        <v>13927539</v>
      </c>
      <c r="H19" s="23"/>
      <c r="I19" s="22">
        <f>SUM(I11:I18)</f>
        <v>6301300</v>
      </c>
    </row>
    <row r="20" spans="1:9" ht="20.25" customHeight="1">
      <c r="A20" s="21"/>
      <c r="B20" s="19"/>
      <c r="C20" s="23"/>
      <c r="D20" s="23"/>
      <c r="E20" s="23"/>
      <c r="F20" s="23"/>
      <c r="G20" s="23"/>
      <c r="H20" s="23"/>
      <c r="I20" s="23"/>
    </row>
    <row r="21" spans="1:9" ht="20.25" customHeight="1">
      <c r="A21" s="13" t="s">
        <v>12</v>
      </c>
      <c r="B21" s="19"/>
      <c r="C21" s="24"/>
      <c r="D21" s="24"/>
      <c r="E21" s="24"/>
      <c r="F21" s="24"/>
      <c r="G21" s="24"/>
      <c r="H21" s="24"/>
      <c r="I21" s="24"/>
    </row>
    <row r="22" spans="1:9" ht="20.25" customHeight="1">
      <c r="A22" s="48" t="s">
        <v>111</v>
      </c>
      <c r="B22" s="19">
        <v>9</v>
      </c>
      <c r="C22" s="26">
        <v>5256830</v>
      </c>
      <c r="D22" s="27"/>
      <c r="E22" s="26">
        <v>5163284</v>
      </c>
      <c r="F22" s="27"/>
      <c r="G22" s="27">
        <v>770364</v>
      </c>
      <c r="H22" s="27"/>
      <c r="I22" s="27">
        <v>770364</v>
      </c>
    </row>
    <row r="23" spans="1:9" ht="20.25" customHeight="1">
      <c r="A23" s="48" t="s">
        <v>13</v>
      </c>
      <c r="B23" s="19">
        <v>10</v>
      </c>
      <c r="C23" s="26">
        <v>0</v>
      </c>
      <c r="D23" s="27"/>
      <c r="E23" s="26">
        <v>0</v>
      </c>
      <c r="F23" s="27"/>
      <c r="G23" s="269">
        <v>0</v>
      </c>
      <c r="H23" s="27"/>
      <c r="I23" s="269">
        <v>0</v>
      </c>
    </row>
    <row r="24" spans="1:9" ht="20.25" customHeight="1">
      <c r="A24" s="316" t="s">
        <v>222</v>
      </c>
      <c r="B24" s="19">
        <v>11</v>
      </c>
      <c r="C24" s="26">
        <v>89130</v>
      </c>
      <c r="D24" s="27"/>
      <c r="E24" s="26">
        <v>239477</v>
      </c>
      <c r="F24" s="27"/>
      <c r="G24" s="27">
        <v>89130</v>
      </c>
      <c r="H24" s="27"/>
      <c r="I24" s="27">
        <v>239477</v>
      </c>
    </row>
    <row r="25" spans="1:9" ht="20.25" customHeight="1">
      <c r="A25" s="48" t="s">
        <v>148</v>
      </c>
      <c r="B25" s="19">
        <v>5</v>
      </c>
      <c r="C25" s="26">
        <v>0</v>
      </c>
      <c r="D25" s="27"/>
      <c r="E25" s="26">
        <v>5629577</v>
      </c>
      <c r="F25" s="27"/>
      <c r="G25" s="26">
        <v>0</v>
      </c>
      <c r="H25" s="29"/>
      <c r="I25" s="26">
        <v>5629577</v>
      </c>
    </row>
    <row r="26" spans="1:9" ht="20.25" customHeight="1">
      <c r="A26" s="48" t="s">
        <v>14</v>
      </c>
      <c r="B26" s="19">
        <v>5</v>
      </c>
      <c r="C26" s="26">
        <v>0</v>
      </c>
      <c r="D26" s="29"/>
      <c r="E26" s="26">
        <v>2705646</v>
      </c>
      <c r="F26" s="27"/>
      <c r="G26" s="26">
        <v>0</v>
      </c>
      <c r="H26" s="29"/>
      <c r="I26" s="26">
        <v>2705646</v>
      </c>
    </row>
    <row r="27" spans="1:9" ht="20.25" customHeight="1">
      <c r="A27" s="48" t="s">
        <v>15</v>
      </c>
      <c r="B27" s="19">
        <v>12</v>
      </c>
      <c r="C27" s="30">
        <v>1224040</v>
      </c>
      <c r="D27" s="27"/>
      <c r="E27" s="30">
        <v>1351445</v>
      </c>
      <c r="F27" s="27"/>
      <c r="G27" s="27">
        <v>1224040</v>
      </c>
      <c r="H27" s="27"/>
      <c r="I27" s="27">
        <v>1351445</v>
      </c>
    </row>
    <row r="28" spans="1:9" ht="20.25" customHeight="1">
      <c r="A28" s="48" t="s">
        <v>16</v>
      </c>
      <c r="B28" s="19"/>
      <c r="C28" s="30">
        <v>2432</v>
      </c>
      <c r="D28" s="27"/>
      <c r="E28" s="30">
        <v>6080</v>
      </c>
      <c r="F28" s="27"/>
      <c r="G28" s="27">
        <v>2432</v>
      </c>
      <c r="H28" s="27"/>
      <c r="I28" s="27">
        <v>6080</v>
      </c>
    </row>
    <row r="29" spans="1:9" ht="20.25" customHeight="1">
      <c r="A29" s="48" t="s">
        <v>17</v>
      </c>
      <c r="B29" s="19"/>
      <c r="C29" s="27">
        <v>117738</v>
      </c>
      <c r="D29" s="31"/>
      <c r="E29" s="27">
        <v>75831</v>
      </c>
      <c r="F29" s="31"/>
      <c r="G29" s="27">
        <v>120309</v>
      </c>
      <c r="H29" s="31"/>
      <c r="I29" s="27">
        <v>78402</v>
      </c>
    </row>
    <row r="30" spans="1:9" ht="20.25" customHeight="1">
      <c r="A30" s="48" t="s">
        <v>113</v>
      </c>
      <c r="B30" s="19"/>
      <c r="C30" s="58">
        <v>0</v>
      </c>
      <c r="D30" s="26"/>
      <c r="E30" s="58">
        <v>13751</v>
      </c>
      <c r="F30" s="26"/>
      <c r="G30" s="58">
        <v>0</v>
      </c>
      <c r="H30" s="26"/>
      <c r="I30" s="58">
        <v>13751</v>
      </c>
    </row>
    <row r="31" spans="1:9" ht="20.25" customHeight="1">
      <c r="A31" s="48" t="s">
        <v>18</v>
      </c>
      <c r="B31" s="19"/>
      <c r="C31" s="32">
        <v>2486</v>
      </c>
      <c r="D31" s="31"/>
      <c r="E31" s="32">
        <v>2340</v>
      </c>
      <c r="F31" s="31"/>
      <c r="G31" s="27">
        <v>2486</v>
      </c>
      <c r="H31" s="31"/>
      <c r="I31" s="27">
        <v>2340</v>
      </c>
    </row>
    <row r="32" spans="1:9" ht="20.25" customHeight="1">
      <c r="A32" s="21" t="s">
        <v>19</v>
      </c>
      <c r="B32" s="10"/>
      <c r="C32" s="22">
        <f>SUM(C22:C31)</f>
        <v>6692656</v>
      </c>
      <c r="D32" s="33"/>
      <c r="E32" s="22">
        <f>SUM(E22:E31)</f>
        <v>15187431</v>
      </c>
      <c r="F32" s="33"/>
      <c r="G32" s="22">
        <f>SUM(G22:G31)</f>
        <v>2208761</v>
      </c>
      <c r="H32" s="33"/>
      <c r="I32" s="22">
        <f>SUM(I22:I31)</f>
        <v>10797082</v>
      </c>
    </row>
    <row r="33" spans="1:9" ht="20.25" customHeight="1">
      <c r="A33" s="21"/>
      <c r="B33" s="10"/>
      <c r="C33" s="23"/>
      <c r="D33" s="23"/>
      <c r="E33" s="23"/>
      <c r="F33" s="23"/>
      <c r="G33" s="23"/>
      <c r="H33" s="23"/>
      <c r="I33" s="23"/>
    </row>
    <row r="34" spans="1:9" ht="20.25" customHeight="1" thickBot="1">
      <c r="A34" s="21" t="s">
        <v>20</v>
      </c>
      <c r="B34" s="10"/>
      <c r="C34" s="34">
        <f>SUM(C19,C32)</f>
        <v>20620340</v>
      </c>
      <c r="D34" s="23"/>
      <c r="E34" s="34">
        <f>SUM(E19,E32)</f>
        <v>21488904</v>
      </c>
      <c r="F34" s="33"/>
      <c r="G34" s="34">
        <f>SUM(G19,G32)</f>
        <v>16136300</v>
      </c>
      <c r="H34" s="33"/>
      <c r="I34" s="34">
        <f>SUM(I19,I32)</f>
        <v>17098382</v>
      </c>
    </row>
    <row r="35" spans="1:9" ht="20.25" customHeight="1" thickTop="1">
      <c r="A35" s="21"/>
      <c r="B35" s="10"/>
      <c r="C35" s="23"/>
      <c r="D35" s="23"/>
      <c r="E35" s="23"/>
      <c r="F35" s="33"/>
      <c r="G35" s="23"/>
      <c r="H35" s="33"/>
      <c r="I35" s="23"/>
    </row>
    <row r="36" spans="1:9" s="1" customFormat="1" ht="20.25" customHeight="1">
      <c r="A36" s="3" t="s">
        <v>134</v>
      </c>
      <c r="C36" s="2"/>
      <c r="D36" s="2"/>
      <c r="E36" s="2"/>
      <c r="F36" s="2"/>
      <c r="G36" s="2"/>
      <c r="H36" s="2"/>
      <c r="I36" s="2"/>
    </row>
    <row r="37" spans="1:9" s="4" customFormat="1" ht="20.25" customHeight="1">
      <c r="A37" s="3" t="s">
        <v>0</v>
      </c>
      <c r="C37" s="5"/>
      <c r="D37" s="5"/>
      <c r="E37" s="5"/>
      <c r="F37" s="5"/>
      <c r="G37" s="5"/>
      <c r="H37" s="5"/>
      <c r="I37" s="5"/>
    </row>
    <row r="38" spans="1:9" ht="20.25" customHeight="1">
      <c r="A38" s="3"/>
      <c r="B38" s="4"/>
      <c r="C38" s="5"/>
      <c r="D38" s="5"/>
      <c r="E38" s="5"/>
      <c r="F38" s="5"/>
      <c r="G38" s="5"/>
      <c r="H38" s="5"/>
      <c r="I38" s="5"/>
    </row>
    <row r="39" spans="1:9" ht="20.25" customHeight="1">
      <c r="B39" s="285"/>
      <c r="C39" s="317" t="s">
        <v>1</v>
      </c>
      <c r="D39" s="317"/>
      <c r="E39" s="317"/>
      <c r="F39" s="286"/>
      <c r="G39" s="317" t="s">
        <v>2</v>
      </c>
      <c r="H39" s="317"/>
      <c r="I39" s="317"/>
    </row>
    <row r="40" spans="1:9" ht="20.25" customHeight="1">
      <c r="B40" s="285"/>
      <c r="C40" s="317" t="s">
        <v>3</v>
      </c>
      <c r="D40" s="317"/>
      <c r="E40" s="317"/>
      <c r="F40" s="286"/>
      <c r="G40" s="317" t="s">
        <v>3</v>
      </c>
      <c r="H40" s="317"/>
      <c r="I40" s="317"/>
    </row>
    <row r="41" spans="1:9" ht="20.25" customHeight="1">
      <c r="C41" s="289" t="s">
        <v>198</v>
      </c>
      <c r="D41" s="78"/>
      <c r="E41" s="78" t="s">
        <v>4</v>
      </c>
      <c r="F41" s="9"/>
      <c r="G41" s="289" t="s">
        <v>198</v>
      </c>
      <c r="H41" s="78"/>
      <c r="I41" s="78" t="s">
        <v>4</v>
      </c>
    </row>
    <row r="42" spans="1:9" ht="20.25" customHeight="1">
      <c r="A42" s="3" t="s">
        <v>21</v>
      </c>
      <c r="B42" s="10" t="s">
        <v>6</v>
      </c>
      <c r="C42" s="11">
        <v>2020</v>
      </c>
      <c r="D42" s="12"/>
      <c r="E42" s="11">
        <v>2020</v>
      </c>
      <c r="F42" s="11"/>
      <c r="G42" s="11">
        <v>2020</v>
      </c>
      <c r="H42" s="12"/>
      <c r="I42" s="11">
        <v>2020</v>
      </c>
    </row>
    <row r="43" spans="1:9" ht="20.25" customHeight="1">
      <c r="A43" s="3"/>
      <c r="B43" s="10"/>
      <c r="C43" s="11" t="s">
        <v>102</v>
      </c>
      <c r="D43" s="12"/>
      <c r="E43" s="11"/>
      <c r="F43" s="11"/>
      <c r="G43" s="11" t="s">
        <v>102</v>
      </c>
      <c r="H43" s="12"/>
      <c r="I43" s="11"/>
    </row>
    <row r="44" spans="1:9" ht="20.25" customHeight="1">
      <c r="B44" s="285"/>
      <c r="C44" s="318" t="s">
        <v>65</v>
      </c>
      <c r="D44" s="318"/>
      <c r="E44" s="318"/>
      <c r="F44" s="318"/>
      <c r="G44" s="318"/>
      <c r="H44" s="318"/>
      <c r="I44" s="318"/>
    </row>
    <row r="45" spans="1:9" ht="20.25" customHeight="1">
      <c r="A45" s="13" t="s">
        <v>22</v>
      </c>
      <c r="B45" s="10"/>
    </row>
    <row r="46" spans="1:9" ht="20.25" customHeight="1">
      <c r="A46" s="48" t="s">
        <v>23</v>
      </c>
      <c r="B46" s="17">
        <v>5</v>
      </c>
      <c r="C46" s="30">
        <v>566907</v>
      </c>
      <c r="D46" s="30"/>
      <c r="E46" s="30">
        <v>801334</v>
      </c>
      <c r="F46" s="30"/>
      <c r="G46" s="30">
        <v>566907</v>
      </c>
      <c r="H46" s="30"/>
      <c r="I46" s="30">
        <v>801334</v>
      </c>
    </row>
    <row r="47" spans="1:9" ht="20.100000000000001" customHeight="1">
      <c r="A47" s="48" t="s">
        <v>108</v>
      </c>
      <c r="B47" s="17">
        <v>5</v>
      </c>
      <c r="C47" s="30">
        <v>177273</v>
      </c>
      <c r="D47" s="30"/>
      <c r="E47" s="30">
        <v>183882</v>
      </c>
      <c r="F47" s="30"/>
      <c r="G47" s="30">
        <v>177010</v>
      </c>
      <c r="H47" s="30"/>
      <c r="I47" s="30">
        <v>183640</v>
      </c>
    </row>
    <row r="48" spans="1:9" ht="20.25" customHeight="1">
      <c r="A48" s="48" t="s">
        <v>137</v>
      </c>
      <c r="B48" s="17">
        <v>5</v>
      </c>
      <c r="C48" s="30">
        <v>2367</v>
      </c>
      <c r="D48" s="30"/>
      <c r="E48" s="30">
        <v>4952</v>
      </c>
      <c r="F48" s="30"/>
      <c r="G48" s="30">
        <v>2367</v>
      </c>
      <c r="H48" s="30"/>
      <c r="I48" s="30">
        <v>4952</v>
      </c>
    </row>
    <row r="49" spans="1:9" ht="20.25" customHeight="1">
      <c r="A49" s="48" t="s">
        <v>152</v>
      </c>
      <c r="B49" s="17"/>
      <c r="C49" s="30">
        <v>0</v>
      </c>
      <c r="D49" s="30"/>
      <c r="E49" s="30">
        <v>271611</v>
      </c>
      <c r="F49" s="30"/>
      <c r="G49" s="30">
        <v>0</v>
      </c>
      <c r="H49" s="30"/>
      <c r="I49" s="30">
        <v>271611</v>
      </c>
    </row>
    <row r="50" spans="1:9" ht="20.25" hidden="1" customHeight="1">
      <c r="A50" s="48" t="s">
        <v>88</v>
      </c>
      <c r="B50" s="17">
        <v>15</v>
      </c>
      <c r="C50" s="30"/>
      <c r="D50" s="30"/>
      <c r="E50" s="30">
        <v>0</v>
      </c>
      <c r="F50" s="30"/>
      <c r="G50" s="30">
        <v>0</v>
      </c>
      <c r="H50" s="30"/>
      <c r="I50" s="30">
        <v>0</v>
      </c>
    </row>
    <row r="51" spans="1:9" ht="20.25" customHeight="1">
      <c r="A51" s="21" t="s">
        <v>24</v>
      </c>
      <c r="B51" s="17"/>
      <c r="C51" s="36">
        <f>SUM(C46:C50)</f>
        <v>746547</v>
      </c>
      <c r="D51" s="37"/>
      <c r="E51" s="36">
        <f>SUM(E46:E50)</f>
        <v>1261779</v>
      </c>
      <c r="F51" s="33"/>
      <c r="G51" s="36">
        <f>SUM(G46:G50)</f>
        <v>746284</v>
      </c>
      <c r="H51" s="33"/>
      <c r="I51" s="36">
        <f>SUM(I46:I50)</f>
        <v>1261537</v>
      </c>
    </row>
    <row r="52" spans="1:9" s="38" customFormat="1" ht="20.25" customHeight="1">
      <c r="A52" s="21"/>
      <c r="B52" s="17"/>
      <c r="C52" s="24"/>
      <c r="D52" s="24"/>
      <c r="E52" s="24"/>
      <c r="F52" s="24"/>
      <c r="G52" s="24"/>
      <c r="H52" s="24"/>
      <c r="I52" s="24"/>
    </row>
    <row r="53" spans="1:9" s="38" customFormat="1" ht="20.25" customHeight="1">
      <c r="A53" s="39" t="s">
        <v>25</v>
      </c>
      <c r="B53" s="17"/>
      <c r="C53" s="24"/>
      <c r="D53" s="24"/>
      <c r="E53" s="24"/>
      <c r="F53" s="24"/>
      <c r="G53" s="24"/>
      <c r="H53" s="24"/>
      <c r="I53" s="24"/>
    </row>
    <row r="54" spans="1:9" s="38" customFormat="1" ht="20.25" hidden="1" customHeight="1">
      <c r="A54" s="49" t="s">
        <v>92</v>
      </c>
      <c r="B54" s="17"/>
      <c r="C54" s="24"/>
      <c r="D54" s="24"/>
      <c r="E54" s="24"/>
      <c r="F54" s="24"/>
      <c r="G54" s="24"/>
      <c r="H54" s="24"/>
      <c r="I54" s="24"/>
    </row>
    <row r="55" spans="1:9" s="38" customFormat="1" ht="20.25" hidden="1" customHeight="1">
      <c r="A55" s="49" t="s">
        <v>91</v>
      </c>
      <c r="B55" s="17">
        <v>12</v>
      </c>
      <c r="C55" s="28"/>
      <c r="D55" s="28"/>
      <c r="E55" s="28"/>
      <c r="F55" s="28"/>
      <c r="G55" s="28"/>
      <c r="H55" s="28"/>
      <c r="I55" s="28">
        <v>0</v>
      </c>
    </row>
    <row r="56" spans="1:9" s="38" customFormat="1" ht="20.25" customHeight="1">
      <c r="A56" s="49" t="s">
        <v>138</v>
      </c>
      <c r="B56" s="17">
        <v>5</v>
      </c>
      <c r="C56" s="58">
        <v>0</v>
      </c>
      <c r="D56" s="28"/>
      <c r="E56" s="58">
        <v>1591</v>
      </c>
      <c r="F56" s="28"/>
      <c r="G56" s="58">
        <v>0</v>
      </c>
      <c r="H56" s="28"/>
      <c r="I56" s="58">
        <v>1591</v>
      </c>
    </row>
    <row r="57" spans="1:9" s="38" customFormat="1" ht="20.25" customHeight="1">
      <c r="A57" s="49" t="s">
        <v>139</v>
      </c>
      <c r="B57" s="17"/>
      <c r="C57" s="28">
        <v>140566</v>
      </c>
      <c r="D57" s="28"/>
      <c r="E57" s="28">
        <v>137007</v>
      </c>
      <c r="F57" s="28"/>
      <c r="G57" s="28">
        <v>140566</v>
      </c>
      <c r="H57" s="28"/>
      <c r="I57" s="28">
        <v>137007</v>
      </c>
    </row>
    <row r="58" spans="1:9" s="38" customFormat="1" ht="20.25" customHeight="1">
      <c r="A58" s="40" t="s">
        <v>26</v>
      </c>
      <c r="B58" s="17"/>
      <c r="C58" s="36">
        <f>SUM(C55:C57)</f>
        <v>140566</v>
      </c>
      <c r="D58" s="37"/>
      <c r="E58" s="36">
        <f>SUM(E55:E57)</f>
        <v>138598</v>
      </c>
      <c r="F58" s="37"/>
      <c r="G58" s="36">
        <f>SUM(G55:G57)</f>
        <v>140566</v>
      </c>
      <c r="H58" s="37"/>
      <c r="I58" s="36">
        <f>SUM(I55:I57)</f>
        <v>138598</v>
      </c>
    </row>
    <row r="59" spans="1:9" s="38" customFormat="1" ht="20.25" customHeight="1">
      <c r="A59" s="40"/>
      <c r="B59" s="17"/>
      <c r="C59" s="23"/>
      <c r="D59" s="23"/>
      <c r="E59" s="23"/>
      <c r="F59" s="23"/>
      <c r="G59" s="41"/>
      <c r="H59" s="41"/>
      <c r="I59" s="41"/>
    </row>
    <row r="60" spans="1:9" s="38" customFormat="1" ht="20.25" customHeight="1">
      <c r="A60" s="40" t="s">
        <v>27</v>
      </c>
      <c r="B60" s="17"/>
      <c r="C60" s="42">
        <f>C58+C51</f>
        <v>887113</v>
      </c>
      <c r="D60" s="23"/>
      <c r="E60" s="42">
        <f>E58+E51</f>
        <v>1400377</v>
      </c>
      <c r="F60" s="23"/>
      <c r="G60" s="42">
        <f>G58+G51</f>
        <v>886850</v>
      </c>
      <c r="H60" s="23"/>
      <c r="I60" s="42">
        <f>I58+I51</f>
        <v>1400135</v>
      </c>
    </row>
    <row r="61" spans="1:9" s="38" customFormat="1" ht="20.25" customHeight="1">
      <c r="A61" s="40"/>
      <c r="B61" s="17"/>
      <c r="C61" s="23"/>
      <c r="D61" s="23"/>
      <c r="E61" s="23"/>
      <c r="F61" s="23"/>
      <c r="G61" s="23"/>
      <c r="H61" s="23"/>
      <c r="I61" s="23"/>
    </row>
    <row r="62" spans="1:9" ht="20.25" customHeight="1">
      <c r="A62" s="13" t="s">
        <v>28</v>
      </c>
      <c r="B62" s="17"/>
    </row>
    <row r="63" spans="1:9" ht="20.25" customHeight="1">
      <c r="A63" s="50" t="s">
        <v>29</v>
      </c>
      <c r="B63" s="17"/>
    </row>
    <row r="64" spans="1:9" ht="20.25" customHeight="1">
      <c r="A64" s="50" t="s">
        <v>112</v>
      </c>
      <c r="B64" s="17"/>
      <c r="C64" s="24"/>
      <c r="D64" s="24"/>
      <c r="E64" s="24"/>
      <c r="F64" s="24"/>
      <c r="G64" s="24"/>
      <c r="H64" s="24"/>
      <c r="I64" s="24"/>
    </row>
    <row r="65" spans="1:9" ht="20.25" customHeight="1" thickBot="1">
      <c r="A65" s="297" t="s">
        <v>153</v>
      </c>
      <c r="B65" s="17"/>
      <c r="C65" s="44">
        <v>300000</v>
      </c>
      <c r="D65" s="23"/>
      <c r="E65" s="44">
        <v>300000</v>
      </c>
      <c r="F65" s="33"/>
      <c r="G65" s="44">
        <v>300000</v>
      </c>
      <c r="H65" s="33"/>
      <c r="I65" s="44">
        <v>300000</v>
      </c>
    </row>
    <row r="66" spans="1:9" ht="20.25" customHeight="1" thickTop="1">
      <c r="A66" s="50" t="s">
        <v>109</v>
      </c>
      <c r="B66" s="17"/>
      <c r="C66" s="6"/>
      <c r="D66" s="6"/>
      <c r="E66" s="6"/>
      <c r="F66" s="6"/>
      <c r="G66" s="6"/>
      <c r="H66" s="6"/>
      <c r="I66" s="6"/>
    </row>
    <row r="67" spans="1:9" ht="20.25" customHeight="1">
      <c r="A67" s="297" t="s">
        <v>153</v>
      </c>
      <c r="B67" s="17"/>
      <c r="C67" s="25">
        <v>300000</v>
      </c>
      <c r="D67" s="24"/>
      <c r="E67" s="25">
        <v>300000</v>
      </c>
      <c r="G67" s="25">
        <v>300000</v>
      </c>
      <c r="I67" s="25">
        <v>300000</v>
      </c>
    </row>
    <row r="68" spans="1:9" ht="20.25" customHeight="1">
      <c r="A68" s="50" t="s">
        <v>93</v>
      </c>
      <c r="B68" s="17"/>
      <c r="C68" s="24"/>
      <c r="D68" s="24"/>
      <c r="E68" s="24"/>
      <c r="F68" s="24"/>
      <c r="G68" s="24"/>
      <c r="H68" s="24"/>
      <c r="I68" s="24"/>
    </row>
    <row r="69" spans="1:9" ht="20.25" customHeight="1">
      <c r="A69" s="50" t="s">
        <v>94</v>
      </c>
      <c r="B69" s="17"/>
      <c r="C69" s="43">
        <v>930000</v>
      </c>
      <c r="E69" s="43">
        <v>930000</v>
      </c>
      <c r="G69" s="43">
        <v>930000</v>
      </c>
      <c r="I69" s="43">
        <v>930000</v>
      </c>
    </row>
    <row r="70" spans="1:9" ht="20.25" customHeight="1">
      <c r="A70" s="50" t="s">
        <v>30</v>
      </c>
      <c r="B70" s="17"/>
    </row>
    <row r="71" spans="1:9" ht="20.25" customHeight="1">
      <c r="A71" s="50" t="s">
        <v>31</v>
      </c>
      <c r="B71" s="17"/>
    </row>
    <row r="72" spans="1:9" ht="20.25" customHeight="1">
      <c r="A72" s="50" t="s">
        <v>32</v>
      </c>
      <c r="B72" s="17"/>
      <c r="C72" s="45">
        <v>30000</v>
      </c>
      <c r="E72" s="45">
        <v>30000</v>
      </c>
      <c r="G72" s="45">
        <v>30000</v>
      </c>
      <c r="I72" s="45">
        <v>30000</v>
      </c>
    </row>
    <row r="73" spans="1:9" ht="20.25" customHeight="1">
      <c r="A73" s="50" t="s">
        <v>33</v>
      </c>
      <c r="B73" s="17"/>
      <c r="C73" s="7">
        <v>20338452</v>
      </c>
      <c r="E73" s="7">
        <v>20716466</v>
      </c>
      <c r="G73" s="7">
        <v>14109727</v>
      </c>
      <c r="I73" s="7">
        <v>14438247</v>
      </c>
    </row>
    <row r="74" spans="1:9" ht="20.25" customHeight="1">
      <c r="A74" s="50" t="s">
        <v>110</v>
      </c>
      <c r="B74" s="17"/>
      <c r="C74" s="7">
        <v>-1865225</v>
      </c>
      <c r="E74" s="7">
        <v>-1887939</v>
      </c>
      <c r="G74" s="51">
        <v>-120277</v>
      </c>
      <c r="I74" s="35">
        <v>0</v>
      </c>
    </row>
    <row r="75" spans="1:9" ht="20.25" customHeight="1">
      <c r="A75" s="21" t="s">
        <v>34</v>
      </c>
      <c r="B75" s="17"/>
      <c r="C75" s="22">
        <f>SUM(C67:C74)</f>
        <v>19733227</v>
      </c>
      <c r="D75" s="23"/>
      <c r="E75" s="22">
        <f>SUM(E67:E74)</f>
        <v>20088527</v>
      </c>
      <c r="F75" s="23"/>
      <c r="G75" s="22">
        <f>SUM(G67:G74)</f>
        <v>15249450</v>
      </c>
      <c r="H75" s="23"/>
      <c r="I75" s="22">
        <f>SUM(I67:I74)</f>
        <v>15698247</v>
      </c>
    </row>
    <row r="76" spans="1:9" ht="20.25" customHeight="1">
      <c r="A76" s="21"/>
      <c r="B76" s="47"/>
      <c r="C76" s="23"/>
      <c r="D76" s="23"/>
      <c r="E76" s="23"/>
      <c r="F76" s="33"/>
      <c r="G76" s="23"/>
      <c r="H76" s="33"/>
      <c r="I76" s="23"/>
    </row>
    <row r="77" spans="1:9" ht="20.25" customHeight="1" thickBot="1">
      <c r="A77" s="21" t="s">
        <v>35</v>
      </c>
      <c r="B77" s="47"/>
      <c r="C77" s="34">
        <f>C60+C75</f>
        <v>20620340</v>
      </c>
      <c r="D77" s="23"/>
      <c r="E77" s="34">
        <f>E60+E75</f>
        <v>21488904</v>
      </c>
      <c r="F77" s="33"/>
      <c r="G77" s="34">
        <f>G60+G75</f>
        <v>16136300</v>
      </c>
      <c r="H77" s="33"/>
      <c r="I77" s="34">
        <f>I60+I75</f>
        <v>17098382</v>
      </c>
    </row>
    <row r="78" spans="1:9" ht="20.25" customHeight="1" thickTop="1"/>
  </sheetData>
  <mergeCells count="10">
    <mergeCell ref="C4:E4"/>
    <mergeCell ref="G4:I4"/>
    <mergeCell ref="C9:I9"/>
    <mergeCell ref="C39:E39"/>
    <mergeCell ref="G39:I39"/>
    <mergeCell ref="C40:E40"/>
    <mergeCell ref="G40:I40"/>
    <mergeCell ref="C5:E5"/>
    <mergeCell ref="G5:I5"/>
    <mergeCell ref="C44:I44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zoomScaleNormal="100" zoomScaleSheetLayoutView="80" workbookViewId="0">
      <selection activeCell="A24" sqref="A24"/>
    </sheetView>
  </sheetViews>
  <sheetFormatPr defaultColWidth="9.140625" defaultRowHeight="18" customHeight="1"/>
  <cols>
    <col min="1" max="1" width="51.5703125" style="55" customWidth="1"/>
    <col min="2" max="2" width="7.42578125" style="91" customWidth="1"/>
    <col min="3" max="3" width="11.42578125" style="52" customWidth="1"/>
    <col min="4" max="4" width="1.7109375" style="115" customWidth="1"/>
    <col min="5" max="5" width="11.42578125" style="52" customWidth="1"/>
    <col min="6" max="6" width="1.7109375" style="61" customWidth="1"/>
    <col min="7" max="7" width="11.42578125" style="61" customWidth="1"/>
    <col min="8" max="8" width="1.7109375" style="61" customWidth="1"/>
    <col min="9" max="9" width="11.42578125" style="61" customWidth="1"/>
    <col min="10" max="16384" width="9.140625" style="61"/>
  </cols>
  <sheetData>
    <row r="1" spans="1:9" s="82" customFormat="1" ht="21" customHeight="1">
      <c r="A1" s="60" t="s">
        <v>134</v>
      </c>
      <c r="B1" s="79"/>
      <c r="C1" s="80"/>
      <c r="D1" s="81"/>
      <c r="E1" s="80"/>
    </row>
    <row r="2" spans="1:9" s="87" customFormat="1" ht="21" customHeight="1">
      <c r="A2" s="83" t="s">
        <v>63</v>
      </c>
      <c r="B2" s="84"/>
      <c r="C2" s="85"/>
      <c r="D2" s="86"/>
      <c r="E2" s="85"/>
    </row>
    <row r="3" spans="1:9" ht="18" customHeight="1">
      <c r="A3" s="83"/>
      <c r="B3" s="88"/>
      <c r="C3" s="89"/>
      <c r="D3" s="90"/>
      <c r="E3" s="89"/>
      <c r="F3" s="72"/>
      <c r="G3" s="319"/>
      <c r="H3" s="319"/>
      <c r="I3" s="319"/>
    </row>
    <row r="4" spans="1:9" ht="18" customHeight="1">
      <c r="A4" s="73"/>
      <c r="C4" s="320" t="s">
        <v>1</v>
      </c>
      <c r="D4" s="320"/>
      <c r="E4" s="320"/>
      <c r="G4" s="320" t="s">
        <v>2</v>
      </c>
      <c r="H4" s="320"/>
      <c r="I4" s="320"/>
    </row>
    <row r="5" spans="1:9" ht="18" customHeight="1">
      <c r="A5" s="73"/>
      <c r="C5" s="320" t="s">
        <v>3</v>
      </c>
      <c r="D5" s="320"/>
      <c r="E5" s="320"/>
      <c r="G5" s="320" t="s">
        <v>3</v>
      </c>
      <c r="H5" s="320"/>
      <c r="I5" s="320"/>
    </row>
    <row r="6" spans="1:9" ht="18" customHeight="1">
      <c r="A6" s="73"/>
      <c r="C6" s="321" t="s">
        <v>64</v>
      </c>
      <c r="D6" s="321"/>
      <c r="E6" s="321"/>
      <c r="G6" s="321" t="s">
        <v>64</v>
      </c>
      <c r="H6" s="321"/>
      <c r="I6" s="321"/>
    </row>
    <row r="7" spans="1:9" ht="18" customHeight="1">
      <c r="A7" s="73"/>
      <c r="C7" s="322" t="s">
        <v>198</v>
      </c>
      <c r="D7" s="322"/>
      <c r="E7" s="322"/>
      <c r="G7" s="322" t="s">
        <v>198</v>
      </c>
      <c r="H7" s="322"/>
      <c r="I7" s="322"/>
    </row>
    <row r="8" spans="1:9" ht="18" customHeight="1">
      <c r="A8" s="73"/>
      <c r="B8" s="92" t="s">
        <v>6</v>
      </c>
      <c r="C8" s="11">
        <v>2020</v>
      </c>
      <c r="D8" s="57"/>
      <c r="E8" s="296">
        <v>2019</v>
      </c>
      <c r="G8" s="11">
        <v>2020</v>
      </c>
      <c r="H8" s="57"/>
      <c r="I8" s="296">
        <v>2019</v>
      </c>
    </row>
    <row r="9" spans="1:9" ht="18" customHeight="1">
      <c r="A9" s="216"/>
      <c r="B9" s="92"/>
      <c r="C9" s="323" t="s">
        <v>65</v>
      </c>
      <c r="D9" s="323"/>
      <c r="E9" s="323"/>
      <c r="F9" s="323"/>
      <c r="G9" s="323"/>
      <c r="H9" s="323"/>
      <c r="I9" s="323"/>
    </row>
    <row r="10" spans="1:9" ht="18" customHeight="1">
      <c r="A10" s="76" t="s">
        <v>85</v>
      </c>
      <c r="B10" s="92"/>
      <c r="D10" s="93"/>
    </row>
    <row r="11" spans="1:9" ht="18" customHeight="1">
      <c r="A11" s="55" t="s">
        <v>90</v>
      </c>
      <c r="C11" s="94">
        <v>1317277</v>
      </c>
      <c r="D11" s="94"/>
      <c r="E11" s="94">
        <v>1639278</v>
      </c>
      <c r="F11" s="95"/>
      <c r="G11" s="94">
        <v>1317277</v>
      </c>
      <c r="H11" s="95"/>
      <c r="I11" s="94">
        <v>1639278</v>
      </c>
    </row>
    <row r="12" spans="1:9" ht="18" customHeight="1">
      <c r="A12" s="55" t="s">
        <v>36</v>
      </c>
      <c r="B12" s="92" t="s">
        <v>170</v>
      </c>
      <c r="C12" s="71">
        <v>0</v>
      </c>
      <c r="D12" s="94"/>
      <c r="E12" s="71">
        <v>0</v>
      </c>
      <c r="F12" s="95"/>
      <c r="G12" s="94">
        <v>0</v>
      </c>
      <c r="H12" s="95"/>
      <c r="I12" s="94">
        <v>2024</v>
      </c>
    </row>
    <row r="13" spans="1:9" ht="18" customHeight="1">
      <c r="A13" s="55" t="s">
        <v>37</v>
      </c>
      <c r="B13" s="92" t="s">
        <v>170</v>
      </c>
      <c r="C13" s="94">
        <v>81702</v>
      </c>
      <c r="D13" s="94"/>
      <c r="E13" s="94">
        <v>126148</v>
      </c>
      <c r="F13" s="95"/>
      <c r="G13" s="94">
        <v>81702</v>
      </c>
      <c r="H13" s="94"/>
      <c r="I13" s="94">
        <v>126148</v>
      </c>
    </row>
    <row r="14" spans="1:9" ht="18" hidden="1" customHeight="1">
      <c r="A14" s="55" t="s">
        <v>38</v>
      </c>
      <c r="B14" s="92"/>
      <c r="C14" s="71">
        <v>0</v>
      </c>
      <c r="D14" s="94"/>
      <c r="E14" s="71">
        <v>0</v>
      </c>
      <c r="F14" s="95"/>
      <c r="G14" s="71">
        <v>0</v>
      </c>
      <c r="H14" s="94"/>
      <c r="I14" s="71">
        <v>0</v>
      </c>
    </row>
    <row r="15" spans="1:9" ht="18" customHeight="1">
      <c r="A15" s="55" t="s">
        <v>39</v>
      </c>
      <c r="B15" s="92"/>
      <c r="C15" s="96">
        <v>1273</v>
      </c>
      <c r="D15" s="97"/>
      <c r="E15" s="96">
        <v>1644</v>
      </c>
      <c r="F15" s="97"/>
      <c r="G15" s="96">
        <v>1273</v>
      </c>
      <c r="H15" s="97"/>
      <c r="I15" s="96">
        <v>1644</v>
      </c>
    </row>
    <row r="16" spans="1:9" ht="18" customHeight="1">
      <c r="A16" s="73" t="s">
        <v>86</v>
      </c>
      <c r="B16" s="92"/>
      <c r="C16" s="98">
        <f>SUM(C11:C15)</f>
        <v>1400252</v>
      </c>
      <c r="D16" s="99"/>
      <c r="E16" s="98">
        <f>SUM(E11:E15)</f>
        <v>1767070</v>
      </c>
      <c r="F16" s="95"/>
      <c r="G16" s="98">
        <f>SUM(G11:G15)</f>
        <v>1400252</v>
      </c>
      <c r="H16" s="99"/>
      <c r="I16" s="98">
        <f>SUM(I11:I15)</f>
        <v>1769094</v>
      </c>
    </row>
    <row r="17" spans="1:9" ht="18" customHeight="1">
      <c r="A17" s="73"/>
      <c r="B17" s="92"/>
      <c r="C17" s="18"/>
      <c r="D17" s="94"/>
      <c r="E17" s="18"/>
      <c r="F17" s="95"/>
      <c r="G17" s="18"/>
      <c r="H17" s="94"/>
      <c r="I17" s="18"/>
    </row>
    <row r="18" spans="1:9" ht="18" customHeight="1">
      <c r="A18" s="76" t="s">
        <v>40</v>
      </c>
      <c r="B18" s="92"/>
      <c r="C18" s="18"/>
      <c r="D18" s="94"/>
      <c r="E18" s="18"/>
      <c r="F18" s="95"/>
      <c r="G18" s="18"/>
      <c r="H18" s="94"/>
      <c r="I18" s="18"/>
    </row>
    <row r="19" spans="1:9" ht="18" customHeight="1">
      <c r="A19" s="55" t="s">
        <v>41</v>
      </c>
      <c r="B19" s="92" t="s">
        <v>170</v>
      </c>
      <c r="C19" s="94">
        <v>817178</v>
      </c>
      <c r="D19" s="94"/>
      <c r="E19" s="94">
        <v>1261187</v>
      </c>
      <c r="F19" s="95"/>
      <c r="G19" s="94">
        <v>817178</v>
      </c>
      <c r="H19" s="94"/>
      <c r="I19" s="94">
        <v>1261187</v>
      </c>
    </row>
    <row r="20" spans="1:9" ht="18" customHeight="1">
      <c r="A20" s="55" t="s">
        <v>98</v>
      </c>
      <c r="B20" s="92" t="s">
        <v>170</v>
      </c>
      <c r="C20" s="94">
        <v>31418</v>
      </c>
      <c r="D20" s="94"/>
      <c r="E20" s="94">
        <v>32996</v>
      </c>
      <c r="F20" s="95"/>
      <c r="G20" s="94">
        <v>31418</v>
      </c>
      <c r="H20" s="94"/>
      <c r="I20" s="94">
        <v>32996</v>
      </c>
    </row>
    <row r="21" spans="1:9" ht="18" customHeight="1">
      <c r="A21" s="55" t="s">
        <v>42</v>
      </c>
      <c r="B21" s="92" t="s">
        <v>170</v>
      </c>
      <c r="C21" s="94">
        <v>105682</v>
      </c>
      <c r="D21" s="94"/>
      <c r="E21" s="94">
        <v>124430</v>
      </c>
      <c r="F21" s="95"/>
      <c r="G21" s="94">
        <v>105682</v>
      </c>
      <c r="H21" s="94"/>
      <c r="I21" s="94">
        <v>124433</v>
      </c>
    </row>
    <row r="22" spans="1:9" ht="18" customHeight="1">
      <c r="A22" s="74" t="s">
        <v>43</v>
      </c>
      <c r="B22" s="92"/>
      <c r="C22" s="71">
        <v>560677</v>
      </c>
      <c r="D22" s="97"/>
      <c r="E22" s="71">
        <v>152972</v>
      </c>
      <c r="F22" s="101"/>
      <c r="G22" s="51">
        <v>560675</v>
      </c>
      <c r="H22" s="97"/>
      <c r="I22" s="279">
        <v>152972</v>
      </c>
    </row>
    <row r="23" spans="1:9" ht="18" customHeight="1">
      <c r="A23" s="55" t="s">
        <v>44</v>
      </c>
      <c r="B23" s="92" t="s">
        <v>170</v>
      </c>
      <c r="C23" s="102">
        <v>56</v>
      </c>
      <c r="D23" s="94"/>
      <c r="E23" s="102">
        <v>143</v>
      </c>
      <c r="F23" s="95"/>
      <c r="G23" s="102">
        <v>56</v>
      </c>
      <c r="H23" s="94"/>
      <c r="I23" s="102">
        <v>143</v>
      </c>
    </row>
    <row r="24" spans="1:9" ht="18" customHeight="1">
      <c r="A24" s="73" t="s">
        <v>45</v>
      </c>
      <c r="B24" s="92"/>
      <c r="C24" s="98">
        <f>SUM(C19:C23)</f>
        <v>1515011</v>
      </c>
      <c r="D24" s="99"/>
      <c r="E24" s="98">
        <f>SUM(E19:E23)</f>
        <v>1571728</v>
      </c>
      <c r="F24" s="95"/>
      <c r="G24" s="98">
        <f>SUM(G19:G23)</f>
        <v>1515009</v>
      </c>
      <c r="H24" s="99"/>
      <c r="I24" s="98">
        <f>SUM(I19:I23)</f>
        <v>1571731</v>
      </c>
    </row>
    <row r="25" spans="1:9" ht="18" customHeight="1">
      <c r="B25" s="92"/>
      <c r="C25" s="103"/>
      <c r="D25" s="99"/>
      <c r="E25" s="103"/>
      <c r="F25" s="95"/>
      <c r="G25" s="103"/>
      <c r="H25" s="99"/>
      <c r="I25" s="103"/>
    </row>
    <row r="26" spans="1:9" ht="15">
      <c r="A26" s="104" t="s">
        <v>182</v>
      </c>
      <c r="B26" s="92"/>
      <c r="C26" s="103"/>
      <c r="D26" s="99"/>
      <c r="E26" s="103"/>
      <c r="F26" s="95"/>
      <c r="G26" s="214"/>
      <c r="H26" s="99"/>
      <c r="I26" s="214"/>
    </row>
    <row r="27" spans="1:9" ht="18" customHeight="1">
      <c r="A27" s="105" t="s">
        <v>66</v>
      </c>
      <c r="B27" s="92"/>
      <c r="C27" s="59">
        <v>73707</v>
      </c>
      <c r="D27" s="94"/>
      <c r="E27" s="59">
        <v>50948</v>
      </c>
      <c r="F27" s="95"/>
      <c r="G27" s="59">
        <v>0</v>
      </c>
      <c r="H27" s="71"/>
      <c r="I27" s="59">
        <v>0</v>
      </c>
    </row>
    <row r="28" spans="1:9" s="110" customFormat="1" ht="18" customHeight="1">
      <c r="A28" s="106" t="s">
        <v>46</v>
      </c>
      <c r="B28" s="107"/>
      <c r="C28" s="211">
        <f>SUM(C27)</f>
        <v>73707</v>
      </c>
      <c r="D28" s="99"/>
      <c r="E28" s="211">
        <f>SUM(E27)</f>
        <v>50948</v>
      </c>
      <c r="F28" s="109"/>
      <c r="G28" s="108">
        <v>0</v>
      </c>
      <c r="H28" s="71"/>
      <c r="I28" s="108">
        <v>0</v>
      </c>
    </row>
    <row r="29" spans="1:9" ht="18" customHeight="1">
      <c r="B29" s="92"/>
      <c r="C29" s="103"/>
      <c r="D29" s="99"/>
      <c r="E29" s="103"/>
      <c r="F29" s="95"/>
      <c r="G29" s="103"/>
      <c r="H29" s="103"/>
      <c r="I29" s="103"/>
    </row>
    <row r="30" spans="1:9" ht="18" customHeight="1">
      <c r="A30" s="110" t="s">
        <v>205</v>
      </c>
      <c r="B30" s="111"/>
      <c r="C30" s="112">
        <f>C16-C24+C28</f>
        <v>-41052</v>
      </c>
      <c r="D30" s="99"/>
      <c r="E30" s="112">
        <f>E16-E24+E28</f>
        <v>246290</v>
      </c>
      <c r="F30" s="109"/>
      <c r="G30" s="112">
        <f>G16-G24+G28</f>
        <v>-114757</v>
      </c>
      <c r="H30" s="99"/>
      <c r="I30" s="112">
        <f>I16-I24+I28</f>
        <v>197363</v>
      </c>
    </row>
    <row r="31" spans="1:9" ht="18" customHeight="1">
      <c r="A31" s="55" t="s">
        <v>204</v>
      </c>
      <c r="B31" s="92"/>
      <c r="C31" s="96">
        <v>-22075</v>
      </c>
      <c r="D31" s="94"/>
      <c r="E31" s="96">
        <v>48210</v>
      </c>
      <c r="F31" s="95"/>
      <c r="G31" s="96">
        <v>-22075</v>
      </c>
      <c r="H31" s="94"/>
      <c r="I31" s="96">
        <v>48210</v>
      </c>
    </row>
    <row r="32" spans="1:9" ht="18" customHeight="1" thickBot="1">
      <c r="A32" s="110" t="s">
        <v>206</v>
      </c>
      <c r="B32" s="92"/>
      <c r="C32" s="113">
        <f>C30-C31</f>
        <v>-18977</v>
      </c>
      <c r="D32" s="99"/>
      <c r="E32" s="113">
        <f>E30-E31</f>
        <v>198080</v>
      </c>
      <c r="F32" s="95"/>
      <c r="G32" s="113">
        <f>G30-G31</f>
        <v>-92682</v>
      </c>
      <c r="H32" s="99"/>
      <c r="I32" s="113">
        <f>I30-I31</f>
        <v>149153</v>
      </c>
    </row>
    <row r="33" spans="1:9" ht="18" customHeight="1" thickTop="1">
      <c r="A33" s="217"/>
      <c r="B33" s="92"/>
      <c r="C33" s="112"/>
      <c r="D33" s="112"/>
      <c r="E33" s="112"/>
      <c r="F33" s="101"/>
      <c r="G33" s="112"/>
      <c r="H33" s="112"/>
      <c r="I33" s="112"/>
    </row>
    <row r="34" spans="1:9" ht="18" customHeight="1" thickBot="1">
      <c r="A34" s="54" t="s">
        <v>219</v>
      </c>
      <c r="B34" s="92"/>
      <c r="C34" s="218">
        <f>C32/300000</f>
        <v>-6.3256666666666669E-2</v>
      </c>
      <c r="D34" s="70"/>
      <c r="E34" s="218">
        <f>E32/300000</f>
        <v>0.66026666666666667</v>
      </c>
      <c r="F34" s="100"/>
      <c r="G34" s="218">
        <f>G32/300000</f>
        <v>-0.30893999999999999</v>
      </c>
      <c r="H34" s="219"/>
      <c r="I34" s="218">
        <f>I32/300000</f>
        <v>0.49717666666666666</v>
      </c>
    </row>
    <row r="35" spans="1:9" ht="18" customHeight="1" thickTop="1">
      <c r="A35" s="212"/>
      <c r="B35" s="92"/>
      <c r="C35" s="65"/>
      <c r="D35" s="97"/>
      <c r="E35" s="65"/>
      <c r="F35" s="101"/>
      <c r="G35" s="65"/>
      <c r="H35" s="97"/>
      <c r="I35" s="65"/>
    </row>
    <row r="36" spans="1:9" ht="18" customHeight="1">
      <c r="A36" s="213"/>
      <c r="B36" s="92"/>
      <c r="C36" s="20"/>
      <c r="D36" s="97"/>
      <c r="E36" s="20"/>
      <c r="F36" s="101"/>
      <c r="G36" s="20"/>
      <c r="H36" s="97"/>
      <c r="I36" s="20"/>
    </row>
    <row r="37" spans="1:9" s="82" customFormat="1" ht="21" customHeight="1">
      <c r="A37" s="60" t="s">
        <v>134</v>
      </c>
      <c r="B37" s="79"/>
      <c r="C37" s="80"/>
      <c r="D37" s="81"/>
      <c r="E37" s="80"/>
    </row>
    <row r="38" spans="1:9" s="87" customFormat="1" ht="21" customHeight="1">
      <c r="A38" s="83" t="s">
        <v>67</v>
      </c>
      <c r="B38" s="84"/>
      <c r="C38" s="85"/>
      <c r="D38" s="86"/>
      <c r="E38" s="85"/>
    </row>
    <row r="39" spans="1:9" ht="21" customHeight="1">
      <c r="A39" s="73"/>
      <c r="G39" s="324"/>
      <c r="H39" s="324"/>
      <c r="I39" s="324"/>
    </row>
    <row r="40" spans="1:9" ht="21" customHeight="1">
      <c r="A40" s="73"/>
      <c r="C40" s="320" t="s">
        <v>1</v>
      </c>
      <c r="D40" s="320"/>
      <c r="E40" s="320"/>
      <c r="G40" s="320" t="s">
        <v>2</v>
      </c>
      <c r="H40" s="320"/>
      <c r="I40" s="320"/>
    </row>
    <row r="41" spans="1:9" ht="21" customHeight="1">
      <c r="A41" s="73"/>
      <c r="C41" s="320" t="s">
        <v>3</v>
      </c>
      <c r="D41" s="320"/>
      <c r="E41" s="320"/>
      <c r="G41" s="320" t="s">
        <v>3</v>
      </c>
      <c r="H41" s="320"/>
      <c r="I41" s="320"/>
    </row>
    <row r="42" spans="1:9" ht="21" customHeight="1">
      <c r="A42" s="73"/>
      <c r="C42" s="321" t="s">
        <v>64</v>
      </c>
      <c r="D42" s="321"/>
      <c r="E42" s="321"/>
      <c r="G42" s="321" t="s">
        <v>64</v>
      </c>
      <c r="H42" s="321"/>
      <c r="I42" s="321"/>
    </row>
    <row r="43" spans="1:9" ht="21" customHeight="1">
      <c r="A43" s="73"/>
      <c r="C43" s="322" t="s">
        <v>198</v>
      </c>
      <c r="D43" s="322"/>
      <c r="E43" s="322"/>
      <c r="G43" s="322" t="s">
        <v>198</v>
      </c>
      <c r="H43" s="322"/>
      <c r="I43" s="322"/>
    </row>
    <row r="44" spans="1:9" ht="21" customHeight="1">
      <c r="A44" s="73"/>
      <c r="B44" s="92"/>
      <c r="C44" s="11">
        <v>2020</v>
      </c>
      <c r="D44" s="57"/>
      <c r="E44" s="296">
        <v>2019</v>
      </c>
      <c r="G44" s="11">
        <v>2020</v>
      </c>
      <c r="H44" s="57"/>
      <c r="I44" s="296">
        <v>2019</v>
      </c>
    </row>
    <row r="45" spans="1:9" ht="21" customHeight="1">
      <c r="A45" s="73"/>
      <c r="B45" s="92"/>
      <c r="C45" s="323" t="s">
        <v>65</v>
      </c>
      <c r="D45" s="323"/>
      <c r="E45" s="323"/>
      <c r="F45" s="323"/>
      <c r="G45" s="323"/>
      <c r="H45" s="323"/>
      <c r="I45" s="323"/>
    </row>
    <row r="46" spans="1:9" s="110" customFormat="1" ht="21" customHeight="1">
      <c r="A46" s="73" t="s">
        <v>206</v>
      </c>
      <c r="B46" s="107"/>
      <c r="C46" s="151">
        <f>C32</f>
        <v>-18977</v>
      </c>
      <c r="D46" s="116"/>
      <c r="E46" s="116">
        <f>E32</f>
        <v>198080</v>
      </c>
      <c r="F46" s="116"/>
      <c r="G46" s="116">
        <f>G32</f>
        <v>-92682</v>
      </c>
      <c r="H46" s="116"/>
      <c r="I46" s="116">
        <f>I32</f>
        <v>149153</v>
      </c>
    </row>
    <row r="47" spans="1:9" ht="21" customHeight="1">
      <c r="B47" s="92"/>
      <c r="C47" s="114"/>
      <c r="D47" s="117"/>
      <c r="E47" s="114"/>
      <c r="F47" s="95"/>
      <c r="G47" s="95"/>
      <c r="H47" s="95"/>
      <c r="I47" s="95"/>
    </row>
    <row r="48" spans="1:9" ht="20.25" customHeight="1">
      <c r="A48" s="73" t="s">
        <v>47</v>
      </c>
      <c r="B48" s="92"/>
      <c r="C48" s="114"/>
      <c r="D48" s="117"/>
      <c r="E48" s="114"/>
      <c r="F48" s="95"/>
      <c r="G48" s="95"/>
      <c r="H48" s="95"/>
      <c r="I48" s="95"/>
    </row>
    <row r="49" spans="1:9" ht="20.25" customHeight="1">
      <c r="A49" s="76" t="s">
        <v>124</v>
      </c>
      <c r="B49" s="92"/>
      <c r="C49" s="114"/>
      <c r="D49" s="117"/>
      <c r="E49" s="114"/>
      <c r="F49" s="95"/>
      <c r="G49" s="95"/>
      <c r="H49" s="95"/>
      <c r="I49" s="95"/>
    </row>
    <row r="50" spans="1:9" ht="20.25" customHeight="1">
      <c r="A50" s="118" t="s">
        <v>132</v>
      </c>
      <c r="B50" s="92"/>
      <c r="C50" s="59">
        <v>92897</v>
      </c>
      <c r="D50" s="282"/>
      <c r="E50" s="59">
        <v>48433</v>
      </c>
      <c r="F50" s="101"/>
      <c r="G50" s="59">
        <v>0</v>
      </c>
      <c r="H50" s="25"/>
      <c r="I50" s="59">
        <v>0</v>
      </c>
    </row>
    <row r="51" spans="1:9" ht="18" hidden="1" customHeight="1">
      <c r="A51" s="55" t="s">
        <v>125</v>
      </c>
      <c r="B51" s="92"/>
      <c r="C51" s="59">
        <v>0</v>
      </c>
      <c r="D51" s="117"/>
      <c r="E51" s="59">
        <v>0</v>
      </c>
      <c r="F51" s="95"/>
      <c r="G51" s="59">
        <v>0</v>
      </c>
      <c r="H51" s="43"/>
      <c r="I51" s="59">
        <v>0</v>
      </c>
    </row>
    <row r="52" spans="1:9" ht="18" customHeight="1">
      <c r="A52" s="275" t="s">
        <v>126</v>
      </c>
      <c r="B52" s="92"/>
      <c r="C52" s="114"/>
      <c r="D52" s="117"/>
      <c r="E52" s="114"/>
      <c r="F52" s="95"/>
      <c r="G52" s="71"/>
      <c r="H52" s="43"/>
      <c r="I52" s="71"/>
    </row>
    <row r="53" spans="1:9" s="110" customFormat="1" ht="18" customHeight="1">
      <c r="A53" s="73" t="s">
        <v>127</v>
      </c>
      <c r="B53" s="107"/>
      <c r="C53" s="211">
        <f>C50+C51</f>
        <v>92897</v>
      </c>
      <c r="D53" s="120"/>
      <c r="E53" s="211">
        <f>E50+E51</f>
        <v>48433</v>
      </c>
      <c r="F53" s="109"/>
      <c r="G53" s="211">
        <f>G50+G51</f>
        <v>0</v>
      </c>
      <c r="H53" s="239"/>
      <c r="I53" s="211">
        <f>I50+I51</f>
        <v>0</v>
      </c>
    </row>
    <row r="54" spans="1:9" s="110" customFormat="1" ht="18" customHeight="1">
      <c r="A54" s="73"/>
      <c r="B54" s="107"/>
      <c r="C54" s="240"/>
      <c r="D54" s="120"/>
      <c r="E54" s="240"/>
      <c r="F54" s="109"/>
      <c r="G54" s="151"/>
      <c r="H54" s="239"/>
      <c r="I54" s="151"/>
    </row>
    <row r="55" spans="1:9" s="110" customFormat="1" ht="18" customHeight="1">
      <c r="A55" s="76" t="s">
        <v>128</v>
      </c>
      <c r="B55" s="107"/>
      <c r="C55" s="240"/>
      <c r="D55" s="120"/>
      <c r="E55" s="240"/>
      <c r="F55" s="109"/>
      <c r="G55" s="151"/>
      <c r="H55" s="239"/>
      <c r="I55" s="151"/>
    </row>
    <row r="56" spans="1:9" s="110" customFormat="1" ht="18" customHeight="1">
      <c r="A56" s="55" t="s">
        <v>193</v>
      </c>
      <c r="B56" s="107"/>
      <c r="C56" s="65"/>
      <c r="D56" s="71"/>
      <c r="E56" s="65"/>
      <c r="F56" s="63"/>
      <c r="G56" s="65"/>
      <c r="H56" s="71"/>
      <c r="I56" s="65"/>
    </row>
    <row r="57" spans="1:9" s="110" customFormat="1" ht="18" customHeight="1">
      <c r="A57" s="55" t="s">
        <v>157</v>
      </c>
      <c r="B57" s="92"/>
      <c r="C57" s="65">
        <v>2193</v>
      </c>
      <c r="D57" s="71"/>
      <c r="E57" s="65">
        <v>0</v>
      </c>
      <c r="F57" s="63"/>
      <c r="G57" s="65">
        <v>2193</v>
      </c>
      <c r="H57" s="71"/>
      <c r="I57" s="65">
        <v>0</v>
      </c>
    </row>
    <row r="58" spans="1:9" s="110" customFormat="1" ht="18" hidden="1" customHeight="1">
      <c r="A58" s="55" t="s">
        <v>89</v>
      </c>
      <c r="B58" s="92"/>
      <c r="C58" s="65">
        <v>0</v>
      </c>
      <c r="D58" s="71"/>
      <c r="E58" s="65">
        <v>0</v>
      </c>
      <c r="F58" s="63"/>
      <c r="G58" s="65">
        <v>0</v>
      </c>
      <c r="H58" s="71"/>
      <c r="I58" s="65">
        <v>0</v>
      </c>
    </row>
    <row r="59" spans="1:9" s="110" customFormat="1" ht="18" customHeight="1">
      <c r="A59" s="55" t="s">
        <v>173</v>
      </c>
      <c r="B59" s="92"/>
      <c r="C59" s="65">
        <v>-438</v>
      </c>
      <c r="D59" s="71"/>
      <c r="E59" s="65">
        <v>0</v>
      </c>
      <c r="F59" s="63"/>
      <c r="G59" s="65">
        <v>-438</v>
      </c>
      <c r="H59" s="71"/>
      <c r="I59" s="65">
        <v>0</v>
      </c>
    </row>
    <row r="60" spans="1:9" s="110" customFormat="1" ht="18" customHeight="1">
      <c r="A60" s="55" t="s">
        <v>177</v>
      </c>
      <c r="B60" s="92"/>
      <c r="C60" s="65"/>
      <c r="D60" s="71"/>
      <c r="E60" s="65"/>
      <c r="F60" s="63"/>
      <c r="G60" s="65"/>
      <c r="H60" s="71"/>
      <c r="I60" s="65"/>
    </row>
    <row r="61" spans="1:9" s="110" customFormat="1" ht="18" customHeight="1">
      <c r="A61" s="55" t="s">
        <v>178</v>
      </c>
      <c r="B61" s="92"/>
      <c r="C61" s="59">
        <v>2377</v>
      </c>
      <c r="D61" s="120"/>
      <c r="E61" s="59">
        <v>-2596</v>
      </c>
      <c r="F61" s="109"/>
      <c r="G61" s="59">
        <v>0</v>
      </c>
      <c r="H61" s="25"/>
      <c r="I61" s="59">
        <v>0</v>
      </c>
    </row>
    <row r="62" spans="1:9" s="110" customFormat="1" ht="18" customHeight="1">
      <c r="A62" s="241" t="s">
        <v>129</v>
      </c>
      <c r="B62" s="107"/>
      <c r="C62" s="240"/>
      <c r="D62" s="120"/>
      <c r="E62" s="240"/>
      <c r="F62" s="109"/>
      <c r="G62" s="151"/>
      <c r="H62" s="239"/>
      <c r="I62" s="151"/>
    </row>
    <row r="63" spans="1:9" s="110" customFormat="1" ht="18" customHeight="1">
      <c r="A63" s="241" t="s">
        <v>127</v>
      </c>
      <c r="B63" s="107"/>
      <c r="C63" s="211">
        <f>SUM(C57:C61)</f>
        <v>4132</v>
      </c>
      <c r="D63" s="120"/>
      <c r="E63" s="211">
        <f>SUM(E57:E61)</f>
        <v>-2596</v>
      </c>
      <c r="F63" s="109"/>
      <c r="G63" s="211">
        <f>SUM(G57:G61)</f>
        <v>1755</v>
      </c>
      <c r="H63" s="239"/>
      <c r="I63" s="211">
        <f>SUM(I57:I61)</f>
        <v>0</v>
      </c>
    </row>
    <row r="64" spans="1:9" ht="20.25" customHeight="1">
      <c r="A64" s="119" t="s">
        <v>218</v>
      </c>
      <c r="B64" s="92"/>
      <c r="C64" s="211">
        <f>SUM(C53,C63)</f>
        <v>97029</v>
      </c>
      <c r="D64" s="120"/>
      <c r="E64" s="211">
        <f>SUM(E53,E63)</f>
        <v>45837</v>
      </c>
      <c r="F64" s="109"/>
      <c r="G64" s="211">
        <f>SUM(G53,G63)</f>
        <v>1755</v>
      </c>
      <c r="H64" s="109"/>
      <c r="I64" s="211">
        <f>SUM(I53,I63)</f>
        <v>0</v>
      </c>
    </row>
    <row r="65" spans="1:9" ht="20.25" customHeight="1">
      <c r="A65" s="119"/>
      <c r="B65" s="92"/>
      <c r="C65" s="151"/>
      <c r="D65" s="120"/>
      <c r="E65" s="151"/>
      <c r="F65" s="109"/>
      <c r="G65" s="151"/>
      <c r="H65" s="109"/>
      <c r="I65" s="151"/>
    </row>
    <row r="66" spans="1:9" ht="20.25" customHeight="1" thickBot="1">
      <c r="A66" s="119" t="s">
        <v>207</v>
      </c>
      <c r="B66" s="92"/>
      <c r="C66" s="121">
        <f>C46+C64</f>
        <v>78052</v>
      </c>
      <c r="D66" s="120"/>
      <c r="E66" s="121">
        <f>E46+E64</f>
        <v>243917</v>
      </c>
      <c r="F66" s="109"/>
      <c r="G66" s="121">
        <f>G46+G64</f>
        <v>-90927</v>
      </c>
      <c r="H66" s="109"/>
      <c r="I66" s="121">
        <f>I46+I64</f>
        <v>149153</v>
      </c>
    </row>
    <row r="67" spans="1:9" ht="18" customHeight="1" thickTop="1">
      <c r="B67" s="92"/>
    </row>
    <row r="69" spans="1:9" ht="18" customHeight="1">
      <c r="A69" s="60" t="s">
        <v>134</v>
      </c>
      <c r="B69" s="79"/>
      <c r="C69" s="80"/>
      <c r="D69" s="81"/>
      <c r="E69" s="80"/>
      <c r="F69" s="82"/>
      <c r="G69" s="82"/>
      <c r="H69" s="82"/>
      <c r="I69" s="82"/>
    </row>
    <row r="70" spans="1:9" ht="18" customHeight="1">
      <c r="A70" s="83" t="s">
        <v>63</v>
      </c>
      <c r="B70" s="84"/>
      <c r="C70" s="85"/>
      <c r="D70" s="86"/>
      <c r="E70" s="85"/>
      <c r="F70" s="87"/>
      <c r="G70" s="87"/>
      <c r="H70" s="87"/>
      <c r="I70" s="87"/>
    </row>
    <row r="71" spans="1:9" ht="18" customHeight="1">
      <c r="A71" s="83"/>
      <c r="B71" s="88"/>
      <c r="C71" s="89"/>
      <c r="D71" s="90"/>
      <c r="E71" s="89"/>
      <c r="F71" s="72"/>
      <c r="G71" s="319"/>
      <c r="H71" s="319"/>
      <c r="I71" s="319"/>
    </row>
    <row r="72" spans="1:9" ht="18" customHeight="1">
      <c r="A72" s="73"/>
      <c r="C72" s="320" t="s">
        <v>1</v>
      </c>
      <c r="D72" s="320"/>
      <c r="E72" s="320"/>
      <c r="G72" s="320" t="s">
        <v>2</v>
      </c>
      <c r="H72" s="320"/>
      <c r="I72" s="320"/>
    </row>
    <row r="73" spans="1:9" ht="18" customHeight="1">
      <c r="A73" s="73"/>
      <c r="C73" s="320" t="s">
        <v>3</v>
      </c>
      <c r="D73" s="320"/>
      <c r="E73" s="320"/>
      <c r="G73" s="320" t="s">
        <v>3</v>
      </c>
      <c r="H73" s="320"/>
      <c r="I73" s="320"/>
    </row>
    <row r="74" spans="1:9" ht="18" customHeight="1">
      <c r="A74" s="73"/>
      <c r="C74" s="321" t="s">
        <v>199</v>
      </c>
      <c r="D74" s="321"/>
      <c r="E74" s="321"/>
      <c r="G74" s="321" t="s">
        <v>199</v>
      </c>
      <c r="H74" s="321"/>
      <c r="I74" s="321"/>
    </row>
    <row r="75" spans="1:9" ht="18" customHeight="1">
      <c r="A75" s="73"/>
      <c r="C75" s="322" t="s">
        <v>198</v>
      </c>
      <c r="D75" s="322"/>
      <c r="E75" s="322"/>
      <c r="G75" s="322" t="s">
        <v>198</v>
      </c>
      <c r="H75" s="322"/>
      <c r="I75" s="322"/>
    </row>
    <row r="76" spans="1:9" ht="18" customHeight="1">
      <c r="A76" s="73"/>
      <c r="B76" s="92" t="s">
        <v>6</v>
      </c>
      <c r="C76" s="11">
        <v>2020</v>
      </c>
      <c r="D76" s="57"/>
      <c r="E76" s="315">
        <v>2019</v>
      </c>
      <c r="G76" s="11">
        <v>2020</v>
      </c>
      <c r="H76" s="57"/>
      <c r="I76" s="315">
        <v>2019</v>
      </c>
    </row>
    <row r="77" spans="1:9" ht="18" customHeight="1">
      <c r="A77" s="216"/>
      <c r="B77" s="92"/>
      <c r="C77" s="323" t="s">
        <v>65</v>
      </c>
      <c r="D77" s="323"/>
      <c r="E77" s="323"/>
      <c r="F77" s="323"/>
      <c r="G77" s="323"/>
      <c r="H77" s="323"/>
      <c r="I77" s="323"/>
    </row>
    <row r="78" spans="1:9" ht="18" customHeight="1">
      <c r="A78" s="76" t="s">
        <v>85</v>
      </c>
      <c r="B78" s="92"/>
      <c r="D78" s="93"/>
    </row>
    <row r="79" spans="1:9" ht="18" customHeight="1">
      <c r="A79" s="55" t="s">
        <v>90</v>
      </c>
      <c r="C79" s="94">
        <v>3430280</v>
      </c>
      <c r="D79" s="94"/>
      <c r="E79" s="94">
        <v>5747460</v>
      </c>
      <c r="F79" s="95"/>
      <c r="G79" s="94">
        <v>3430280</v>
      </c>
      <c r="H79" s="95"/>
      <c r="I79" s="94">
        <v>5747460</v>
      </c>
    </row>
    <row r="80" spans="1:9" ht="18" customHeight="1">
      <c r="A80" s="55" t="s">
        <v>36</v>
      </c>
      <c r="B80" s="92" t="s">
        <v>212</v>
      </c>
      <c r="C80" s="71">
        <v>0</v>
      </c>
      <c r="D80" s="94"/>
      <c r="E80" s="71">
        <v>0</v>
      </c>
      <c r="F80" s="95"/>
      <c r="G80" s="94">
        <v>25491</v>
      </c>
      <c r="H80" s="95"/>
      <c r="I80" s="94">
        <v>27515</v>
      </c>
    </row>
    <row r="81" spans="1:9" ht="18" customHeight="1">
      <c r="A81" s="55" t="s">
        <v>37</v>
      </c>
      <c r="B81" s="92" t="s">
        <v>170</v>
      </c>
      <c r="C81" s="94">
        <v>277641</v>
      </c>
      <c r="D81" s="94"/>
      <c r="E81" s="94">
        <v>394606</v>
      </c>
      <c r="F81" s="95"/>
      <c r="G81" s="94">
        <v>277641</v>
      </c>
      <c r="H81" s="94"/>
      <c r="I81" s="94">
        <v>394606</v>
      </c>
    </row>
    <row r="82" spans="1:9" ht="18" hidden="1" customHeight="1">
      <c r="A82" s="55" t="s">
        <v>38</v>
      </c>
      <c r="B82" s="92"/>
      <c r="C82" s="71">
        <v>0</v>
      </c>
      <c r="D82" s="94"/>
      <c r="E82" s="71">
        <v>0</v>
      </c>
      <c r="F82" s="95"/>
      <c r="G82" s="71">
        <v>0</v>
      </c>
      <c r="H82" s="94"/>
      <c r="I82" s="71">
        <v>0</v>
      </c>
    </row>
    <row r="83" spans="1:9" ht="18" customHeight="1">
      <c r="A83" s="55" t="s">
        <v>39</v>
      </c>
      <c r="B83" s="92"/>
      <c r="C83" s="96">
        <v>3763</v>
      </c>
      <c r="D83" s="97"/>
      <c r="E83" s="96">
        <v>4376</v>
      </c>
      <c r="F83" s="97"/>
      <c r="G83" s="96">
        <v>3763</v>
      </c>
      <c r="H83" s="97"/>
      <c r="I83" s="96">
        <v>4376</v>
      </c>
    </row>
    <row r="84" spans="1:9" ht="18" customHeight="1">
      <c r="A84" s="73" t="s">
        <v>86</v>
      </c>
      <c r="B84" s="92"/>
      <c r="C84" s="98">
        <f>SUM(C79:C83)</f>
        <v>3711684</v>
      </c>
      <c r="D84" s="99"/>
      <c r="E84" s="98">
        <f>SUM(E79:E83)</f>
        <v>6146442</v>
      </c>
      <c r="F84" s="95"/>
      <c r="G84" s="98">
        <f>SUM(G79:G83)</f>
        <v>3737175</v>
      </c>
      <c r="H84" s="99"/>
      <c r="I84" s="98">
        <f>SUM(I79:I83)</f>
        <v>6173957</v>
      </c>
    </row>
    <row r="85" spans="1:9" ht="18" customHeight="1">
      <c r="A85" s="73"/>
      <c r="B85" s="92"/>
      <c r="C85" s="18"/>
      <c r="D85" s="94"/>
      <c r="E85" s="18"/>
      <c r="F85" s="95"/>
      <c r="G85" s="18"/>
      <c r="H85" s="94"/>
      <c r="I85" s="18"/>
    </row>
    <row r="86" spans="1:9" ht="18" customHeight="1">
      <c r="A86" s="76" t="s">
        <v>40</v>
      </c>
      <c r="B86" s="92"/>
      <c r="C86" s="18"/>
      <c r="D86" s="94"/>
      <c r="E86" s="18"/>
      <c r="F86" s="95"/>
      <c r="G86" s="18"/>
      <c r="H86" s="94"/>
      <c r="I86" s="18"/>
    </row>
    <row r="87" spans="1:9" ht="18" customHeight="1">
      <c r="A87" s="55" t="s">
        <v>41</v>
      </c>
      <c r="B87" s="92" t="s">
        <v>184</v>
      </c>
      <c r="C87" s="94">
        <v>2370862</v>
      </c>
      <c r="D87" s="94"/>
      <c r="E87" s="94">
        <v>4084414</v>
      </c>
      <c r="F87" s="95"/>
      <c r="G87" s="94">
        <v>2370862</v>
      </c>
      <c r="H87" s="94"/>
      <c r="I87" s="94">
        <v>4084414</v>
      </c>
    </row>
    <row r="88" spans="1:9" ht="18" customHeight="1">
      <c r="A88" s="55" t="s">
        <v>98</v>
      </c>
      <c r="B88" s="92" t="s">
        <v>170</v>
      </c>
      <c r="C88" s="94">
        <v>88086</v>
      </c>
      <c r="D88" s="94"/>
      <c r="E88" s="94">
        <v>106856</v>
      </c>
      <c r="F88" s="95"/>
      <c r="G88" s="94">
        <v>88086</v>
      </c>
      <c r="H88" s="94"/>
      <c r="I88" s="94">
        <v>106856</v>
      </c>
    </row>
    <row r="89" spans="1:9" ht="18" customHeight="1">
      <c r="A89" s="55" t="s">
        <v>42</v>
      </c>
      <c r="B89" s="92" t="s">
        <v>170</v>
      </c>
      <c r="C89" s="94">
        <v>311702</v>
      </c>
      <c r="D89" s="94"/>
      <c r="E89" s="94">
        <v>359323</v>
      </c>
      <c r="F89" s="95"/>
      <c r="G89" s="94">
        <v>311702</v>
      </c>
      <c r="H89" s="94"/>
      <c r="I89" s="94">
        <v>359248</v>
      </c>
    </row>
    <row r="90" spans="1:9" ht="18" customHeight="1">
      <c r="A90" s="74" t="s">
        <v>43</v>
      </c>
      <c r="B90" s="92"/>
      <c r="C90" s="71">
        <v>932273</v>
      </c>
      <c r="D90" s="97"/>
      <c r="E90" s="71">
        <v>586062</v>
      </c>
      <c r="F90" s="101"/>
      <c r="G90" s="51">
        <v>932233</v>
      </c>
      <c r="H90" s="97"/>
      <c r="I90" s="279">
        <v>586059</v>
      </c>
    </row>
    <row r="91" spans="1:9" ht="18" customHeight="1">
      <c r="A91" s="55" t="s">
        <v>44</v>
      </c>
      <c r="B91" s="92" t="s">
        <v>170</v>
      </c>
      <c r="C91" s="102">
        <v>229</v>
      </c>
      <c r="D91" s="94"/>
      <c r="E91" s="102">
        <v>535</v>
      </c>
      <c r="F91" s="95"/>
      <c r="G91" s="102">
        <v>229</v>
      </c>
      <c r="H91" s="94"/>
      <c r="I91" s="102">
        <v>535</v>
      </c>
    </row>
    <row r="92" spans="1:9" ht="18" customHeight="1">
      <c r="A92" s="73" t="s">
        <v>45</v>
      </c>
      <c r="B92" s="92"/>
      <c r="C92" s="98">
        <f>SUM(C87:C91)</f>
        <v>3703152</v>
      </c>
      <c r="D92" s="99"/>
      <c r="E92" s="98">
        <f>SUM(E87:E91)</f>
        <v>5137190</v>
      </c>
      <c r="F92" s="95"/>
      <c r="G92" s="98">
        <f>SUM(G87:G91)</f>
        <v>3703112</v>
      </c>
      <c r="H92" s="99"/>
      <c r="I92" s="98">
        <f>SUM(I87:I91)</f>
        <v>5137112</v>
      </c>
    </row>
    <row r="93" spans="1:9" ht="18" customHeight="1">
      <c r="B93" s="92"/>
      <c r="C93" s="103"/>
      <c r="D93" s="99"/>
      <c r="E93" s="103"/>
      <c r="F93" s="95"/>
      <c r="G93" s="103"/>
      <c r="H93" s="99"/>
      <c r="I93" s="103"/>
    </row>
    <row r="94" spans="1:9" ht="18" customHeight="1">
      <c r="A94" s="104" t="s">
        <v>191</v>
      </c>
      <c r="B94" s="92"/>
      <c r="C94" s="103"/>
      <c r="D94" s="99"/>
      <c r="E94" s="103"/>
      <c r="F94" s="95"/>
      <c r="G94" s="214"/>
      <c r="H94" s="99"/>
      <c r="I94" s="214"/>
    </row>
    <row r="95" spans="1:9" ht="18" customHeight="1">
      <c r="A95" s="105" t="s">
        <v>66</v>
      </c>
      <c r="B95" s="92" t="s">
        <v>213</v>
      </c>
      <c r="C95" s="59">
        <v>-23963</v>
      </c>
      <c r="D95" s="94"/>
      <c r="E95" s="59">
        <v>125622</v>
      </c>
      <c r="F95" s="95"/>
      <c r="G95" s="59">
        <v>0</v>
      </c>
      <c r="H95" s="71"/>
      <c r="I95" s="59">
        <v>0</v>
      </c>
    </row>
    <row r="96" spans="1:9" ht="18" customHeight="1">
      <c r="A96" s="106" t="s">
        <v>46</v>
      </c>
      <c r="B96" s="107"/>
      <c r="C96" s="211">
        <f>SUM(C95)</f>
        <v>-23963</v>
      </c>
      <c r="D96" s="99"/>
      <c r="E96" s="211">
        <f>SUM(E95)</f>
        <v>125622</v>
      </c>
      <c r="F96" s="109"/>
      <c r="G96" s="108">
        <v>0</v>
      </c>
      <c r="H96" s="71"/>
      <c r="I96" s="108">
        <v>0</v>
      </c>
    </row>
    <row r="97" spans="1:9" ht="18" customHeight="1">
      <c r="B97" s="92"/>
      <c r="C97" s="103"/>
      <c r="D97" s="99"/>
      <c r="E97" s="103"/>
      <c r="F97" s="95"/>
      <c r="G97" s="103"/>
      <c r="H97" s="103"/>
      <c r="I97" s="103"/>
    </row>
    <row r="98" spans="1:9" ht="18" customHeight="1">
      <c r="A98" s="110" t="s">
        <v>205</v>
      </c>
      <c r="B98" s="111"/>
      <c r="C98" s="112">
        <f>C84-C92+C96</f>
        <v>-15431</v>
      </c>
      <c r="D98" s="99"/>
      <c r="E98" s="112">
        <f>E84-E92+E96</f>
        <v>1134874</v>
      </c>
      <c r="F98" s="109"/>
      <c r="G98" s="112">
        <f>G84-G92+G96</f>
        <v>34063</v>
      </c>
      <c r="H98" s="99"/>
      <c r="I98" s="112">
        <f>I84-I92+I96</f>
        <v>1036845</v>
      </c>
    </row>
    <row r="99" spans="1:9" ht="18" customHeight="1">
      <c r="A99" s="55" t="s">
        <v>181</v>
      </c>
      <c r="B99" s="92" t="s">
        <v>214</v>
      </c>
      <c r="C99" s="96">
        <v>2583</v>
      </c>
      <c r="D99" s="94"/>
      <c r="E99" s="96">
        <v>211004</v>
      </c>
      <c r="F99" s="95"/>
      <c r="G99" s="96">
        <v>2583</v>
      </c>
      <c r="H99" s="94"/>
      <c r="I99" s="96">
        <v>211004</v>
      </c>
    </row>
    <row r="100" spans="1:9" ht="18" customHeight="1" thickBot="1">
      <c r="A100" s="110" t="s">
        <v>206</v>
      </c>
      <c r="B100" s="92"/>
      <c r="C100" s="113">
        <f>C98-C99</f>
        <v>-18014</v>
      </c>
      <c r="D100" s="99"/>
      <c r="E100" s="113">
        <f>E98-E99</f>
        <v>923870</v>
      </c>
      <c r="F100" s="95"/>
      <c r="G100" s="113">
        <f>G98-G99</f>
        <v>31480</v>
      </c>
      <c r="H100" s="99"/>
      <c r="I100" s="113">
        <f>I98-I99</f>
        <v>825841</v>
      </c>
    </row>
    <row r="101" spans="1:9" ht="18" customHeight="1" thickTop="1">
      <c r="A101" s="217"/>
      <c r="B101" s="92"/>
      <c r="C101" s="112"/>
      <c r="D101" s="112"/>
      <c r="E101" s="112"/>
      <c r="F101" s="101"/>
      <c r="G101" s="112"/>
      <c r="H101" s="112"/>
      <c r="I101" s="112"/>
    </row>
    <row r="102" spans="1:9" ht="18" customHeight="1" thickBot="1">
      <c r="A102" s="54" t="s">
        <v>219</v>
      </c>
      <c r="B102" s="92"/>
      <c r="C102" s="218">
        <f>C100/300000</f>
        <v>-6.0046666666666665E-2</v>
      </c>
      <c r="D102" s="70"/>
      <c r="E102" s="218">
        <f>E100/300000</f>
        <v>3.0795666666666666</v>
      </c>
      <c r="F102" s="100"/>
      <c r="G102" s="218">
        <f>G100/300000</f>
        <v>0.10493333333333334</v>
      </c>
      <c r="H102" s="219"/>
      <c r="I102" s="218">
        <f>I100/300000</f>
        <v>2.7528033333333335</v>
      </c>
    </row>
    <row r="103" spans="1:9" ht="18" customHeight="1" thickTop="1">
      <c r="A103" s="212"/>
      <c r="B103" s="92"/>
      <c r="C103" s="65"/>
      <c r="D103" s="97"/>
      <c r="E103" s="65"/>
      <c r="F103" s="101"/>
      <c r="G103" s="65"/>
      <c r="H103" s="97"/>
      <c r="I103" s="65"/>
    </row>
    <row r="104" spans="1:9" ht="18" customHeight="1">
      <c r="A104" s="215"/>
      <c r="B104" s="92"/>
      <c r="C104" s="20"/>
      <c r="D104" s="94"/>
      <c r="E104" s="20"/>
      <c r="F104" s="95"/>
      <c r="G104" s="20"/>
      <c r="H104" s="94"/>
      <c r="I104" s="20"/>
    </row>
    <row r="105" spans="1:9" ht="18" customHeight="1">
      <c r="A105" s="60" t="s">
        <v>134</v>
      </c>
      <c r="B105" s="79"/>
      <c r="C105" s="80"/>
      <c r="D105" s="81"/>
      <c r="E105" s="80"/>
      <c r="F105" s="82"/>
      <c r="G105" s="82"/>
      <c r="H105" s="82"/>
      <c r="I105" s="82"/>
    </row>
    <row r="106" spans="1:9" ht="18" customHeight="1">
      <c r="A106" s="83" t="s">
        <v>67</v>
      </c>
      <c r="B106" s="84"/>
      <c r="C106" s="85"/>
      <c r="D106" s="86"/>
      <c r="E106" s="85"/>
      <c r="F106" s="87"/>
      <c r="G106" s="87"/>
      <c r="H106" s="87"/>
      <c r="I106" s="87"/>
    </row>
    <row r="107" spans="1:9" ht="18" customHeight="1">
      <c r="A107" s="73"/>
      <c r="G107" s="324"/>
      <c r="H107" s="324"/>
      <c r="I107" s="324"/>
    </row>
    <row r="108" spans="1:9" ht="18" customHeight="1">
      <c r="A108" s="73"/>
      <c r="C108" s="320" t="s">
        <v>1</v>
      </c>
      <c r="D108" s="320"/>
      <c r="E108" s="320"/>
      <c r="G108" s="320" t="s">
        <v>2</v>
      </c>
      <c r="H108" s="320"/>
      <c r="I108" s="320"/>
    </row>
    <row r="109" spans="1:9" ht="18" customHeight="1">
      <c r="A109" s="73"/>
      <c r="C109" s="320" t="s">
        <v>3</v>
      </c>
      <c r="D109" s="320"/>
      <c r="E109" s="320"/>
      <c r="G109" s="320" t="s">
        <v>3</v>
      </c>
      <c r="H109" s="320"/>
      <c r="I109" s="320"/>
    </row>
    <row r="110" spans="1:9" ht="18" customHeight="1">
      <c r="A110" s="73"/>
      <c r="C110" s="321" t="s">
        <v>199</v>
      </c>
      <c r="D110" s="321"/>
      <c r="E110" s="321"/>
      <c r="G110" s="321" t="s">
        <v>199</v>
      </c>
      <c r="H110" s="321"/>
      <c r="I110" s="321"/>
    </row>
    <row r="111" spans="1:9" ht="18" customHeight="1">
      <c r="A111" s="73"/>
      <c r="C111" s="322" t="s">
        <v>198</v>
      </c>
      <c r="D111" s="322"/>
      <c r="E111" s="322"/>
      <c r="G111" s="322" t="s">
        <v>198</v>
      </c>
      <c r="H111" s="322"/>
      <c r="I111" s="322"/>
    </row>
    <row r="112" spans="1:9" ht="18" customHeight="1">
      <c r="A112" s="73"/>
      <c r="B112" s="92" t="s">
        <v>6</v>
      </c>
      <c r="C112" s="11">
        <v>2020</v>
      </c>
      <c r="D112" s="57"/>
      <c r="E112" s="315">
        <v>2019</v>
      </c>
      <c r="G112" s="11">
        <v>2020</v>
      </c>
      <c r="H112" s="57"/>
      <c r="I112" s="315">
        <v>2019</v>
      </c>
    </row>
    <row r="113" spans="1:9" ht="18" customHeight="1">
      <c r="A113" s="73"/>
      <c r="B113" s="92"/>
      <c r="C113" s="323" t="s">
        <v>65</v>
      </c>
      <c r="D113" s="323"/>
      <c r="E113" s="323"/>
      <c r="F113" s="323"/>
      <c r="G113" s="323"/>
      <c r="H113" s="323"/>
      <c r="I113" s="323"/>
    </row>
    <row r="114" spans="1:9" ht="18" customHeight="1">
      <c r="A114" s="73" t="s">
        <v>206</v>
      </c>
      <c r="B114" s="107"/>
      <c r="C114" s="151">
        <f>C100</f>
        <v>-18014</v>
      </c>
      <c r="D114" s="116"/>
      <c r="E114" s="116">
        <f>E100</f>
        <v>923870</v>
      </c>
      <c r="F114" s="116"/>
      <c r="G114" s="116">
        <f>G100</f>
        <v>31480</v>
      </c>
      <c r="H114" s="116"/>
      <c r="I114" s="116">
        <f>I100</f>
        <v>825841</v>
      </c>
    </row>
    <row r="115" spans="1:9" ht="18" customHeight="1">
      <c r="B115" s="92"/>
      <c r="C115" s="114"/>
      <c r="D115" s="117"/>
      <c r="E115" s="114"/>
      <c r="F115" s="95"/>
      <c r="G115" s="95"/>
      <c r="H115" s="95"/>
      <c r="I115" s="95"/>
    </row>
    <row r="116" spans="1:9" ht="18" customHeight="1">
      <c r="A116" s="73" t="s">
        <v>47</v>
      </c>
      <c r="B116" s="92"/>
      <c r="C116" s="114"/>
      <c r="D116" s="117"/>
      <c r="E116" s="114"/>
      <c r="F116" s="95"/>
      <c r="G116" s="95"/>
      <c r="H116" s="95"/>
      <c r="I116" s="95"/>
    </row>
    <row r="117" spans="1:9" ht="18" customHeight="1">
      <c r="A117" s="76" t="s">
        <v>124</v>
      </c>
      <c r="B117" s="92"/>
      <c r="C117" s="114"/>
      <c r="D117" s="117"/>
      <c r="E117" s="114"/>
      <c r="F117" s="95"/>
      <c r="G117" s="95"/>
      <c r="H117" s="95"/>
      <c r="I117" s="95"/>
    </row>
    <row r="118" spans="1:9" ht="18" customHeight="1">
      <c r="A118" s="118" t="s">
        <v>132</v>
      </c>
      <c r="B118" s="92"/>
      <c r="C118" s="65">
        <v>142535</v>
      </c>
      <c r="D118" s="282"/>
      <c r="E118" s="65">
        <v>-112460</v>
      </c>
      <c r="F118" s="101"/>
      <c r="G118" s="65">
        <v>0</v>
      </c>
      <c r="H118" s="25"/>
      <c r="I118" s="65">
        <v>0</v>
      </c>
    </row>
    <row r="119" spans="1:9" ht="18" customHeight="1">
      <c r="A119" s="55" t="s">
        <v>125</v>
      </c>
      <c r="B119" s="92" t="s">
        <v>213</v>
      </c>
      <c r="C119" s="59">
        <v>0</v>
      </c>
      <c r="D119" s="117"/>
      <c r="E119" s="59">
        <v>3845</v>
      </c>
      <c r="F119" s="95"/>
      <c r="G119" s="59">
        <v>0</v>
      </c>
      <c r="H119" s="43"/>
      <c r="I119" s="59">
        <v>0</v>
      </c>
    </row>
    <row r="120" spans="1:9" ht="18" customHeight="1">
      <c r="A120" s="275" t="s">
        <v>126</v>
      </c>
      <c r="B120" s="92"/>
      <c r="C120" s="114"/>
      <c r="D120" s="117"/>
      <c r="E120" s="114"/>
      <c r="F120" s="95"/>
      <c r="G120" s="71"/>
      <c r="H120" s="43"/>
      <c r="I120" s="71"/>
    </row>
    <row r="121" spans="1:9" ht="18" customHeight="1">
      <c r="A121" s="73" t="s">
        <v>127</v>
      </c>
      <c r="B121" s="107"/>
      <c r="C121" s="211">
        <f>C118+C119</f>
        <v>142535</v>
      </c>
      <c r="D121" s="120"/>
      <c r="E121" s="211">
        <f>E118+E119</f>
        <v>-108615</v>
      </c>
      <c r="F121" s="109"/>
      <c r="G121" s="211">
        <f>G118+G119</f>
        <v>0</v>
      </c>
      <c r="H121" s="239"/>
      <c r="I121" s="211">
        <f>I118+I119</f>
        <v>0</v>
      </c>
    </row>
    <row r="122" spans="1:9" ht="18" customHeight="1">
      <c r="A122" s="73"/>
      <c r="B122" s="107"/>
      <c r="C122" s="240"/>
      <c r="D122" s="120"/>
      <c r="E122" s="240"/>
      <c r="F122" s="109"/>
      <c r="G122" s="151"/>
      <c r="H122" s="239"/>
      <c r="I122" s="151"/>
    </row>
    <row r="123" spans="1:9" ht="18" customHeight="1">
      <c r="A123" s="76" t="s">
        <v>128</v>
      </c>
      <c r="B123" s="107"/>
      <c r="C123" s="240"/>
      <c r="D123" s="120"/>
      <c r="E123" s="240"/>
      <c r="F123" s="109"/>
      <c r="G123" s="151"/>
      <c r="H123" s="239"/>
      <c r="I123" s="151"/>
    </row>
    <row r="124" spans="1:9" ht="18" customHeight="1">
      <c r="A124" s="55" t="s">
        <v>172</v>
      </c>
      <c r="B124" s="107"/>
      <c r="C124" s="65"/>
      <c r="D124" s="71"/>
      <c r="E124" s="65"/>
      <c r="F124" s="63"/>
      <c r="G124" s="65"/>
      <c r="H124" s="71"/>
      <c r="I124" s="65"/>
    </row>
    <row r="125" spans="1:9" ht="18" customHeight="1">
      <c r="A125" s="55" t="s">
        <v>157</v>
      </c>
      <c r="B125" s="92" t="s">
        <v>215</v>
      </c>
      <c r="C125" s="65">
        <v>-15822</v>
      </c>
      <c r="D125" s="71"/>
      <c r="E125" s="65">
        <v>0</v>
      </c>
      <c r="F125" s="63"/>
      <c r="G125" s="65">
        <v>-15822</v>
      </c>
      <c r="H125" s="71"/>
      <c r="I125" s="65">
        <v>0</v>
      </c>
    </row>
    <row r="126" spans="1:9" ht="18" hidden="1" customHeight="1">
      <c r="A126" s="55" t="s">
        <v>89</v>
      </c>
      <c r="B126" s="92"/>
      <c r="C126" s="65"/>
      <c r="D126" s="71"/>
      <c r="E126" s="65">
        <v>0</v>
      </c>
      <c r="F126" s="63"/>
      <c r="G126" s="65"/>
      <c r="H126" s="71"/>
      <c r="I126" s="65">
        <v>0</v>
      </c>
    </row>
    <row r="127" spans="1:9" ht="18" customHeight="1">
      <c r="A127" s="55" t="s">
        <v>173</v>
      </c>
      <c r="B127" s="92"/>
      <c r="C127" s="65">
        <v>3165</v>
      </c>
      <c r="D127" s="71"/>
      <c r="E127" s="65">
        <v>0</v>
      </c>
      <c r="F127" s="63"/>
      <c r="G127" s="65">
        <v>3165</v>
      </c>
      <c r="H127" s="71"/>
      <c r="I127" s="65">
        <v>0</v>
      </c>
    </row>
    <row r="128" spans="1:9" ht="18" customHeight="1">
      <c r="A128" s="55" t="s">
        <v>223</v>
      </c>
      <c r="B128" s="92"/>
      <c r="C128" s="65"/>
      <c r="D128" s="71"/>
      <c r="E128" s="65"/>
      <c r="F128" s="63"/>
      <c r="G128" s="65"/>
      <c r="H128" s="71"/>
      <c r="I128" s="65"/>
    </row>
    <row r="129" spans="1:9" ht="18" customHeight="1">
      <c r="A129" s="55" t="s">
        <v>178</v>
      </c>
      <c r="B129" s="92" t="s">
        <v>213</v>
      </c>
      <c r="C129" s="59">
        <v>456</v>
      </c>
      <c r="D129" s="120"/>
      <c r="E129" s="59">
        <v>-2195</v>
      </c>
      <c r="F129" s="109"/>
      <c r="G129" s="59">
        <v>0</v>
      </c>
      <c r="H129" s="25"/>
      <c r="I129" s="59">
        <v>0</v>
      </c>
    </row>
    <row r="130" spans="1:9" ht="18" customHeight="1">
      <c r="A130" s="241" t="s">
        <v>129</v>
      </c>
      <c r="B130" s="107"/>
      <c r="C130" s="240"/>
      <c r="D130" s="120"/>
      <c r="E130" s="240"/>
      <c r="F130" s="109"/>
      <c r="G130" s="151"/>
      <c r="H130" s="239"/>
      <c r="I130" s="151"/>
    </row>
    <row r="131" spans="1:9" ht="18" customHeight="1">
      <c r="A131" s="241" t="s">
        <v>127</v>
      </c>
      <c r="B131" s="107"/>
      <c r="C131" s="211">
        <f>SUM(C125:C129)</f>
        <v>-12201</v>
      </c>
      <c r="D131" s="120"/>
      <c r="E131" s="211">
        <f>SUM(E125:E129)</f>
        <v>-2195</v>
      </c>
      <c r="F131" s="109"/>
      <c r="G131" s="211">
        <f>SUM(G125:G129)</f>
        <v>-12657</v>
      </c>
      <c r="H131" s="239"/>
      <c r="I131" s="211">
        <f>SUM(I125:I129)</f>
        <v>0</v>
      </c>
    </row>
    <row r="132" spans="1:9" ht="18" customHeight="1">
      <c r="A132" s="119" t="s">
        <v>192</v>
      </c>
      <c r="B132" s="92"/>
      <c r="C132" s="114"/>
      <c r="D132" s="117"/>
      <c r="E132" s="114"/>
      <c r="F132" s="95"/>
      <c r="G132" s="95"/>
      <c r="H132" s="95"/>
      <c r="I132" s="95"/>
    </row>
    <row r="133" spans="1:9" ht="18" customHeight="1">
      <c r="A133" s="119" t="s">
        <v>149</v>
      </c>
      <c r="B133" s="92"/>
      <c r="C133" s="211">
        <f>SUM(C121,C131)</f>
        <v>130334</v>
      </c>
      <c r="D133" s="120"/>
      <c r="E133" s="211">
        <f>SUM(E121,E131)</f>
        <v>-110810</v>
      </c>
      <c r="F133" s="109"/>
      <c r="G133" s="211">
        <f>SUM(G121,G131)</f>
        <v>-12657</v>
      </c>
      <c r="H133" s="109"/>
      <c r="I133" s="211">
        <f>SUM(I121,I131)</f>
        <v>0</v>
      </c>
    </row>
    <row r="134" spans="1:9" ht="18" customHeight="1">
      <c r="A134" s="119"/>
      <c r="B134" s="92"/>
      <c r="C134" s="151"/>
      <c r="D134" s="120"/>
      <c r="E134" s="151"/>
      <c r="F134" s="109"/>
      <c r="G134" s="151"/>
      <c r="H134" s="109"/>
      <c r="I134" s="151"/>
    </row>
    <row r="135" spans="1:9" ht="18" customHeight="1" thickBot="1">
      <c r="A135" s="119" t="s">
        <v>68</v>
      </c>
      <c r="B135" s="92"/>
      <c r="C135" s="121">
        <f>C114+C133</f>
        <v>112320</v>
      </c>
      <c r="D135" s="120"/>
      <c r="E135" s="121">
        <f>E114+E133</f>
        <v>813060</v>
      </c>
      <c r="F135" s="109"/>
      <c r="G135" s="121">
        <f>G114+G133</f>
        <v>18823</v>
      </c>
      <c r="H135" s="109"/>
      <c r="I135" s="121">
        <f>I114+I133</f>
        <v>825841</v>
      </c>
    </row>
    <row r="136" spans="1:9" ht="18" customHeight="1" thickTop="1">
      <c r="B136" s="92"/>
    </row>
  </sheetData>
  <mergeCells count="40">
    <mergeCell ref="C110:E110"/>
    <mergeCell ref="G110:I110"/>
    <mergeCell ref="C111:E111"/>
    <mergeCell ref="G111:I111"/>
    <mergeCell ref="C113:I113"/>
    <mergeCell ref="G107:I107"/>
    <mergeCell ref="C108:E108"/>
    <mergeCell ref="G108:I108"/>
    <mergeCell ref="C109:E109"/>
    <mergeCell ref="G109:I109"/>
    <mergeCell ref="C74:E74"/>
    <mergeCell ref="G74:I74"/>
    <mergeCell ref="C75:E75"/>
    <mergeCell ref="G75:I75"/>
    <mergeCell ref="C77:I77"/>
    <mergeCell ref="G71:I71"/>
    <mergeCell ref="C72:E72"/>
    <mergeCell ref="G72:I72"/>
    <mergeCell ref="C73:E73"/>
    <mergeCell ref="G73:I73"/>
    <mergeCell ref="G39:I3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3" manualBreakCount="3">
    <brk id="36" max="16383" man="1"/>
    <brk id="68" max="16383" man="1"/>
    <brk id="10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Normal="100" zoomScaleSheetLayoutView="80" workbookViewId="0">
      <selection activeCell="B22" sqref="B22"/>
    </sheetView>
  </sheetViews>
  <sheetFormatPr defaultColWidth="9.140625" defaultRowHeight="20.25" customHeight="1"/>
  <cols>
    <col min="1" max="1" width="45.140625" style="55" customWidth="1"/>
    <col min="2" max="2" width="5.7109375" style="243" customWidth="1"/>
    <col min="3" max="3" width="1.140625" style="115" customWidth="1"/>
    <col min="4" max="4" width="11.42578125" style="115" customWidth="1"/>
    <col min="5" max="5" width="1.140625" style="115" customWidth="1"/>
    <col min="6" max="6" width="11" style="115" customWidth="1"/>
    <col min="7" max="7" width="1.140625" style="115" customWidth="1"/>
    <col min="8" max="8" width="10.5703125" style="115" customWidth="1"/>
    <col min="9" max="9" width="1.140625" style="115" customWidth="1"/>
    <col min="10" max="10" width="14.5703125" style="115" customWidth="1"/>
    <col min="11" max="11" width="1.140625" style="115" customWidth="1"/>
    <col min="12" max="12" width="12.7109375" style="115" customWidth="1"/>
    <col min="13" max="13" width="1.140625" style="115" customWidth="1"/>
    <col min="14" max="14" width="14.140625" style="115" customWidth="1"/>
    <col min="15" max="15" width="1.140625" style="115" customWidth="1"/>
    <col min="16" max="16" width="14.140625" style="115" customWidth="1"/>
    <col min="17" max="17" width="1.140625" style="115" customWidth="1"/>
    <col min="18" max="18" width="12.85546875" style="115" customWidth="1"/>
    <col min="19" max="16384" width="9.140625" style="61"/>
  </cols>
  <sheetData>
    <row r="1" spans="1:18" s="123" customFormat="1" ht="19.5" customHeight="1">
      <c r="A1" s="60" t="s">
        <v>134</v>
      </c>
      <c r="B1" s="244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9.5" customHeight="1">
      <c r="A2" s="124" t="s">
        <v>69</v>
      </c>
      <c r="B2" s="244"/>
    </row>
    <row r="3" spans="1:18" ht="19.5" customHeight="1">
      <c r="A3" s="125"/>
      <c r="B3" s="244"/>
    </row>
    <row r="4" spans="1:18" ht="19.5" customHeight="1">
      <c r="A4" s="125"/>
      <c r="B4" s="273"/>
      <c r="C4" s="221"/>
      <c r="D4" s="324" t="s">
        <v>48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</row>
    <row r="5" spans="1:18" ht="19.5" customHeight="1">
      <c r="A5" s="125"/>
      <c r="B5" s="222"/>
      <c r="C5" s="126"/>
      <c r="E5" s="126"/>
      <c r="F5" s="127"/>
      <c r="G5" s="127"/>
      <c r="H5" s="326" t="s">
        <v>30</v>
      </c>
      <c r="I5" s="326"/>
      <c r="J5" s="326"/>
      <c r="K5" s="242"/>
      <c r="L5" s="325" t="s">
        <v>110</v>
      </c>
      <c r="M5" s="325"/>
      <c r="N5" s="325"/>
      <c r="O5" s="325"/>
      <c r="P5" s="325"/>
      <c r="R5" s="61"/>
    </row>
    <row r="6" spans="1:18" ht="19.5" customHeight="1">
      <c r="A6" s="125"/>
      <c r="B6" s="222"/>
      <c r="C6" s="129"/>
      <c r="D6" s="129"/>
      <c r="E6" s="129"/>
      <c r="F6" s="268"/>
      <c r="G6" s="268"/>
      <c r="H6" s="268"/>
      <c r="I6" s="129"/>
      <c r="J6" s="129"/>
      <c r="K6" s="129"/>
      <c r="L6" s="128"/>
      <c r="M6" s="128"/>
      <c r="N6" s="128" t="s">
        <v>117</v>
      </c>
      <c r="O6" s="129"/>
      <c r="P6" s="128"/>
      <c r="Q6" s="129"/>
      <c r="R6" s="268"/>
    </row>
    <row r="7" spans="1:18" ht="19.5" customHeight="1">
      <c r="A7" s="125"/>
      <c r="B7" s="245"/>
      <c r="C7" s="129"/>
      <c r="D7" s="129" t="s">
        <v>70</v>
      </c>
      <c r="E7" s="129"/>
      <c r="F7" s="268"/>
      <c r="G7" s="268"/>
      <c r="H7" s="268"/>
      <c r="I7" s="129"/>
      <c r="J7" s="129"/>
      <c r="K7" s="129"/>
      <c r="L7" s="128" t="s">
        <v>121</v>
      </c>
      <c r="M7" s="128"/>
      <c r="N7" s="128" t="s">
        <v>118</v>
      </c>
      <c r="O7" s="129"/>
      <c r="P7" s="128" t="s">
        <v>95</v>
      </c>
      <c r="Q7" s="129"/>
      <c r="R7" s="268"/>
    </row>
    <row r="8" spans="1:18" ht="19.5" customHeight="1">
      <c r="A8" s="125"/>
      <c r="B8" s="166"/>
      <c r="C8" s="129"/>
      <c r="D8" s="129" t="s">
        <v>114</v>
      </c>
      <c r="E8" s="129"/>
      <c r="F8" s="128" t="s">
        <v>71</v>
      </c>
      <c r="G8" s="128"/>
      <c r="H8" s="128" t="s">
        <v>72</v>
      </c>
      <c r="I8" s="129"/>
      <c r="J8" s="129"/>
      <c r="K8" s="129"/>
      <c r="L8" s="128" t="s">
        <v>122</v>
      </c>
      <c r="M8" s="132"/>
      <c r="N8" s="132" t="s">
        <v>119</v>
      </c>
      <c r="O8" s="129"/>
      <c r="P8" s="272" t="s">
        <v>96</v>
      </c>
      <c r="Q8" s="129"/>
      <c r="R8" s="272" t="s">
        <v>46</v>
      </c>
    </row>
    <row r="9" spans="1:18" ht="19.5" customHeight="1">
      <c r="A9" s="125"/>
      <c r="B9" s="245" t="s">
        <v>6</v>
      </c>
      <c r="C9" s="129"/>
      <c r="D9" s="130" t="s">
        <v>50</v>
      </c>
      <c r="E9" s="129"/>
      <c r="F9" s="131" t="s">
        <v>51</v>
      </c>
      <c r="G9" s="131"/>
      <c r="H9" s="131" t="s">
        <v>73</v>
      </c>
      <c r="I9" s="129"/>
      <c r="J9" s="129" t="s">
        <v>52</v>
      </c>
      <c r="K9" s="129"/>
      <c r="L9" s="128" t="s">
        <v>123</v>
      </c>
      <c r="M9" s="132"/>
      <c r="N9" s="132" t="s">
        <v>120</v>
      </c>
      <c r="O9" s="129"/>
      <c r="P9" s="132" t="s">
        <v>97</v>
      </c>
      <c r="Q9" s="129"/>
      <c r="R9" s="268" t="s">
        <v>49</v>
      </c>
    </row>
    <row r="10" spans="1:18" ht="19.5" customHeight="1">
      <c r="A10" s="61"/>
      <c r="B10" s="227"/>
      <c r="C10" s="224"/>
      <c r="D10" s="327" t="s">
        <v>65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</row>
    <row r="11" spans="1:18" ht="19.5" customHeight="1">
      <c r="A11" s="133" t="s">
        <v>200</v>
      </c>
      <c r="B11" s="22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</row>
    <row r="12" spans="1:18" s="110" customFormat="1" ht="19.5" customHeight="1">
      <c r="A12" s="134" t="s">
        <v>140</v>
      </c>
      <c r="B12" s="227"/>
      <c r="C12" s="135"/>
      <c r="D12" s="135">
        <v>300000</v>
      </c>
      <c r="E12" s="135"/>
      <c r="F12" s="135">
        <v>930000</v>
      </c>
      <c r="G12" s="135"/>
      <c r="H12" s="135">
        <v>30000</v>
      </c>
      <c r="I12" s="135"/>
      <c r="J12" s="135">
        <v>18703609</v>
      </c>
      <c r="K12" s="135"/>
      <c r="L12" s="135">
        <v>-1597418</v>
      </c>
      <c r="M12" s="135"/>
      <c r="N12" s="135">
        <v>2222</v>
      </c>
      <c r="O12" s="135"/>
      <c r="P12" s="136">
        <v>-1595196</v>
      </c>
      <c r="Q12" s="135"/>
      <c r="R12" s="135">
        <f>SUM(P12,F12,J12,H12,D12)</f>
        <v>18368413</v>
      </c>
    </row>
    <row r="13" spans="1:18" ht="19.5" customHeight="1">
      <c r="B13" s="227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1:18" ht="19.5" customHeight="1">
      <c r="A14" s="137" t="s">
        <v>81</v>
      </c>
      <c r="B14" s="246"/>
      <c r="C14" s="138"/>
      <c r="D14" s="138"/>
      <c r="E14" s="138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18" ht="19.5" customHeight="1">
      <c r="A15" s="312" t="s">
        <v>185</v>
      </c>
      <c r="B15" s="311"/>
      <c r="C15" s="138"/>
      <c r="D15" s="138"/>
      <c r="E15" s="138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</row>
    <row r="16" spans="1:18" ht="19.5" customHeight="1">
      <c r="A16" s="140" t="s">
        <v>190</v>
      </c>
      <c r="B16" s="288">
        <v>15</v>
      </c>
      <c r="C16" s="138"/>
      <c r="D16" s="141">
        <v>0</v>
      </c>
      <c r="E16" s="138"/>
      <c r="F16" s="141">
        <v>0</v>
      </c>
      <c r="G16" s="142"/>
      <c r="H16" s="141">
        <v>0</v>
      </c>
      <c r="I16" s="139"/>
      <c r="J16" s="141">
        <v>-330000</v>
      </c>
      <c r="K16" s="142"/>
      <c r="L16" s="141">
        <v>0</v>
      </c>
      <c r="M16" s="148"/>
      <c r="N16" s="141">
        <v>0</v>
      </c>
      <c r="O16" s="139"/>
      <c r="P16" s="141">
        <v>0</v>
      </c>
      <c r="Q16" s="139"/>
      <c r="R16" s="141">
        <f>SUM(P16,F16,J16,H16,D16)</f>
        <v>-330000</v>
      </c>
    </row>
    <row r="17" spans="1:18" ht="19.5" customHeight="1">
      <c r="A17" s="313" t="s">
        <v>186</v>
      </c>
      <c r="B17" s="288"/>
      <c r="C17" s="146"/>
      <c r="D17" s="145">
        <f>SUM(D16)</f>
        <v>0</v>
      </c>
      <c r="E17" s="146"/>
      <c r="F17" s="145">
        <f>SUM(F16)</f>
        <v>0</v>
      </c>
      <c r="G17" s="135"/>
      <c r="H17" s="145">
        <f>SUM(H16)</f>
        <v>0</v>
      </c>
      <c r="I17" s="139"/>
      <c r="J17" s="145">
        <f>SUM(J16)</f>
        <v>-330000</v>
      </c>
      <c r="K17" s="135"/>
      <c r="L17" s="145">
        <f>SUM(L16)</f>
        <v>0</v>
      </c>
      <c r="M17" s="142"/>
      <c r="N17" s="145">
        <f>SUM(N16)</f>
        <v>0</v>
      </c>
      <c r="O17" s="139"/>
      <c r="P17" s="145">
        <f>SUM(L17:M17)</f>
        <v>0</v>
      </c>
      <c r="Q17" s="139"/>
      <c r="R17" s="145">
        <f>SUM(P17,F17,J17,H17,D17)</f>
        <v>-330000</v>
      </c>
    </row>
    <row r="18" spans="1:18" ht="19.5" customHeight="1">
      <c r="A18" s="143"/>
      <c r="B18" s="288"/>
      <c r="C18" s="138"/>
      <c r="D18" s="138"/>
      <c r="E18" s="138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8" ht="19.5" customHeight="1">
      <c r="A19" s="147" t="s">
        <v>74</v>
      </c>
      <c r="B19" s="288"/>
      <c r="C19" s="138"/>
      <c r="D19" s="138"/>
      <c r="E19" s="138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18" ht="19.5" customHeight="1">
      <c r="A20" s="140" t="s">
        <v>187</v>
      </c>
      <c r="B20" s="288"/>
      <c r="C20" s="138"/>
      <c r="D20" s="148">
        <v>0</v>
      </c>
      <c r="E20" s="138"/>
      <c r="F20" s="148">
        <v>0</v>
      </c>
      <c r="G20" s="148"/>
      <c r="H20" s="148">
        <v>0</v>
      </c>
      <c r="I20" s="139"/>
      <c r="J20" s="142">
        <f>'PL-5-8'!E100</f>
        <v>923870</v>
      </c>
      <c r="K20" s="142"/>
      <c r="L20" s="148">
        <v>0</v>
      </c>
      <c r="M20" s="148"/>
      <c r="N20" s="148">
        <v>0</v>
      </c>
      <c r="O20" s="139"/>
      <c r="P20" s="148">
        <v>0</v>
      </c>
      <c r="Q20" s="139"/>
      <c r="R20" s="144">
        <f>SUM(P20,F20,J20,H20,D20)</f>
        <v>923870</v>
      </c>
    </row>
    <row r="21" spans="1:18" ht="19.5" customHeight="1">
      <c r="A21" s="140" t="s">
        <v>188</v>
      </c>
      <c r="B21" s="288"/>
      <c r="C21" s="65"/>
      <c r="D21" s="148">
        <v>0</v>
      </c>
      <c r="E21" s="65"/>
      <c r="F21" s="148">
        <v>0</v>
      </c>
      <c r="G21" s="148"/>
      <c r="H21" s="148">
        <v>0</v>
      </c>
      <c r="I21" s="65"/>
      <c r="J21" s="148">
        <f>'PL-5-8'!E131</f>
        <v>-2195</v>
      </c>
      <c r="K21" s="148"/>
      <c r="L21" s="148">
        <f>'PL-5-8'!E118</f>
        <v>-112460</v>
      </c>
      <c r="M21" s="65"/>
      <c r="N21" s="148">
        <f>'PL-5-8'!E119</f>
        <v>3845</v>
      </c>
      <c r="O21" s="65"/>
      <c r="P21" s="148">
        <f>SUM(L21:N21)</f>
        <v>-108615</v>
      </c>
      <c r="Q21" s="65"/>
      <c r="R21" s="144">
        <f>SUM(P21,F21,J21,H21,D21)</f>
        <v>-110810</v>
      </c>
    </row>
    <row r="22" spans="1:18" s="110" customFormat="1" ht="19.5" customHeight="1">
      <c r="A22" s="149" t="s">
        <v>68</v>
      </c>
      <c r="B22" s="288"/>
      <c r="C22" s="151"/>
      <c r="D22" s="150">
        <f>SUM(D20:D21)</f>
        <v>0</v>
      </c>
      <c r="E22" s="151"/>
      <c r="F22" s="150">
        <v>0</v>
      </c>
      <c r="G22" s="152"/>
      <c r="H22" s="150">
        <f>SUM(H20:H21)</f>
        <v>0</v>
      </c>
      <c r="I22" s="151"/>
      <c r="J22" s="150">
        <f>SUM(J20:J21)</f>
        <v>921675</v>
      </c>
      <c r="K22" s="152"/>
      <c r="L22" s="150">
        <f>SUM(L20:L21)</f>
        <v>-112460</v>
      </c>
      <c r="M22" s="152"/>
      <c r="N22" s="150">
        <f>SUM(N20:N21)</f>
        <v>3845</v>
      </c>
      <c r="O22" s="151"/>
      <c r="P22" s="150">
        <f>SUM(L22:N22)</f>
        <v>-108615</v>
      </c>
      <c r="Q22" s="151"/>
      <c r="R22" s="150">
        <f>SUM(P22,J22,H22,D22)</f>
        <v>813060</v>
      </c>
    </row>
    <row r="23" spans="1:18" ht="19.5" customHeight="1">
      <c r="A23" s="153"/>
      <c r="B23" s="288"/>
      <c r="C23" s="154"/>
      <c r="D23" s="154"/>
      <c r="E23" s="154"/>
      <c r="F23" s="154"/>
      <c r="G23" s="154"/>
      <c r="H23" s="154"/>
      <c r="I23" s="144"/>
      <c r="J23" s="155"/>
      <c r="K23" s="155"/>
      <c r="L23" s="154"/>
      <c r="M23" s="154"/>
      <c r="N23" s="154"/>
      <c r="O23" s="144"/>
      <c r="P23" s="154"/>
      <c r="Q23" s="144"/>
      <c r="R23" s="155"/>
    </row>
    <row r="24" spans="1:18" ht="19.5" customHeight="1" thickBot="1">
      <c r="A24" s="125" t="s">
        <v>201</v>
      </c>
      <c r="B24" s="288"/>
      <c r="C24" s="154"/>
      <c r="D24" s="156">
        <f>SUM(D22,D17,D12)</f>
        <v>300000</v>
      </c>
      <c r="E24" s="154"/>
      <c r="F24" s="156">
        <f>SUM(F22,F17,F12)</f>
        <v>930000</v>
      </c>
      <c r="G24" s="136"/>
      <c r="H24" s="156">
        <f>SUM(H22,H17,H12)</f>
        <v>30000</v>
      </c>
      <c r="I24" s="136"/>
      <c r="J24" s="156">
        <f>SUM(J22,J17,J12)</f>
        <v>19295284</v>
      </c>
      <c r="K24" s="136"/>
      <c r="L24" s="156">
        <f>SUM(L22,L17,L12)</f>
        <v>-1709878</v>
      </c>
      <c r="M24" s="136"/>
      <c r="N24" s="156">
        <f>SUM(N22,N17,N12)</f>
        <v>6067</v>
      </c>
      <c r="O24" s="144"/>
      <c r="P24" s="156">
        <f>SUM(L24:N24)</f>
        <v>-1703811</v>
      </c>
      <c r="Q24" s="144"/>
      <c r="R24" s="156">
        <f>SUM(P24,F24,J24,H24,D24)</f>
        <v>18851473</v>
      </c>
    </row>
    <row r="25" spans="1:18" ht="20.25" customHeight="1" thickTop="1">
      <c r="B25" s="273"/>
      <c r="J25" s="270"/>
      <c r="L25" s="270"/>
    </row>
  </sheetData>
  <mergeCells count="4">
    <mergeCell ref="D4:R4"/>
    <mergeCell ref="L5:P5"/>
    <mergeCell ref="H5:J5"/>
    <mergeCell ref="D10:R10"/>
  </mergeCells>
  <pageMargins left="0.7" right="0.7" top="0.48" bottom="0.5" header="0.5" footer="0.5"/>
  <pageSetup paperSize="9" scale="81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zoomScaleNormal="100" zoomScaleSheetLayoutView="80" workbookViewId="0">
      <selection activeCell="B21" sqref="B21"/>
    </sheetView>
  </sheetViews>
  <sheetFormatPr defaultColWidth="9.140625" defaultRowHeight="20.25" customHeight="1"/>
  <cols>
    <col min="1" max="1" width="43.7109375" style="55" customWidth="1"/>
    <col min="2" max="2" width="5.7109375" style="303" customWidth="1"/>
    <col min="3" max="3" width="1.140625" style="115" customWidth="1"/>
    <col min="4" max="4" width="11.42578125" style="115" customWidth="1"/>
    <col min="5" max="5" width="1.140625" style="115" customWidth="1"/>
    <col min="6" max="6" width="11" style="115" customWidth="1"/>
    <col min="7" max="7" width="1.140625" style="115" customWidth="1"/>
    <col min="8" max="8" width="10.5703125" style="115" customWidth="1"/>
    <col min="9" max="9" width="1.140625" style="115" customWidth="1"/>
    <col min="10" max="10" width="14.5703125" style="115" customWidth="1"/>
    <col min="11" max="11" width="1.140625" style="115" customWidth="1"/>
    <col min="12" max="12" width="12.7109375" style="115" customWidth="1"/>
    <col min="13" max="13" width="1.140625" style="115" customWidth="1"/>
    <col min="14" max="14" width="14.5703125" style="115" customWidth="1"/>
    <col min="15" max="15" width="1.140625" style="115" customWidth="1"/>
    <col min="16" max="16" width="14.140625" style="115" customWidth="1"/>
    <col min="17" max="17" width="1.140625" style="115" customWidth="1"/>
    <col min="18" max="18" width="14.140625" style="115" customWidth="1"/>
    <col min="19" max="19" width="1.140625" style="115" customWidth="1"/>
    <col min="20" max="20" width="12.85546875" style="115" customWidth="1"/>
    <col min="21" max="16384" width="9.140625" style="61"/>
  </cols>
  <sheetData>
    <row r="1" spans="1:20" s="123" customFormat="1" ht="19.5" customHeight="1">
      <c r="A1" s="60" t="s">
        <v>134</v>
      </c>
      <c r="B1" s="244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20" ht="19.5" customHeight="1">
      <c r="A2" s="124" t="s">
        <v>69</v>
      </c>
    </row>
    <row r="3" spans="1:20" ht="19.5" customHeight="1">
      <c r="A3" s="125"/>
    </row>
    <row r="4" spans="1:20" ht="19.5" customHeight="1">
      <c r="A4" s="125"/>
      <c r="B4" s="222"/>
      <c r="C4" s="222"/>
      <c r="D4" s="324" t="s">
        <v>48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0" ht="19.5" customHeight="1">
      <c r="A5" s="125"/>
      <c r="B5" s="245"/>
      <c r="C5" s="126"/>
      <c r="E5" s="126"/>
      <c r="F5" s="127"/>
      <c r="G5" s="127"/>
      <c r="H5" s="326" t="s">
        <v>30</v>
      </c>
      <c r="I5" s="326"/>
      <c r="J5" s="326"/>
      <c r="K5" s="242"/>
      <c r="L5" s="325" t="s">
        <v>110</v>
      </c>
      <c r="M5" s="325"/>
      <c r="N5" s="325"/>
      <c r="O5" s="325"/>
      <c r="P5" s="325"/>
      <c r="Q5" s="325"/>
      <c r="R5" s="325"/>
      <c r="T5" s="61"/>
    </row>
    <row r="6" spans="1:20" ht="19.5" customHeight="1">
      <c r="A6" s="125"/>
      <c r="B6" s="245"/>
      <c r="C6" s="126"/>
      <c r="E6" s="126"/>
      <c r="F6" s="127"/>
      <c r="G6" s="127"/>
      <c r="H6" s="127"/>
      <c r="I6" s="127"/>
      <c r="J6" s="127"/>
      <c r="K6" s="242"/>
      <c r="L6" s="268"/>
      <c r="M6" s="268"/>
      <c r="N6" s="268" t="s">
        <v>175</v>
      </c>
      <c r="O6" s="268"/>
      <c r="P6" s="268"/>
      <c r="Q6" s="268"/>
      <c r="R6" s="268"/>
      <c r="T6" s="61"/>
    </row>
    <row r="7" spans="1:20" ht="19.5" customHeight="1">
      <c r="A7" s="125"/>
      <c r="B7" s="245"/>
      <c r="C7" s="126"/>
      <c r="E7" s="126"/>
      <c r="F7" s="127"/>
      <c r="G7" s="127"/>
      <c r="H7" s="127"/>
      <c r="I7" s="127"/>
      <c r="J7" s="127"/>
      <c r="K7" s="242"/>
      <c r="L7" s="268"/>
      <c r="M7" s="268"/>
      <c r="N7" s="268" t="s">
        <v>158</v>
      </c>
      <c r="O7" s="268"/>
      <c r="P7" s="268"/>
      <c r="Q7" s="268"/>
      <c r="R7" s="268"/>
      <c r="T7" s="61"/>
    </row>
    <row r="8" spans="1:20" ht="19.5" customHeight="1">
      <c r="A8" s="125"/>
      <c r="B8" s="245"/>
      <c r="C8" s="126"/>
      <c r="E8" s="126"/>
      <c r="F8" s="127"/>
      <c r="G8" s="127"/>
      <c r="H8" s="127"/>
      <c r="I8" s="127"/>
      <c r="J8" s="127"/>
      <c r="K8" s="242"/>
      <c r="L8" s="268"/>
      <c r="M8" s="268"/>
      <c r="N8" s="268" t="s">
        <v>159</v>
      </c>
      <c r="O8" s="268"/>
      <c r="P8" s="268" t="s">
        <v>117</v>
      </c>
      <c r="Q8" s="268"/>
      <c r="R8" s="268"/>
      <c r="T8" s="61"/>
    </row>
    <row r="9" spans="1:20" ht="19.5" customHeight="1">
      <c r="A9" s="125"/>
      <c r="B9" s="245"/>
      <c r="C9" s="126"/>
      <c r="E9" s="126"/>
      <c r="F9" s="127"/>
      <c r="G9" s="127"/>
      <c r="H9" s="127"/>
      <c r="I9" s="127"/>
      <c r="J9" s="127"/>
      <c r="K9" s="242"/>
      <c r="L9" s="268"/>
      <c r="M9" s="268"/>
      <c r="N9" s="268" t="s">
        <v>162</v>
      </c>
      <c r="O9" s="268"/>
      <c r="P9" s="268" t="s">
        <v>118</v>
      </c>
      <c r="Q9" s="268"/>
      <c r="R9" s="268"/>
      <c r="T9" s="61"/>
    </row>
    <row r="10" spans="1:20" ht="19.5" customHeight="1">
      <c r="A10" s="125"/>
      <c r="B10" s="166"/>
      <c r="C10" s="129"/>
      <c r="D10" s="129"/>
      <c r="E10" s="129"/>
      <c r="F10" s="268"/>
      <c r="G10" s="268"/>
      <c r="H10" s="268"/>
      <c r="I10" s="129"/>
      <c r="J10" s="129"/>
      <c r="K10" s="129"/>
      <c r="L10" s="128"/>
      <c r="M10" s="128"/>
      <c r="N10" s="128" t="s">
        <v>163</v>
      </c>
      <c r="O10" s="128"/>
      <c r="P10" s="128" t="s">
        <v>161</v>
      </c>
      <c r="Q10" s="129"/>
      <c r="R10" s="128"/>
      <c r="S10" s="129"/>
      <c r="T10" s="268"/>
    </row>
    <row r="11" spans="1:20" ht="19.5" customHeight="1">
      <c r="A11" s="125"/>
      <c r="B11" s="166"/>
      <c r="C11" s="129"/>
      <c r="D11" s="129" t="s">
        <v>70</v>
      </c>
      <c r="E11" s="129"/>
      <c r="F11" s="268"/>
      <c r="G11" s="268"/>
      <c r="H11" s="268"/>
      <c r="I11" s="129"/>
      <c r="J11" s="129"/>
      <c r="K11" s="129"/>
      <c r="L11" s="128" t="s">
        <v>121</v>
      </c>
      <c r="M11" s="128"/>
      <c r="N11" s="128" t="s">
        <v>164</v>
      </c>
      <c r="O11" s="128"/>
      <c r="P11" s="128" t="s">
        <v>194</v>
      </c>
      <c r="Q11" s="129"/>
      <c r="R11" s="128" t="s">
        <v>95</v>
      </c>
      <c r="S11" s="129"/>
      <c r="T11" s="268"/>
    </row>
    <row r="12" spans="1:20" ht="19.5" customHeight="1">
      <c r="A12" s="125"/>
      <c r="B12" s="227"/>
      <c r="C12" s="129"/>
      <c r="D12" s="129" t="s">
        <v>114</v>
      </c>
      <c r="E12" s="129"/>
      <c r="F12" s="128" t="s">
        <v>71</v>
      </c>
      <c r="G12" s="128"/>
      <c r="H12" s="128" t="s">
        <v>72</v>
      </c>
      <c r="I12" s="129"/>
      <c r="J12" s="129"/>
      <c r="K12" s="129"/>
      <c r="L12" s="128" t="s">
        <v>122</v>
      </c>
      <c r="M12" s="132"/>
      <c r="N12" s="132" t="s">
        <v>160</v>
      </c>
      <c r="O12" s="132"/>
      <c r="P12" s="132" t="s">
        <v>165</v>
      </c>
      <c r="Q12" s="129"/>
      <c r="R12" s="272" t="s">
        <v>96</v>
      </c>
      <c r="S12" s="129"/>
      <c r="T12" s="272" t="s">
        <v>46</v>
      </c>
    </row>
    <row r="13" spans="1:20" ht="19.5" customHeight="1">
      <c r="A13" s="125"/>
      <c r="B13" s="227" t="s">
        <v>6</v>
      </c>
      <c r="C13" s="129"/>
      <c r="D13" s="130" t="s">
        <v>50</v>
      </c>
      <c r="E13" s="129"/>
      <c r="F13" s="131" t="s">
        <v>51</v>
      </c>
      <c r="G13" s="131"/>
      <c r="H13" s="131" t="s">
        <v>73</v>
      </c>
      <c r="I13" s="129"/>
      <c r="J13" s="129" t="s">
        <v>52</v>
      </c>
      <c r="K13" s="129"/>
      <c r="L13" s="128" t="s">
        <v>123</v>
      </c>
      <c r="M13" s="132"/>
      <c r="N13" s="132" t="s">
        <v>161</v>
      </c>
      <c r="O13" s="132"/>
      <c r="P13" s="132" t="s">
        <v>166</v>
      </c>
      <c r="Q13" s="129"/>
      <c r="R13" s="132" t="s">
        <v>97</v>
      </c>
      <c r="S13" s="129"/>
      <c r="T13" s="268" t="s">
        <v>49</v>
      </c>
    </row>
    <row r="14" spans="1:20" ht="19.5" customHeight="1">
      <c r="A14" s="61"/>
      <c r="B14" s="227"/>
      <c r="C14" s="224"/>
      <c r="D14" s="327" t="s">
        <v>65</v>
      </c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</row>
    <row r="15" spans="1:20" ht="19.5" customHeight="1">
      <c r="A15" s="133" t="s">
        <v>202</v>
      </c>
      <c r="B15" s="227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</row>
    <row r="16" spans="1:20" s="110" customFormat="1" ht="19.5" customHeight="1">
      <c r="A16" s="134" t="s">
        <v>176</v>
      </c>
      <c r="B16" s="227"/>
      <c r="C16" s="135"/>
      <c r="D16" s="135">
        <v>300000</v>
      </c>
      <c r="E16" s="135"/>
      <c r="F16" s="135">
        <v>930000</v>
      </c>
      <c r="G16" s="135"/>
      <c r="H16" s="135">
        <v>30000</v>
      </c>
      <c r="I16" s="135"/>
      <c r="J16" s="135">
        <v>20716466</v>
      </c>
      <c r="K16" s="135"/>
      <c r="L16" s="135">
        <v>-1887939</v>
      </c>
      <c r="M16" s="135"/>
      <c r="N16" s="135">
        <v>0</v>
      </c>
      <c r="O16" s="135"/>
      <c r="P16" s="135">
        <v>0</v>
      </c>
      <c r="Q16" s="135"/>
      <c r="R16" s="136">
        <f>SUM(L16:P16)</f>
        <v>-1887939</v>
      </c>
      <c r="S16" s="135"/>
      <c r="T16" s="135">
        <f>SUM(R16,F16,J16,H16,D16)</f>
        <v>20088527</v>
      </c>
    </row>
    <row r="17" spans="1:20" s="110" customFormat="1" ht="19.5" customHeight="1">
      <c r="A17" s="298" t="s">
        <v>156</v>
      </c>
      <c r="B17" s="227">
        <v>3</v>
      </c>
      <c r="C17" s="135"/>
      <c r="D17" s="301">
        <v>0</v>
      </c>
      <c r="E17" s="135"/>
      <c r="F17" s="301">
        <v>0</v>
      </c>
      <c r="G17" s="135"/>
      <c r="H17" s="301">
        <v>0</v>
      </c>
      <c r="I17" s="135"/>
      <c r="J17" s="301">
        <v>0</v>
      </c>
      <c r="K17" s="135"/>
      <c r="L17" s="301">
        <v>0</v>
      </c>
      <c r="M17" s="135"/>
      <c r="N17" s="301">
        <v>-107620</v>
      </c>
      <c r="O17" s="135"/>
      <c r="P17" s="301">
        <v>0</v>
      </c>
      <c r="Q17" s="142"/>
      <c r="R17" s="144">
        <f>SUM(L17:P17)</f>
        <v>-107620</v>
      </c>
      <c r="S17" s="142"/>
      <c r="T17" s="142">
        <f>SUM(R17,F17,J17,H17,D17)</f>
        <v>-107620</v>
      </c>
    </row>
    <row r="18" spans="1:20" s="110" customFormat="1" ht="19.5" customHeight="1">
      <c r="A18" s="299" t="s">
        <v>174</v>
      </c>
      <c r="B18" s="227"/>
      <c r="C18" s="135"/>
      <c r="D18" s="300">
        <f>SUM(D16:D17)</f>
        <v>300000</v>
      </c>
      <c r="E18" s="135"/>
      <c r="F18" s="300">
        <f>SUM(F16:F17)</f>
        <v>930000</v>
      </c>
      <c r="G18" s="135"/>
      <c r="H18" s="300">
        <f>SUM(H16:H17)</f>
        <v>30000</v>
      </c>
      <c r="I18" s="135"/>
      <c r="J18" s="300">
        <f>SUM(J16:J17)</f>
        <v>20716466</v>
      </c>
      <c r="K18" s="135"/>
      <c r="L18" s="300">
        <f>SUM(L16:L17)</f>
        <v>-1887939</v>
      </c>
      <c r="M18" s="135"/>
      <c r="N18" s="305">
        <f>SUM(N16:N17)</f>
        <v>-107620</v>
      </c>
      <c r="O18" s="306"/>
      <c r="P18" s="305">
        <f>SUM(P16:P17)</f>
        <v>0</v>
      </c>
      <c r="Q18" s="135"/>
      <c r="R18" s="300">
        <f>SUM(L18:P18)</f>
        <v>-1995559</v>
      </c>
      <c r="S18" s="135"/>
      <c r="T18" s="300">
        <f>SUM(R18,F18,J18,H18,D18)</f>
        <v>19980907</v>
      </c>
    </row>
    <row r="19" spans="1:20" ht="19.5" customHeight="1">
      <c r="B19" s="227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</row>
    <row r="20" spans="1:20" ht="19.5" customHeight="1">
      <c r="A20" s="137" t="s">
        <v>81</v>
      </c>
      <c r="B20" s="246"/>
      <c r="C20" s="138"/>
      <c r="D20" s="138"/>
      <c r="E20" s="138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1:20" ht="19.5" customHeight="1">
      <c r="A21" s="312" t="s">
        <v>185</v>
      </c>
      <c r="C21" s="138"/>
      <c r="D21" s="138"/>
      <c r="E21" s="138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</row>
    <row r="22" spans="1:20" ht="19.5" customHeight="1">
      <c r="A22" s="140" t="s">
        <v>190</v>
      </c>
      <c r="B22" s="303">
        <v>15</v>
      </c>
      <c r="C22" s="138"/>
      <c r="D22" s="141">
        <v>0</v>
      </c>
      <c r="E22" s="138"/>
      <c r="F22" s="141">
        <v>0</v>
      </c>
      <c r="G22" s="142"/>
      <c r="H22" s="141">
        <v>0</v>
      </c>
      <c r="I22" s="139"/>
      <c r="J22" s="141">
        <v>-360000</v>
      </c>
      <c r="K22" s="142"/>
      <c r="L22" s="141">
        <v>0</v>
      </c>
      <c r="M22" s="148"/>
      <c r="N22" s="141">
        <v>0</v>
      </c>
      <c r="O22" s="148"/>
      <c r="P22" s="141">
        <v>0</v>
      </c>
      <c r="Q22" s="139"/>
      <c r="R22" s="141">
        <v>0</v>
      </c>
      <c r="S22" s="139"/>
      <c r="T22" s="141">
        <f>SUM(R22,F22,J22,H22,D22)</f>
        <v>-360000</v>
      </c>
    </row>
    <row r="23" spans="1:20" ht="19.5" customHeight="1">
      <c r="A23" s="313" t="s">
        <v>186</v>
      </c>
      <c r="C23" s="146"/>
      <c r="D23" s="145">
        <f>SUM(D22)</f>
        <v>0</v>
      </c>
      <c r="E23" s="146"/>
      <c r="F23" s="145">
        <f>SUM(F22)</f>
        <v>0</v>
      </c>
      <c r="G23" s="135"/>
      <c r="H23" s="145">
        <f>SUM(H22)</f>
        <v>0</v>
      </c>
      <c r="I23" s="139"/>
      <c r="J23" s="145">
        <f>SUM(J22)</f>
        <v>-360000</v>
      </c>
      <c r="K23" s="135"/>
      <c r="L23" s="145">
        <f>SUM(L22)</f>
        <v>0</v>
      </c>
      <c r="M23" s="142"/>
      <c r="N23" s="145">
        <f>SUM(N22)</f>
        <v>0</v>
      </c>
      <c r="O23" s="142"/>
      <c r="P23" s="145">
        <f>SUM(P22)</f>
        <v>0</v>
      </c>
      <c r="Q23" s="139"/>
      <c r="R23" s="145">
        <f>SUM(L23:M23)</f>
        <v>0</v>
      </c>
      <c r="S23" s="139"/>
      <c r="T23" s="145">
        <f>SUM(R23,F23,J23,H23,D23)</f>
        <v>-360000</v>
      </c>
    </row>
    <row r="24" spans="1:20" ht="19.5" customHeight="1">
      <c r="A24" s="143"/>
      <c r="C24" s="138"/>
      <c r="D24" s="138"/>
      <c r="E24" s="138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1:20" ht="19.5" customHeight="1">
      <c r="A25" s="147" t="s">
        <v>74</v>
      </c>
      <c r="C25" s="138"/>
      <c r="D25" s="138"/>
      <c r="E25" s="138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</row>
    <row r="26" spans="1:20" ht="19.5" customHeight="1">
      <c r="A26" s="140" t="s">
        <v>220</v>
      </c>
      <c r="C26" s="138"/>
      <c r="D26" s="148">
        <v>0</v>
      </c>
      <c r="E26" s="138"/>
      <c r="F26" s="148">
        <v>0</v>
      </c>
      <c r="G26" s="148"/>
      <c r="H26" s="148">
        <v>0</v>
      </c>
      <c r="I26" s="139"/>
      <c r="J26" s="142">
        <f>'PL-5-8'!C114</f>
        <v>-18014</v>
      </c>
      <c r="K26" s="142"/>
      <c r="L26" s="148">
        <v>0</v>
      </c>
      <c r="M26" s="148"/>
      <c r="N26" s="148">
        <v>0</v>
      </c>
      <c r="O26" s="148"/>
      <c r="P26" s="148">
        <v>0</v>
      </c>
      <c r="Q26" s="139"/>
      <c r="R26" s="148">
        <f>SUM(L26:P26)</f>
        <v>0</v>
      </c>
      <c r="S26" s="139"/>
      <c r="T26" s="144">
        <f>SUM(R26,F26,J26,H26,D26)</f>
        <v>-18014</v>
      </c>
    </row>
    <row r="27" spans="1:20" ht="19.5" customHeight="1">
      <c r="A27" s="140" t="s">
        <v>188</v>
      </c>
      <c r="C27" s="65"/>
      <c r="D27" s="148">
        <v>0</v>
      </c>
      <c r="E27" s="65"/>
      <c r="F27" s="148">
        <v>0</v>
      </c>
      <c r="G27" s="148"/>
      <c r="H27" s="148">
        <v>0</v>
      </c>
      <c r="I27" s="65"/>
      <c r="J27" s="148">
        <v>0</v>
      </c>
      <c r="K27" s="148"/>
      <c r="L27" s="148">
        <f>'PL-5-8'!C118</f>
        <v>142535</v>
      </c>
      <c r="M27" s="65"/>
      <c r="N27" s="148">
        <f>'PL-5-8'!C125+'PL-5-8'!C127</f>
        <v>-12657</v>
      </c>
      <c r="O27" s="65"/>
      <c r="P27" s="148">
        <f>'PL-5-8'!C129</f>
        <v>456</v>
      </c>
      <c r="Q27" s="65"/>
      <c r="R27" s="148">
        <f>SUM(L27:P27)</f>
        <v>130334</v>
      </c>
      <c r="S27" s="65"/>
      <c r="T27" s="144">
        <f>SUM(R27,F27,J27,H27,D27)</f>
        <v>130334</v>
      </c>
    </row>
    <row r="28" spans="1:20" s="110" customFormat="1" ht="19.5" customHeight="1">
      <c r="A28" s="149" t="s">
        <v>68</v>
      </c>
      <c r="B28" s="303"/>
      <c r="C28" s="151"/>
      <c r="D28" s="150">
        <f>SUM(D26:D27)</f>
        <v>0</v>
      </c>
      <c r="E28" s="151"/>
      <c r="F28" s="150">
        <f>SUM(F26:F27)</f>
        <v>0</v>
      </c>
      <c r="G28" s="152"/>
      <c r="H28" s="150">
        <f>SUM(H26:H27)</f>
        <v>0</v>
      </c>
      <c r="I28" s="151"/>
      <c r="J28" s="150">
        <f>SUM(J26:J27)</f>
        <v>-18014</v>
      </c>
      <c r="K28" s="152"/>
      <c r="L28" s="150">
        <f>SUM(L26:L27)</f>
        <v>142535</v>
      </c>
      <c r="M28" s="152"/>
      <c r="N28" s="150">
        <f>SUM(N26:N27)</f>
        <v>-12657</v>
      </c>
      <c r="O28" s="152"/>
      <c r="P28" s="150">
        <f>SUM(P26:P27)</f>
        <v>456</v>
      </c>
      <c r="Q28" s="151"/>
      <c r="R28" s="150">
        <f>SUM(L28:P28)</f>
        <v>130334</v>
      </c>
      <c r="S28" s="151"/>
      <c r="T28" s="150">
        <f>SUM(R28,J28,H28,D28)</f>
        <v>112320</v>
      </c>
    </row>
    <row r="29" spans="1:20" ht="19.5" customHeight="1">
      <c r="A29" s="153"/>
      <c r="C29" s="154"/>
      <c r="D29" s="154"/>
      <c r="E29" s="154"/>
      <c r="F29" s="154"/>
      <c r="G29" s="154"/>
      <c r="H29" s="154"/>
      <c r="I29" s="144"/>
      <c r="J29" s="155"/>
      <c r="K29" s="155"/>
      <c r="L29" s="154"/>
      <c r="M29" s="154"/>
      <c r="N29" s="154"/>
      <c r="O29" s="154"/>
      <c r="P29" s="154"/>
      <c r="Q29" s="144"/>
      <c r="R29" s="154"/>
      <c r="S29" s="144"/>
      <c r="T29" s="155"/>
    </row>
    <row r="30" spans="1:20" ht="19.5" customHeight="1" thickBot="1">
      <c r="A30" s="125" t="s">
        <v>203</v>
      </c>
      <c r="C30" s="154"/>
      <c r="D30" s="156">
        <f>SUM(D28,D23,D18)</f>
        <v>300000</v>
      </c>
      <c r="E30" s="154"/>
      <c r="F30" s="156">
        <f>SUM(F28,F23,F18)</f>
        <v>930000</v>
      </c>
      <c r="G30" s="136"/>
      <c r="H30" s="156">
        <f>SUM(H28,H23,H18)</f>
        <v>30000</v>
      </c>
      <c r="I30" s="136"/>
      <c r="J30" s="156">
        <f>SUM(J28,J23,J18)</f>
        <v>20338452</v>
      </c>
      <c r="K30" s="136"/>
      <c r="L30" s="156">
        <f>SUM(L28,L23,L18)</f>
        <v>-1745404</v>
      </c>
      <c r="M30" s="136"/>
      <c r="N30" s="156">
        <f>SUM(N28,N23,N18)</f>
        <v>-120277</v>
      </c>
      <c r="O30" s="136"/>
      <c r="P30" s="156">
        <f>SUM(P28,P23,P18)</f>
        <v>456</v>
      </c>
      <c r="Q30" s="144"/>
      <c r="R30" s="156">
        <f>SUM(L30:P30)</f>
        <v>-1865225</v>
      </c>
      <c r="S30" s="144"/>
      <c r="T30" s="156">
        <f>SUM(R30,F30,J30,H30,D30)</f>
        <v>19733227</v>
      </c>
    </row>
    <row r="31" spans="1:20" ht="20.25" customHeight="1" thickTop="1">
      <c r="J31" s="270"/>
      <c r="L31" s="270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zoomScaleSheetLayoutView="80" workbookViewId="0">
      <selection activeCell="B10" sqref="B10"/>
    </sheetView>
  </sheetViews>
  <sheetFormatPr defaultColWidth="9.140625" defaultRowHeight="20.25" customHeight="1"/>
  <cols>
    <col min="1" max="1" width="55.28515625" style="172" customWidth="1"/>
    <col min="2" max="2" width="6.42578125" style="243" customWidth="1"/>
    <col min="3" max="3" width="1.85546875" style="230" customWidth="1"/>
    <col min="4" max="4" width="12.42578125" style="172" customWidth="1"/>
    <col min="5" max="5" width="1.85546875" style="172" customWidth="1"/>
    <col min="6" max="6" width="13.85546875" style="172" customWidth="1"/>
    <col min="7" max="7" width="1.85546875" style="172" customWidth="1"/>
    <col min="8" max="8" width="12.42578125" style="172" customWidth="1"/>
    <col min="9" max="9" width="1.85546875" style="172" customWidth="1"/>
    <col min="10" max="10" width="14.5703125" style="172" customWidth="1"/>
    <col min="11" max="11" width="2.42578125" style="172" customWidth="1"/>
    <col min="12" max="12" width="12.7109375" style="172" customWidth="1"/>
    <col min="13" max="16384" width="9.140625" style="172"/>
  </cols>
  <sheetData>
    <row r="1" spans="1:12" s="160" customFormat="1" ht="21" customHeight="1">
      <c r="A1" s="60" t="s">
        <v>147</v>
      </c>
      <c r="B1" s="244"/>
      <c r="C1" s="220"/>
      <c r="D1" s="157"/>
      <c r="E1" s="157"/>
      <c r="F1" s="157"/>
      <c r="G1" s="157"/>
      <c r="H1" s="157"/>
      <c r="I1" s="157"/>
      <c r="J1" s="158"/>
      <c r="K1" s="158"/>
      <c r="L1" s="159"/>
    </row>
    <row r="2" spans="1:12" s="164" customFormat="1" ht="21" customHeight="1">
      <c r="A2" s="161" t="s">
        <v>69</v>
      </c>
      <c r="B2" s="244"/>
      <c r="C2" s="220"/>
      <c r="D2" s="162"/>
      <c r="E2" s="162"/>
      <c r="F2" s="162"/>
      <c r="G2" s="162"/>
      <c r="H2" s="162"/>
      <c r="I2" s="162"/>
      <c r="J2" s="163"/>
      <c r="K2" s="163"/>
      <c r="L2" s="159"/>
    </row>
    <row r="3" spans="1:12" s="164" customFormat="1" ht="13.5" customHeight="1">
      <c r="A3" s="161"/>
      <c r="B3" s="244"/>
      <c r="C3" s="220"/>
      <c r="D3" s="162"/>
      <c r="E3" s="162"/>
      <c r="F3" s="162"/>
      <c r="G3" s="162"/>
      <c r="H3" s="162"/>
      <c r="I3" s="162"/>
      <c r="J3" s="163"/>
      <c r="K3" s="163"/>
      <c r="L3" s="159"/>
    </row>
    <row r="4" spans="1:12" s="164" customFormat="1" ht="21" customHeight="1">
      <c r="B4" s="273"/>
      <c r="C4" s="221"/>
      <c r="D4" s="329" t="s">
        <v>53</v>
      </c>
      <c r="E4" s="329"/>
      <c r="F4" s="329"/>
      <c r="G4" s="329"/>
      <c r="H4" s="329"/>
      <c r="I4" s="329"/>
      <c r="J4" s="329"/>
      <c r="K4" s="329"/>
      <c r="L4" s="329"/>
    </row>
    <row r="5" spans="1:12" s="164" customFormat="1" ht="21" customHeight="1">
      <c r="B5" s="273"/>
      <c r="C5" s="221"/>
      <c r="H5" s="330" t="s">
        <v>30</v>
      </c>
      <c r="I5" s="330"/>
      <c r="J5" s="330"/>
      <c r="K5" s="165"/>
      <c r="L5" s="166"/>
    </row>
    <row r="6" spans="1:12" s="164" customFormat="1" ht="21" customHeight="1">
      <c r="A6" s="167"/>
      <c r="B6" s="222"/>
      <c r="C6" s="222"/>
      <c r="D6" s="167" t="s">
        <v>75</v>
      </c>
      <c r="E6" s="167"/>
      <c r="F6" s="167"/>
      <c r="G6" s="167"/>
      <c r="K6" s="168"/>
    </row>
    <row r="7" spans="1:12" s="164" customFormat="1" ht="21" customHeight="1">
      <c r="A7" s="167"/>
      <c r="B7" s="222"/>
      <c r="C7" s="222"/>
      <c r="D7" s="167" t="s">
        <v>114</v>
      </c>
      <c r="E7" s="167"/>
      <c r="F7" s="167"/>
      <c r="G7" s="167"/>
      <c r="K7" s="168"/>
      <c r="L7" s="171" t="s">
        <v>46</v>
      </c>
    </row>
    <row r="8" spans="1:12" s="164" customFormat="1" ht="21" customHeight="1">
      <c r="A8" s="169"/>
      <c r="B8" s="227" t="s">
        <v>6</v>
      </c>
      <c r="C8" s="223"/>
      <c r="D8" s="169" t="s">
        <v>50</v>
      </c>
      <c r="E8" s="169"/>
      <c r="F8" s="169" t="s">
        <v>76</v>
      </c>
      <c r="G8" s="169"/>
      <c r="H8" s="169" t="s">
        <v>54</v>
      </c>
      <c r="I8" s="170"/>
      <c r="J8" s="170" t="s">
        <v>52</v>
      </c>
      <c r="K8" s="170"/>
      <c r="L8" s="171" t="s">
        <v>49</v>
      </c>
    </row>
    <row r="9" spans="1:12" s="164" customFormat="1" ht="21" customHeight="1">
      <c r="A9" s="169"/>
      <c r="B9" s="166"/>
      <c r="D9" s="328" t="s">
        <v>65</v>
      </c>
      <c r="E9" s="328"/>
      <c r="F9" s="328"/>
      <c r="G9" s="328"/>
      <c r="H9" s="328"/>
      <c r="I9" s="328"/>
      <c r="J9" s="328"/>
      <c r="K9" s="328"/>
      <c r="L9" s="328"/>
    </row>
    <row r="10" spans="1:12" ht="21" customHeight="1">
      <c r="A10" s="276" t="str">
        <f>'SH-9'!A11</f>
        <v>Nine-month period ended 31 December 2019</v>
      </c>
      <c r="B10" s="166"/>
      <c r="C10" s="164"/>
      <c r="D10" s="328"/>
      <c r="E10" s="328"/>
      <c r="F10" s="328"/>
      <c r="G10" s="328"/>
      <c r="H10" s="328"/>
      <c r="I10" s="328"/>
      <c r="J10" s="328"/>
      <c r="K10" s="328"/>
      <c r="L10" s="328"/>
    </row>
    <row r="11" spans="1:12" ht="21" customHeight="1">
      <c r="A11" s="277" t="s">
        <v>140</v>
      </c>
      <c r="B11" s="227"/>
      <c r="C11" s="224"/>
      <c r="D11" s="225">
        <v>300000</v>
      </c>
      <c r="E11" s="225"/>
      <c r="F11" s="225">
        <v>930000</v>
      </c>
      <c r="G11" s="225"/>
      <c r="H11" s="225">
        <v>30000</v>
      </c>
      <c r="I11" s="225"/>
      <c r="J11" s="225">
        <v>12920225</v>
      </c>
      <c r="K11" s="226"/>
      <c r="L11" s="225">
        <f>SUM(D11:J11)</f>
        <v>14180225</v>
      </c>
    </row>
    <row r="12" spans="1:12" s="164" customFormat="1" ht="13.5" customHeight="1">
      <c r="A12" s="172"/>
      <c r="B12" s="227"/>
      <c r="C12" s="227"/>
      <c r="D12" s="138"/>
      <c r="E12" s="175"/>
      <c r="F12" s="175"/>
      <c r="G12" s="175"/>
      <c r="H12" s="138"/>
      <c r="I12" s="176"/>
      <c r="J12" s="138"/>
      <c r="K12" s="176"/>
      <c r="L12" s="138"/>
    </row>
    <row r="13" spans="1:12" ht="21" customHeight="1">
      <c r="A13" s="137" t="s">
        <v>81</v>
      </c>
      <c r="B13" s="227"/>
      <c r="C13" s="224"/>
      <c r="D13" s="173"/>
      <c r="E13" s="173"/>
      <c r="F13" s="173"/>
      <c r="G13" s="173"/>
      <c r="H13" s="173"/>
      <c r="I13" s="173"/>
      <c r="J13" s="173"/>
      <c r="K13" s="174"/>
      <c r="L13" s="173"/>
    </row>
    <row r="14" spans="1:12" ht="21" customHeight="1">
      <c r="A14" s="312" t="s">
        <v>185</v>
      </c>
      <c r="B14" s="227"/>
      <c r="C14" s="224"/>
      <c r="D14" s="173"/>
      <c r="E14" s="173"/>
      <c r="F14" s="173"/>
      <c r="G14" s="173"/>
      <c r="H14" s="173"/>
      <c r="I14" s="173"/>
      <c r="J14" s="173"/>
      <c r="K14" s="174"/>
      <c r="L14" s="173"/>
    </row>
    <row r="15" spans="1:12" ht="21" customHeight="1">
      <c r="A15" s="140" t="s">
        <v>190</v>
      </c>
      <c r="B15" s="227">
        <v>15</v>
      </c>
      <c r="C15" s="227"/>
      <c r="D15" s="148">
        <v>0</v>
      </c>
      <c r="E15" s="173"/>
      <c r="F15" s="148">
        <v>0</v>
      </c>
      <c r="G15" s="173"/>
      <c r="H15" s="148">
        <v>0</v>
      </c>
      <c r="I15" s="173"/>
      <c r="J15" s="148">
        <v>-330000</v>
      </c>
      <c r="K15" s="174"/>
      <c r="L15" s="148">
        <f>SUM(D15:J15)</f>
        <v>-330000</v>
      </c>
    </row>
    <row r="16" spans="1:12" ht="21" customHeight="1">
      <c r="A16" s="313" t="s">
        <v>186</v>
      </c>
      <c r="B16" s="227"/>
      <c r="C16" s="224"/>
      <c r="D16" s="150">
        <f>SUM(D15)</f>
        <v>0</v>
      </c>
      <c r="E16" s="182"/>
      <c r="F16" s="150">
        <f>SUM(F15)</f>
        <v>0</v>
      </c>
      <c r="G16" s="182"/>
      <c r="H16" s="150">
        <f>SUM(H15)</f>
        <v>0</v>
      </c>
      <c r="I16" s="182"/>
      <c r="J16" s="150">
        <f>SUM(J15)</f>
        <v>-330000</v>
      </c>
      <c r="K16" s="182"/>
      <c r="L16" s="228">
        <f>SUM(D16:K16)</f>
        <v>-330000</v>
      </c>
    </row>
    <row r="17" spans="1:12" s="164" customFormat="1" ht="13.5" customHeight="1">
      <c r="A17" s="172"/>
      <c r="B17" s="227"/>
      <c r="C17" s="227"/>
      <c r="D17" s="138"/>
      <c r="E17" s="175"/>
      <c r="F17" s="175"/>
      <c r="G17" s="175"/>
      <c r="H17" s="138"/>
      <c r="I17" s="176"/>
      <c r="J17" s="138"/>
      <c r="K17" s="176"/>
      <c r="L17" s="138"/>
    </row>
    <row r="18" spans="1:12" ht="21" customHeight="1">
      <c r="A18" s="177" t="s">
        <v>74</v>
      </c>
      <c r="B18" s="246"/>
      <c r="C18" s="229"/>
      <c r="D18" s="138"/>
      <c r="E18" s="178"/>
      <c r="F18" s="178"/>
      <c r="G18" s="178"/>
      <c r="H18" s="138"/>
      <c r="I18" s="179"/>
      <c r="J18" s="138"/>
      <c r="K18" s="180"/>
      <c r="L18" s="138"/>
    </row>
    <row r="19" spans="1:12" ht="21" customHeight="1">
      <c r="A19" s="181" t="s">
        <v>189</v>
      </c>
      <c r="B19" s="288"/>
      <c r="D19" s="148">
        <v>0</v>
      </c>
      <c r="F19" s="148">
        <v>0</v>
      </c>
      <c r="H19" s="148">
        <v>0</v>
      </c>
      <c r="J19" s="148">
        <f>'PL-5-8'!I100</f>
        <v>825841</v>
      </c>
      <c r="L19" s="148">
        <f>SUM(D19:K19)</f>
        <v>825841</v>
      </c>
    </row>
    <row r="20" spans="1:12" ht="21" customHeight="1">
      <c r="A20" s="182" t="s">
        <v>68</v>
      </c>
      <c r="B20" s="288"/>
      <c r="D20" s="150">
        <f>SUM(D19:D19)</f>
        <v>0</v>
      </c>
      <c r="E20" s="182"/>
      <c r="F20" s="150">
        <f>SUM(F19:F19)</f>
        <v>0</v>
      </c>
      <c r="G20" s="182"/>
      <c r="H20" s="150">
        <f>SUM(H19:H19)</f>
        <v>0</v>
      </c>
      <c r="I20" s="182"/>
      <c r="J20" s="150">
        <f>SUM(J19:J19)</f>
        <v>825841</v>
      </c>
      <c r="K20" s="182"/>
      <c r="L20" s="150">
        <f>SUM(L19:L19)</f>
        <v>825841</v>
      </c>
    </row>
    <row r="21" spans="1:12" s="164" customFormat="1" ht="13.5" customHeight="1">
      <c r="A21" s="172"/>
      <c r="B21" s="227"/>
      <c r="C21" s="227"/>
      <c r="D21" s="138"/>
      <c r="E21" s="175"/>
      <c r="F21" s="175"/>
      <c r="G21" s="175"/>
      <c r="H21" s="138"/>
      <c r="I21" s="176"/>
      <c r="J21" s="138"/>
      <c r="K21" s="176"/>
      <c r="L21" s="138"/>
    </row>
    <row r="22" spans="1:12" ht="21" customHeight="1" thickBot="1">
      <c r="A22" s="314" t="str">
        <f>'SH-9'!A24</f>
        <v>Balance at 31 December 2019</v>
      </c>
      <c r="B22" s="288"/>
      <c r="D22" s="231">
        <f>D11+D16+D20</f>
        <v>300000</v>
      </c>
      <c r="E22" s="232"/>
      <c r="F22" s="231">
        <f>F11+F16+F20</f>
        <v>930000</v>
      </c>
      <c r="G22" s="232"/>
      <c r="H22" s="231">
        <f>H11+H16+H20</f>
        <v>30000</v>
      </c>
      <c r="I22" s="232"/>
      <c r="J22" s="231">
        <f>J11+J16+J20</f>
        <v>13416066</v>
      </c>
      <c r="K22" s="237"/>
      <c r="L22" s="231">
        <f>SUM(D22:J22)</f>
        <v>14676066</v>
      </c>
    </row>
    <row r="23" spans="1:12" ht="21" customHeight="1" thickTop="1">
      <c r="B23" s="273"/>
    </row>
    <row r="24" spans="1:12" ht="20.25" customHeight="1">
      <c r="B24" s="273"/>
    </row>
  </sheetData>
  <mergeCells count="4">
    <mergeCell ref="D9:L9"/>
    <mergeCell ref="D4:L4"/>
    <mergeCell ref="H5:J5"/>
    <mergeCell ref="D10:L10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Normal="100" zoomScaleSheetLayoutView="80" workbookViewId="0">
      <selection activeCell="F13" sqref="F13"/>
    </sheetView>
  </sheetViews>
  <sheetFormatPr defaultColWidth="9.140625" defaultRowHeight="20.25" customHeight="1"/>
  <cols>
    <col min="1" max="1" width="58.140625" style="172" customWidth="1"/>
    <col min="2" max="2" width="10.140625" style="303" customWidth="1"/>
    <col min="3" max="3" width="1.85546875" style="230" customWidth="1"/>
    <col min="4" max="4" width="16.140625" style="172" customWidth="1"/>
    <col min="5" max="5" width="1.85546875" style="172" customWidth="1"/>
    <col min="6" max="6" width="16.140625" style="172" customWidth="1"/>
    <col min="7" max="7" width="1.85546875" style="172" customWidth="1"/>
    <col min="8" max="8" width="16.140625" style="172" customWidth="1"/>
    <col min="9" max="9" width="1.85546875" style="172" customWidth="1"/>
    <col min="10" max="10" width="16.140625" style="172" customWidth="1"/>
    <col min="11" max="11" width="2.42578125" style="172" customWidth="1"/>
    <col min="12" max="12" width="16.140625" style="172" customWidth="1"/>
    <col min="13" max="13" width="2.42578125" style="172" customWidth="1"/>
    <col min="14" max="14" width="16.140625" style="172" customWidth="1"/>
    <col min="15" max="16384" width="9.140625" style="172"/>
  </cols>
  <sheetData>
    <row r="1" spans="1:14" s="160" customFormat="1" ht="21" customHeight="1">
      <c r="A1" s="60" t="s">
        <v>134</v>
      </c>
      <c r="B1" s="244"/>
      <c r="C1" s="220"/>
      <c r="D1" s="157"/>
      <c r="E1" s="157"/>
      <c r="F1" s="157"/>
      <c r="G1" s="157"/>
      <c r="H1" s="157"/>
      <c r="I1" s="157"/>
      <c r="J1" s="158"/>
      <c r="K1" s="158"/>
      <c r="L1" s="158"/>
      <c r="M1" s="158"/>
      <c r="N1" s="159"/>
    </row>
    <row r="2" spans="1:14" s="164" customFormat="1" ht="21" customHeight="1">
      <c r="A2" s="161" t="s">
        <v>69</v>
      </c>
      <c r="B2" s="244"/>
      <c r="C2" s="220"/>
      <c r="D2" s="162"/>
      <c r="E2" s="162"/>
      <c r="F2" s="162"/>
      <c r="G2" s="162"/>
      <c r="H2" s="162"/>
      <c r="I2" s="162"/>
      <c r="J2" s="163"/>
      <c r="K2" s="163"/>
      <c r="L2" s="163"/>
      <c r="M2" s="163"/>
      <c r="N2" s="159"/>
    </row>
    <row r="3" spans="1:14" s="164" customFormat="1" ht="13.5" customHeight="1">
      <c r="A3" s="161"/>
      <c r="B3" s="244"/>
      <c r="C3" s="220"/>
      <c r="D3" s="162"/>
      <c r="E3" s="162"/>
      <c r="F3" s="162"/>
      <c r="G3" s="162"/>
      <c r="H3" s="162"/>
      <c r="I3" s="162"/>
      <c r="J3" s="163"/>
      <c r="K3" s="163"/>
      <c r="L3" s="163"/>
      <c r="M3" s="163"/>
      <c r="N3" s="159"/>
    </row>
    <row r="4" spans="1:14" s="164" customFormat="1" ht="21" customHeight="1">
      <c r="B4" s="303"/>
      <c r="C4" s="221"/>
      <c r="D4" s="329" t="s">
        <v>53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</row>
    <row r="5" spans="1:14" s="164" customFormat="1" ht="21" customHeight="1">
      <c r="B5" s="303"/>
      <c r="C5" s="221"/>
      <c r="D5" s="304"/>
      <c r="E5" s="304"/>
      <c r="F5" s="304"/>
      <c r="G5" s="304"/>
      <c r="H5" s="304"/>
      <c r="I5" s="304"/>
      <c r="J5" s="304"/>
      <c r="K5" s="304"/>
      <c r="L5" s="166" t="s">
        <v>168</v>
      </c>
      <c r="M5" s="304"/>
      <c r="N5" s="304"/>
    </row>
    <row r="6" spans="1:14" s="164" customFormat="1" ht="21" customHeight="1">
      <c r="B6" s="303"/>
      <c r="C6" s="221"/>
      <c r="H6" s="330" t="s">
        <v>30</v>
      </c>
      <c r="I6" s="330"/>
      <c r="J6" s="330"/>
      <c r="K6" s="165"/>
      <c r="L6" s="308" t="s">
        <v>167</v>
      </c>
      <c r="M6" s="165"/>
      <c r="N6" s="166"/>
    </row>
    <row r="7" spans="1:14" s="164" customFormat="1" ht="21" customHeight="1">
      <c r="B7" s="303"/>
      <c r="C7" s="221"/>
      <c r="H7" s="170"/>
      <c r="I7" s="170"/>
      <c r="J7" s="170"/>
      <c r="K7" s="165"/>
      <c r="L7" s="165" t="s">
        <v>175</v>
      </c>
      <c r="M7" s="165"/>
      <c r="N7" s="166"/>
    </row>
    <row r="8" spans="1:14" s="164" customFormat="1" ht="21" customHeight="1">
      <c r="B8" s="303"/>
      <c r="C8" s="221"/>
      <c r="H8" s="170"/>
      <c r="I8" s="170"/>
      <c r="J8" s="170"/>
      <c r="K8" s="165"/>
      <c r="L8" s="165" t="s">
        <v>158</v>
      </c>
      <c r="M8" s="165"/>
      <c r="N8" s="166"/>
    </row>
    <row r="9" spans="1:14" s="164" customFormat="1" ht="21" customHeight="1">
      <c r="B9" s="303"/>
      <c r="C9" s="221"/>
      <c r="H9" s="170"/>
      <c r="I9" s="170"/>
      <c r="J9" s="170"/>
      <c r="K9" s="165"/>
      <c r="L9" s="165" t="s">
        <v>159</v>
      </c>
      <c r="M9" s="165"/>
      <c r="N9" s="166"/>
    </row>
    <row r="10" spans="1:14" s="164" customFormat="1" ht="21" customHeight="1">
      <c r="B10" s="303"/>
      <c r="C10" s="221"/>
      <c r="H10" s="170"/>
      <c r="I10" s="170"/>
      <c r="J10" s="170"/>
      <c r="K10" s="165"/>
      <c r="L10" s="165" t="s">
        <v>162</v>
      </c>
      <c r="M10" s="165"/>
      <c r="N10" s="166"/>
    </row>
    <row r="11" spans="1:14" s="164" customFormat="1" ht="21" customHeight="1">
      <c r="B11" s="303"/>
      <c r="C11" s="221"/>
      <c r="H11" s="170"/>
      <c r="I11" s="170"/>
      <c r="J11" s="170"/>
      <c r="K11" s="165"/>
      <c r="L11" s="165" t="s">
        <v>163</v>
      </c>
      <c r="M11" s="165"/>
      <c r="N11" s="166"/>
    </row>
    <row r="12" spans="1:14" s="164" customFormat="1" ht="21" customHeight="1">
      <c r="A12" s="167"/>
      <c r="B12" s="222"/>
      <c r="C12" s="222"/>
      <c r="D12" s="167" t="s">
        <v>75</v>
      </c>
      <c r="E12" s="167"/>
      <c r="F12" s="167"/>
      <c r="G12" s="167"/>
      <c r="K12" s="168"/>
      <c r="L12" s="307" t="s">
        <v>164</v>
      </c>
      <c r="M12" s="168"/>
    </row>
    <row r="13" spans="1:14" s="164" customFormat="1" ht="21" customHeight="1">
      <c r="A13" s="167"/>
      <c r="B13" s="222"/>
      <c r="C13" s="222"/>
      <c r="D13" s="167" t="s">
        <v>114</v>
      </c>
      <c r="E13" s="167"/>
      <c r="F13" s="167"/>
      <c r="G13" s="167"/>
      <c r="K13" s="168"/>
      <c r="L13" s="307" t="s">
        <v>160</v>
      </c>
      <c r="M13" s="168"/>
      <c r="N13" s="171"/>
    </row>
    <row r="14" spans="1:14" s="164" customFormat="1" ht="21" customHeight="1">
      <c r="A14" s="169"/>
      <c r="B14" s="222" t="s">
        <v>6</v>
      </c>
      <c r="C14" s="223"/>
      <c r="D14" s="169" t="s">
        <v>50</v>
      </c>
      <c r="E14" s="169"/>
      <c r="F14" s="169" t="s">
        <v>76</v>
      </c>
      <c r="G14" s="169"/>
      <c r="H14" s="169" t="s">
        <v>54</v>
      </c>
      <c r="I14" s="170"/>
      <c r="J14" s="170" t="s">
        <v>52</v>
      </c>
      <c r="K14" s="170"/>
      <c r="L14" s="170" t="s">
        <v>161</v>
      </c>
      <c r="M14" s="170"/>
      <c r="N14" s="171" t="s">
        <v>34</v>
      </c>
    </row>
    <row r="15" spans="1:14" s="164" customFormat="1" ht="21" customHeight="1">
      <c r="A15" s="169"/>
      <c r="B15" s="166"/>
      <c r="D15" s="328" t="s">
        <v>65</v>
      </c>
      <c r="E15" s="328"/>
      <c r="F15" s="328"/>
      <c r="G15" s="328"/>
      <c r="H15" s="328"/>
      <c r="I15" s="328"/>
      <c r="J15" s="328"/>
      <c r="K15" s="328"/>
      <c r="L15" s="328"/>
      <c r="M15" s="328"/>
      <c r="N15" s="328"/>
    </row>
    <row r="16" spans="1:14" ht="21" customHeight="1">
      <c r="A16" s="276" t="str">
        <f>'SH-10'!A15</f>
        <v>Nine-month period ended 31 December  2020</v>
      </c>
      <c r="B16" s="166"/>
      <c r="C16" s="164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</row>
    <row r="17" spans="1:14" ht="21" customHeight="1">
      <c r="A17" s="277" t="s">
        <v>176</v>
      </c>
      <c r="B17" s="227"/>
      <c r="C17" s="224"/>
      <c r="D17" s="225">
        <v>300000</v>
      </c>
      <c r="E17" s="225"/>
      <c r="F17" s="225">
        <v>930000</v>
      </c>
      <c r="G17" s="225"/>
      <c r="H17" s="225">
        <v>30000</v>
      </c>
      <c r="I17" s="225"/>
      <c r="J17" s="225">
        <v>14438247</v>
      </c>
      <c r="K17" s="226"/>
      <c r="L17" s="306">
        <v>0</v>
      </c>
      <c r="M17" s="226"/>
      <c r="N17" s="225">
        <f>SUM(D17:L17)</f>
        <v>15698247</v>
      </c>
    </row>
    <row r="18" spans="1:14" ht="21" customHeight="1">
      <c r="A18" s="298" t="s">
        <v>156</v>
      </c>
      <c r="B18" s="227">
        <v>3</v>
      </c>
      <c r="C18" s="224"/>
      <c r="D18" s="301">
        <v>0</v>
      </c>
      <c r="E18" s="301"/>
      <c r="F18" s="301">
        <v>0</v>
      </c>
      <c r="G18" s="301"/>
      <c r="H18" s="301">
        <v>0</v>
      </c>
      <c r="I18" s="301"/>
      <c r="J18" s="301">
        <v>0</v>
      </c>
      <c r="K18" s="65"/>
      <c r="L18" s="301">
        <f>'SH-10'!N17</f>
        <v>-107620</v>
      </c>
      <c r="M18" s="65"/>
      <c r="N18" s="309">
        <f>SUM(D18:L18)</f>
        <v>-107620</v>
      </c>
    </row>
    <row r="19" spans="1:14" ht="21" customHeight="1">
      <c r="A19" s="299" t="s">
        <v>174</v>
      </c>
      <c r="B19" s="227"/>
      <c r="C19" s="224"/>
      <c r="D19" s="300">
        <f>SUM(D17:D18)</f>
        <v>300000</v>
      </c>
      <c r="E19" s="225"/>
      <c r="F19" s="300">
        <f>SUM(F17:F18)</f>
        <v>930000</v>
      </c>
      <c r="G19" s="225"/>
      <c r="H19" s="300">
        <f>SUM(H17:H18)</f>
        <v>30000</v>
      </c>
      <c r="I19" s="225"/>
      <c r="J19" s="300">
        <f>SUM(J17:J18)</f>
        <v>14438247</v>
      </c>
      <c r="K19" s="226"/>
      <c r="L19" s="305">
        <f>SUM(L17:L18)</f>
        <v>-107620</v>
      </c>
      <c r="M19" s="226"/>
      <c r="N19" s="300">
        <f>SUM(D19:L19)</f>
        <v>15590627</v>
      </c>
    </row>
    <row r="20" spans="1:14" s="164" customFormat="1" ht="13.5" customHeight="1">
      <c r="A20" s="172"/>
      <c r="B20" s="227"/>
      <c r="C20" s="227"/>
      <c r="D20" s="138"/>
      <c r="E20" s="175"/>
      <c r="F20" s="175"/>
      <c r="G20" s="175"/>
      <c r="H20" s="138"/>
      <c r="I20" s="176"/>
      <c r="J20" s="138"/>
      <c r="K20" s="176"/>
      <c r="L20" s="154"/>
      <c r="M20" s="176"/>
      <c r="N20" s="138"/>
    </row>
    <row r="21" spans="1:14" ht="21" customHeight="1">
      <c r="A21" s="137" t="s">
        <v>81</v>
      </c>
      <c r="B21" s="227"/>
      <c r="C21" s="224"/>
      <c r="D21" s="173"/>
      <c r="E21" s="173"/>
      <c r="F21" s="173"/>
      <c r="G21" s="173"/>
      <c r="H21" s="173"/>
      <c r="I21" s="173"/>
      <c r="J21" s="173"/>
      <c r="K21" s="174"/>
      <c r="L21" s="173"/>
      <c r="M21" s="174"/>
      <c r="N21" s="173"/>
    </row>
    <row r="22" spans="1:14" ht="21" customHeight="1">
      <c r="A22" s="312" t="s">
        <v>185</v>
      </c>
      <c r="B22" s="227"/>
      <c r="C22" s="224"/>
      <c r="D22" s="173"/>
      <c r="E22" s="173"/>
      <c r="F22" s="173"/>
      <c r="G22" s="173"/>
      <c r="H22" s="173"/>
      <c r="I22" s="173"/>
      <c r="J22" s="173"/>
      <c r="K22" s="174"/>
      <c r="L22" s="173"/>
      <c r="M22" s="174"/>
      <c r="N22" s="173"/>
    </row>
    <row r="23" spans="1:14" ht="21" customHeight="1">
      <c r="A23" s="140" t="s">
        <v>190</v>
      </c>
      <c r="B23" s="227">
        <v>15</v>
      </c>
      <c r="C23" s="227"/>
      <c r="D23" s="148">
        <v>0</v>
      </c>
      <c r="E23" s="173"/>
      <c r="F23" s="148">
        <v>0</v>
      </c>
      <c r="G23" s="173"/>
      <c r="H23" s="148">
        <v>0</v>
      </c>
      <c r="I23" s="173"/>
      <c r="J23" s="148">
        <v>-360000</v>
      </c>
      <c r="K23" s="174"/>
      <c r="L23" s="148">
        <v>0</v>
      </c>
      <c r="M23" s="174"/>
      <c r="N23" s="148">
        <f>SUM(D23:J23)</f>
        <v>-360000</v>
      </c>
    </row>
    <row r="24" spans="1:14" ht="21" customHeight="1">
      <c r="A24" s="313" t="s">
        <v>186</v>
      </c>
      <c r="B24" s="227"/>
      <c r="C24" s="224"/>
      <c r="D24" s="150">
        <f>SUM(D23)</f>
        <v>0</v>
      </c>
      <c r="E24" s="182"/>
      <c r="F24" s="150">
        <f>SUM(F23)</f>
        <v>0</v>
      </c>
      <c r="G24" s="182"/>
      <c r="H24" s="150">
        <f>SUM(H23)</f>
        <v>0</v>
      </c>
      <c r="I24" s="182"/>
      <c r="J24" s="150">
        <f>SUM(J23)</f>
        <v>-360000</v>
      </c>
      <c r="K24" s="182"/>
      <c r="L24" s="150">
        <f>SUM(L23)</f>
        <v>0</v>
      </c>
      <c r="M24" s="182"/>
      <c r="N24" s="228">
        <f>SUM(D24:K24)</f>
        <v>-360000</v>
      </c>
    </row>
    <row r="25" spans="1:14" s="164" customFormat="1" ht="13.5" customHeight="1">
      <c r="A25" s="172"/>
      <c r="B25" s="227"/>
      <c r="C25" s="227"/>
      <c r="D25" s="138"/>
      <c r="E25" s="175"/>
      <c r="F25" s="175"/>
      <c r="G25" s="175"/>
      <c r="H25" s="138"/>
      <c r="I25" s="176"/>
      <c r="J25" s="138"/>
      <c r="K25" s="176"/>
      <c r="L25" s="138"/>
      <c r="M25" s="176"/>
      <c r="N25" s="138"/>
    </row>
    <row r="26" spans="1:14" ht="21" customHeight="1">
      <c r="A26" s="177" t="s">
        <v>74</v>
      </c>
      <c r="B26" s="246"/>
      <c r="C26" s="229"/>
      <c r="D26" s="138"/>
      <c r="E26" s="178"/>
      <c r="F26" s="178"/>
      <c r="G26" s="178"/>
      <c r="H26" s="138"/>
      <c r="I26" s="179"/>
      <c r="J26" s="138"/>
      <c r="K26" s="180"/>
      <c r="L26" s="138"/>
      <c r="M26" s="180"/>
      <c r="N26" s="138"/>
    </row>
    <row r="27" spans="1:14" ht="21" customHeight="1">
      <c r="A27" s="164" t="s">
        <v>187</v>
      </c>
      <c r="B27" s="310"/>
      <c r="D27" s="148">
        <v>0</v>
      </c>
      <c r="F27" s="148">
        <v>0</v>
      </c>
      <c r="H27" s="148">
        <v>0</v>
      </c>
      <c r="J27" s="148">
        <f>'PL-5-8'!G100</f>
        <v>31480</v>
      </c>
      <c r="L27" s="148">
        <v>0</v>
      </c>
      <c r="N27" s="148">
        <f>SUM(D27:L27)</f>
        <v>31480</v>
      </c>
    </row>
    <row r="28" spans="1:14" ht="21" customHeight="1">
      <c r="A28" s="140" t="s">
        <v>188</v>
      </c>
      <c r="D28" s="63">
        <v>0</v>
      </c>
      <c r="E28" s="63"/>
      <c r="F28" s="63">
        <v>0</v>
      </c>
      <c r="G28" s="63"/>
      <c r="H28" s="63">
        <v>0</v>
      </c>
      <c r="I28" s="63"/>
      <c r="J28" s="63">
        <v>0</v>
      </c>
      <c r="K28" s="63"/>
      <c r="L28" s="63">
        <f>'PL-5-8'!G133</f>
        <v>-12657</v>
      </c>
      <c r="M28" s="63"/>
      <c r="N28" s="148">
        <f>SUM(D28:L28)</f>
        <v>-12657</v>
      </c>
    </row>
    <row r="29" spans="1:14" ht="21" customHeight="1">
      <c r="A29" s="182" t="s">
        <v>68</v>
      </c>
      <c r="D29" s="150">
        <f>SUM(D27:D28)</f>
        <v>0</v>
      </c>
      <c r="E29" s="182"/>
      <c r="F29" s="150">
        <f>SUM(F27:F28)</f>
        <v>0</v>
      </c>
      <c r="G29" s="182"/>
      <c r="H29" s="150">
        <f>SUM(H27:H28)</f>
        <v>0</v>
      </c>
      <c r="I29" s="182"/>
      <c r="J29" s="150">
        <f>SUM(J27:J28)</f>
        <v>31480</v>
      </c>
      <c r="K29" s="182"/>
      <c r="L29" s="150">
        <f>SUM(L27:L28)</f>
        <v>-12657</v>
      </c>
      <c r="M29" s="182"/>
      <c r="N29" s="150">
        <f>SUM(N27:N28)</f>
        <v>18823</v>
      </c>
    </row>
    <row r="30" spans="1:14" s="164" customFormat="1" ht="13.5" customHeight="1">
      <c r="A30" s="172"/>
      <c r="B30" s="227"/>
      <c r="C30" s="227"/>
      <c r="D30" s="138"/>
      <c r="E30" s="175"/>
      <c r="F30" s="175"/>
      <c r="G30" s="175"/>
      <c r="H30" s="138"/>
      <c r="I30" s="176"/>
      <c r="J30" s="138"/>
      <c r="K30" s="176"/>
      <c r="L30" s="138"/>
      <c r="M30" s="176"/>
      <c r="N30" s="138"/>
    </row>
    <row r="31" spans="1:14" ht="21" customHeight="1" thickBot="1">
      <c r="A31" s="314" t="str">
        <f>'SH-10'!A30</f>
        <v>Balance at 31 December 2020</v>
      </c>
      <c r="D31" s="231">
        <f>D19+D24+D29</f>
        <v>300000</v>
      </c>
      <c r="E31" s="232"/>
      <c r="F31" s="231">
        <f>F19+F24+F29</f>
        <v>930000</v>
      </c>
      <c r="G31" s="232"/>
      <c r="H31" s="231">
        <f>H19+H24+H29</f>
        <v>30000</v>
      </c>
      <c r="I31" s="232"/>
      <c r="J31" s="231">
        <f>J19+J24+J29</f>
        <v>14109727</v>
      </c>
      <c r="K31" s="237">
        <v>-1</v>
      </c>
      <c r="L31" s="156">
        <f>L19+L24+L29</f>
        <v>-120277</v>
      </c>
      <c r="M31" s="237"/>
      <c r="N31" s="231">
        <f>SUM(D31:J31,L31)</f>
        <v>15249450</v>
      </c>
    </row>
    <row r="32" spans="1:14" ht="18" customHeight="1" thickTop="1"/>
    <row r="33" spans="1:1" ht="21" customHeight="1">
      <c r="A33" s="172" t="s">
        <v>195</v>
      </c>
    </row>
    <row r="34" spans="1:1" ht="21" customHeight="1"/>
    <row r="35" spans="1:1" ht="2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73" firstPageNumber="12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zoomScaleNormal="100" zoomScaleSheetLayoutView="80" workbookViewId="0">
      <selection activeCell="M8" sqref="M8"/>
    </sheetView>
  </sheetViews>
  <sheetFormatPr defaultColWidth="9.140625" defaultRowHeight="20.25" customHeight="1"/>
  <cols>
    <col min="1" max="1" width="49.28515625" style="184" customWidth="1"/>
    <col min="2" max="2" width="8.140625" style="256" customWidth="1"/>
    <col min="3" max="3" width="1.42578125" style="274" customWidth="1"/>
    <col min="4" max="4" width="14.5703125" style="75" customWidth="1"/>
    <col min="5" max="5" width="1.42578125" style="184" customWidth="1"/>
    <col min="6" max="6" width="12.140625" style="184" customWidth="1"/>
    <col min="7" max="7" width="1.42578125" style="184" customWidth="1"/>
    <col min="8" max="8" width="11.5703125" style="75" customWidth="1"/>
    <col min="9" max="9" width="1.42578125" style="184" customWidth="1"/>
    <col min="10" max="10" width="11.5703125" style="184" customWidth="1"/>
    <col min="11" max="16384" width="9.140625" style="184"/>
  </cols>
  <sheetData>
    <row r="1" spans="1:10" ht="20.25" customHeight="1">
      <c r="A1" s="60" t="s">
        <v>134</v>
      </c>
      <c r="B1" s="252"/>
      <c r="C1" s="67"/>
      <c r="D1" s="68"/>
      <c r="E1" s="69"/>
      <c r="F1" s="68"/>
      <c r="G1" s="183"/>
      <c r="H1" s="6"/>
      <c r="I1" s="38"/>
      <c r="J1" s="6"/>
    </row>
    <row r="2" spans="1:10" ht="20.25" customHeight="1">
      <c r="A2" s="185" t="s">
        <v>77</v>
      </c>
      <c r="B2" s="253"/>
      <c r="C2" s="10"/>
      <c r="D2" s="6"/>
      <c r="E2" s="38"/>
      <c r="F2" s="6"/>
      <c r="G2" s="183"/>
      <c r="H2" s="6"/>
      <c r="I2" s="38"/>
      <c r="J2" s="6"/>
    </row>
    <row r="3" spans="1:10" ht="20.25" customHeight="1">
      <c r="A3" s="186"/>
      <c r="B3" s="253"/>
      <c r="C3" s="10"/>
      <c r="D3" s="6"/>
      <c r="E3" s="38"/>
      <c r="F3" s="6"/>
      <c r="G3" s="183"/>
      <c r="H3" s="6"/>
      <c r="I3" s="38"/>
      <c r="J3" s="6"/>
    </row>
    <row r="4" spans="1:10" ht="19.5" customHeight="1">
      <c r="A4" s="186"/>
      <c r="B4" s="254"/>
      <c r="C4" s="77"/>
      <c r="D4" s="320" t="s">
        <v>1</v>
      </c>
      <c r="E4" s="320"/>
      <c r="F4" s="320"/>
      <c r="G4" s="183"/>
      <c r="H4" s="320" t="s">
        <v>2</v>
      </c>
      <c r="I4" s="320"/>
      <c r="J4" s="320"/>
    </row>
    <row r="5" spans="1:10" ht="19.5" customHeight="1">
      <c r="A5" s="186"/>
      <c r="B5" s="254"/>
      <c r="C5" s="77"/>
      <c r="D5" s="320" t="s">
        <v>3</v>
      </c>
      <c r="E5" s="320"/>
      <c r="F5" s="320"/>
      <c r="G5" s="278"/>
      <c r="H5" s="332" t="s">
        <v>3</v>
      </c>
      <c r="I5" s="332"/>
      <c r="J5" s="332"/>
    </row>
    <row r="6" spans="1:10" ht="19.5" customHeight="1">
      <c r="A6" s="186"/>
      <c r="B6" s="253"/>
      <c r="C6" s="10"/>
      <c r="D6" s="321" t="s">
        <v>199</v>
      </c>
      <c r="E6" s="321"/>
      <c r="F6" s="321"/>
      <c r="G6" s="61"/>
      <c r="H6" s="321" t="s">
        <v>199</v>
      </c>
      <c r="I6" s="321"/>
      <c r="J6" s="321"/>
    </row>
    <row r="7" spans="1:10" ht="19.5" customHeight="1">
      <c r="A7" s="186"/>
      <c r="B7" s="255"/>
      <c r="C7" s="187"/>
      <c r="D7" s="322" t="s">
        <v>198</v>
      </c>
      <c r="E7" s="322"/>
      <c r="F7" s="322"/>
      <c r="G7" s="61"/>
      <c r="H7" s="322" t="s">
        <v>198</v>
      </c>
      <c r="I7" s="322"/>
      <c r="J7" s="322"/>
    </row>
    <row r="8" spans="1:10" ht="19.5" customHeight="1">
      <c r="A8" s="186"/>
      <c r="B8" s="247" t="s">
        <v>6</v>
      </c>
      <c r="C8" s="10"/>
      <c r="D8" s="11">
        <v>2020</v>
      </c>
      <c r="E8" s="57"/>
      <c r="F8" s="285">
        <v>2019</v>
      </c>
      <c r="G8" s="61"/>
      <c r="H8" s="11">
        <v>2020</v>
      </c>
      <c r="I8" s="57"/>
      <c r="J8" s="295">
        <v>2019</v>
      </c>
    </row>
    <row r="9" spans="1:10" ht="19.5" customHeight="1">
      <c r="A9" s="186"/>
      <c r="D9" s="331" t="s">
        <v>65</v>
      </c>
      <c r="E9" s="331"/>
      <c r="F9" s="331"/>
      <c r="G9" s="331"/>
      <c r="H9" s="331"/>
      <c r="I9" s="331"/>
      <c r="J9" s="331"/>
    </row>
    <row r="10" spans="1:10" ht="19.5" customHeight="1">
      <c r="A10" s="188" t="s">
        <v>55</v>
      </c>
      <c r="D10" s="75" t="s">
        <v>82</v>
      </c>
      <c r="E10" s="24"/>
      <c r="F10" s="184" t="s">
        <v>82</v>
      </c>
      <c r="G10" s="24"/>
      <c r="I10" s="24"/>
    </row>
    <row r="11" spans="1:10" ht="19.5" customHeight="1">
      <c r="A11" s="186" t="s">
        <v>206</v>
      </c>
      <c r="D11" s="7">
        <f>'PL-5-8'!C100</f>
        <v>-18014</v>
      </c>
      <c r="E11" s="7"/>
      <c r="F11" s="7">
        <v>923870</v>
      </c>
      <c r="G11" s="7"/>
      <c r="H11" s="7">
        <f>'PL-5-8'!G100</f>
        <v>31480</v>
      </c>
      <c r="I11" s="7"/>
      <c r="J11" s="71">
        <v>825841</v>
      </c>
    </row>
    <row r="12" spans="1:10" ht="19.5" customHeight="1">
      <c r="A12" s="190" t="s">
        <v>99</v>
      </c>
      <c r="B12" s="248"/>
      <c r="C12" s="191"/>
      <c r="D12" s="71"/>
      <c r="E12" s="192"/>
      <c r="F12" s="71"/>
      <c r="G12" s="192"/>
      <c r="H12" s="71"/>
      <c r="I12" s="192"/>
      <c r="J12" s="71"/>
    </row>
    <row r="13" spans="1:10" ht="19.5" customHeight="1">
      <c r="A13" s="74" t="s">
        <v>105</v>
      </c>
      <c r="B13" s="248"/>
      <c r="C13" s="191"/>
      <c r="D13" s="71">
        <v>154739</v>
      </c>
      <c r="E13" s="192"/>
      <c r="F13" s="71">
        <v>176126</v>
      </c>
      <c r="G13" s="192"/>
      <c r="H13" s="71">
        <v>154739</v>
      </c>
      <c r="I13" s="192"/>
      <c r="J13" s="71">
        <v>176126</v>
      </c>
    </row>
    <row r="14" spans="1:10" ht="19.5" customHeight="1">
      <c r="A14" s="184" t="s">
        <v>150</v>
      </c>
      <c r="B14" s="247">
        <v>8</v>
      </c>
      <c r="C14" s="191"/>
      <c r="D14" s="71">
        <v>-6445</v>
      </c>
      <c r="E14" s="192"/>
      <c r="F14" s="71">
        <v>0</v>
      </c>
      <c r="G14" s="192"/>
      <c r="H14" s="71">
        <v>-6445</v>
      </c>
      <c r="I14" s="192"/>
      <c r="J14" s="71">
        <v>0</v>
      </c>
    </row>
    <row r="15" spans="1:10" ht="19.5" customHeight="1">
      <c r="A15" s="184" t="s">
        <v>36</v>
      </c>
      <c r="B15" s="247" t="s">
        <v>212</v>
      </c>
      <c r="C15" s="191"/>
      <c r="D15" s="71">
        <v>0</v>
      </c>
      <c r="E15" s="192"/>
      <c r="F15" s="71">
        <v>0</v>
      </c>
      <c r="G15" s="192"/>
      <c r="H15" s="71">
        <v>-25491</v>
      </c>
      <c r="I15" s="192"/>
      <c r="J15" s="71">
        <v>-27515</v>
      </c>
    </row>
    <row r="16" spans="1:10" s="75" customFormat="1" ht="19.5" customHeight="1">
      <c r="A16" s="74" t="s">
        <v>37</v>
      </c>
      <c r="B16" s="248"/>
      <c r="C16" s="191"/>
      <c r="D16" s="71">
        <v>-277641</v>
      </c>
      <c r="E16" s="192"/>
      <c r="F16" s="71">
        <v>-394606</v>
      </c>
      <c r="G16" s="192"/>
      <c r="H16" s="71">
        <v>-277641</v>
      </c>
      <c r="I16" s="192"/>
      <c r="J16" s="71">
        <v>-394606</v>
      </c>
    </row>
    <row r="17" spans="1:10" s="75" customFormat="1" ht="19.5" customHeight="1">
      <c r="A17" s="74" t="s">
        <v>44</v>
      </c>
      <c r="B17" s="248"/>
      <c r="C17" s="191"/>
      <c r="D17" s="71">
        <v>229</v>
      </c>
      <c r="E17" s="192"/>
      <c r="F17" s="71">
        <v>535</v>
      </c>
      <c r="G17" s="70"/>
      <c r="H17" s="71">
        <f>'PL-5-8'!G91</f>
        <v>229</v>
      </c>
      <c r="I17" s="70"/>
      <c r="J17" s="71">
        <v>535</v>
      </c>
    </row>
    <row r="18" spans="1:10" s="75" customFormat="1" ht="19.5" hidden="1" customHeight="1">
      <c r="A18" s="74" t="s">
        <v>103</v>
      </c>
      <c r="B18" s="247"/>
      <c r="C18" s="191"/>
      <c r="D18" s="71"/>
      <c r="E18" s="192"/>
      <c r="F18" s="71"/>
      <c r="G18" s="70"/>
      <c r="H18" s="71"/>
      <c r="I18" s="70"/>
      <c r="J18" s="71"/>
    </row>
    <row r="19" spans="1:10" ht="19.5" customHeight="1">
      <c r="A19" s="74" t="s">
        <v>151</v>
      </c>
      <c r="B19" s="248"/>
      <c r="C19" s="191"/>
      <c r="D19" s="71">
        <v>883228</v>
      </c>
      <c r="E19" s="192"/>
      <c r="F19" s="71">
        <v>539337</v>
      </c>
      <c r="G19" s="192"/>
      <c r="H19" s="71">
        <v>883237</v>
      </c>
      <c r="I19" s="192"/>
      <c r="J19" s="71">
        <v>539337</v>
      </c>
    </row>
    <row r="20" spans="1:10" ht="19.5" customHeight="1">
      <c r="A20" s="74" t="s">
        <v>216</v>
      </c>
      <c r="B20" s="248"/>
      <c r="C20" s="191"/>
      <c r="D20" s="71">
        <v>62802</v>
      </c>
      <c r="E20" s="192"/>
      <c r="F20" s="71">
        <v>-4453</v>
      </c>
      <c r="G20" s="192"/>
      <c r="H20" s="71">
        <v>62802</v>
      </c>
      <c r="I20" s="192"/>
      <c r="J20" s="71">
        <v>-4453</v>
      </c>
    </row>
    <row r="21" spans="1:10" ht="19.5" customHeight="1">
      <c r="A21" s="193" t="s">
        <v>56</v>
      </c>
      <c r="B21" s="248"/>
      <c r="C21" s="191"/>
      <c r="D21" s="51">
        <v>0</v>
      </c>
      <c r="E21" s="192"/>
      <c r="F21" s="51">
        <v>-618</v>
      </c>
      <c r="G21" s="192"/>
      <c r="H21" s="51">
        <v>0</v>
      </c>
      <c r="I21" s="192"/>
      <c r="J21" s="51">
        <v>-618</v>
      </c>
    </row>
    <row r="22" spans="1:10" ht="19.5" hidden="1" customHeight="1">
      <c r="A22" s="193" t="s">
        <v>83</v>
      </c>
      <c r="B22" s="248"/>
      <c r="C22" s="191"/>
      <c r="D22" s="51"/>
      <c r="E22" s="192"/>
      <c r="F22" s="51"/>
      <c r="G22" s="192"/>
      <c r="H22" s="51"/>
      <c r="I22" s="192"/>
      <c r="J22" s="51"/>
    </row>
    <row r="23" spans="1:10" ht="19.5" hidden="1" customHeight="1">
      <c r="A23" s="193" t="s">
        <v>84</v>
      </c>
      <c r="B23" s="248"/>
      <c r="C23" s="191"/>
      <c r="D23" s="51"/>
      <c r="E23" s="192"/>
      <c r="F23" s="51"/>
      <c r="G23" s="192"/>
      <c r="H23" s="51"/>
      <c r="I23" s="192"/>
      <c r="J23" s="51"/>
    </row>
    <row r="24" spans="1:10" ht="19.5" customHeight="1">
      <c r="A24" s="193" t="s">
        <v>196</v>
      </c>
      <c r="B24" s="248"/>
      <c r="C24" s="191"/>
      <c r="D24" s="51"/>
      <c r="E24" s="192"/>
      <c r="F24" s="51"/>
      <c r="G24" s="192"/>
      <c r="H24" s="51"/>
      <c r="I24" s="192"/>
      <c r="J24" s="51"/>
    </row>
    <row r="25" spans="1:10" ht="19.5" customHeight="1">
      <c r="A25" s="6" t="s">
        <v>169</v>
      </c>
      <c r="B25" s="247">
        <v>9</v>
      </c>
      <c r="C25" s="10"/>
      <c r="D25" s="51">
        <f>-'PL-5-8'!C95</f>
        <v>23963</v>
      </c>
      <c r="E25" s="51"/>
      <c r="F25" s="51">
        <v>-125622</v>
      </c>
      <c r="G25" s="192"/>
      <c r="H25" s="51">
        <v>0</v>
      </c>
      <c r="I25" s="192"/>
      <c r="J25" s="51">
        <v>0</v>
      </c>
    </row>
    <row r="26" spans="1:10" ht="19.5" customHeight="1">
      <c r="A26" s="193" t="s">
        <v>100</v>
      </c>
      <c r="B26" s="247"/>
      <c r="C26" s="191"/>
      <c r="D26" s="51">
        <v>9468</v>
      </c>
      <c r="E26" s="192"/>
      <c r="F26" s="51">
        <v>9583</v>
      </c>
      <c r="G26" s="192"/>
      <c r="H26" s="51">
        <v>9468</v>
      </c>
      <c r="I26" s="192"/>
      <c r="J26" s="51">
        <v>9583</v>
      </c>
    </row>
    <row r="27" spans="1:10" ht="19.5" customHeight="1">
      <c r="A27" s="193" t="s">
        <v>181</v>
      </c>
      <c r="B27" s="247"/>
      <c r="C27" s="64"/>
      <c r="D27" s="59">
        <v>2583</v>
      </c>
      <c r="E27" s="192"/>
      <c r="F27" s="59">
        <v>211004</v>
      </c>
      <c r="G27" s="192"/>
      <c r="H27" s="59">
        <f>'PL-5-8'!G99</f>
        <v>2583</v>
      </c>
      <c r="I27" s="192"/>
      <c r="J27" s="59">
        <v>211004</v>
      </c>
    </row>
    <row r="28" spans="1:10" ht="19.5" customHeight="1">
      <c r="A28" s="194"/>
      <c r="B28" s="249"/>
      <c r="C28" s="19"/>
      <c r="D28" s="65">
        <f>SUM(D11:D27)</f>
        <v>834912</v>
      </c>
      <c r="E28" s="195"/>
      <c r="F28" s="65">
        <f>SUM(F11:F27)</f>
        <v>1335156</v>
      </c>
      <c r="G28" s="195"/>
      <c r="H28" s="195">
        <f>SUM(H11:H27)</f>
        <v>834961</v>
      </c>
      <c r="I28" s="195"/>
      <c r="J28" s="195">
        <f>SUM(J11:J27)</f>
        <v>1335234</v>
      </c>
    </row>
    <row r="29" spans="1:10" ht="19.5" customHeight="1">
      <c r="A29" s="196" t="s">
        <v>57</v>
      </c>
      <c r="B29" s="258"/>
      <c r="C29" s="17"/>
      <c r="D29" s="197"/>
      <c r="E29" s="195"/>
      <c r="F29" s="197"/>
      <c r="G29" s="195"/>
      <c r="H29" s="197"/>
      <c r="I29" s="195"/>
      <c r="J29" s="197"/>
    </row>
    <row r="30" spans="1:10" ht="19.5" customHeight="1">
      <c r="A30" s="74" t="s">
        <v>9</v>
      </c>
      <c r="B30" s="258"/>
      <c r="C30" s="17"/>
      <c r="D30" s="197">
        <v>162679</v>
      </c>
      <c r="E30" s="195"/>
      <c r="F30" s="197">
        <v>139618</v>
      </c>
      <c r="G30" s="195"/>
      <c r="H30" s="197">
        <v>162679</v>
      </c>
      <c r="I30" s="195"/>
      <c r="J30" s="197">
        <v>139618</v>
      </c>
    </row>
    <row r="31" spans="1:10" ht="19.5" customHeight="1">
      <c r="A31" s="74" t="s">
        <v>107</v>
      </c>
      <c r="B31" s="258"/>
      <c r="C31" s="17"/>
      <c r="D31" s="197">
        <v>-192901</v>
      </c>
      <c r="E31" s="195"/>
      <c r="F31" s="197">
        <v>-83063</v>
      </c>
      <c r="G31" s="195"/>
      <c r="H31" s="197">
        <v>-192888</v>
      </c>
      <c r="I31" s="195"/>
      <c r="J31" s="197">
        <v>-83054</v>
      </c>
    </row>
    <row r="32" spans="1:10" ht="19.5" customHeight="1">
      <c r="A32" s="74" t="s">
        <v>10</v>
      </c>
      <c r="B32" s="258"/>
      <c r="C32" s="17"/>
      <c r="D32" s="197">
        <v>-170909</v>
      </c>
      <c r="E32" s="195"/>
      <c r="F32" s="197">
        <v>-216794</v>
      </c>
      <c r="G32" s="195"/>
      <c r="H32" s="197">
        <v>-170909</v>
      </c>
      <c r="I32" s="195"/>
      <c r="J32" s="197">
        <v>-216794</v>
      </c>
    </row>
    <row r="33" spans="1:10" ht="19.5" hidden="1" customHeight="1">
      <c r="A33" s="55" t="s">
        <v>115</v>
      </c>
      <c r="B33" s="259"/>
      <c r="C33" s="198"/>
      <c r="D33" s="63"/>
      <c r="E33" s="195"/>
      <c r="F33" s="63"/>
      <c r="G33" s="195"/>
      <c r="H33" s="63"/>
      <c r="I33" s="195"/>
      <c r="J33" s="63"/>
    </row>
    <row r="34" spans="1:10" ht="19.5" customHeight="1">
      <c r="A34" s="186" t="s">
        <v>18</v>
      </c>
      <c r="B34" s="258"/>
      <c r="C34" s="17"/>
      <c r="D34" s="71">
        <v>-146</v>
      </c>
      <c r="E34" s="65"/>
      <c r="F34" s="71">
        <v>309</v>
      </c>
      <c r="G34" s="65"/>
      <c r="H34" s="63">
        <v>-146</v>
      </c>
      <c r="I34" s="65"/>
      <c r="J34" s="63">
        <v>309</v>
      </c>
    </row>
    <row r="35" spans="1:10" ht="19.5" customHeight="1">
      <c r="A35" s="186" t="s">
        <v>23</v>
      </c>
      <c r="B35" s="258"/>
      <c r="C35" s="17"/>
      <c r="D35" s="197">
        <v>-234160</v>
      </c>
      <c r="E35" s="195"/>
      <c r="F35" s="197">
        <v>-265646</v>
      </c>
      <c r="G35" s="195"/>
      <c r="H35" s="197">
        <v>-234160</v>
      </c>
      <c r="I35" s="195"/>
      <c r="J35" s="197">
        <v>-265646</v>
      </c>
    </row>
    <row r="36" spans="1:10" ht="19.5" customHeight="1">
      <c r="A36" s="186" t="s">
        <v>108</v>
      </c>
      <c r="B36" s="258"/>
      <c r="C36" s="17"/>
      <c r="D36" s="51">
        <v>-3285</v>
      </c>
      <c r="E36" s="195"/>
      <c r="F36" s="51">
        <v>-77468</v>
      </c>
      <c r="G36" s="199"/>
      <c r="H36" s="51">
        <v>-3306</v>
      </c>
      <c r="I36" s="199"/>
      <c r="J36" s="51">
        <v>-77457</v>
      </c>
    </row>
    <row r="37" spans="1:10" ht="19.5" customHeight="1">
      <c r="A37" s="233" t="s">
        <v>183</v>
      </c>
      <c r="B37" s="260"/>
      <c r="C37" s="200"/>
      <c r="D37" s="283">
        <f>SUM(D28:D36)</f>
        <v>396190</v>
      </c>
      <c r="E37" s="195"/>
      <c r="F37" s="283">
        <f>SUM(F28:F36)</f>
        <v>832112</v>
      </c>
      <c r="G37" s="195"/>
      <c r="H37" s="201">
        <f>SUM(H28:H36)</f>
        <v>396231</v>
      </c>
      <c r="I37" s="195"/>
      <c r="J37" s="201">
        <f>SUM(J28:J36)</f>
        <v>832210</v>
      </c>
    </row>
    <row r="38" spans="1:10" ht="19.5" customHeight="1">
      <c r="A38" s="233" t="s">
        <v>104</v>
      </c>
      <c r="B38" s="247"/>
      <c r="C38" s="200"/>
      <c r="D38" s="58">
        <v>-5909</v>
      </c>
      <c r="E38" s="195"/>
      <c r="F38" s="58">
        <v>0</v>
      </c>
      <c r="G38" s="195"/>
      <c r="H38" s="58">
        <v>-5909</v>
      </c>
      <c r="I38" s="195"/>
      <c r="J38" s="58">
        <v>0</v>
      </c>
    </row>
    <row r="39" spans="1:10" ht="19.5" customHeight="1">
      <c r="A39" s="74" t="s">
        <v>101</v>
      </c>
      <c r="B39" s="257"/>
      <c r="C39" s="19"/>
      <c r="D39" s="59">
        <v>-287698</v>
      </c>
      <c r="E39" s="195"/>
      <c r="F39" s="59">
        <v>-361058</v>
      </c>
      <c r="G39" s="195"/>
      <c r="H39" s="59">
        <v>-287698</v>
      </c>
      <c r="I39" s="195"/>
      <c r="J39" s="59">
        <v>-361058</v>
      </c>
    </row>
    <row r="40" spans="1:10" ht="19.5" customHeight="1">
      <c r="A40" s="202" t="s">
        <v>208</v>
      </c>
      <c r="B40" s="261"/>
      <c r="C40" s="53"/>
      <c r="D40" s="211">
        <f>SUM(D37:D39)</f>
        <v>102583</v>
      </c>
      <c r="E40" s="204"/>
      <c r="F40" s="211">
        <f>SUM(F37:F39)</f>
        <v>471054</v>
      </c>
      <c r="G40" s="204"/>
      <c r="H40" s="203">
        <f>SUM(H37:H39)</f>
        <v>102624</v>
      </c>
      <c r="I40" s="204"/>
      <c r="J40" s="203">
        <f>SUM(J37:J39)</f>
        <v>471152</v>
      </c>
    </row>
    <row r="41" spans="1:10" ht="20.25" customHeight="1">
      <c r="A41" s="202"/>
      <c r="B41" s="261"/>
      <c r="C41" s="53"/>
      <c r="D41" s="204"/>
      <c r="E41" s="204"/>
      <c r="F41" s="204"/>
      <c r="G41" s="204"/>
      <c r="H41" s="204"/>
      <c r="I41" s="204"/>
      <c r="J41" s="204"/>
    </row>
    <row r="42" spans="1:10" ht="20.25" customHeight="1">
      <c r="A42" s="202"/>
      <c r="B42" s="261"/>
      <c r="C42" s="53"/>
      <c r="D42" s="204"/>
      <c r="E42" s="204"/>
      <c r="F42" s="204"/>
      <c r="G42" s="204"/>
      <c r="H42" s="204"/>
      <c r="I42" s="204"/>
      <c r="J42" s="204"/>
    </row>
    <row r="43" spans="1:10" ht="20.25" customHeight="1">
      <c r="A43" s="60" t="s">
        <v>134</v>
      </c>
      <c r="B43" s="262"/>
      <c r="C43" s="92"/>
      <c r="D43" s="91"/>
      <c r="E43" s="52"/>
      <c r="F43" s="91"/>
      <c r="G43" s="183"/>
      <c r="H43" s="6"/>
      <c r="I43" s="38"/>
      <c r="J43" s="6"/>
    </row>
    <row r="44" spans="1:10" ht="20.25" customHeight="1">
      <c r="A44" s="185" t="s">
        <v>77</v>
      </c>
      <c r="B44" s="253"/>
      <c r="C44" s="10"/>
      <c r="D44" s="6"/>
      <c r="E44" s="38"/>
      <c r="F44" s="6"/>
      <c r="G44" s="183"/>
      <c r="H44" s="6"/>
      <c r="I44" s="38"/>
      <c r="J44" s="6"/>
    </row>
    <row r="45" spans="1:10" ht="20.25" customHeight="1">
      <c r="A45" s="186"/>
      <c r="B45" s="253"/>
      <c r="C45" s="10"/>
      <c r="D45" s="6"/>
      <c r="E45" s="38"/>
      <c r="F45" s="6"/>
      <c r="G45" s="183"/>
      <c r="H45" s="6"/>
      <c r="I45" s="38"/>
      <c r="J45" s="6"/>
    </row>
    <row r="46" spans="1:10" ht="20.25" customHeight="1">
      <c r="A46" s="186"/>
      <c r="B46" s="254"/>
      <c r="C46" s="77"/>
      <c r="D46" s="320" t="s">
        <v>1</v>
      </c>
      <c r="E46" s="320"/>
      <c r="F46" s="320"/>
      <c r="G46" s="183"/>
      <c r="H46" s="320" t="s">
        <v>2</v>
      </c>
      <c r="I46" s="320"/>
      <c r="J46" s="320"/>
    </row>
    <row r="47" spans="1:10" ht="20.25" customHeight="1">
      <c r="A47" s="205"/>
      <c r="B47" s="254"/>
      <c r="C47" s="77"/>
      <c r="D47" s="320" t="s">
        <v>3</v>
      </c>
      <c r="E47" s="320"/>
      <c r="F47" s="320"/>
      <c r="G47" s="278"/>
      <c r="H47" s="332" t="s">
        <v>3</v>
      </c>
      <c r="I47" s="332"/>
      <c r="J47" s="332"/>
    </row>
    <row r="48" spans="1:10" ht="20.25" customHeight="1">
      <c r="A48" s="205"/>
      <c r="B48" s="253"/>
      <c r="C48" s="10"/>
      <c r="D48" s="321" t="s">
        <v>199</v>
      </c>
      <c r="E48" s="321"/>
      <c r="F48" s="321"/>
      <c r="G48" s="61"/>
      <c r="H48" s="321" t="s">
        <v>199</v>
      </c>
      <c r="I48" s="321"/>
      <c r="J48" s="321"/>
    </row>
    <row r="49" spans="1:10" ht="20.25" customHeight="1">
      <c r="A49" s="205"/>
      <c r="B49" s="255"/>
      <c r="C49" s="187"/>
      <c r="D49" s="322" t="s">
        <v>198</v>
      </c>
      <c r="E49" s="322"/>
      <c r="F49" s="322"/>
      <c r="G49" s="61"/>
      <c r="H49" s="322" t="s">
        <v>198</v>
      </c>
      <c r="I49" s="322"/>
      <c r="J49" s="322"/>
    </row>
    <row r="50" spans="1:10" ht="20.25" customHeight="1">
      <c r="A50" s="205"/>
      <c r="B50" s="250" t="s">
        <v>6</v>
      </c>
      <c r="C50" s="10"/>
      <c r="D50" s="11">
        <v>2020</v>
      </c>
      <c r="E50" s="57"/>
      <c r="F50" s="11">
        <v>2019</v>
      </c>
      <c r="G50" s="61"/>
      <c r="H50" s="11">
        <v>2020</v>
      </c>
      <c r="I50" s="57"/>
      <c r="J50" s="11">
        <v>2019</v>
      </c>
    </row>
    <row r="51" spans="1:10" ht="20.25" customHeight="1">
      <c r="A51" s="186"/>
      <c r="D51" s="331" t="s">
        <v>65</v>
      </c>
      <c r="E51" s="331"/>
      <c r="F51" s="331"/>
      <c r="G51" s="331"/>
      <c r="H51" s="331"/>
      <c r="I51" s="331"/>
      <c r="J51" s="331"/>
    </row>
    <row r="52" spans="1:10" ht="20.25" customHeight="1">
      <c r="A52" s="188" t="s">
        <v>58</v>
      </c>
      <c r="C52" s="271"/>
      <c r="D52" s="7"/>
      <c r="E52" s="24"/>
      <c r="F52" s="7"/>
      <c r="G52" s="24"/>
      <c r="H52" s="7"/>
      <c r="I52" s="24"/>
      <c r="J52" s="7"/>
    </row>
    <row r="53" spans="1:10" ht="20.25" customHeight="1">
      <c r="A53" s="186" t="s">
        <v>221</v>
      </c>
      <c r="B53" s="263"/>
      <c r="C53" s="271"/>
      <c r="D53" s="71">
        <v>-2886427</v>
      </c>
      <c r="E53" s="24"/>
      <c r="F53" s="71">
        <v>812022</v>
      </c>
      <c r="G53" s="24"/>
      <c r="H53" s="71">
        <v>-2886427</v>
      </c>
      <c r="I53" s="24"/>
      <c r="J53" s="71">
        <v>812022</v>
      </c>
    </row>
    <row r="54" spans="1:10" ht="20.25" hidden="1" customHeight="1">
      <c r="A54" s="186" t="s">
        <v>130</v>
      </c>
      <c r="B54" s="263"/>
      <c r="C54" s="280"/>
      <c r="D54" s="71"/>
      <c r="E54" s="24"/>
      <c r="F54" s="71">
        <v>0</v>
      </c>
      <c r="G54" s="24"/>
      <c r="H54" s="71"/>
      <c r="I54" s="24"/>
      <c r="J54" s="71">
        <v>0</v>
      </c>
    </row>
    <row r="55" spans="1:10" ht="20.25" customHeight="1">
      <c r="A55" s="74" t="s">
        <v>59</v>
      </c>
      <c r="B55" s="263"/>
      <c r="C55" s="271"/>
      <c r="D55" s="62">
        <v>33765</v>
      </c>
      <c r="E55" s="24"/>
      <c r="F55" s="62">
        <v>68823</v>
      </c>
      <c r="G55" s="24"/>
      <c r="H55" s="62">
        <v>33765</v>
      </c>
      <c r="I55" s="24"/>
      <c r="J55" s="62">
        <v>68823</v>
      </c>
    </row>
    <row r="56" spans="1:10" ht="20.25" customHeight="1">
      <c r="A56" s="74" t="s">
        <v>144</v>
      </c>
      <c r="B56" s="247"/>
      <c r="C56" s="206"/>
      <c r="D56" s="63">
        <v>25491</v>
      </c>
      <c r="E56" s="24"/>
      <c r="F56" s="63">
        <v>27515</v>
      </c>
      <c r="G56" s="24"/>
      <c r="H56" s="63">
        <v>25491</v>
      </c>
      <c r="I56" s="24"/>
      <c r="J56" s="63">
        <v>27515</v>
      </c>
    </row>
    <row r="57" spans="1:10" ht="20.25" customHeight="1">
      <c r="A57" s="74" t="s">
        <v>145</v>
      </c>
      <c r="B57" s="263"/>
      <c r="C57" s="271"/>
      <c r="D57" s="63">
        <v>-18672</v>
      </c>
      <c r="E57" s="24"/>
      <c r="F57" s="63">
        <v>-130233</v>
      </c>
      <c r="G57" s="24"/>
      <c r="H57" s="63">
        <v>-18672</v>
      </c>
      <c r="I57" s="24"/>
      <c r="J57" s="63">
        <v>-130233</v>
      </c>
    </row>
    <row r="58" spans="1:10" ht="20.25" customHeight="1">
      <c r="A58" s="74" t="s">
        <v>180</v>
      </c>
      <c r="B58" s="264"/>
      <c r="C58" s="56"/>
      <c r="D58" s="63">
        <v>0</v>
      </c>
      <c r="E58" s="195"/>
      <c r="F58" s="63">
        <v>-1682</v>
      </c>
      <c r="G58" s="195"/>
      <c r="H58" s="63">
        <v>0</v>
      </c>
      <c r="I58" s="195"/>
      <c r="J58" s="63">
        <v>-1682</v>
      </c>
    </row>
    <row r="59" spans="1:10" ht="20.25" customHeight="1">
      <c r="A59" s="74" t="s">
        <v>116</v>
      </c>
      <c r="B59" s="264"/>
      <c r="C59" s="56"/>
      <c r="D59" s="63">
        <v>338</v>
      </c>
      <c r="E59" s="24"/>
      <c r="F59" s="63">
        <v>715</v>
      </c>
      <c r="G59" s="24"/>
      <c r="H59" s="63">
        <v>338</v>
      </c>
      <c r="I59" s="24"/>
      <c r="J59" s="63">
        <v>715</v>
      </c>
    </row>
    <row r="60" spans="1:10" ht="20.25" customHeight="1">
      <c r="A60" s="74" t="s">
        <v>141</v>
      </c>
      <c r="B60" s="264"/>
      <c r="C60" s="56"/>
      <c r="D60" s="63"/>
      <c r="E60" s="24"/>
      <c r="F60" s="63"/>
      <c r="G60" s="24"/>
      <c r="H60" s="63"/>
      <c r="I60" s="24"/>
      <c r="J60" s="63"/>
    </row>
    <row r="61" spans="1:10" ht="20.25" customHeight="1">
      <c r="A61" s="74" t="s">
        <v>197</v>
      </c>
      <c r="B61" s="251">
        <v>5</v>
      </c>
      <c r="C61" s="56"/>
      <c r="D61" s="63">
        <v>10074</v>
      </c>
      <c r="E61" s="24"/>
      <c r="F61" s="63">
        <v>5362</v>
      </c>
      <c r="G61" s="24"/>
      <c r="H61" s="63">
        <v>10074</v>
      </c>
      <c r="I61" s="24"/>
      <c r="J61" s="63">
        <v>5362</v>
      </c>
    </row>
    <row r="62" spans="1:10" ht="20.25" hidden="1" customHeight="1">
      <c r="A62" s="74" t="s">
        <v>148</v>
      </c>
      <c r="B62" s="251">
        <v>3</v>
      </c>
      <c r="C62" s="56"/>
      <c r="D62" s="63"/>
      <c r="E62" s="24"/>
      <c r="F62" s="63">
        <v>0</v>
      </c>
      <c r="G62" s="24"/>
      <c r="H62" s="63"/>
      <c r="I62" s="24"/>
      <c r="J62" s="63">
        <v>0</v>
      </c>
    </row>
    <row r="63" spans="1:10" ht="20.25" customHeight="1">
      <c r="A63" s="194" t="s">
        <v>209</v>
      </c>
      <c r="B63" s="265"/>
      <c r="C63" s="207"/>
      <c r="D63" s="108">
        <f>SUM(D53:D62)</f>
        <v>-2835431</v>
      </c>
      <c r="E63" s="23"/>
      <c r="F63" s="108">
        <f>SUM(F53:F62)</f>
        <v>782522</v>
      </c>
      <c r="G63" s="23"/>
      <c r="H63" s="22">
        <f>SUM(H53:H62)</f>
        <v>-2835431</v>
      </c>
      <c r="I63" s="23"/>
      <c r="J63" s="22">
        <f>SUM(J53:J62)</f>
        <v>782522</v>
      </c>
    </row>
    <row r="64" spans="1:10" ht="20.25" customHeight="1">
      <c r="A64" s="205"/>
      <c r="B64" s="265"/>
      <c r="C64" s="207"/>
      <c r="D64" s="23"/>
      <c r="E64" s="23"/>
      <c r="F64" s="23"/>
      <c r="G64" s="23"/>
      <c r="H64" s="23"/>
      <c r="I64" s="23"/>
      <c r="J64" s="23"/>
    </row>
    <row r="65" spans="1:10" ht="20.25" customHeight="1">
      <c r="A65" s="188" t="s">
        <v>60</v>
      </c>
      <c r="B65" s="263"/>
      <c r="C65" s="271"/>
      <c r="D65" s="7"/>
      <c r="E65" s="24"/>
      <c r="F65" s="7"/>
      <c r="G65" s="24"/>
      <c r="H65" s="7"/>
      <c r="I65" s="24"/>
      <c r="J65" s="7"/>
    </row>
    <row r="66" spans="1:10" ht="20.25" customHeight="1">
      <c r="A66" s="74" t="s">
        <v>61</v>
      </c>
      <c r="B66" s="263"/>
      <c r="C66" s="271"/>
      <c r="D66" s="58">
        <v>-229</v>
      </c>
      <c r="E66" s="24"/>
      <c r="F66" s="58">
        <v>-535</v>
      </c>
      <c r="G66" s="24"/>
      <c r="H66" s="58">
        <v>-229</v>
      </c>
      <c r="I66" s="24"/>
      <c r="J66" s="58">
        <v>-535</v>
      </c>
    </row>
    <row r="67" spans="1:10" ht="20.25" customHeight="1">
      <c r="A67" s="186" t="s">
        <v>87</v>
      </c>
      <c r="B67" s="247"/>
      <c r="C67" s="64"/>
      <c r="D67" s="65">
        <v>-360002</v>
      </c>
      <c r="E67" s="24"/>
      <c r="F67" s="65">
        <v>-330020</v>
      </c>
      <c r="G67" s="24"/>
      <c r="H67" s="65">
        <v>-360002</v>
      </c>
      <c r="I67" s="24"/>
      <c r="J67" s="65">
        <v>-330020</v>
      </c>
    </row>
    <row r="68" spans="1:10" ht="20.25" customHeight="1">
      <c r="A68" s="186" t="s">
        <v>155</v>
      </c>
      <c r="B68" s="247"/>
      <c r="C68" s="64"/>
      <c r="D68" s="65">
        <v>-4176</v>
      </c>
      <c r="E68" s="24"/>
      <c r="F68" s="65">
        <v>-3921</v>
      </c>
      <c r="G68" s="24"/>
      <c r="H68" s="65">
        <v>-4176</v>
      </c>
      <c r="I68" s="24"/>
      <c r="J68" s="65">
        <v>-3921</v>
      </c>
    </row>
    <row r="69" spans="1:10" ht="20.25" customHeight="1">
      <c r="A69" s="186" t="s">
        <v>142</v>
      </c>
      <c r="B69" s="247"/>
      <c r="C69" s="64"/>
      <c r="D69" s="65">
        <v>0</v>
      </c>
      <c r="E69" s="24"/>
      <c r="F69" s="65">
        <v>-134000</v>
      </c>
      <c r="G69" s="24"/>
      <c r="H69" s="65">
        <v>0</v>
      </c>
      <c r="I69" s="24"/>
      <c r="J69" s="65">
        <v>-134000</v>
      </c>
    </row>
    <row r="70" spans="1:10" ht="20.25" customHeight="1">
      <c r="A70" s="74" t="s">
        <v>143</v>
      </c>
      <c r="B70" s="251"/>
      <c r="C70" s="56"/>
      <c r="D70" s="66">
        <v>0</v>
      </c>
      <c r="E70" s="24"/>
      <c r="F70" s="66">
        <v>134000</v>
      </c>
      <c r="G70" s="24"/>
      <c r="H70" s="66">
        <v>0</v>
      </c>
      <c r="I70" s="24"/>
      <c r="J70" s="66">
        <v>134000</v>
      </c>
    </row>
    <row r="71" spans="1:10" ht="20.25" customHeight="1">
      <c r="A71" s="194" t="s">
        <v>78</v>
      </c>
      <c r="B71" s="265"/>
      <c r="C71" s="207"/>
      <c r="D71" s="211">
        <f>SUM(D66:D70)</f>
        <v>-364407</v>
      </c>
      <c r="E71" s="23"/>
      <c r="F71" s="211">
        <f>SUM(F66:F70)</f>
        <v>-334476</v>
      </c>
      <c r="G71" s="23"/>
      <c r="H71" s="42">
        <f>SUM(H66:H70)</f>
        <v>-364407</v>
      </c>
      <c r="I71" s="23"/>
      <c r="J71" s="42">
        <f>SUM(J66:J70)</f>
        <v>-334476</v>
      </c>
    </row>
    <row r="72" spans="1:10" ht="20.25" customHeight="1">
      <c r="A72" s="205"/>
      <c r="B72" s="265"/>
      <c r="C72" s="207"/>
      <c r="D72" s="23"/>
      <c r="E72" s="23"/>
      <c r="F72" s="23"/>
      <c r="G72" s="23"/>
      <c r="H72" s="23"/>
      <c r="I72" s="23"/>
      <c r="J72" s="23"/>
    </row>
    <row r="73" spans="1:10" ht="20.25" customHeight="1">
      <c r="A73" s="186" t="s">
        <v>210</v>
      </c>
      <c r="B73" s="265"/>
      <c r="C73" s="207"/>
      <c r="D73" s="23"/>
      <c r="E73" s="23"/>
      <c r="F73" s="23"/>
      <c r="G73" s="23"/>
      <c r="H73" s="23"/>
      <c r="I73" s="23"/>
      <c r="J73" s="23"/>
    </row>
    <row r="74" spans="1:10" ht="20.25" customHeight="1">
      <c r="A74" s="186" t="s">
        <v>131</v>
      </c>
      <c r="B74" s="265"/>
      <c r="C74" s="207"/>
      <c r="D74" s="71">
        <f>D40+D63+D71</f>
        <v>-3097255</v>
      </c>
      <c r="E74" s="24"/>
      <c r="F74" s="71">
        <f>F40+F63+F71</f>
        <v>919100</v>
      </c>
      <c r="G74" s="24"/>
      <c r="H74" s="71">
        <f>H40+H63+H71</f>
        <v>-3097214</v>
      </c>
      <c r="I74" s="24"/>
      <c r="J74" s="7">
        <f>J40+J63+J71</f>
        <v>919198</v>
      </c>
    </row>
    <row r="75" spans="1:10" ht="20.25" customHeight="1">
      <c r="A75" s="186" t="s">
        <v>133</v>
      </c>
      <c r="B75" s="265"/>
      <c r="C75" s="207"/>
      <c r="D75" s="59">
        <v>-7136</v>
      </c>
      <c r="E75" s="65"/>
      <c r="F75" s="59">
        <v>-75819</v>
      </c>
      <c r="G75" s="65"/>
      <c r="H75" s="59">
        <v>-7136</v>
      </c>
      <c r="I75" s="65"/>
      <c r="J75" s="59">
        <v>-75819</v>
      </c>
    </row>
    <row r="76" spans="1:10" ht="20.25" customHeight="1">
      <c r="A76" s="194" t="s">
        <v>211</v>
      </c>
      <c r="B76" s="266"/>
      <c r="C76" s="208"/>
      <c r="D76" s="290">
        <f>SUM(D74:D75)</f>
        <v>-3104391</v>
      </c>
      <c r="E76" s="23"/>
      <c r="F76" s="284">
        <f>SUM(F74:F75)</f>
        <v>843281</v>
      </c>
      <c r="G76" s="23"/>
      <c r="H76" s="292">
        <f>SUM(H74:H75)</f>
        <v>-3104350</v>
      </c>
      <c r="I76" s="23"/>
      <c r="J76" s="281">
        <f>SUM(J74:J75)</f>
        <v>843379</v>
      </c>
    </row>
    <row r="77" spans="1:10" ht="20.25" customHeight="1">
      <c r="A77" s="209" t="s">
        <v>62</v>
      </c>
      <c r="B77" s="264"/>
      <c r="C77" s="56"/>
      <c r="D77" s="46">
        <f>'BL-3-4'!E11</f>
        <v>4600902</v>
      </c>
      <c r="E77" s="24"/>
      <c r="F77" s="46">
        <v>1722202</v>
      </c>
      <c r="G77" s="24"/>
      <c r="H77" s="46">
        <f>'BL-3-4'!I11</f>
        <v>4600861</v>
      </c>
      <c r="I77" s="24"/>
      <c r="J77" s="46">
        <v>1722056</v>
      </c>
    </row>
    <row r="78" spans="1:10" ht="20.25" customHeight="1" thickBot="1">
      <c r="A78" s="205" t="s">
        <v>217</v>
      </c>
      <c r="B78" s="265"/>
      <c r="C78" s="207"/>
      <c r="D78" s="121">
        <f>SUM(D76:D77)</f>
        <v>1496511</v>
      </c>
      <c r="E78" s="23"/>
      <c r="F78" s="121">
        <f>SUM(F76:F77)</f>
        <v>2565483</v>
      </c>
      <c r="G78" s="23"/>
      <c r="H78" s="34">
        <f>SUM(H76:H77)</f>
        <v>1496511</v>
      </c>
      <c r="I78" s="23"/>
      <c r="J78" s="34">
        <f>SUM(J76:J77)</f>
        <v>2565435</v>
      </c>
    </row>
    <row r="79" spans="1:10" ht="20.25" customHeight="1" thickTop="1"/>
    <row r="80" spans="1:10" ht="20.25" customHeight="1">
      <c r="A80" s="188" t="s">
        <v>79</v>
      </c>
      <c r="D80" s="291"/>
      <c r="F80" s="210"/>
      <c r="H80" s="100"/>
      <c r="J80" s="234"/>
    </row>
    <row r="81" spans="1:10" ht="20.25" customHeight="1">
      <c r="A81" s="74" t="s">
        <v>80</v>
      </c>
      <c r="B81" s="267"/>
      <c r="C81" s="235"/>
      <c r="D81" s="65">
        <v>39285</v>
      </c>
      <c r="E81" s="236"/>
      <c r="F81" s="65">
        <v>71747</v>
      </c>
      <c r="G81" s="236"/>
      <c r="H81" s="65">
        <v>39285</v>
      </c>
      <c r="I81" s="236"/>
      <c r="J81" s="65">
        <v>71747</v>
      </c>
    </row>
    <row r="82" spans="1:10" ht="20.25" customHeight="1">
      <c r="A82" s="75" t="s">
        <v>106</v>
      </c>
      <c r="D82" s="63">
        <v>8413</v>
      </c>
      <c r="F82" s="238">
        <v>7876</v>
      </c>
      <c r="H82" s="63">
        <v>8413</v>
      </c>
      <c r="J82" s="238">
        <v>7876</v>
      </c>
    </row>
    <row r="83" spans="1:10" ht="20.25" customHeight="1">
      <c r="A83" s="184" t="s">
        <v>146</v>
      </c>
      <c r="D83" s="63">
        <v>0</v>
      </c>
      <c r="E83" s="189"/>
      <c r="F83" s="238">
        <v>11812</v>
      </c>
      <c r="G83" s="189"/>
      <c r="H83" s="63">
        <v>0</v>
      </c>
      <c r="I83" s="189"/>
      <c r="J83" s="238">
        <v>11812</v>
      </c>
    </row>
  </sheetData>
  <mergeCells count="18"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  <mergeCell ref="D51:J51"/>
    <mergeCell ref="D47:F47"/>
    <mergeCell ref="H47:J47"/>
    <mergeCell ref="D48:F48"/>
    <mergeCell ref="H48:J48"/>
    <mergeCell ref="D49:F49"/>
    <mergeCell ref="H49:J49"/>
  </mergeCells>
  <phoneticPr fontId="29" type="noConversion"/>
  <pageMargins left="0.7" right="0.7" top="0.48" bottom="0.5" header="0.5" footer="0.5"/>
  <pageSetup paperSize="9" scale="79" firstPageNumber="1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PL-5-8</vt:lpstr>
      <vt:lpstr>SH-9</vt:lpstr>
      <vt:lpstr>SH-10</vt:lpstr>
      <vt:lpstr>SH-11</vt:lpstr>
      <vt:lpstr>SH-12</vt:lpstr>
      <vt:lpstr>CF-13-14</vt:lpstr>
      <vt:lpstr>'BL-3-4'!Print_Area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2021-02-10T13:02:12Z</cp:lastPrinted>
  <dcterms:created xsi:type="dcterms:W3CDTF">2015-06-24T13:08:59Z</dcterms:created>
  <dcterms:modified xsi:type="dcterms:W3CDTF">2021-02-11T09:58:05Z</dcterms:modified>
</cp:coreProperties>
</file>