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 - Dec20\"/>
    </mc:Choice>
  </mc:AlternateContent>
  <xr:revisionPtr revIDLastSave="0" documentId="13_ncr:1_{A4D9B668-647C-4CA2-A3B4-6C4F1D634BF3}" xr6:coauthVersionLast="45" xr6:coauthVersionMax="45" xr10:uidLastSave="{00000000-0000-0000-0000-000000000000}"/>
  <bookViews>
    <workbookView xWindow="-120" yWindow="-120" windowWidth="21840" windowHeight="13140" tabRatio="870" xr2:uid="{00000000-000D-0000-FFFF-FFFF00000000}"/>
  </bookViews>
  <sheets>
    <sheet name="Thai 7-9" sheetId="1" r:id="rId1"/>
    <sheet name="Thai10-12" sheetId="2" r:id="rId2"/>
    <sheet name="Thai 13" sheetId="6" r:id="rId3"/>
    <sheet name="Thai 14" sheetId="4" r:id="rId4"/>
    <sheet name="Thai 15-18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DAT1">'[1]TB P12'!#REF!</definedName>
    <definedName name="_DAT3">'[1]TB P12'!#REF!</definedName>
    <definedName name="_DAT5">'[1]TB P12'!#REF!</definedName>
    <definedName name="_DAT6">'[1]TB P12'!#REF!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>#REF!</definedName>
    <definedName name="BPK">#REF!</definedName>
    <definedName name="BPKLPG">#REF!</definedName>
    <definedName name="BSsheet">#REF!</definedName>
    <definedName name="CM">#REF!</definedName>
    <definedName name="COMBPK">#REF!</definedName>
    <definedName name="COMOFF">#REF!</definedName>
    <definedName name="Cover">#REF!</definedName>
    <definedName name="cust">'[5]73-9831'!#REF!</definedName>
    <definedName name="customer">'[5]73-9831'!#REF!</definedName>
    <definedName name="Dollar_Threshold">'[4]Vertical Analyze'!$G$3</definedName>
    <definedName name="HY">#REF!</definedName>
    <definedName name="KHN">#REF!</definedName>
    <definedName name="KNB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>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>#REF!</definedName>
    <definedName name="OFF">#REF!</definedName>
    <definedName name="Percent_Threshold">'[4]Vertical Analyze'!$F$3</definedName>
    <definedName name="PeriodsInYear">#REF!</definedName>
    <definedName name="PLstment">#REF!</definedName>
    <definedName name="PPD">#REF!</definedName>
    <definedName name="price">#REF!</definedName>
    <definedName name="_xlnm.Print_Titles">'[8]q1-2003'!$C$1:$F$65536,'[8]q1-2003'!$A$1:$IV$2</definedName>
    <definedName name="PTB">#REF!</definedName>
    <definedName name="PTK">#REF!</definedName>
    <definedName name="PTY">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>#REF!</definedName>
    <definedName name="SD">#REF!</definedName>
    <definedName name="Spec">#REF!</definedName>
    <definedName name="SR">#REF!</definedName>
    <definedName name="TESTHKEY">'[1]TB P12'!#REF!</definedName>
    <definedName name="TESTVKEY">'[1]TB P12'!#REF!</definedName>
    <definedName name="TextRefCopy1">'[9]Condition '!#REF!</definedName>
    <definedName name="TextRefCopy2">#REF!</definedName>
    <definedName name="TextRefCopy3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>#REF!</definedName>
    <definedName name="W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7" i="5" l="1"/>
  <c r="G137" i="5"/>
  <c r="A89" i="2" l="1"/>
  <c r="M107" i="2" l="1"/>
  <c r="I107" i="2"/>
  <c r="K107" i="2"/>
  <c r="G107" i="2"/>
  <c r="G68" i="2" l="1"/>
  <c r="G109" i="2" s="1"/>
  <c r="I68" i="2"/>
  <c r="I109" i="2" s="1"/>
  <c r="M68" i="2"/>
  <c r="M109" i="2" s="1"/>
  <c r="K68" i="2"/>
  <c r="K109" i="2" s="1"/>
  <c r="V45" i="6" l="1"/>
  <c r="L144" i="1" l="1"/>
  <c r="J144" i="1"/>
  <c r="H144" i="1"/>
  <c r="F144" i="1"/>
  <c r="F28" i="1" l="1"/>
  <c r="N43" i="6" l="1"/>
  <c r="L38" i="6" l="1"/>
  <c r="N38" i="6" s="1"/>
  <c r="U41" i="4" l="1"/>
  <c r="S41" i="4"/>
  <c r="Q41" i="4"/>
  <c r="AD42" i="6"/>
  <c r="AD39" i="6"/>
  <c r="X43" i="6"/>
  <c r="R43" i="6"/>
  <c r="N42" i="6"/>
  <c r="AB33" i="6" l="1"/>
  <c r="Z33" i="6"/>
  <c r="AF40" i="6"/>
  <c r="G185" i="5" l="1"/>
  <c r="K185" i="5"/>
  <c r="AB39" i="6"/>
  <c r="AF39" i="6" s="1"/>
  <c r="AB38" i="6"/>
  <c r="AF38" i="6" s="1"/>
  <c r="G37" i="2"/>
  <c r="K37" i="2"/>
  <c r="F85" i="1"/>
  <c r="L28" i="1"/>
  <c r="J28" i="1"/>
  <c r="H28" i="1"/>
  <c r="L51" i="1"/>
  <c r="H51" i="1"/>
  <c r="F51" i="1"/>
  <c r="L147" i="1"/>
  <c r="J147" i="1"/>
  <c r="H147" i="1"/>
  <c r="F147" i="1"/>
  <c r="L98" i="1"/>
  <c r="J98" i="1"/>
  <c r="H98" i="1"/>
  <c r="F98" i="1"/>
  <c r="L85" i="1"/>
  <c r="J85" i="1"/>
  <c r="H85" i="1"/>
  <c r="H100" i="1" l="1"/>
  <c r="H149" i="1" s="1"/>
  <c r="L53" i="1"/>
  <c r="L100" i="1"/>
  <c r="L149" i="1" s="1"/>
  <c r="F100" i="1"/>
  <c r="F149" i="1" s="1"/>
  <c r="J100" i="1"/>
  <c r="J149" i="1" s="1"/>
  <c r="H53" i="1"/>
  <c r="F53" i="1"/>
  <c r="A46" i="4" l="1"/>
  <c r="Y36" i="4"/>
  <c r="Y37" i="4"/>
  <c r="W36" i="4"/>
  <c r="W37" i="4"/>
  <c r="W41" i="4"/>
  <c r="Y41" i="4" s="1"/>
  <c r="Y40" i="4"/>
  <c r="W40" i="4"/>
  <c r="Y31" i="4"/>
  <c r="W31" i="4"/>
  <c r="U26" i="4"/>
  <c r="U29" i="4" s="1"/>
  <c r="U33" i="4" s="1"/>
  <c r="U43" i="4" s="1"/>
  <c r="S26" i="4"/>
  <c r="S29" i="4" s="1"/>
  <c r="S33" i="4" s="1"/>
  <c r="S43" i="4" s="1"/>
  <c r="Q26" i="4"/>
  <c r="Q29" i="4" s="1"/>
  <c r="Q33" i="4" s="1"/>
  <c r="Q43" i="4" s="1"/>
  <c r="O26" i="4"/>
  <c r="O29" i="4" s="1"/>
  <c r="O33" i="4" s="1"/>
  <c r="O43" i="4" s="1"/>
  <c r="M26" i="4"/>
  <c r="M29" i="4" s="1"/>
  <c r="M33" i="4" s="1"/>
  <c r="M43" i="4" s="1"/>
  <c r="K26" i="4"/>
  <c r="K29" i="4" s="1"/>
  <c r="K33" i="4" s="1"/>
  <c r="K43" i="4" s="1"/>
  <c r="I26" i="4"/>
  <c r="I29" i="4" s="1"/>
  <c r="I33" i="4" s="1"/>
  <c r="I43" i="4" s="1"/>
  <c r="G26" i="4"/>
  <c r="G29" i="4" s="1"/>
  <c r="Y24" i="4"/>
  <c r="W24" i="4"/>
  <c r="Y23" i="4"/>
  <c r="W23" i="4"/>
  <c r="Y20" i="4"/>
  <c r="W20" i="4"/>
  <c r="Y19" i="4"/>
  <c r="W19" i="4"/>
  <c r="Y18" i="4"/>
  <c r="W18" i="4"/>
  <c r="Y15" i="4"/>
  <c r="W15" i="4"/>
  <c r="A60" i="6"/>
  <c r="A50" i="5" s="1"/>
  <c r="A45" i="2"/>
  <c r="A131" i="2" s="1"/>
  <c r="A87" i="2"/>
  <c r="AB43" i="6"/>
  <c r="AF43" i="6" s="1"/>
  <c r="AB42" i="6"/>
  <c r="AF42" i="6" s="1"/>
  <c r="Z42" i="6"/>
  <c r="X35" i="6"/>
  <c r="X45" i="6" s="1"/>
  <c r="P35" i="6"/>
  <c r="P45" i="6" s="1"/>
  <c r="AF33" i="6"/>
  <c r="AD28" i="6"/>
  <c r="AD31" i="6" s="1"/>
  <c r="AD35" i="6" s="1"/>
  <c r="AD45" i="6" s="1"/>
  <c r="X28" i="6"/>
  <c r="V28" i="6"/>
  <c r="T28" i="6"/>
  <c r="T31" i="6" s="1"/>
  <c r="T35" i="6" s="1"/>
  <c r="T45" i="6" s="1"/>
  <c r="R28" i="6"/>
  <c r="R31" i="6" s="1"/>
  <c r="R35" i="6" s="1"/>
  <c r="R45" i="6" s="1"/>
  <c r="P28" i="6"/>
  <c r="N28" i="6"/>
  <c r="N31" i="6" s="1"/>
  <c r="N35" i="6" s="1"/>
  <c r="N45" i="6" s="1"/>
  <c r="L28" i="6"/>
  <c r="L31" i="6" s="1"/>
  <c r="L35" i="6" s="1"/>
  <c r="L45" i="6" s="1"/>
  <c r="J28" i="6"/>
  <c r="J31" i="6" s="1"/>
  <c r="J35" i="6" s="1"/>
  <c r="J45" i="6" s="1"/>
  <c r="H28" i="6"/>
  <c r="H31" i="6" s="1"/>
  <c r="H35" i="6" s="1"/>
  <c r="H45" i="6" s="1"/>
  <c r="F28" i="6"/>
  <c r="F31" i="6" s="1"/>
  <c r="F35" i="6" s="1"/>
  <c r="F45" i="6" s="1"/>
  <c r="D28" i="6"/>
  <c r="D31" i="6" s="1"/>
  <c r="AB26" i="6"/>
  <c r="AF26" i="6" s="1"/>
  <c r="Z26" i="6"/>
  <c r="AB25" i="6"/>
  <c r="AF25" i="6" s="1"/>
  <c r="Z25" i="6"/>
  <c r="AB23" i="6"/>
  <c r="AF23" i="6" s="1"/>
  <c r="Z23" i="6"/>
  <c r="AB22" i="6"/>
  <c r="AF22" i="6" s="1"/>
  <c r="Z22" i="6"/>
  <c r="AB21" i="6"/>
  <c r="AF21" i="6" s="1"/>
  <c r="Z21" i="6"/>
  <c r="AB20" i="6"/>
  <c r="AF20" i="6" s="1"/>
  <c r="Z20" i="6"/>
  <c r="AB19" i="6"/>
  <c r="Z19" i="6"/>
  <c r="AB16" i="6"/>
  <c r="AF16" i="6" s="1"/>
  <c r="Z16" i="6"/>
  <c r="Y26" i="4" l="1"/>
  <c r="Z28" i="6"/>
  <c r="W26" i="4"/>
  <c r="AB28" i="6"/>
  <c r="G33" i="4"/>
  <c r="G43" i="4" s="1"/>
  <c r="Y29" i="4"/>
  <c r="Y33" i="4" s="1"/>
  <c r="Y43" i="4" s="1"/>
  <c r="W29" i="4"/>
  <c r="W33" i="4" s="1"/>
  <c r="W43" i="4" s="1"/>
  <c r="AB31" i="6"/>
  <c r="AB35" i="6" s="1"/>
  <c r="AB45" i="6" s="1"/>
  <c r="D35" i="6"/>
  <c r="D45" i="6" s="1"/>
  <c r="Z31" i="6"/>
  <c r="Z35" i="6" s="1"/>
  <c r="Z45" i="6" s="1"/>
  <c r="AF19" i="6"/>
  <c r="AF28" i="6" s="1"/>
  <c r="AF31" i="6" l="1"/>
  <c r="AF35" i="6" s="1"/>
  <c r="AF45" i="6" l="1"/>
  <c r="M185" i="5"/>
  <c r="M137" i="5"/>
  <c r="I185" i="5"/>
  <c r="I137" i="5"/>
  <c r="A48" i="2"/>
  <c r="A90" i="2" s="1"/>
  <c r="M117" i="2"/>
  <c r="M37" i="2"/>
  <c r="M33" i="2"/>
  <c r="M54" i="2" s="1"/>
  <c r="M13" i="2"/>
  <c r="M24" i="2" s="1"/>
  <c r="I117" i="2"/>
  <c r="I37" i="2"/>
  <c r="I33" i="2"/>
  <c r="I54" i="2" s="1"/>
  <c r="I13" i="2"/>
  <c r="I24" i="2" s="1"/>
  <c r="I27" i="2" s="1"/>
  <c r="M27" i="2" l="1"/>
  <c r="M9" i="5"/>
  <c r="M35" i="5" s="1"/>
  <c r="M73" i="5" s="1"/>
  <c r="M76" i="5" s="1"/>
  <c r="M187" i="5" s="1"/>
  <c r="M193" i="5" s="1"/>
  <c r="M111" i="2"/>
  <c r="I111" i="2"/>
  <c r="I9" i="5"/>
  <c r="I35" i="5" s="1"/>
  <c r="I73" i="5" s="1"/>
  <c r="I76" i="5" s="1"/>
  <c r="I187" i="5" s="1"/>
  <c r="I193" i="5" s="1"/>
  <c r="A101" i="5" l="1"/>
  <c r="G117" i="2" l="1"/>
  <c r="A155" i="5"/>
  <c r="K13" i="2"/>
  <c r="K24" i="2" s="1"/>
  <c r="K9" i="5" s="1"/>
  <c r="G13" i="2"/>
  <c r="G24" i="2" s="1"/>
  <c r="A152" i="5"/>
  <c r="A204" i="5" s="1"/>
  <c r="A104" i="5"/>
  <c r="A103" i="5"/>
  <c r="K33" i="2"/>
  <c r="K54" i="2" s="1"/>
  <c r="G33" i="2"/>
  <c r="G54" i="2" s="1"/>
  <c r="A1" i="5"/>
  <c r="A1" i="2"/>
  <c r="K117" i="2"/>
  <c r="A166" i="1"/>
  <c r="A116" i="1"/>
  <c r="A114" i="1"/>
  <c r="A113" i="1"/>
  <c r="A62" i="1"/>
  <c r="A60" i="1"/>
  <c r="G27" i="2" l="1"/>
  <c r="G111" i="2" s="1"/>
  <c r="A102" i="5"/>
  <c r="A51" i="5"/>
  <c r="K111" i="2"/>
  <c r="K35" i="5"/>
  <c r="K73" i="5" s="1"/>
  <c r="K76" i="5" s="1"/>
  <c r="K187" i="5" s="1"/>
  <c r="K193" i="5" s="1"/>
  <c r="K27" i="2"/>
  <c r="G35" i="5"/>
  <c r="G73" i="5" s="1"/>
  <c r="G76" i="5" s="1"/>
  <c r="G187" i="5" s="1"/>
  <c r="G193" i="5" s="1"/>
  <c r="A46" i="2"/>
  <c r="A88" i="2" s="1"/>
  <c r="J51" i="1" l="1"/>
  <c r="J53" i="1" s="1"/>
</calcChain>
</file>

<file path=xl/sharedStrings.xml><?xml version="1.0" encoding="utf-8"?>
<sst xmlns="http://schemas.openxmlformats.org/spreadsheetml/2006/main" count="569" uniqueCount="346">
  <si>
    <t>บริษัท โกลบอล เพาเวอร์ ซินเนอร์ยี่ จำกัด (มหาชน)</t>
  </si>
  <si>
    <t>งบแสดงฐานะการเงิน</t>
  </si>
  <si>
    <t>พ.ศ. 2562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</si>
  <si>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</si>
  <si>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</si>
  <si>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</si>
  <si>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</si>
  <si>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</si>
  <si>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</si>
  <si>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</si>
  <si>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</si>
  <si>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</si>
  <si>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</si>
  <si>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</si>
  <si>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</si>
  <si>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</si>
  <si>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</si>
  <si>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</si>
  <si>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รวมสินทรัพย์ไม่หมุนเวียน</t>
  </si>
  <si>
    <t>รวมสินทรัพย์</t>
  </si>
  <si>
    <t xml:space="preserve"> 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</si>
  <si>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</si>
  <si>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</si>
  <si>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</si>
  <si>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</si>
  <si>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</si>
  <si>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</si>
  <si>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</si>
  <si>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</si>
  <si>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</si>
  <si>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</si>
  <si>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</si>
  <si>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</si>
  <si>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เงินค้ำประกันงานก่อสร้าง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</si>
  <si>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</si>
  <si>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</si>
  <si>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</si>
  <si>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</si>
  <si>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</si>
  <si>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</si>
  <si>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</si>
  <si>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</si>
  <si>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</si>
  <si>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</si>
  <si>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</si>
  <si>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</si>
  <si>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</si>
  <si>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</si>
  <si>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</si>
  <si>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</si>
  <si>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</si>
  <si>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</si>
  <si>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</si>
  <si>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</si>
  <si>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</si>
  <si>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</si>
  <si>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</si>
  <si>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</si>
  <si>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</si>
  <si>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</si>
  <si>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</si>
  <si>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</si>
  <si>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</si>
  <si>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</si>
  <si>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</si>
  <si>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จัดสรรแล้ว -</t>
  </si>
  <si>
    <t>ทุนที่ออกและ</t>
  </si>
  <si>
    <t>ส่วนเกิน</t>
  </si>
  <si>
    <t>สำรอง</t>
  </si>
  <si>
    <t>ชำระแล้ว</t>
  </si>
  <si>
    <t>มูลค่าหุ้นสามัญ</t>
  </si>
  <si>
    <t>ตามกฎหมาย</t>
  </si>
  <si>
    <t>ของบริษัทใหญ่</t>
  </si>
  <si>
    <t>รวม</t>
  </si>
  <si>
    <t>ทุนสำรอง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</si>
  <si>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</si>
  <si>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</si>
  <si>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</si>
  <si>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</si>
  <si>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</si>
  <si>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</si>
  <si>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</si>
  <si>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 xml:space="preserve">     </t>
  </si>
  <si>
    <t>- ลูกหนี้การค้า</t>
  </si>
  <si>
    <t>- ลูกหนี้อื่น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</si>
  <si>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</si>
  <si>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</si>
  <si>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</si>
  <si>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</si>
  <si>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</si>
  <si>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</si>
  <si>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</si>
  <si>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- จ่ายภาษีเงินได้</t>
  </si>
  <si>
    <t>กระแสเงินสดจากกิจกรรมลงทุน</t>
  </si>
  <si>
    <t>เงินสดจ่ายจากการลงทุนในการร่วมค้า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</si>
  <si>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</si>
  <si>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</si>
  <si>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</si>
  <si>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</si>
  <si>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อาคารและอุปกรณ์</t>
  </si>
  <si>
    <t>กระแสเงินสดจากกิจกรรมจัดหาเงิน</t>
  </si>
  <si>
    <t>เงินให้กู้ยืมระยะยาวและดอกเบี้ยค้างรับ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</si>
  <si>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</si>
  <si>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</si>
  <si>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เงินปันผลรับ</t>
  </si>
  <si>
    <t>งบกำไรขาดทุน</t>
  </si>
  <si>
    <t>การแบ่งปันกำไร</t>
  </si>
  <si>
    <t>กำไรต่อหุ้น</t>
  </si>
  <si>
    <t>รายการที่จะไม่จัดประเภทรายการใหม่ไปยัง</t>
  </si>
  <si>
    <t>การแบ่งปันกำไรเบ็ดเสร็จรวม</t>
  </si>
  <si>
    <t>ส่วนแบ่งกำไรจากเงินลงทุนในบริษัทร่วม</t>
  </si>
  <si>
    <t>เงินสดรับดอกเบี้ย</t>
  </si>
  <si>
    <t>เงินสดรับเงินปันผล</t>
  </si>
  <si>
    <t>เงินสดรับจากเงินกู้ยืมระยะสั้นจากสถาบันการเงิน</t>
  </si>
  <si>
    <t>งบแสดงการเปลี่ยนแปลงส่วนของเจ้าของ</t>
  </si>
  <si>
    <t xml:space="preserve">งบแสดงการเปลี่ยนแปลงส่วนของเจ้าของ </t>
  </si>
  <si>
    <t xml:space="preserve">งบกระแสเงินสด </t>
  </si>
  <si>
    <t>หุ้นกู้ - สุทธิ</t>
  </si>
  <si>
    <t>เงินกู้ยืมระยะยาวจากสถาบันการเงิน - สุทธิ</t>
  </si>
  <si>
    <t>งบกำไรขาดทุนเบ็ดเสร็จ</t>
  </si>
  <si>
    <t>ผลต่างของอัตราแลกเปลี่ยนจากการแปลงค่า</t>
  </si>
  <si>
    <t>การวัดมูลค่าใหม่ของภาระผูกพันผลประโยชน์</t>
  </si>
  <si>
    <t>รายการปรับปรุงกำไรก่อนภาษีเงินได้</t>
  </si>
  <si>
    <t>เงินฝากสถาบันการเงินที่ใช้เป็นหลักประกัน</t>
  </si>
  <si>
    <t>เงินกู้ยืมระยะสั้นจากกิจการที่เกี่ยวข้องกัน</t>
  </si>
  <si>
    <t>รวมส่วนของผู้เป็นเจ้าของของบริษัทใหญ่</t>
  </si>
  <si>
    <t>แลกเปลี่ยนจากการ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</si>
  <si>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</si>
  <si>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</si>
  <si>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>เงินสดรับจากกิจกรรมดำเนินงาน</t>
  </si>
  <si>
    <t xml:space="preserve">เงินสดจ่ายค่าดอกเบี้ยที่บันทึกรวมเป็นต้นทุนของที่ดิน </t>
  </si>
  <si>
    <t>เงินสดรับจากเงินกู้ยืมระยะสั้นจากกิจการที่เกี่ยวข้องกัน</t>
  </si>
  <si>
    <t>เงินสดจ่ายค่าดอกเบี้ย</t>
  </si>
  <si>
    <t>เงินสดรับจากการจำหน่ายที่ดิน อาคารและอุปกรณ์</t>
  </si>
  <si>
    <t>การเปลี่ยนแปลงในเจ้าหนี้งานก่อสร้าง</t>
  </si>
  <si>
    <t>ส่วนของผู้เป็นเจ้าของของบริษัทใหญ่</t>
  </si>
  <si>
    <t>ทุนที่ออก</t>
  </si>
  <si>
    <t>ส่วนของ</t>
  </si>
  <si>
    <t>ส่วนได้เสีย</t>
  </si>
  <si>
    <t>มูลค่า</t>
  </si>
  <si>
    <t>ผู้เป็นเจ้าของ</t>
  </si>
  <si>
    <t>ที่ไม่มีอำนาจ</t>
  </si>
  <si>
    <t>หุ้นสามัญ</t>
  </si>
  <si>
    <t>ยังไม่จัดสรร</t>
  </si>
  <si>
    <t>เจ้าของ</t>
  </si>
  <si>
    <t>ควบคุม</t>
  </si>
  <si>
    <t>กำไร (ขาดทุน) จากอัตราแลกเปลี่ยน - สุทธิ</t>
  </si>
  <si>
    <t>และการร่วมค้า - สุทธิ</t>
  </si>
  <si>
    <t>เงินสดจ่ายสุทธิจากการซื้อบริษัทย่อย</t>
  </si>
  <si>
    <t>(ไม่รวมผลกระทบจากการซื้อบริษัทย่อย)</t>
  </si>
  <si>
    <t>เงินสดจ่ายเงินให้กู้ยืมระยะยาวแก่กิจการที่เกี่ยวข้องกัน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</si>
  <si>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</si>
  <si>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กระแสเงินสดสุทธิได้มาจากกิจกรรมดำเนินงาน</t>
  </si>
  <si>
    <t>ผลต่างของอัตรา</t>
  </si>
  <si>
    <t>- รายได้รับรู้จากเงินรับล่วงหน้าค่าสิทธิ</t>
  </si>
  <si>
    <t xml:space="preserve">   การให้ใช้สินทรัพย์ระยะยาว</t>
  </si>
  <si>
    <t>ส่วนต่ำกว่าทุนอื่น</t>
  </si>
  <si>
    <t>ส่วนเกินทุนอื่น</t>
  </si>
  <si>
    <t>ส่วนเกิน (ต่ำกว่า) ทุนอื่น</t>
  </si>
  <si>
    <t>- ภาระผูกพันผลประโยชน์พนักงาน</t>
  </si>
  <si>
    <t>เงินปันผลจ่าย</t>
  </si>
  <si>
    <t>เงินสดรับจากเงินให้กู้ยืมระยะยาวแก่กิจการที่เกี่ยวข้องกัน</t>
  </si>
  <si>
    <t>ส่วนต่ำจาก</t>
  </si>
  <si>
    <t>เงินสดจ่ายจากการลงทุนในเงินลงทุนระยะยาวอื่น</t>
  </si>
  <si>
    <t>- ตัดจำหน่าย ภาษีหัก ณ ที่จ่าย</t>
  </si>
  <si>
    <t>- ขาดทุน (กำไร) จากอัตราแลกเปลี่ยนที่ยังไม่เกิดขึ้น</t>
  </si>
  <si>
    <t>การซื้อบริษัทย่อย</t>
  </si>
  <si>
    <t>การเปลี่ยนแปลงสัดส่วนเงินลงทุนในบริษัทย่อย</t>
  </si>
  <si>
    <t>ที่ถึงกำหนดชำระภายในหนึ่งปี - สุทธิ</t>
  </si>
  <si>
    <t>เงินสดจ่ายจากเงินลงทุนระยะสั้น - สุทธิ</t>
  </si>
  <si>
    <t>เงินสดจ่ายคืนหุ้นกู้</t>
  </si>
  <si>
    <t>เงินสดจ่ายค่าธรรมเนียมในการจัดหาเงินกู้ยืม</t>
  </si>
  <si>
    <t>เงินสดจ่ายจากการเปลี่ยนแปลงส่วนได้เสีย</t>
  </si>
  <si>
    <t>ที่ไม่มีอำนาจควบคุม</t>
  </si>
  <si>
    <t>เงินสดรับ (จ่าย) สำหรับเงินฝากสถาบันการเงิน</t>
  </si>
  <si>
    <t>ที่ใช้เป็นหลักประกัน</t>
  </si>
  <si>
    <t>เงินลงทุนระยะยาวอื่น</t>
  </si>
  <si>
    <t>เงินสดรับจากการคืนทุนของบริษัทย่อย</t>
  </si>
  <si>
    <t>กระแสเงินสดสุทธิได้มาจาก (ใช้ไปใน) กิจกรรมจัดหาเงิน</t>
  </si>
  <si>
    <t>- ขาดทุนจากการจำหน่ายอาคารและอุปกรณ์ - สุทธิ</t>
  </si>
  <si>
    <t>-</t>
  </si>
  <si>
    <t>ลูกหนี้ตามสัญญาเช่าการเงิน - สุทธิ</t>
  </si>
  <si>
    <t>เงินสดและรายการเทียบเท่าเงินสดเพิ่มขึ้น (ลดลง) สุทธิ</t>
  </si>
  <si>
    <t>บาท</t>
  </si>
  <si>
    <t>หุ้นสามัญจำนวน 2,819,729,371 หุ้น</t>
  </si>
  <si>
    <t>เงินสดรับจากการออกหุ้นกู้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</si>
  <si>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</si>
  <si>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ส่วนต่ำจากการเปลี่ยนแปลงสัดส่วน</t>
  </si>
  <si>
    <t xml:space="preserve"> มูลค่าตราไว้หุ้นละ 10 บาท</t>
  </si>
  <si>
    <t xml:space="preserve"> มูลค่าที่ได้รับชำระแล้วหุ้นละ 10 บาท</t>
  </si>
  <si>
    <t>การเปลี่ยนแปลง</t>
  </si>
  <si>
    <t>ในบริษัทย่อย</t>
  </si>
  <si>
    <t>สัดส่วนเงินลงทุน</t>
  </si>
  <si>
    <t xml:space="preserve">หุ้นสามัญจำนวน 2,819,729,367 หุ้น </t>
  </si>
  <si>
    <t>เพิ่มทุน</t>
  </si>
  <si>
    <t>โอนไปสำรองตามกฎหมาย</t>
  </si>
  <si>
    <t>เงินสดจ่ายค่าใช้จ่ายในการเพิ่มทุน</t>
  </si>
  <si>
    <t>เงินสดรับจากการเพิ่มทุน</t>
  </si>
  <si>
    <t>เงินสดจ่ายคืนเงินกู้ยืมระยะสั้นจากกิจการที่เกี่ยวข้องกัน</t>
  </si>
  <si>
    <t>เชื้อเพลิง อะไหล่และวัสดุเครื่องจักร - สุทธิ</t>
  </si>
  <si>
    <t xml:space="preserve">งบการเงินรวม </t>
  </si>
  <si>
    <t>งบการเงินเฉพาะกิจการ</t>
  </si>
  <si>
    <t>งบการเงินรวม</t>
  </si>
  <si>
    <t xml:space="preserve">งบการเงินเฉพาะกิจการ </t>
  </si>
  <si>
    <t>และชำระแล้ว</t>
  </si>
  <si>
    <t>เงินปันผลค้างรับ</t>
  </si>
  <si>
    <t>กำไรสำหรับปี</t>
  </si>
  <si>
    <t>งบการเงิน</t>
  </si>
  <si>
    <t>ขาดทุนเบ็ดเสร็จอื่นสำหรับปี - สุทธิจากภาษี</t>
  </si>
  <si>
    <t>กำไรเบ็ดเสร็จรวมสำหรับปี</t>
  </si>
  <si>
    <t>กำไร (ขาดทุน) เบ็ดเสร็จรวมสำหรับปี</t>
  </si>
  <si>
    <t xml:space="preserve">  กำไรสำหรับปี</t>
  </si>
  <si>
    <t xml:space="preserve">  ขาดทุนเบ็ดเสร็จอื่นสำหรับปี</t>
  </si>
  <si>
    <t>การเปลี่ยนแปลงในส่วนของเจ้าของสำหรับปี</t>
  </si>
  <si>
    <t xml:space="preserve">  กำไร (ขาดทุน) เบ็ดเสร็จอื่นสำหรับปี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</si>
  <si>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</si>
  <si>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</si>
  <si>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คงเหลือต้นปี</t>
  </si>
  <si>
    <t>คงเหลือปลายปี</t>
  </si>
  <si>
    <t>- เชื้อพลิง อะไหล่และวัสดุเครื่องจักร</t>
  </si>
  <si>
    <t>- ลูกหนี้ตามสัญญาเช่าการเงิน</t>
  </si>
  <si>
    <t>กำไรก่อนภาษีเงินได้สำหรับปี</t>
  </si>
  <si>
    <t>- ขาดทุนจากประมาณการค่าเผื่ออะไหล่</t>
  </si>
  <si>
    <t xml:space="preserve">   และวัสดุเครื่องจักรล้าสมัย</t>
  </si>
  <si>
    <t>- ขาดทุนจากอัตราแลกเปลี่ยนที่เกิดขึ้นจริง</t>
  </si>
  <si>
    <t>การเปลี่ยนแปลงในเงินปันผลค้างรับจากบริษัทย่อย</t>
  </si>
  <si>
    <t>การเปลี่ยนแปลงในเงินปันผลค้างจ่ายของส่วนได้เสีย</t>
  </si>
  <si>
    <t>ที่ไม่มีอำนาจควบคุมของบริษัทย่อย</t>
  </si>
  <si>
    <t>ลูกหนี้การค้า</t>
  </si>
  <si>
    <t>กำไรต่อหุ้นขั้นพื้นฐาน</t>
  </si>
  <si>
    <t>เงินสดรับจากเงินกู้ยืมระยะยาวจากสถาบันการเงิน</t>
  </si>
  <si>
    <t>สินทรัพย์ไม่หมุนเวียนอื่น - สุทธิ</t>
  </si>
  <si>
    <t xml:space="preserve">เงินสดจ่ายคืนเงินกู้ยืมระยะยาวจากสถาบันการเงิน 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</si>
  <si>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</si>
  <si>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</si>
  <si>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</si>
  <si>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</si>
  <si>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</si>
  <si>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เงินให้กู้ยืมระยะสั้นแก่กิจการที่เกี่ยวข้องกัน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</si>
  <si>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</si>
  <si>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</si>
  <si>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สินทรัพย์สิทธิการใช้ - สุทธิ</t>
  </si>
  <si>
    <t>หุ้นกู้ที่ถึงกำหนดชำระในหนึ่งปี - สุทธิ</t>
  </si>
  <si>
    <t>หนี้สินตามสัญญาเช่า - สุทธิ</t>
  </si>
  <si>
    <t>การป้องกันความเสี่ยงกระแสเงินสด</t>
  </si>
  <si>
    <t>ต้นทุนในการป้องกันความเสี่ยง</t>
  </si>
  <si>
    <t>จากเงินลงทุนในบริษัทร่วมและ</t>
  </si>
  <si>
    <t>การร่วมค้าตามวิธีส่วนได้เสีย</t>
  </si>
  <si>
    <t>ในตราสารทุนด้วยมูลค่ายุติธรรมผ่าน</t>
  </si>
  <si>
    <t>กำไรขาดทุนเบ็ดเสร็จอื่น</t>
  </si>
  <si>
    <t>ส่วนแบ่งกำไร (ขาดทุน)</t>
  </si>
  <si>
    <t>การป้องกัน</t>
  </si>
  <si>
    <t>ต้นทุนใน</t>
  </si>
  <si>
    <t>เบ็ดเสร็จอื่นจาก</t>
  </si>
  <si>
    <t>รวมองค์ประกอบ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</si>
  <si>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</si>
  <si>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</si>
  <si>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</si>
  <si>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</si>
  <si>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กระแสเงินสด</t>
  </si>
  <si>
    <t>ความเสี่ยง</t>
  </si>
  <si>
    <t>และการร่วมค้า</t>
  </si>
  <si>
    <t>กำไร (ขาดทุน) เบ็ดเสร็จอื่น</t>
  </si>
  <si>
    <t>ผลกระทบจากการนำมาตรฐานบัญชีใหม่มาปรับปรุง</t>
  </si>
  <si>
    <t xml:space="preserve">  ใช้ครั้งแรก</t>
  </si>
  <si>
    <t>ตามที่รายงานใหม่</t>
  </si>
  <si>
    <t>สำรองการป้องกัน</t>
  </si>
  <si>
    <t>สำรองต้นทุนใน</t>
  </si>
  <si>
    <t>ตามที่รายงานไว้เดิม</t>
  </si>
  <si>
    <t>ผลกระทบจากการนำมาตรฐานบัญชีใหม่</t>
  </si>
  <si>
    <t>มาปรับปรุงใช้ครั้งแรก</t>
  </si>
  <si>
    <t>- กำไรจากการซื้อธุรกิจ</t>
  </si>
  <si>
    <t>เงินสดจ่ายจากสินทรัพย์ทางการเงินที่วัดมูลค่าด้วยวิธี</t>
  </si>
  <si>
    <t>เงินสดจ่ายจากการลงทุนในสินทรัพย์</t>
  </si>
  <si>
    <t>ทางการเงินที่วัดมูลค่ายุติธรรรม</t>
  </si>
  <si>
    <t>ผ่านกำไรขาดทุนเบ็ดเสร็จอื่น</t>
  </si>
  <si>
    <t>เงินสดจ่ายเงินให้กู้ยืมระยะสั้นแก่ผู้ถือหุ้นเดิมจาก</t>
  </si>
  <si>
    <t>เงินสดรับจากส่วนได้เสียที่ไม่มีอำนาจควบคุมจากการ</t>
  </si>
  <si>
    <t>เพิ่มทุนในบริษัทย่อย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</si>
  <si>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</si>
  <si>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</si>
  <si>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 xml:space="preserve">เงินสดจ่ายคืนเงินกู้ยืมระยะสั้นจากสถาบันการเงิน </t>
  </si>
  <si>
    <t>จากการแปลงเงินให้กู้ยืมเป็นทุน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</si>
  <si>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</si>
  <si>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</si>
  <si>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หัก เงินสดที่เกี่ยวข้องกับสินทรัพย์หมุนเวียนที่ถือไว้เพื่อขาย</t>
  </si>
  <si>
    <t>4,13</t>
  </si>
  <si>
    <t>4,15</t>
  </si>
  <si>
    <t>19,40</t>
  </si>
  <si>
    <t>4,19</t>
  </si>
  <si>
    <t>4,40</t>
  </si>
  <si>
    <t>สินทรัพย์ที่ไม่ได้ใช้ในการดำเนินงาน - สุทธิ</t>
  </si>
  <si>
    <t>4,22</t>
  </si>
  <si>
    <t>25,40</t>
  </si>
  <si>
    <t>26,40</t>
  </si>
  <si>
    <t>4,29</t>
  </si>
  <si>
    <t>31,40</t>
  </si>
  <si>
    <t>33</t>
  </si>
  <si>
    <t>34</t>
  </si>
  <si>
    <t>39</t>
  </si>
  <si>
    <t>ลูกหนี้อื่น</t>
  </si>
  <si>
    <t>ขาดทุนจากการวัดมูลค่าเงินลงทุน</t>
  </si>
  <si>
    <t>- ผลขาดทุนจากการด้อยค่าของสินทรัพย์</t>
  </si>
  <si>
    <t>จากการรับคืนเงินทุนบริษัทย่อย</t>
  </si>
  <si>
    <t>เงินสดจ่ายล่วงหน้าค่าซื้อสินทรัพย์</t>
  </si>
  <si>
    <t>ขาดทุนจากการวัดมูลค่า</t>
  </si>
  <si>
    <t>ส่วนแบ่งกำไรเบ็ดเสร็จอื่น</t>
  </si>
  <si>
    <t>ขาดทุนเบ็ดเสร็จอื่น</t>
  </si>
  <si>
    <t>19</t>
  </si>
  <si>
    <t>สินทรัพย์ที่ถือไว้เพื่อขาย</t>
  </si>
  <si>
    <t>สินทรัพย์อนุพันธ์ทางการเงิน</t>
  </si>
  <si>
    <t>เงินกู้ยืมระยะสั้น</t>
  </si>
  <si>
    <t>หนี้สินอนุพันธ์ทางการเงิน</t>
  </si>
  <si>
    <t>แปลงค่างบ</t>
  </si>
  <si>
    <t xml:space="preserve">หนี้สินที่ถือไว้เพื่อขาย </t>
  </si>
  <si>
    <t>4,8,20</t>
  </si>
  <si>
    <t>กระแสเงินสดสุทธิได้มาจาก (ใช้ไปใน) กิจกรรมลงทุน</t>
  </si>
  <si>
    <t>การเงิน</t>
  </si>
  <si>
    <t>จากกิจการที่เกี่ยวข้องกัน - สุทธิ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</si>
  <si>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</si>
  <si>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</si>
  <si>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</si>
  <si>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</si>
  <si>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</si>
  <si>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</si>
  <si>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พนักงาน</t>
  </si>
  <si>
    <t>- ตัดจำหน่ายอะไหล่</t>
  </si>
  <si>
    <t>ราคาทุนตัดจำหน่าย - สุทธิ</t>
  </si>
  <si>
    <t>เงินสดจ่ายชำระหนี้สินตามสัญญาเช่า</t>
  </si>
  <si>
    <t>- ส่วนแบ่งกำไรจากเงินลงทุนในบริษัทร่วมและร่วมค้า - สุทธิ</t>
  </si>
  <si>
    <t>จากสถาบันการเงินและหุ้นกู้</t>
  </si>
  <si>
    <t>ข้อมูลเพิ่มเติมเกี่ยวกับกระแสเงินสด</t>
  </si>
  <si>
    <t>ของเงินลงทุนใน</t>
  </si>
  <si>
    <t>ตราสารทุน</t>
  </si>
  <si>
    <t xml:space="preserve"> - ตามที่รายงานไว้เดิม</t>
  </si>
  <si>
    <t xml:space="preserve">  ไม่เกิดขึ้นจริง</t>
  </si>
  <si>
    <t>ลูกหนี้ตามสัญญาเช่าการเงินที่ครบกำหนดชำระภายในหนึ่งปี</t>
  </si>
  <si>
    <t>สินทรัพย์ทางการเงินที่วัดมูลค่าด้วยวิธีราคาทุนตัดจำหน่าย</t>
  </si>
  <si>
    <t>หนี้สินตามสัญญาเช่าที่ถึงกำหนดชำระภายในหนึ่งปี - สุทธิ</t>
  </si>
  <si>
    <t>เงินปันผลจ่ายให้ส่วนได้เสียที่ไม่มี</t>
  </si>
  <si>
    <t>อำนาจควบคุมของบริษัทย่อย</t>
  </si>
  <si>
    <t>ผลกระทบของอัตราแลกเปลี่ยนต่อเงินสด</t>
  </si>
  <si>
    <t>และรายการเทียบเท่าเงินสด</t>
  </si>
  <si>
    <t>หมายเหตุประกอบงบการเงินรวมและงบการเงินเฉพาะกิจการในหน้า 19 ถึง 146 เป็นส่วนหนึ่งของงบการเงินนี้</t>
  </si>
  <si>
    <t>เครื่องมือทางการเงิน - สุทธิ</t>
  </si>
  <si>
    <t>- กำไรจากการวัดมูลค่าเครื่องมือทางการเงินที่ยัง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</si>
</sst>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  <numFmt numFmtId="169" formatCode="#,##0;\(#,##0\);&quot;-&quot;;@"/>
    <numFmt numFmtId="170" formatCode="_-* #,##0_-;\-* #,##0_-;_-* &quot;-&quot;??_-;_-@_-"/>
    <numFmt numFmtId="171" formatCode="#,##0.0;\(#,##0.0\)"/>
  </numFmts>
  <fonts count="30">
    <font>
      <sz val="11"/>
      <name val="Calibri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2"/>
      <color theme="0"/>
      <name val="Browallia New"/>
      <family val="2"/>
    </font>
    <font>
      <sz val="13"/>
      <color theme="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9" applyNumberFormat="0" applyAlignment="0" applyProtection="0"/>
    <xf numFmtId="0" fontId="9" fillId="28" borderId="10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9" applyNumberFormat="0" applyAlignment="0" applyProtection="0"/>
    <xf numFmtId="0" fontId="16" fillId="0" borderId="14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32" borderId="15" applyNumberFormat="0" applyFont="0" applyAlignment="0" applyProtection="0"/>
    <xf numFmtId="0" fontId="18" fillId="27" borderId="16" applyNumberFormat="0" applyAlignment="0" applyProtection="0"/>
    <xf numFmtId="9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10">
    <xf numFmtId="0" fontId="0" fillId="0" borderId="0" xfId="0"/>
    <xf numFmtId="165" fontId="22" fillId="0" borderId="0" xfId="41" applyNumberFormat="1" applyFont="1" applyFill="1" applyBorder="1" applyAlignment="1">
      <alignment vertical="center"/>
    </xf>
    <xf numFmtId="165" fontId="23" fillId="0" borderId="0" xfId="41" applyNumberFormat="1" applyFont="1" applyFill="1" applyBorder="1" applyAlignment="1">
      <alignment vertical="center"/>
    </xf>
    <xf numFmtId="165" fontId="23" fillId="0" borderId="0" xfId="41" applyNumberFormat="1" applyFont="1" applyFill="1" applyBorder="1" applyAlignment="1">
      <alignment horizontal="center" vertical="center"/>
    </xf>
    <xf numFmtId="166" fontId="22" fillId="0" borderId="0" xfId="28" applyNumberFormat="1" applyFont="1" applyFill="1" applyBorder="1" applyAlignment="1">
      <alignment horizontal="right" vertical="center"/>
    </xf>
    <xf numFmtId="165" fontId="23" fillId="0" borderId="0" xfId="41" applyNumberFormat="1" applyFont="1" applyFill="1" applyAlignment="1">
      <alignment vertical="center"/>
    </xf>
    <xf numFmtId="165" fontId="23" fillId="0" borderId="0" xfId="41" applyNumberFormat="1" applyFont="1" applyFill="1" applyAlignment="1">
      <alignment horizontal="center" vertical="center"/>
    </xf>
    <xf numFmtId="165" fontId="22" fillId="0" borderId="0" xfId="41" applyNumberFormat="1" applyFont="1" applyFill="1" applyAlignment="1">
      <alignment vertical="center"/>
    </xf>
    <xf numFmtId="166" fontId="22" fillId="0" borderId="0" xfId="28" applyNumberFormat="1" applyFont="1" applyFill="1" applyAlignment="1">
      <alignment horizontal="right" vertical="center"/>
    </xf>
    <xf numFmtId="166" fontId="22" fillId="0" borderId="0" xfId="41" applyNumberFormat="1" applyFont="1" applyFill="1" applyAlignment="1">
      <alignment vertical="center"/>
    </xf>
    <xf numFmtId="166" fontId="22" fillId="0" borderId="0" xfId="41" applyNumberFormat="1" applyFont="1" applyFill="1" applyAlignment="1">
      <alignment horizontal="right" vertical="center"/>
    </xf>
    <xf numFmtId="165" fontId="22" fillId="0" borderId="1" xfId="41" applyNumberFormat="1" applyFont="1" applyFill="1" applyBorder="1" applyAlignment="1">
      <alignment horizontal="center" vertical="center"/>
    </xf>
    <xf numFmtId="166" fontId="22" fillId="0" borderId="0" xfId="41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horizontal="right" vertical="center"/>
    </xf>
    <xf numFmtId="165" fontId="22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6" fontId="23" fillId="33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166" fontId="23" fillId="33" borderId="0" xfId="28" applyNumberFormat="1" applyFont="1" applyFill="1" applyAlignment="1">
      <alignment vertical="center"/>
    </xf>
    <xf numFmtId="166" fontId="23" fillId="33" borderId="0" xfId="28" applyNumberFormat="1" applyFont="1" applyFill="1" applyAlignment="1">
      <alignment horizontal="right" vertical="center"/>
    </xf>
    <xf numFmtId="166" fontId="23" fillId="0" borderId="0" xfId="41" applyNumberFormat="1" applyFont="1" applyFill="1" applyAlignment="1">
      <alignment vertical="center"/>
    </xf>
    <xf numFmtId="166" fontId="23" fillId="0" borderId="0" xfId="28" applyNumberFormat="1" applyFont="1" applyFill="1" applyAlignment="1">
      <alignment horizontal="right" vertical="center"/>
    </xf>
    <xf numFmtId="166" fontId="23" fillId="33" borderId="0" xfId="41" applyNumberFormat="1" applyFont="1" applyFill="1" applyAlignment="1">
      <alignment vertical="center"/>
    </xf>
    <xf numFmtId="166" fontId="23" fillId="33" borderId="0" xfId="0" applyNumberFormat="1" applyFont="1" applyFill="1" applyAlignment="1">
      <alignment horizontal="right" vertical="center"/>
    </xf>
    <xf numFmtId="166" fontId="23" fillId="33" borderId="1" xfId="0" applyNumberFormat="1" applyFont="1" applyFill="1" applyBorder="1" applyAlignment="1">
      <alignment vertical="center"/>
    </xf>
    <xf numFmtId="166" fontId="23" fillId="0" borderId="18" xfId="0" applyNumberFormat="1" applyFont="1" applyFill="1" applyBorder="1" applyAlignment="1">
      <alignment vertical="center"/>
    </xf>
    <xf numFmtId="166" fontId="23" fillId="33" borderId="18" xfId="0" applyNumberFormat="1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horizontal="right" vertical="center"/>
    </xf>
    <xf numFmtId="166" fontId="23" fillId="33" borderId="1" xfId="28" applyNumberFormat="1" applyFont="1" applyFill="1" applyBorder="1" applyAlignment="1">
      <alignment horizontal="right" vertical="center"/>
    </xf>
    <xf numFmtId="166" fontId="23" fillId="0" borderId="1" xfId="28" applyNumberFormat="1" applyFont="1" applyFill="1" applyBorder="1" applyAlignment="1">
      <alignment horizontal="right" vertical="center"/>
    </xf>
    <xf numFmtId="166" fontId="23" fillId="0" borderId="0" xfId="28" applyNumberFormat="1" applyFont="1" applyFill="1" applyBorder="1" applyAlignment="1">
      <alignment horizontal="right" vertical="center"/>
    </xf>
    <xf numFmtId="166" fontId="23" fillId="33" borderId="4" xfId="28" applyNumberFormat="1" applyFont="1" applyFill="1" applyBorder="1" applyAlignment="1">
      <alignment horizontal="right" vertical="center"/>
    </xf>
    <xf numFmtId="166" fontId="23" fillId="0" borderId="4" xfId="0" applyNumberFormat="1" applyFont="1" applyFill="1" applyBorder="1" applyAlignment="1">
      <alignment vertical="center"/>
    </xf>
    <xf numFmtId="166" fontId="23" fillId="33" borderId="4" xfId="0" applyNumberFormat="1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166" fontId="23" fillId="33" borderId="2" xfId="28" applyNumberFormat="1" applyFont="1" applyFill="1" applyBorder="1" applyAlignment="1">
      <alignment horizontal="right" vertical="center"/>
    </xf>
    <xf numFmtId="166" fontId="23" fillId="0" borderId="2" xfId="28" applyNumberFormat="1" applyFont="1" applyFill="1" applyBorder="1" applyAlignment="1">
      <alignment horizontal="right" vertical="center"/>
    </xf>
    <xf numFmtId="166" fontId="23" fillId="0" borderId="4" xfId="28" applyNumberFormat="1" applyFont="1" applyFill="1" applyBorder="1" applyAlignment="1">
      <alignment horizontal="right" vertical="center"/>
    </xf>
    <xf numFmtId="166" fontId="23" fillId="33" borderId="1" xfId="28" applyNumberFormat="1" applyFont="1" applyFill="1" applyBorder="1" applyAlignment="1">
      <alignment vertical="center"/>
    </xf>
    <xf numFmtId="166" fontId="23" fillId="0" borderId="1" xfId="28" applyNumberFormat="1" applyFont="1" applyFill="1" applyBorder="1" applyAlignment="1">
      <alignment vertical="center"/>
    </xf>
    <xf numFmtId="166" fontId="23" fillId="33" borderId="1" xfId="41" applyNumberFormat="1" applyFont="1" applyFill="1" applyBorder="1" applyAlignment="1">
      <alignment vertical="center"/>
    </xf>
    <xf numFmtId="166" fontId="23" fillId="0" borderId="0" xfId="41" applyNumberFormat="1" applyFont="1" applyFill="1" applyBorder="1" applyAlignment="1">
      <alignment vertical="center"/>
    </xf>
    <xf numFmtId="166" fontId="23" fillId="0" borderId="1" xfId="0" applyNumberFormat="1" applyFont="1" applyFill="1" applyBorder="1" applyAlignment="1">
      <alignment vertical="center"/>
    </xf>
    <xf numFmtId="166" fontId="23" fillId="0" borderId="0" xfId="28" applyNumberFormat="1" applyFont="1" applyFill="1" applyBorder="1" applyAlignment="1">
      <alignment vertical="center"/>
    </xf>
    <xf numFmtId="166" fontId="23" fillId="33" borderId="19" xfId="0" applyNumberFormat="1" applyFont="1" applyFill="1" applyBorder="1" applyAlignment="1">
      <alignment vertical="center"/>
    </xf>
    <xf numFmtId="166" fontId="23" fillId="0" borderId="19" xfId="0" applyNumberFormat="1" applyFont="1" applyFill="1" applyBorder="1" applyAlignment="1">
      <alignment vertical="center"/>
    </xf>
    <xf numFmtId="166" fontId="23" fillId="33" borderId="0" xfId="0" applyNumberFormat="1" applyFont="1" applyFill="1" applyBorder="1" applyAlignment="1">
      <alignment vertical="center"/>
    </xf>
    <xf numFmtId="166" fontId="23" fillId="0" borderId="0" xfId="28" applyNumberFormat="1" applyFont="1" applyFill="1" applyAlignment="1">
      <alignment vertical="center"/>
    </xf>
    <xf numFmtId="166" fontId="23" fillId="33" borderId="18" xfId="28" applyNumberFormat="1" applyFont="1" applyFill="1" applyBorder="1" applyAlignment="1">
      <alignment vertical="center"/>
    </xf>
    <xf numFmtId="166" fontId="23" fillId="0" borderId="0" xfId="29" applyNumberFormat="1" applyFont="1" applyFill="1" applyAlignment="1">
      <alignment horizontal="right" vertical="center"/>
    </xf>
    <xf numFmtId="166" fontId="23" fillId="0" borderId="0" xfId="41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65" fontId="23" fillId="0" borderId="0" xfId="41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65" fontId="22" fillId="33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horizontal="right" vertical="center"/>
    </xf>
    <xf numFmtId="165" fontId="22" fillId="0" borderId="0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vertical="center"/>
    </xf>
    <xf numFmtId="166" fontId="23" fillId="33" borderId="0" xfId="0" applyNumberFormat="1" applyFont="1" applyFill="1" applyBorder="1" applyAlignment="1">
      <alignment horizontal="right" vertical="center"/>
    </xf>
    <xf numFmtId="167" fontId="23" fillId="0" borderId="0" xfId="28" applyNumberFormat="1" applyFont="1" applyFill="1" applyBorder="1" applyAlignment="1">
      <alignment horizontal="right" vertical="center"/>
    </xf>
    <xf numFmtId="166" fontId="23" fillId="33" borderId="4" xfId="0" applyNumberFormat="1" applyFont="1" applyFill="1" applyBorder="1" applyAlignment="1">
      <alignment horizontal="right" vertical="center"/>
    </xf>
    <xf numFmtId="166" fontId="23" fillId="0" borderId="4" xfId="0" applyNumberFormat="1" applyFont="1" applyFill="1" applyBorder="1" applyAlignment="1">
      <alignment horizontal="right" vertical="center"/>
    </xf>
    <xf numFmtId="166" fontId="23" fillId="33" borderId="1" xfId="0" applyNumberFormat="1" applyFont="1" applyFill="1" applyBorder="1" applyAlignment="1">
      <alignment horizontal="right" vertical="center"/>
    </xf>
    <xf numFmtId="166" fontId="23" fillId="0" borderId="1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66" fontId="23" fillId="0" borderId="0" xfId="43" applyNumberFormat="1" applyFont="1" applyFill="1" applyAlignment="1">
      <alignment vertical="center"/>
    </xf>
    <xf numFmtId="165" fontId="23" fillId="0" borderId="0" xfId="43" applyNumberFormat="1" applyFont="1" applyFill="1" applyAlignment="1">
      <alignment vertical="center"/>
    </xf>
    <xf numFmtId="165" fontId="23" fillId="0" borderId="0" xfId="43" applyNumberFormat="1" applyFont="1" applyFill="1" applyAlignment="1">
      <alignment horizontal="center" vertical="center"/>
    </xf>
    <xf numFmtId="165" fontId="23" fillId="0" borderId="0" xfId="43" applyNumberFormat="1" applyFont="1" applyFill="1" applyAlignment="1">
      <alignment horizontal="right" vertical="center"/>
    </xf>
    <xf numFmtId="166" fontId="23" fillId="0" borderId="0" xfId="43" applyNumberFormat="1" applyFont="1" applyFill="1" applyAlignment="1">
      <alignment horizontal="right" vertical="center"/>
    </xf>
    <xf numFmtId="166" fontId="23" fillId="33" borderId="5" xfId="0" applyNumberFormat="1" applyFont="1" applyFill="1" applyBorder="1" applyAlignment="1">
      <alignment vertical="center"/>
    </xf>
    <xf numFmtId="166" fontId="23" fillId="0" borderId="0" xfId="43" applyNumberFormat="1" applyFont="1" applyFill="1" applyBorder="1" applyAlignment="1">
      <alignment vertical="center"/>
    </xf>
    <xf numFmtId="168" fontId="23" fillId="33" borderId="0" xfId="0" applyNumberFormat="1" applyFont="1" applyFill="1" applyBorder="1" applyAlignment="1">
      <alignment vertical="center"/>
    </xf>
    <xf numFmtId="168" fontId="23" fillId="0" borderId="0" xfId="43" applyNumberFormat="1" applyFont="1" applyFill="1" applyAlignment="1">
      <alignment horizontal="right" vertical="center"/>
    </xf>
    <xf numFmtId="166" fontId="23" fillId="0" borderId="0" xfId="43" applyNumberFormat="1" applyFont="1" applyFill="1" applyBorder="1" applyAlignment="1">
      <alignment horizontal="right" vertical="center"/>
    </xf>
    <xf numFmtId="166" fontId="23" fillId="33" borderId="0" xfId="28" applyNumberFormat="1" applyFont="1" applyFill="1" applyBorder="1" applyAlignment="1">
      <alignment vertical="center"/>
    </xf>
    <xf numFmtId="166" fontId="23" fillId="33" borderId="2" xfId="28" applyNumberFormat="1" applyFont="1" applyFill="1" applyBorder="1" applyAlignment="1">
      <alignment vertical="center"/>
    </xf>
    <xf numFmtId="166" fontId="23" fillId="0" borderId="2" xfId="28" applyNumberFormat="1" applyFont="1" applyFill="1" applyBorder="1" applyAlignment="1">
      <alignment vertical="center"/>
    </xf>
    <xf numFmtId="166" fontId="23" fillId="0" borderId="0" xfId="48" applyNumberFormat="1" applyFont="1" applyFill="1" applyAlignment="1">
      <alignment horizontal="right" vertical="center"/>
    </xf>
    <xf numFmtId="166" fontId="23" fillId="33" borderId="0" xfId="28" applyNumberFormat="1" applyFont="1" applyFill="1" applyBorder="1" applyAlignment="1">
      <alignment horizontal="right" vertical="center"/>
    </xf>
    <xf numFmtId="165" fontId="22" fillId="0" borderId="0" xfId="43" applyNumberFormat="1" applyFont="1" applyFill="1" applyAlignment="1">
      <alignment vertical="center"/>
    </xf>
    <xf numFmtId="166" fontId="23" fillId="33" borderId="3" xfId="43" applyNumberFormat="1" applyFont="1" applyFill="1" applyBorder="1" applyAlignment="1">
      <alignment vertical="center"/>
    </xf>
    <xf numFmtId="166" fontId="23" fillId="0" borderId="3" xfId="43" applyNumberFormat="1" applyFont="1" applyFill="1" applyBorder="1" applyAlignment="1">
      <alignment vertical="center"/>
    </xf>
    <xf numFmtId="0" fontId="23" fillId="0" borderId="0" xfId="28" applyNumberFormat="1" applyFont="1" applyFill="1" applyAlignment="1">
      <alignment vertical="center"/>
    </xf>
    <xf numFmtId="0" fontId="22" fillId="0" borderId="0" xfId="28" applyNumberFormat="1" applyFont="1" applyFill="1" applyBorder="1" applyAlignment="1">
      <alignment vertical="center"/>
    </xf>
    <xf numFmtId="169" fontId="22" fillId="0" borderId="0" xfId="28" applyNumberFormat="1" applyFont="1" applyFill="1" applyBorder="1" applyAlignment="1">
      <alignment vertical="center"/>
    </xf>
    <xf numFmtId="0" fontId="22" fillId="0" borderId="0" xfId="28" applyNumberFormat="1" applyFont="1" applyFill="1" applyBorder="1" applyAlignment="1">
      <alignment horizontal="center" vertical="center"/>
    </xf>
    <xf numFmtId="0" fontId="22" fillId="0" borderId="6" xfId="28" applyNumberFormat="1" applyFont="1" applyFill="1" applyBorder="1" applyAlignment="1">
      <alignment horizontal="center" vertical="center"/>
    </xf>
    <xf numFmtId="169" fontId="22" fillId="0" borderId="0" xfId="28" applyNumberFormat="1" applyFont="1" applyFill="1" applyBorder="1" applyAlignment="1">
      <alignment horizontal="center" vertical="center"/>
    </xf>
    <xf numFmtId="169" fontId="23" fillId="0" borderId="0" xfId="28" applyNumberFormat="1" applyFont="1" applyFill="1" applyAlignment="1">
      <alignment vertical="center"/>
    </xf>
    <xf numFmtId="169" fontId="23" fillId="0" borderId="0" xfId="28" applyNumberFormat="1" applyFont="1" applyFill="1" applyBorder="1" applyAlignment="1">
      <alignment vertical="center"/>
    </xf>
    <xf numFmtId="169" fontId="22" fillId="0" borderId="0" xfId="28" applyNumberFormat="1" applyFont="1" applyFill="1" applyAlignment="1">
      <alignment horizontal="center" vertical="center"/>
    </xf>
    <xf numFmtId="0" fontId="22" fillId="0" borderId="0" xfId="28" applyNumberFormat="1" applyFont="1" applyFill="1" applyAlignment="1">
      <alignment horizontal="center" vertical="center"/>
    </xf>
    <xf numFmtId="0" fontId="23" fillId="0" borderId="0" xfId="28" applyNumberFormat="1" applyFont="1" applyFill="1" applyBorder="1" applyAlignment="1">
      <alignment vertical="center"/>
    </xf>
    <xf numFmtId="169" fontId="22" fillId="0" borderId="0" xfId="28" applyNumberFormat="1" applyFont="1" applyFill="1" applyBorder="1" applyAlignment="1">
      <alignment horizontal="right" vertical="center"/>
    </xf>
    <xf numFmtId="169" fontId="22" fillId="0" borderId="0" xfId="28" applyNumberFormat="1" applyFont="1" applyFill="1" applyAlignment="1">
      <alignment horizontal="right" vertical="center"/>
    </xf>
    <xf numFmtId="164" fontId="23" fillId="0" borderId="0" xfId="28" applyFont="1" applyFill="1" applyAlignment="1">
      <alignment vertical="center"/>
    </xf>
    <xf numFmtId="0" fontId="22" fillId="0" borderId="0" xfId="28" applyNumberFormat="1" applyFont="1" applyFill="1" applyAlignment="1">
      <alignment vertical="center"/>
    </xf>
    <xf numFmtId="49" fontId="22" fillId="0" borderId="0" xfId="28" applyNumberFormat="1" applyFont="1" applyFill="1" applyAlignment="1">
      <alignment horizontal="left" vertical="center"/>
    </xf>
    <xf numFmtId="169" fontId="23" fillId="0" borderId="0" xfId="28" applyNumberFormat="1" applyFont="1" applyFill="1" applyAlignment="1">
      <alignment horizontal="right" vertical="center"/>
    </xf>
    <xf numFmtId="170" fontId="23" fillId="0" borderId="0" xfId="28" applyNumberFormat="1" applyFont="1" applyFill="1" applyAlignment="1">
      <alignment vertical="center"/>
    </xf>
    <xf numFmtId="49" fontId="23" fillId="0" borderId="0" xfId="28" applyNumberFormat="1" applyFont="1" applyFill="1" applyAlignment="1">
      <alignment horizontal="left" vertical="center"/>
    </xf>
    <xf numFmtId="49" fontId="23" fillId="0" borderId="0" xfId="28" applyNumberFormat="1" applyFont="1" applyFill="1" applyAlignment="1">
      <alignment horizontal="left" vertical="center" indent="1"/>
    </xf>
    <xf numFmtId="169" fontId="23" fillId="0" borderId="4" xfId="28" applyNumberFormat="1" applyFont="1" applyFill="1" applyBorder="1" applyAlignment="1">
      <alignment horizontal="right" vertical="center"/>
    </xf>
    <xf numFmtId="169" fontId="23" fillId="0" borderId="0" xfId="28" applyNumberFormat="1" applyFont="1" applyFill="1" applyBorder="1" applyAlignment="1">
      <alignment horizontal="right" vertical="center"/>
    </xf>
    <xf numFmtId="49" fontId="22" fillId="0" borderId="0" xfId="28" quotePrefix="1" applyNumberFormat="1" applyFont="1" applyFill="1" applyAlignment="1">
      <alignment vertical="center"/>
    </xf>
    <xf numFmtId="49" fontId="22" fillId="0" borderId="0" xfId="28" applyNumberFormat="1" applyFont="1" applyFill="1" applyAlignment="1">
      <alignment vertical="center"/>
    </xf>
    <xf numFmtId="169" fontId="23" fillId="0" borderId="5" xfId="28" applyNumberFormat="1" applyFont="1" applyFill="1" applyBorder="1" applyAlignment="1">
      <alignment horizontal="right" vertical="center"/>
    </xf>
    <xf numFmtId="49" fontId="23" fillId="0" borderId="0" xfId="28" applyNumberFormat="1" applyFont="1" applyFill="1" applyAlignment="1">
      <alignment horizontal="center" vertical="center"/>
    </xf>
    <xf numFmtId="169" fontId="23" fillId="33" borderId="0" xfId="0" applyNumberFormat="1" applyFont="1" applyFill="1" applyAlignment="1">
      <alignment horizontal="right" vertical="center"/>
    </xf>
    <xf numFmtId="169" fontId="23" fillId="33" borderId="0" xfId="28" applyNumberFormat="1" applyFont="1" applyFill="1" applyAlignment="1">
      <alignment horizontal="right" vertical="center"/>
    </xf>
    <xf numFmtId="0" fontId="23" fillId="0" borderId="0" xfId="28" applyNumberFormat="1" applyFont="1" applyFill="1" applyAlignment="1">
      <alignment horizontal="left" vertical="center"/>
    </xf>
    <xf numFmtId="169" fontId="23" fillId="33" borderId="4" xfId="0" applyNumberFormat="1" applyFont="1" applyFill="1" applyBorder="1" applyAlignment="1">
      <alignment horizontal="right" vertical="center"/>
    </xf>
    <xf numFmtId="169" fontId="23" fillId="33" borderId="4" xfId="28" applyNumberFormat="1" applyFont="1" applyFill="1" applyBorder="1" applyAlignment="1">
      <alignment horizontal="right" vertical="center"/>
    </xf>
    <xf numFmtId="169" fontId="23" fillId="33" borderId="5" xfId="28" applyNumberFormat="1" applyFont="1" applyFill="1" applyBorder="1" applyAlignment="1">
      <alignment horizontal="right" vertical="center"/>
    </xf>
    <xf numFmtId="165" fontId="22" fillId="0" borderId="0" xfId="41" applyNumberFormat="1" applyFont="1" applyFill="1" applyBorder="1" applyAlignment="1">
      <alignment horizontal="center" vertical="center"/>
    </xf>
    <xf numFmtId="166" fontId="22" fillId="33" borderId="0" xfId="28" applyNumberFormat="1" applyFont="1" applyFill="1" applyBorder="1" applyAlignment="1">
      <alignment horizontal="right" vertical="center"/>
    </xf>
    <xf numFmtId="166" fontId="23" fillId="0" borderId="0" xfId="41" applyNumberFormat="1" applyFont="1" applyFill="1" applyAlignment="1">
      <alignment horizontal="right" vertical="center"/>
    </xf>
    <xf numFmtId="165" fontId="22" fillId="0" borderId="1" xfId="41" applyNumberFormat="1" applyFont="1" applyFill="1" applyBorder="1" applyAlignment="1">
      <alignment vertical="center"/>
    </xf>
    <xf numFmtId="165" fontId="23" fillId="0" borderId="1" xfId="41" applyNumberFormat="1" applyFont="1" applyFill="1" applyBorder="1" applyAlignment="1">
      <alignment vertical="center"/>
    </xf>
    <xf numFmtId="165" fontId="23" fillId="0" borderId="1" xfId="41" applyNumberFormat="1" applyFont="1" applyFill="1" applyBorder="1" applyAlignment="1">
      <alignment horizontal="center" vertical="center"/>
    </xf>
    <xf numFmtId="166" fontId="23" fillId="0" borderId="1" xfId="41" applyNumberFormat="1" applyFont="1" applyFill="1" applyBorder="1" applyAlignment="1">
      <alignment vertical="center"/>
    </xf>
    <xf numFmtId="166" fontId="23" fillId="0" borderId="1" xfId="41" applyNumberFormat="1" applyFont="1" applyFill="1" applyBorder="1" applyAlignment="1">
      <alignment horizontal="right" vertical="center"/>
    </xf>
    <xf numFmtId="165" fontId="23" fillId="0" borderId="0" xfId="41" applyNumberFormat="1" applyFont="1" applyFill="1" applyAlignment="1">
      <alignment horizontal="left" vertical="center"/>
    </xf>
    <xf numFmtId="165" fontId="24" fillId="0" borderId="0" xfId="41" applyNumberFormat="1" applyFont="1" applyFill="1" applyAlignment="1">
      <alignment horizontal="center" vertical="center"/>
    </xf>
    <xf numFmtId="49" fontId="24" fillId="0" borderId="0" xfId="41" applyNumberFormat="1" applyFont="1" applyFill="1" applyAlignment="1">
      <alignment horizontal="center" vertical="center"/>
    </xf>
    <xf numFmtId="165" fontId="23" fillId="0" borderId="1" xfId="0" applyNumberFormat="1" applyFont="1" applyFill="1" applyBorder="1" applyAlignment="1">
      <alignment vertical="center"/>
    </xf>
    <xf numFmtId="165" fontId="23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165" fontId="23" fillId="0" borderId="1" xfId="43" applyNumberFormat="1" applyFont="1" applyFill="1" applyBorder="1" applyAlignment="1">
      <alignment vertical="center"/>
    </xf>
    <xf numFmtId="165" fontId="23" fillId="0" borderId="1" xfId="43" applyNumberFormat="1" applyFont="1" applyFill="1" applyBorder="1" applyAlignment="1">
      <alignment horizontal="center" vertical="center"/>
    </xf>
    <xf numFmtId="165" fontId="23" fillId="0" borderId="1" xfId="43" applyNumberFormat="1" applyFont="1" applyFill="1" applyBorder="1" applyAlignment="1">
      <alignment horizontal="right" vertical="center"/>
    </xf>
    <xf numFmtId="166" fontId="23" fillId="0" borderId="1" xfId="43" applyNumberFormat="1" applyFont="1" applyFill="1" applyBorder="1" applyAlignment="1">
      <alignment vertical="center"/>
    </xf>
    <xf numFmtId="166" fontId="23" fillId="0" borderId="1" xfId="43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justify" vertical="center"/>
    </xf>
    <xf numFmtId="0" fontId="23" fillId="0" borderId="0" xfId="0" applyNumberFormat="1" applyFont="1" applyFill="1" applyBorder="1" applyAlignment="1">
      <alignment horizontal="center" vertical="center"/>
    </xf>
    <xf numFmtId="169" fontId="22" fillId="0" borderId="0" xfId="28" applyNumberFormat="1" applyFont="1" applyFill="1" applyAlignment="1">
      <alignment vertical="center"/>
    </xf>
    <xf numFmtId="49" fontId="22" fillId="0" borderId="4" xfId="28" applyNumberFormat="1" applyFont="1" applyFill="1" applyBorder="1" applyAlignment="1">
      <alignment vertical="center"/>
    </xf>
    <xf numFmtId="169" fontId="22" fillId="0" borderId="4" xfId="28" applyNumberFormat="1" applyFont="1" applyFill="1" applyBorder="1" applyAlignment="1">
      <alignment vertical="center"/>
    </xf>
    <xf numFmtId="49" fontId="22" fillId="0" borderId="0" xfId="28" applyNumberFormat="1" applyFont="1" applyFill="1" applyBorder="1" applyAlignment="1">
      <alignment vertical="center"/>
    </xf>
    <xf numFmtId="170" fontId="23" fillId="0" borderId="4" xfId="28" applyNumberFormat="1" applyFont="1" applyFill="1" applyBorder="1" applyAlignment="1">
      <alignment vertical="center"/>
    </xf>
    <xf numFmtId="169" fontId="23" fillId="0" borderId="4" xfId="28" applyNumberFormat="1" applyFont="1" applyFill="1" applyBorder="1" applyAlignment="1">
      <alignment vertical="center"/>
    </xf>
    <xf numFmtId="166" fontId="23" fillId="33" borderId="0" xfId="45" applyNumberFormat="1" applyFont="1" applyFill="1" applyAlignment="1">
      <alignment vertical="center"/>
    </xf>
    <xf numFmtId="166" fontId="23" fillId="33" borderId="1" xfId="45" applyNumberFormat="1" applyFont="1" applyFill="1" applyBorder="1" applyAlignment="1">
      <alignment vertical="center"/>
    </xf>
    <xf numFmtId="166" fontId="23" fillId="33" borderId="2" xfId="0" applyNumberFormat="1" applyFont="1" applyFill="1" applyBorder="1" applyAlignment="1">
      <alignment vertical="center"/>
    </xf>
    <xf numFmtId="165" fontId="25" fillId="0" borderId="0" xfId="44" applyNumberFormat="1" applyFont="1" applyFill="1" applyBorder="1" applyAlignment="1">
      <alignment horizontal="left" vertical="center"/>
    </xf>
    <xf numFmtId="165" fontId="26" fillId="0" borderId="0" xfId="44" applyNumberFormat="1" applyFont="1" applyFill="1" applyBorder="1" applyAlignment="1">
      <alignment horizontal="center" vertical="center"/>
    </xf>
    <xf numFmtId="165" fontId="26" fillId="0" borderId="0" xfId="44" applyNumberFormat="1" applyFont="1" applyFill="1" applyBorder="1" applyAlignment="1">
      <alignment horizontal="right" vertical="center"/>
    </xf>
    <xf numFmtId="166" fontId="26" fillId="0" borderId="0" xfId="44" applyNumberFormat="1" applyFont="1" applyFill="1" applyBorder="1" applyAlignment="1">
      <alignment horizontal="left" vertical="center"/>
    </xf>
    <xf numFmtId="166" fontId="25" fillId="0" borderId="0" xfId="44" applyNumberFormat="1" applyFont="1" applyFill="1" applyBorder="1" applyAlignment="1">
      <alignment horizontal="right" vertical="center"/>
    </xf>
    <xf numFmtId="165" fontId="26" fillId="0" borderId="0" xfId="44" applyNumberFormat="1" applyFont="1" applyFill="1" applyBorder="1" applyAlignment="1">
      <alignment vertical="center"/>
    </xf>
    <xf numFmtId="166" fontId="26" fillId="0" borderId="0" xfId="44" applyNumberFormat="1" applyFont="1" applyFill="1" applyBorder="1" applyAlignment="1">
      <alignment horizontal="right" vertical="center"/>
    </xf>
    <xf numFmtId="165" fontId="26" fillId="0" borderId="0" xfId="41" applyNumberFormat="1" applyFont="1" applyFill="1" applyBorder="1" applyAlignment="1">
      <alignment horizontal="right" vertical="center"/>
    </xf>
    <xf numFmtId="165" fontId="25" fillId="0" borderId="0" xfId="44" applyNumberFormat="1" applyFont="1" applyFill="1" applyBorder="1" applyAlignment="1">
      <alignment horizontal="center" vertical="center"/>
    </xf>
    <xf numFmtId="165" fontId="25" fillId="0" borderId="0" xfId="44" applyNumberFormat="1" applyFont="1" applyFill="1" applyBorder="1" applyAlignment="1">
      <alignment horizontal="right" vertical="center"/>
    </xf>
    <xf numFmtId="166" fontId="25" fillId="0" borderId="0" xfId="44" applyNumberFormat="1" applyFont="1" applyFill="1" applyBorder="1" applyAlignment="1">
      <alignment horizontal="left" vertical="center"/>
    </xf>
    <xf numFmtId="166" fontId="25" fillId="0" borderId="0" xfId="28" applyNumberFormat="1" applyFont="1" applyFill="1" applyAlignment="1">
      <alignment horizontal="right" vertical="center"/>
    </xf>
    <xf numFmtId="166" fontId="25" fillId="0" borderId="0" xfId="41" applyNumberFormat="1" applyFont="1" applyFill="1" applyAlignment="1">
      <alignment vertical="center"/>
    </xf>
    <xf numFmtId="166" fontId="25" fillId="0" borderId="0" xfId="41" applyNumberFormat="1" applyFont="1" applyFill="1" applyAlignment="1">
      <alignment horizontal="right" vertical="center"/>
    </xf>
    <xf numFmtId="166" fontId="25" fillId="0" borderId="1" xfId="28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vertical="center"/>
    </xf>
    <xf numFmtId="166" fontId="26" fillId="33" borderId="0" xfId="44" applyNumberFormat="1" applyFont="1" applyFill="1" applyBorder="1" applyAlignment="1">
      <alignment horizontal="right" vertical="center"/>
    </xf>
    <xf numFmtId="165" fontId="26" fillId="0" borderId="0" xfId="44" quotePrefix="1" applyNumberFormat="1" applyFont="1" applyFill="1" applyBorder="1" applyAlignment="1">
      <alignment horizontal="left" vertical="center"/>
    </xf>
    <xf numFmtId="166" fontId="26" fillId="33" borderId="1" xfId="44" applyNumberFormat="1" applyFont="1" applyFill="1" applyBorder="1" applyAlignment="1">
      <alignment horizontal="right" vertical="center"/>
    </xf>
    <xf numFmtId="166" fontId="26" fillId="0" borderId="1" xfId="44" applyNumberFormat="1" applyFont="1" applyFill="1" applyBorder="1" applyAlignment="1">
      <alignment horizontal="right" vertical="center"/>
    </xf>
    <xf numFmtId="166" fontId="26" fillId="0" borderId="0" xfId="44" applyNumberFormat="1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horizontal="left" vertical="center"/>
    </xf>
    <xf numFmtId="165" fontId="26" fillId="0" borderId="4" xfId="44" applyNumberFormat="1" applyFont="1" applyFill="1" applyBorder="1" applyAlignment="1">
      <alignment horizontal="left" vertical="center"/>
    </xf>
    <xf numFmtId="165" fontId="26" fillId="0" borderId="4" xfId="44" applyNumberFormat="1" applyFont="1" applyFill="1" applyBorder="1" applyAlignment="1">
      <alignment horizontal="center" vertical="center"/>
    </xf>
    <xf numFmtId="165" fontId="26" fillId="0" borderId="4" xfId="44" applyNumberFormat="1" applyFont="1" applyFill="1" applyBorder="1" applyAlignment="1">
      <alignment horizontal="right" vertical="center"/>
    </xf>
    <xf numFmtId="166" fontId="26" fillId="0" borderId="4" xfId="44" applyNumberFormat="1" applyFont="1" applyFill="1" applyBorder="1" applyAlignment="1">
      <alignment horizontal="left" vertical="center"/>
    </xf>
    <xf numFmtId="166" fontId="26" fillId="0" borderId="4" xfId="44" applyNumberFormat="1" applyFont="1" applyFill="1" applyBorder="1" applyAlignment="1">
      <alignment horizontal="right" vertical="center"/>
    </xf>
    <xf numFmtId="165" fontId="26" fillId="0" borderId="1" xfId="44" applyNumberFormat="1" applyFont="1" applyFill="1" applyBorder="1" applyAlignment="1">
      <alignment horizontal="center" vertical="center"/>
    </xf>
    <xf numFmtId="165" fontId="26" fillId="0" borderId="1" xfId="44" applyNumberFormat="1" applyFont="1" applyFill="1" applyBorder="1" applyAlignment="1">
      <alignment horizontal="right" vertical="center"/>
    </xf>
    <xf numFmtId="166" fontId="26" fillId="0" borderId="1" xfId="44" applyNumberFormat="1" applyFont="1" applyFill="1" applyBorder="1" applyAlignment="1">
      <alignment horizontal="left" vertical="center"/>
    </xf>
    <xf numFmtId="165" fontId="26" fillId="0" borderId="0" xfId="41" applyNumberFormat="1" applyFont="1" applyFill="1" applyBorder="1" applyAlignment="1">
      <alignment horizontal="right" vertical="top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44" applyNumberFormat="1" applyFont="1" applyFill="1" applyBorder="1" applyAlignment="1">
      <alignment horizontal="center" vertical="center"/>
    </xf>
    <xf numFmtId="166" fontId="26" fillId="33" borderId="4" xfId="44" applyNumberFormat="1" applyFont="1" applyFill="1" applyBorder="1" applyAlignment="1">
      <alignment horizontal="right" vertical="center"/>
    </xf>
    <xf numFmtId="166" fontId="26" fillId="33" borderId="1" xfId="44" applyNumberFormat="1" applyFont="1" applyFill="1" applyBorder="1" applyAlignment="1">
      <alignment vertical="center"/>
    </xf>
    <xf numFmtId="166" fontId="26" fillId="0" borderId="1" xfId="44" applyNumberFormat="1" applyFont="1" applyFill="1" applyBorder="1" applyAlignment="1">
      <alignment vertical="center"/>
    </xf>
    <xf numFmtId="165" fontId="25" fillId="0" borderId="0" xfId="42" applyNumberFormat="1" applyFont="1" applyFill="1" applyBorder="1" applyAlignment="1">
      <alignment vertical="center"/>
    </xf>
    <xf numFmtId="165" fontId="26" fillId="0" borderId="0" xfId="42" applyNumberFormat="1" applyFont="1" applyFill="1" applyBorder="1" applyAlignment="1">
      <alignment vertical="center"/>
    </xf>
    <xf numFmtId="165" fontId="25" fillId="0" borderId="4" xfId="44" applyNumberFormat="1" applyFont="1" applyFill="1" applyBorder="1" applyAlignment="1">
      <alignment horizontal="left" vertical="center"/>
    </xf>
    <xf numFmtId="166" fontId="25" fillId="0" borderId="0" xfId="28" applyNumberFormat="1" applyFont="1" applyFill="1" applyBorder="1" applyAlignment="1">
      <alignment horizontal="center" vertical="center"/>
    </xf>
    <xf numFmtId="166" fontId="26" fillId="33" borderId="2" xfId="44" applyNumberFormat="1" applyFont="1" applyFill="1" applyBorder="1" applyAlignment="1">
      <alignment vertical="center"/>
    </xf>
    <xf numFmtId="166" fontId="26" fillId="0" borderId="2" xfId="44" applyNumberFormat="1" applyFont="1" applyFill="1" applyBorder="1" applyAlignment="1">
      <alignment vertical="center"/>
    </xf>
    <xf numFmtId="166" fontId="28" fillId="0" borderId="0" xfId="44" applyNumberFormat="1" applyFont="1" applyFill="1" applyBorder="1" applyAlignment="1">
      <alignment horizontal="right" vertical="center"/>
    </xf>
    <xf numFmtId="166" fontId="27" fillId="0" borderId="0" xfId="44" applyNumberFormat="1" applyFont="1" applyFill="1" applyBorder="1" applyAlignment="1">
      <alignment horizontal="right" vertical="center"/>
    </xf>
    <xf numFmtId="166" fontId="28" fillId="0" borderId="0" xfId="44" applyNumberFormat="1" applyFont="1" applyFill="1" applyBorder="1" applyAlignment="1">
      <alignment vertical="center"/>
    </xf>
    <xf numFmtId="165" fontId="25" fillId="0" borderId="0" xfId="44" applyNumberFormat="1" applyFont="1" applyFill="1" applyBorder="1" applyAlignment="1">
      <alignment vertical="center"/>
    </xf>
    <xf numFmtId="166" fontId="25" fillId="0" borderId="0" xfId="44" applyNumberFormat="1" applyFont="1" applyFill="1" applyBorder="1" applyAlignment="1">
      <alignment vertical="center"/>
    </xf>
    <xf numFmtId="171" fontId="23" fillId="0" borderId="0" xfId="41" applyNumberFormat="1" applyFont="1" applyFill="1" applyAlignment="1">
      <alignment horizontal="center" vertical="center"/>
    </xf>
    <xf numFmtId="166" fontId="23" fillId="0" borderId="18" xfId="28" applyNumberFormat="1" applyFont="1" applyFill="1" applyBorder="1" applyAlignment="1">
      <alignment vertical="center"/>
    </xf>
    <xf numFmtId="166" fontId="23" fillId="0" borderId="5" xfId="0" applyNumberFormat="1" applyFont="1" applyFill="1" applyBorder="1" applyAlignment="1">
      <alignment vertical="center"/>
    </xf>
    <xf numFmtId="168" fontId="23" fillId="0" borderId="0" xfId="0" applyNumberFormat="1" applyFont="1" applyFill="1" applyBorder="1" applyAlignment="1">
      <alignment vertical="center"/>
    </xf>
    <xf numFmtId="166" fontId="22" fillId="0" borderId="1" xfId="28" applyNumberFormat="1" applyFont="1" applyFill="1" applyBorder="1" applyAlignment="1">
      <alignment horizontal="right" vertical="center"/>
    </xf>
    <xf numFmtId="0" fontId="22" fillId="0" borderId="4" xfId="28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165" fontId="23" fillId="0" borderId="0" xfId="41" applyNumberFormat="1" applyFont="1" applyAlignment="1">
      <alignment vertical="center"/>
    </xf>
    <xf numFmtId="166" fontId="23" fillId="0" borderId="0" xfId="0" applyNumberFormat="1" applyFont="1" applyAlignment="1">
      <alignment horizontal="right" vertical="center"/>
    </xf>
    <xf numFmtId="166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165" fontId="23" fillId="0" borderId="0" xfId="0" applyNumberFormat="1" applyFont="1" applyAlignment="1">
      <alignment horizontal="right" vertical="center"/>
    </xf>
    <xf numFmtId="0" fontId="22" fillId="0" borderId="6" xfId="28" applyNumberFormat="1" applyFont="1" applyFill="1" applyBorder="1" applyAlignment="1">
      <alignment horizontal="right" vertical="center"/>
    </xf>
    <xf numFmtId="0" fontId="23" fillId="0" borderId="6" xfId="28" applyNumberFormat="1" applyFont="1" applyFill="1" applyBorder="1" applyAlignment="1">
      <alignment vertical="center"/>
    </xf>
    <xf numFmtId="0" fontId="22" fillId="0" borderId="0" xfId="28" applyNumberFormat="1" applyFont="1" applyFill="1" applyAlignment="1">
      <alignment horizontal="right" vertical="center"/>
    </xf>
    <xf numFmtId="0" fontId="22" fillId="0" borderId="0" xfId="28" applyNumberFormat="1" applyFont="1" applyFill="1" applyBorder="1" applyAlignment="1">
      <alignment horizontal="right" vertical="center"/>
    </xf>
    <xf numFmtId="169" fontId="23" fillId="0" borderId="0" xfId="0" applyNumberFormat="1" applyFont="1" applyAlignment="1">
      <alignment horizontal="right" vertical="center"/>
    </xf>
    <xf numFmtId="169" fontId="22" fillId="0" borderId="0" xfId="0" applyNumberFormat="1" applyFont="1" applyAlignment="1">
      <alignment vertical="center"/>
    </xf>
    <xf numFmtId="0" fontId="22" fillId="0" borderId="1" xfId="0" applyFont="1" applyBorder="1" applyAlignment="1">
      <alignment vertical="center"/>
    </xf>
    <xf numFmtId="169" fontId="22" fillId="0" borderId="6" xfId="28" applyNumberFormat="1" applyFont="1" applyFill="1" applyBorder="1" applyAlignment="1">
      <alignment horizontal="right" vertical="center"/>
    </xf>
    <xf numFmtId="165" fontId="22" fillId="0" borderId="4" xfId="0" applyNumberFormat="1" applyFont="1" applyBorder="1" applyAlignment="1">
      <alignment horizontal="center" vertical="center"/>
    </xf>
    <xf numFmtId="169" fontId="22" fillId="0" borderId="4" xfId="0" applyNumberFormat="1" applyFont="1" applyBorder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0" fontId="23" fillId="0" borderId="4" xfId="0" applyFont="1" applyBorder="1" applyAlignment="1">
      <alignment vertical="center"/>
    </xf>
    <xf numFmtId="169" fontId="23" fillId="0" borderId="4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6" xfId="0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166" fontId="22" fillId="0" borderId="0" xfId="41" applyNumberFormat="1" applyFont="1" applyAlignment="1">
      <alignment vertical="center"/>
    </xf>
    <xf numFmtId="165" fontId="23" fillId="0" borderId="0" xfId="45" applyNumberFormat="1" applyFont="1" applyAlignment="1">
      <alignment vertical="center"/>
    </xf>
    <xf numFmtId="166" fontId="23" fillId="0" borderId="0" xfId="45" applyNumberFormat="1" applyFont="1" applyAlignment="1">
      <alignment vertical="center"/>
    </xf>
    <xf numFmtId="166" fontId="23" fillId="0" borderId="2" xfId="0" applyNumberFormat="1" applyFont="1" applyBorder="1" applyAlignment="1">
      <alignment vertical="center"/>
    </xf>
    <xf numFmtId="166" fontId="23" fillId="33" borderId="4" xfId="45" applyNumberFormat="1" applyFont="1" applyFill="1" applyBorder="1" applyAlignment="1">
      <alignment vertical="center"/>
    </xf>
    <xf numFmtId="165" fontId="26" fillId="0" borderId="0" xfId="44" applyNumberFormat="1" applyFont="1" applyAlignment="1">
      <alignment horizontal="left" vertical="center"/>
    </xf>
    <xf numFmtId="165" fontId="26" fillId="0" borderId="0" xfId="44" applyNumberFormat="1" applyFont="1" applyAlignment="1">
      <alignment horizontal="center" vertical="center"/>
    </xf>
    <xf numFmtId="166" fontId="26" fillId="0" borderId="0" xfId="44" applyNumberFormat="1" applyFont="1" applyAlignment="1">
      <alignment horizontal="left" vertical="center"/>
    </xf>
    <xf numFmtId="166" fontId="26" fillId="33" borderId="0" xfId="44" applyNumberFormat="1" applyFont="1" applyFill="1" applyAlignment="1">
      <alignment horizontal="right" vertical="center"/>
    </xf>
    <xf numFmtId="166" fontId="26" fillId="0" borderId="0" xfId="44" applyNumberFormat="1" applyFont="1" applyAlignment="1">
      <alignment horizontal="right" vertical="center"/>
    </xf>
    <xf numFmtId="165" fontId="26" fillId="0" borderId="0" xfId="44" applyNumberFormat="1" applyFont="1" applyAlignment="1">
      <alignment vertical="center"/>
    </xf>
    <xf numFmtId="166" fontId="26" fillId="0" borderId="0" xfId="44" applyNumberFormat="1" applyFont="1" applyAlignment="1">
      <alignment vertical="center"/>
    </xf>
    <xf numFmtId="0" fontId="22" fillId="0" borderId="0" xfId="0" applyFont="1" applyAlignment="1">
      <alignment horizontal="right" vertical="center"/>
    </xf>
    <xf numFmtId="166" fontId="23" fillId="0" borderId="0" xfId="0" applyNumberFormat="1" applyFont="1" applyBorder="1" applyAlignment="1">
      <alignment vertical="center"/>
    </xf>
    <xf numFmtId="0" fontId="22" fillId="0" borderId="0" xfId="28" applyNumberFormat="1" applyFont="1" applyFill="1" applyBorder="1" applyAlignment="1">
      <alignment horizontal="center" vertical="center"/>
    </xf>
    <xf numFmtId="165" fontId="26" fillId="0" borderId="0" xfId="44" applyNumberFormat="1" applyFont="1" applyFill="1" applyAlignment="1">
      <alignment horizontal="left" vertical="center"/>
    </xf>
    <xf numFmtId="165" fontId="26" fillId="0" borderId="0" xfId="44" quotePrefix="1" applyNumberFormat="1" applyFont="1" applyFill="1" applyAlignment="1">
      <alignment horizontal="left" vertical="center"/>
    </xf>
    <xf numFmtId="165" fontId="26" fillId="0" borderId="0" xfId="44" applyNumberFormat="1" applyFont="1" applyFill="1" applyAlignment="1">
      <alignment horizontal="center" vertical="center"/>
    </xf>
    <xf numFmtId="169" fontId="23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Border="1" applyAlignment="1">
      <alignment horizontal="right" vertical="center"/>
    </xf>
    <xf numFmtId="166" fontId="28" fillId="33" borderId="0" xfId="44" applyNumberFormat="1" applyFont="1" applyFill="1" applyBorder="1" applyAlignment="1">
      <alignment horizontal="right" vertical="center"/>
    </xf>
    <xf numFmtId="166" fontId="29" fillId="0" borderId="0" xfId="0" applyNumberFormat="1" applyFont="1" applyFill="1" applyAlignment="1">
      <alignment vertical="center"/>
    </xf>
    <xf numFmtId="165" fontId="25" fillId="0" borderId="0" xfId="42" applyNumberFormat="1" applyFont="1" applyFill="1" applyAlignment="1">
      <alignment vertical="center"/>
    </xf>
    <xf numFmtId="165" fontId="26" fillId="0" borderId="0" xfId="42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5" fontId="26" fillId="0" borderId="4" xfId="44" quotePrefix="1" applyNumberFormat="1" applyFont="1" applyFill="1" applyBorder="1" applyAlignment="1">
      <alignment horizontal="left" vertical="center"/>
    </xf>
    <xf numFmtId="165" fontId="26" fillId="0" borderId="4" xfId="44" applyNumberFormat="1" applyFont="1" applyFill="1" applyBorder="1" applyAlignment="1">
      <alignment vertical="center"/>
    </xf>
    <xf numFmtId="166" fontId="26" fillId="0" borderId="4" xfId="44" applyNumberFormat="1" applyFont="1" applyFill="1" applyBorder="1" applyAlignment="1">
      <alignment vertical="center"/>
    </xf>
    <xf numFmtId="166" fontId="23" fillId="0" borderId="4" xfId="45" applyNumberFormat="1" applyFont="1" applyBorder="1" applyAlignment="1">
      <alignment vertical="center"/>
    </xf>
    <xf numFmtId="166" fontId="26" fillId="0" borderId="0" xfId="44" applyNumberFormat="1" applyFont="1" applyFill="1" applyAlignment="1">
      <alignment horizontal="right" vertical="center"/>
    </xf>
    <xf numFmtId="166" fontId="26" fillId="0" borderId="0" xfId="44" applyNumberFormat="1" applyFont="1" applyFill="1" applyAlignment="1">
      <alignment vertical="center"/>
    </xf>
    <xf numFmtId="166" fontId="23" fillId="33" borderId="6" xfId="0" applyNumberFormat="1" applyFont="1" applyFill="1" applyBorder="1" applyAlignment="1">
      <alignment horizontal="right" vertical="center"/>
    </xf>
    <xf numFmtId="166" fontId="23" fillId="0" borderId="6" xfId="0" applyNumberFormat="1" applyFont="1" applyFill="1" applyBorder="1" applyAlignment="1">
      <alignment horizontal="right" vertical="center"/>
    </xf>
    <xf numFmtId="166" fontId="23" fillId="0" borderId="0" xfId="0" applyNumberFormat="1" applyFont="1" applyBorder="1" applyAlignment="1">
      <alignment horizontal="right" vertical="center"/>
    </xf>
    <xf numFmtId="166" fontId="23" fillId="0" borderId="6" xfId="0" applyNumberFormat="1" applyFont="1" applyBorder="1" applyAlignment="1">
      <alignment horizontal="right" vertical="center"/>
    </xf>
    <xf numFmtId="166" fontId="23" fillId="33" borderId="6" xfId="0" applyNumberFormat="1" applyFont="1" applyFill="1" applyBorder="1" applyAlignment="1">
      <alignment vertical="center"/>
    </xf>
    <xf numFmtId="166" fontId="23" fillId="0" borderId="6" xfId="0" applyNumberFormat="1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169" fontId="23" fillId="33" borderId="0" xfId="0" applyNumberFormat="1" applyFont="1" applyFill="1" applyBorder="1" applyAlignment="1">
      <alignment horizontal="right" vertical="center"/>
    </xf>
    <xf numFmtId="169" fontId="23" fillId="33" borderId="0" xfId="28" applyNumberFormat="1" applyFont="1" applyFill="1" applyBorder="1" applyAlignment="1">
      <alignment horizontal="right" vertical="center"/>
    </xf>
    <xf numFmtId="166" fontId="23" fillId="33" borderId="0" xfId="45" applyNumberFormat="1" applyFont="1" applyFill="1" applyBorder="1" applyAlignment="1">
      <alignment vertical="center"/>
    </xf>
    <xf numFmtId="165" fontId="26" fillId="0" borderId="0" xfId="44" applyNumberFormat="1" applyFont="1" applyFill="1" applyAlignment="1">
      <alignment vertical="center"/>
    </xf>
    <xf numFmtId="165" fontId="22" fillId="0" borderId="0" xfId="0" applyNumberFormat="1" applyFont="1" applyFill="1" applyAlignment="1">
      <alignment horizontal="left" vertical="center"/>
    </xf>
    <xf numFmtId="166" fontId="22" fillId="0" borderId="1" xfId="28" applyNumberFormat="1" applyFont="1" applyFill="1" applyBorder="1" applyAlignment="1">
      <alignment horizontal="right" vertical="center"/>
    </xf>
    <xf numFmtId="0" fontId="22" fillId="0" borderId="0" xfId="28" applyNumberFormat="1" applyFont="1" applyFill="1" applyBorder="1" applyAlignment="1">
      <alignment horizontal="center" vertical="center"/>
    </xf>
    <xf numFmtId="165" fontId="25" fillId="0" borderId="1" xfId="44" applyNumberFormat="1" applyFont="1" applyFill="1" applyBorder="1" applyAlignment="1">
      <alignment horizontal="left" vertical="center"/>
    </xf>
    <xf numFmtId="166" fontId="25" fillId="0" borderId="1" xfId="28" applyNumberFormat="1" applyFont="1" applyFill="1" applyBorder="1" applyAlignment="1">
      <alignment horizontal="right" vertical="center"/>
    </xf>
    <xf numFmtId="165" fontId="26" fillId="0" borderId="0" xfId="44" applyNumberFormat="1" applyFont="1" applyFill="1" applyBorder="1" applyAlignment="1">
      <alignment horizontal="left" vertical="center"/>
    </xf>
    <xf numFmtId="0" fontId="23" fillId="0" borderId="0" xfId="28" applyNumberFormat="1" applyFont="1" applyFill="1" applyAlignment="1">
      <alignment horizontal="right" vertical="center"/>
    </xf>
    <xf numFmtId="165" fontId="26" fillId="0" borderId="0" xfId="44" applyNumberFormat="1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165" fontId="22" fillId="0" borderId="0" xfId="0" applyNumberFormat="1" applyFont="1" applyFill="1" applyAlignment="1">
      <alignment horizontal="left" vertical="center"/>
    </xf>
    <xf numFmtId="166" fontId="22" fillId="0" borderId="1" xfId="28" applyNumberFormat="1" applyFont="1" applyFill="1" applyBorder="1" applyAlignment="1">
      <alignment horizontal="right" vertical="center"/>
    </xf>
    <xf numFmtId="0" fontId="22" fillId="0" borderId="4" xfId="28" applyNumberFormat="1" applyFont="1" applyFill="1" applyBorder="1" applyAlignment="1">
      <alignment horizontal="center" vertical="center"/>
    </xf>
    <xf numFmtId="0" fontId="22" fillId="0" borderId="0" xfId="28" applyNumberFormat="1" applyFont="1" applyFill="1" applyBorder="1" applyAlignment="1">
      <alignment horizontal="center" vertical="center"/>
    </xf>
    <xf numFmtId="0" fontId="22" fillId="0" borderId="4" xfId="28" applyNumberFormat="1" applyFont="1" applyFill="1" applyBorder="1" applyAlignment="1">
      <alignment horizontal="right" vertical="center"/>
    </xf>
    <xf numFmtId="0" fontId="22" fillId="0" borderId="7" xfId="28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4" xfId="0" applyFont="1" applyBorder="1" applyAlignment="1">
      <alignment horizontal="center" vertical="center"/>
    </xf>
    <xf numFmtId="165" fontId="22" fillId="0" borderId="8" xfId="0" applyNumberFormat="1" applyFont="1" applyBorder="1" applyAlignment="1">
      <alignment horizontal="center" vertical="center"/>
    </xf>
    <xf numFmtId="165" fontId="22" fillId="0" borderId="7" xfId="0" applyNumberFormat="1" applyFont="1" applyBorder="1" applyAlignment="1">
      <alignment horizontal="center" vertical="center"/>
    </xf>
    <xf numFmtId="166" fontId="25" fillId="0" borderId="1" xfId="28" applyNumberFormat="1" applyFont="1" applyFill="1" applyBorder="1" applyAlignment="1">
      <alignment horizontal="right" vertical="top"/>
    </xf>
    <xf numFmtId="165" fontId="25" fillId="0" borderId="1" xfId="44" applyNumberFormat="1" applyFont="1" applyFill="1" applyBorder="1" applyAlignment="1">
      <alignment horizontal="left" vertical="center"/>
    </xf>
    <xf numFmtId="166" fontId="25" fillId="0" borderId="1" xfId="28" applyNumberFormat="1" applyFont="1" applyFill="1" applyBorder="1" applyAlignment="1">
      <alignment horizontal="right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 2" xfId="29" xr:uid="{00000000-0005-0000-0000-00001C000000}"/>
    <cellStyle name="Comma 3" xfId="30" xr:uid="{00000000-0005-0000-0000-00001D000000}"/>
    <cellStyle name="Comma 3 2 2" xfId="53" xr:uid="{602C0024-81F0-41D6-AB30-86C0F26F4398}"/>
    <cellStyle name="Comma 46" xfId="31" xr:uid="{00000000-0005-0000-0000-00001E000000}"/>
    <cellStyle name="Comma 7" xfId="52" xr:uid="{9B03A3E3-9BF9-4AF8-BFB3-FFFFA9F0D7C3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 3" xfId="41" xr:uid="{00000000-0005-0000-0000-000029000000}"/>
    <cellStyle name="Normal 3" xfId="42" xr:uid="{00000000-0005-0000-0000-00002A000000}"/>
    <cellStyle name="Normal 81" xfId="43" xr:uid="{00000000-0005-0000-0000-00002B000000}"/>
    <cellStyle name="Normal_Cash Flow_NKCC_2005-2004 (revised)" xfId="44" xr:uid="{00000000-0005-0000-0000-00002C000000}"/>
    <cellStyle name="Normal_Gulf Electric Q1'03(Revised 28 Apr )" xfId="45" xr:uid="{00000000-0005-0000-0000-00002D000000}"/>
    <cellStyle name="Note" xfId="46" builtinId="10" customBuiltin="1"/>
    <cellStyle name="Output" xfId="47" builtinId="21" customBuiltin="1"/>
    <cellStyle name="Percent 2 2" xfId="48" xr:uid="{00000000-0005-0000-0000-000030000000}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PI%20Database/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siri%20chamnanprom/Local%20Settings/Application%20Data/Aura/3.0SEA_PRO1/Files/27/AF/a07ebc31-6e40-48cb-9d89-2150140ceded000000000000004195169088/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  <sheetName val="入库分类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Payroll Overall 2012"/>
      <sheetName val="DropDown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 tint="0.79998168889431442"/>
  </sheetPr>
  <dimension ref="A1:L166"/>
  <sheetViews>
    <sheetView tabSelected="1" zoomScaleNormal="100" zoomScaleSheetLayoutView="100" workbookViewId="0"/>
  </sheetViews>
  <sheetFormatPr defaultColWidth="9.28515625" defaultRowHeight="20.100000000000001" customHeight="1"/>
  <cols>
    <col min="1" max="2" width="1.7109375" style="5" customWidth="1"/>
    <col min="3" max="3" width="45.85546875" style="5" customWidth="1"/>
    <col min="4" max="4" width="8" style="6" customWidth="1"/>
    <col min="5" max="5" width="0.5703125" style="5" customWidth="1"/>
    <col min="6" max="6" width="13.140625" style="23" customWidth="1"/>
    <col min="7" max="7" width="0.5703125" style="23" customWidth="1"/>
    <col min="8" max="8" width="13.140625" style="23" customWidth="1"/>
    <col min="9" max="9" width="0.5703125" style="125" customWidth="1"/>
    <col min="10" max="10" width="13.140625" style="23" customWidth="1"/>
    <col min="11" max="11" width="0.5703125" style="23" customWidth="1"/>
    <col min="12" max="12" width="13.140625" style="23" customWidth="1"/>
    <col min="13" max="16384" width="9.28515625" style="5"/>
  </cols>
  <sheetData>
    <row r="1" spans="1:12" ht="18.95" customHeight="1">
      <c r="A1" s="14" t="s">
        <v>0</v>
      </c>
      <c r="B1" s="7"/>
    </row>
    <row r="2" spans="1:12" s="2" customFormat="1" ht="18.95" customHeight="1">
      <c r="A2" s="1" t="s">
        <v>1</v>
      </c>
      <c r="B2" s="1"/>
      <c r="D2" s="3"/>
      <c r="F2" s="44"/>
      <c r="G2" s="44"/>
      <c r="H2" s="44"/>
      <c r="I2" s="53"/>
      <c r="J2" s="44"/>
      <c r="K2" s="44"/>
      <c r="L2" s="44"/>
    </row>
    <row r="3" spans="1:12" ht="18.95" customHeight="1">
      <c r="A3" s="126" t="s">
        <v>235</v>
      </c>
      <c r="B3" s="126"/>
      <c r="C3" s="127"/>
      <c r="D3" s="128"/>
      <c r="E3" s="127"/>
      <c r="F3" s="129"/>
      <c r="G3" s="129"/>
      <c r="H3" s="129"/>
      <c r="I3" s="130"/>
      <c r="J3" s="129"/>
      <c r="K3" s="129"/>
      <c r="L3" s="129"/>
    </row>
    <row r="4" spans="1:12" ht="18.95" customHeight="1">
      <c r="A4" s="1"/>
      <c r="B4" s="1"/>
      <c r="C4" s="2"/>
      <c r="D4" s="3"/>
      <c r="E4" s="2"/>
      <c r="F4" s="44"/>
      <c r="G4" s="44"/>
      <c r="H4" s="44"/>
      <c r="I4" s="53"/>
      <c r="J4" s="44"/>
      <c r="K4" s="44"/>
      <c r="L4" s="44"/>
    </row>
    <row r="5" spans="1:12" ht="18.95" customHeight="1">
      <c r="A5" s="1"/>
      <c r="B5" s="1"/>
      <c r="C5" s="2"/>
      <c r="D5" s="3"/>
      <c r="E5" s="2"/>
      <c r="F5" s="297" t="s">
        <v>202</v>
      </c>
      <c r="G5" s="297"/>
      <c r="H5" s="297"/>
      <c r="I5" s="4"/>
      <c r="J5" s="297" t="s">
        <v>201</v>
      </c>
      <c r="K5" s="297"/>
      <c r="L5" s="297"/>
    </row>
    <row r="6" spans="1:12" ht="18.95" customHeight="1">
      <c r="E6" s="7"/>
      <c r="F6" s="8" t="s">
        <v>236</v>
      </c>
      <c r="G6" s="9"/>
      <c r="H6" s="8" t="s">
        <v>2</v>
      </c>
      <c r="I6" s="10"/>
      <c r="J6" s="8" t="s">
        <v>236</v>
      </c>
      <c r="K6" s="9"/>
      <c r="L6" s="8" t="s">
        <v>2</v>
      </c>
    </row>
    <row r="7" spans="1:12" ht="18.95" customHeight="1">
      <c r="D7" s="11" t="s">
        <v>3</v>
      </c>
      <c r="E7" s="1"/>
      <c r="F7" s="288" t="s">
        <v>183</v>
      </c>
      <c r="G7" s="12"/>
      <c r="H7" s="288" t="s">
        <v>183</v>
      </c>
      <c r="I7" s="13"/>
      <c r="J7" s="288" t="s">
        <v>183</v>
      </c>
      <c r="K7" s="12"/>
      <c r="L7" s="288" t="s">
        <v>183</v>
      </c>
    </row>
    <row r="8" spans="1:12" ht="18.95" customHeight="1">
      <c r="A8" s="14" t="s">
        <v>4</v>
      </c>
      <c r="B8" s="15"/>
      <c r="C8" s="15"/>
      <c r="D8" s="16"/>
      <c r="E8" s="15"/>
      <c r="F8" s="17"/>
      <c r="G8" s="18"/>
      <c r="H8" s="18"/>
      <c r="I8" s="19"/>
      <c r="J8" s="17"/>
      <c r="K8" s="18"/>
      <c r="L8" s="18"/>
    </row>
    <row r="9" spans="1:12" ht="3.95" customHeight="1">
      <c r="A9" s="14"/>
      <c r="B9" s="15"/>
      <c r="C9" s="15"/>
      <c r="D9" s="16"/>
      <c r="E9" s="15"/>
      <c r="F9" s="17"/>
      <c r="G9" s="18"/>
      <c r="H9" s="18"/>
      <c r="I9" s="19"/>
      <c r="J9" s="17"/>
      <c r="K9" s="18"/>
      <c r="L9" s="18"/>
    </row>
    <row r="10" spans="1:12" ht="18.95" customHeight="1">
      <c r="A10" s="14" t="s">
        <v>5</v>
      </c>
      <c r="B10" s="15"/>
      <c r="C10" s="15"/>
      <c r="D10" s="16"/>
      <c r="E10" s="15"/>
      <c r="F10" s="17"/>
      <c r="G10" s="18"/>
      <c r="H10" s="18"/>
      <c r="I10" s="19"/>
      <c r="J10" s="17"/>
      <c r="K10" s="18"/>
      <c r="L10" s="18"/>
    </row>
    <row r="11" spans="1:12" ht="3.95" customHeight="1">
      <c r="A11" s="14"/>
      <c r="B11" s="15"/>
      <c r="C11" s="15"/>
      <c r="D11" s="16"/>
      <c r="E11" s="15"/>
      <c r="F11" s="17"/>
      <c r="G11" s="18"/>
      <c r="H11" s="18"/>
      <c r="I11" s="19"/>
      <c r="J11" s="17"/>
      <c r="K11" s="18"/>
      <c r="L11" s="18"/>
    </row>
    <row r="12" spans="1:12" ht="18.600000000000001" customHeight="1">
      <c r="A12" s="15" t="s">
        <v>6</v>
      </c>
      <c r="B12" s="15"/>
      <c r="C12" s="15"/>
      <c r="D12" s="16">
        <v>11</v>
      </c>
      <c r="E12" s="15"/>
      <c r="F12" s="17">
        <v>20288891201</v>
      </c>
      <c r="G12" s="18"/>
      <c r="H12" s="18">
        <v>18838686740</v>
      </c>
      <c r="I12" s="18"/>
      <c r="J12" s="17">
        <v>10655182886</v>
      </c>
      <c r="K12" s="18"/>
      <c r="L12" s="18">
        <v>2327875235</v>
      </c>
    </row>
    <row r="13" spans="1:12" ht="18.600000000000001" customHeight="1">
      <c r="A13" s="20" t="s">
        <v>123</v>
      </c>
      <c r="B13" s="20"/>
      <c r="C13" s="15"/>
      <c r="D13" s="16">
        <v>12</v>
      </c>
      <c r="E13" s="15"/>
      <c r="F13" s="17">
        <v>261315153</v>
      </c>
      <c r="G13" s="18"/>
      <c r="H13" s="18">
        <v>249699685</v>
      </c>
      <c r="I13" s="18"/>
      <c r="J13" s="17">
        <v>0</v>
      </c>
      <c r="K13" s="18"/>
      <c r="L13" s="18">
        <v>0</v>
      </c>
    </row>
    <row r="14" spans="1:12" ht="18.600000000000001" customHeight="1">
      <c r="A14" s="20" t="s">
        <v>7</v>
      </c>
      <c r="B14" s="20"/>
      <c r="C14" s="20"/>
      <c r="D14" s="16">
        <v>4</v>
      </c>
      <c r="E14" s="15"/>
      <c r="F14" s="17">
        <v>0</v>
      </c>
      <c r="G14" s="18"/>
      <c r="H14" s="18">
        <v>964894072</v>
      </c>
      <c r="I14" s="18"/>
      <c r="J14" s="21">
        <v>0</v>
      </c>
      <c r="K14" s="18"/>
      <c r="L14" s="50">
        <v>0</v>
      </c>
    </row>
    <row r="15" spans="1:12" s="216" customFormat="1" ht="18.600000000000001" customHeight="1">
      <c r="A15" s="212" t="s">
        <v>337</v>
      </c>
      <c r="B15" s="212"/>
      <c r="C15" s="212"/>
      <c r="D15" s="213" t="s">
        <v>286</v>
      </c>
      <c r="E15" s="214"/>
      <c r="F15" s="17">
        <v>2273000000</v>
      </c>
      <c r="G15" s="215"/>
      <c r="H15" s="215">
        <v>0</v>
      </c>
      <c r="I15" s="215"/>
      <c r="J15" s="21">
        <v>0</v>
      </c>
      <c r="K15" s="215"/>
      <c r="L15" s="50">
        <v>0</v>
      </c>
    </row>
    <row r="16" spans="1:12" ht="18.600000000000001" customHeight="1">
      <c r="A16" s="20" t="s">
        <v>228</v>
      </c>
      <c r="B16" s="20"/>
      <c r="C16" s="20"/>
      <c r="D16" s="16">
        <v>14</v>
      </c>
      <c r="E16" s="15"/>
      <c r="F16" s="22">
        <v>9084326455</v>
      </c>
      <c r="G16" s="18"/>
      <c r="H16" s="24">
        <v>10084011483</v>
      </c>
      <c r="I16" s="18"/>
      <c r="J16" s="21">
        <v>3338336345</v>
      </c>
      <c r="K16" s="18"/>
      <c r="L16" s="50">
        <v>2477787185</v>
      </c>
    </row>
    <row r="17" spans="1:12" ht="18.600000000000001" customHeight="1">
      <c r="A17" s="20" t="s">
        <v>336</v>
      </c>
      <c r="B17" s="20"/>
      <c r="C17" s="20"/>
      <c r="D17" s="16" t="s">
        <v>287</v>
      </c>
      <c r="E17" s="15"/>
      <c r="F17" s="22">
        <v>1173972300</v>
      </c>
      <c r="G17" s="18"/>
      <c r="H17" s="24">
        <v>1106224158</v>
      </c>
      <c r="I17" s="18"/>
      <c r="J17" s="21">
        <v>741395052</v>
      </c>
      <c r="K17" s="18"/>
      <c r="L17" s="50">
        <v>652484784</v>
      </c>
    </row>
    <row r="18" spans="1:12" ht="18.600000000000001" customHeight="1">
      <c r="A18" s="20" t="s">
        <v>300</v>
      </c>
      <c r="B18" s="20"/>
      <c r="C18" s="20"/>
      <c r="D18" s="6">
        <v>16</v>
      </c>
      <c r="E18" s="15"/>
      <c r="F18" s="22">
        <v>769836005</v>
      </c>
      <c r="G18" s="18"/>
      <c r="H18" s="24">
        <v>582541450</v>
      </c>
      <c r="I18" s="18"/>
      <c r="J18" s="21">
        <v>271335191</v>
      </c>
      <c r="K18" s="18"/>
      <c r="L18" s="50">
        <v>192965831</v>
      </c>
    </row>
    <row r="19" spans="1:12" ht="18.600000000000001" customHeight="1">
      <c r="A19" s="20" t="s">
        <v>205</v>
      </c>
      <c r="B19" s="20"/>
      <c r="C19" s="20"/>
      <c r="D19" s="206" t="s">
        <v>288</v>
      </c>
      <c r="E19" s="15"/>
      <c r="F19" s="22">
        <v>59266673</v>
      </c>
      <c r="G19" s="18"/>
      <c r="H19" s="24">
        <v>102200010</v>
      </c>
      <c r="I19" s="18"/>
      <c r="J19" s="21">
        <v>251784237</v>
      </c>
      <c r="K19" s="18"/>
      <c r="L19" s="50">
        <v>12082185030</v>
      </c>
    </row>
    <row r="20" spans="1:12" s="216" customFormat="1" ht="18.600000000000001" customHeight="1">
      <c r="A20" s="212" t="s">
        <v>238</v>
      </c>
      <c r="B20" s="212"/>
      <c r="C20" s="212"/>
      <c r="D20" s="16">
        <v>40</v>
      </c>
      <c r="E20" s="214"/>
      <c r="F20" s="22">
        <v>0</v>
      </c>
      <c r="G20" s="215"/>
      <c r="H20" s="24">
        <v>0</v>
      </c>
      <c r="I20" s="215"/>
      <c r="J20" s="21">
        <v>1778079994</v>
      </c>
      <c r="K20" s="215"/>
      <c r="L20" s="50">
        <v>0</v>
      </c>
    </row>
    <row r="21" spans="1:12" ht="18.600000000000001" customHeight="1">
      <c r="A21" s="20" t="s">
        <v>151</v>
      </c>
      <c r="B21" s="20"/>
      <c r="C21" s="20"/>
      <c r="D21" s="16"/>
      <c r="E21" s="15"/>
      <c r="F21" s="25"/>
      <c r="I21" s="18"/>
      <c r="J21" s="17"/>
      <c r="K21" s="18"/>
      <c r="L21" s="18"/>
    </row>
    <row r="22" spans="1:12" ht="18.600000000000001" customHeight="1">
      <c r="A22" s="20"/>
      <c r="B22" s="20" t="s">
        <v>8</v>
      </c>
      <c r="C22" s="20"/>
      <c r="D22" s="16">
        <v>40</v>
      </c>
      <c r="E22" s="15"/>
      <c r="F22" s="22">
        <v>0</v>
      </c>
      <c r="G22" s="18"/>
      <c r="H22" s="24">
        <v>0</v>
      </c>
      <c r="I22" s="18"/>
      <c r="J22" s="26">
        <v>47760000</v>
      </c>
      <c r="K22" s="18"/>
      <c r="L22" s="19">
        <v>47760000</v>
      </c>
    </row>
    <row r="23" spans="1:12" ht="18.600000000000001" customHeight="1">
      <c r="A23" s="20" t="s">
        <v>199</v>
      </c>
      <c r="B23" s="20"/>
      <c r="C23" s="20"/>
      <c r="D23" s="16">
        <v>17</v>
      </c>
      <c r="E23" s="15"/>
      <c r="F23" s="26">
        <v>6253429526</v>
      </c>
      <c r="G23" s="18"/>
      <c r="H23" s="19">
        <v>6723501081</v>
      </c>
      <c r="I23" s="18"/>
      <c r="J23" s="17">
        <v>571478695</v>
      </c>
      <c r="K23" s="18"/>
      <c r="L23" s="18">
        <v>524904915</v>
      </c>
    </row>
    <row r="24" spans="1:12" s="216" customFormat="1" ht="18.600000000000001" customHeight="1">
      <c r="A24" s="212" t="s">
        <v>310</v>
      </c>
      <c r="B24" s="212"/>
      <c r="C24" s="212"/>
      <c r="D24" s="213">
        <v>7</v>
      </c>
      <c r="E24" s="214"/>
      <c r="F24" s="26">
        <v>53803090</v>
      </c>
      <c r="G24" s="215"/>
      <c r="H24" s="217">
        <v>0</v>
      </c>
      <c r="I24" s="215"/>
      <c r="J24" s="17">
        <v>0</v>
      </c>
      <c r="K24" s="215"/>
      <c r="L24" s="215">
        <v>0</v>
      </c>
    </row>
    <row r="25" spans="1:12" ht="18.600000000000001" customHeight="1">
      <c r="A25" s="20" t="s">
        <v>309</v>
      </c>
      <c r="B25" s="20"/>
      <c r="C25" s="20"/>
      <c r="D25" s="16">
        <v>18</v>
      </c>
      <c r="E25" s="15"/>
      <c r="F25" s="26">
        <v>3012510761</v>
      </c>
      <c r="G25" s="18"/>
      <c r="H25" s="19">
        <v>0</v>
      </c>
      <c r="I25" s="18"/>
      <c r="J25" s="17">
        <v>465500000</v>
      </c>
      <c r="K25" s="18"/>
      <c r="L25" s="18">
        <v>0</v>
      </c>
    </row>
    <row r="26" spans="1:12" ht="18.600000000000001" customHeight="1">
      <c r="A26" s="15" t="s">
        <v>9</v>
      </c>
      <c r="B26" s="15"/>
      <c r="C26" s="15"/>
      <c r="D26" s="16"/>
      <c r="E26" s="15"/>
      <c r="F26" s="27">
        <v>223892253</v>
      </c>
      <c r="G26" s="18"/>
      <c r="H26" s="45">
        <v>267563593</v>
      </c>
      <c r="I26" s="18"/>
      <c r="J26" s="29">
        <v>139313391</v>
      </c>
      <c r="K26" s="18"/>
      <c r="L26" s="28">
        <v>197242177</v>
      </c>
    </row>
    <row r="27" spans="1:12" ht="3.95" customHeight="1">
      <c r="A27" s="15"/>
      <c r="B27" s="20"/>
      <c r="C27" s="15"/>
      <c r="D27" s="16"/>
      <c r="E27" s="15"/>
      <c r="F27" s="17"/>
      <c r="G27" s="18"/>
      <c r="H27" s="18"/>
      <c r="I27" s="30"/>
      <c r="J27" s="17"/>
      <c r="K27" s="18"/>
      <c r="L27" s="18"/>
    </row>
    <row r="28" spans="1:12" ht="18.600000000000001" customHeight="1">
      <c r="A28" s="14" t="s">
        <v>10</v>
      </c>
      <c r="B28" s="15"/>
      <c r="C28" s="15"/>
      <c r="D28" s="16"/>
      <c r="E28" s="15"/>
      <c r="F28" s="31">
        <f>SUM(F12:F26)</f>
        <v>43454243417</v>
      </c>
      <c r="G28" s="18"/>
      <c r="H28" s="32">
        <f>SUM(H12:H26)</f>
        <v>38919322272</v>
      </c>
      <c r="I28" s="19"/>
      <c r="J28" s="31">
        <f>SUM(J12:J26)</f>
        <v>18260165791</v>
      </c>
      <c r="K28" s="18"/>
      <c r="L28" s="32">
        <f>SUM(L12:L26)</f>
        <v>18503205157</v>
      </c>
    </row>
    <row r="29" spans="1:12" ht="8.1" customHeight="1">
      <c r="A29" s="14"/>
      <c r="B29" s="15"/>
      <c r="C29" s="15"/>
      <c r="D29" s="16"/>
      <c r="E29" s="15"/>
      <c r="F29" s="17"/>
      <c r="G29" s="18"/>
      <c r="H29" s="18"/>
      <c r="I29" s="19"/>
      <c r="J29" s="17"/>
      <c r="K29" s="18"/>
      <c r="L29" s="18"/>
    </row>
    <row r="30" spans="1:12" ht="18.600000000000001" customHeight="1">
      <c r="A30" s="14" t="s">
        <v>11</v>
      </c>
      <c r="B30" s="15"/>
      <c r="C30" s="15"/>
      <c r="D30" s="16"/>
      <c r="E30" s="15"/>
      <c r="F30" s="17"/>
      <c r="G30" s="18"/>
      <c r="H30" s="18"/>
      <c r="I30" s="19"/>
      <c r="J30" s="17"/>
      <c r="K30" s="18"/>
      <c r="L30" s="18"/>
    </row>
    <row r="31" spans="1:12" ht="6" customHeight="1">
      <c r="A31" s="14"/>
      <c r="B31" s="15"/>
      <c r="C31" s="15"/>
      <c r="D31" s="16"/>
      <c r="E31" s="15"/>
      <c r="F31" s="17"/>
      <c r="G31" s="18"/>
      <c r="H31" s="18"/>
      <c r="I31" s="19"/>
      <c r="J31" s="17"/>
      <c r="K31" s="18"/>
      <c r="L31" s="18"/>
    </row>
    <row r="32" spans="1:12" ht="18.600000000000001" customHeight="1">
      <c r="A32" s="20" t="s">
        <v>181</v>
      </c>
      <c r="B32" s="20"/>
      <c r="C32" s="20"/>
      <c r="D32" s="16" t="s">
        <v>287</v>
      </c>
      <c r="E32" s="15"/>
      <c r="F32" s="22">
        <v>6071940010</v>
      </c>
      <c r="G32" s="18"/>
      <c r="H32" s="24">
        <v>7578472501</v>
      </c>
      <c r="I32" s="18"/>
      <c r="J32" s="22">
        <v>3313500088</v>
      </c>
      <c r="K32" s="18"/>
      <c r="L32" s="24">
        <v>4142763697</v>
      </c>
    </row>
    <row r="33" spans="1:12" ht="18.600000000000001" customHeight="1">
      <c r="A33" s="20" t="s">
        <v>123</v>
      </c>
      <c r="B33" s="20"/>
      <c r="C33" s="20"/>
      <c r="D33" s="16">
        <v>12</v>
      </c>
      <c r="E33" s="15"/>
      <c r="F33" s="22">
        <v>200000000</v>
      </c>
      <c r="G33" s="18"/>
      <c r="H33" s="24">
        <v>200000000</v>
      </c>
      <c r="I33" s="18"/>
      <c r="J33" s="22">
        <v>0</v>
      </c>
      <c r="K33" s="18"/>
      <c r="L33" s="24">
        <v>0</v>
      </c>
    </row>
    <row r="34" spans="1:12" ht="18.600000000000001" customHeight="1">
      <c r="A34" s="20" t="s">
        <v>13</v>
      </c>
      <c r="B34" s="20"/>
      <c r="C34" s="20"/>
      <c r="D34" s="16" t="s">
        <v>289</v>
      </c>
      <c r="E34" s="15"/>
      <c r="F34" s="22">
        <v>8250764371</v>
      </c>
      <c r="G34" s="18"/>
      <c r="H34" s="24">
        <v>7966741711</v>
      </c>
      <c r="I34" s="18"/>
      <c r="J34" s="17">
        <v>923750000</v>
      </c>
      <c r="K34" s="18"/>
      <c r="L34" s="18">
        <v>923750000</v>
      </c>
    </row>
    <row r="35" spans="1:12" ht="18.600000000000001" customHeight="1">
      <c r="A35" s="20" t="s">
        <v>14</v>
      </c>
      <c r="B35" s="20"/>
      <c r="C35" s="20"/>
      <c r="D35" s="16" t="s">
        <v>289</v>
      </c>
      <c r="E35" s="15"/>
      <c r="F35" s="22">
        <v>2914514682</v>
      </c>
      <c r="G35" s="18"/>
      <c r="H35" s="24">
        <v>2658425600</v>
      </c>
      <c r="I35" s="18"/>
      <c r="J35" s="22">
        <v>2814729090</v>
      </c>
      <c r="K35" s="18"/>
      <c r="L35" s="24">
        <v>2679729090</v>
      </c>
    </row>
    <row r="36" spans="1:12" ht="18.600000000000001" customHeight="1">
      <c r="A36" s="15" t="s">
        <v>12</v>
      </c>
      <c r="B36" s="20"/>
      <c r="C36" s="20"/>
      <c r="D36" s="16" t="s">
        <v>289</v>
      </c>
      <c r="E36" s="15"/>
      <c r="F36" s="22">
        <v>0</v>
      </c>
      <c r="G36" s="18"/>
      <c r="H36" s="24">
        <v>0</v>
      </c>
      <c r="I36" s="18"/>
      <c r="J36" s="17">
        <v>146425171748</v>
      </c>
      <c r="K36" s="18"/>
      <c r="L36" s="24">
        <v>143925140748</v>
      </c>
    </row>
    <row r="37" spans="1:12" ht="18.600000000000001" customHeight="1">
      <c r="A37" s="20" t="s">
        <v>176</v>
      </c>
      <c r="B37" s="20"/>
      <c r="C37" s="20"/>
      <c r="D37" s="16">
        <v>4</v>
      </c>
      <c r="F37" s="22">
        <v>0</v>
      </c>
      <c r="G37" s="5"/>
      <c r="H37" s="24">
        <v>3276145245</v>
      </c>
      <c r="I37" s="5"/>
      <c r="J37" s="22">
        <v>0</v>
      </c>
      <c r="K37" s="5"/>
      <c r="L37" s="24">
        <v>3274645245</v>
      </c>
    </row>
    <row r="38" spans="1:12" s="216" customFormat="1" ht="18.600000000000001" customHeight="1">
      <c r="A38" s="212" t="s">
        <v>239</v>
      </c>
      <c r="B38" s="212"/>
      <c r="C38" s="212"/>
      <c r="D38" s="213"/>
      <c r="F38" s="22"/>
      <c r="H38" s="24"/>
      <c r="J38" s="22"/>
      <c r="L38" s="24"/>
    </row>
    <row r="39" spans="1:12" s="216" customFormat="1" ht="18.600000000000001" customHeight="1">
      <c r="A39" s="212"/>
      <c r="B39" s="212" t="s">
        <v>240</v>
      </c>
      <c r="C39" s="212"/>
      <c r="D39" s="213" t="s">
        <v>315</v>
      </c>
      <c r="F39" s="22">
        <v>2723464935</v>
      </c>
      <c r="H39" s="24">
        <v>0</v>
      </c>
      <c r="J39" s="22">
        <v>2660964935</v>
      </c>
      <c r="L39" s="24">
        <v>0</v>
      </c>
    </row>
    <row r="40" spans="1:12" ht="18.600000000000001" customHeight="1">
      <c r="A40" s="20" t="s">
        <v>101</v>
      </c>
      <c r="B40" s="20"/>
      <c r="C40" s="20"/>
      <c r="D40" s="16"/>
      <c r="E40" s="15"/>
      <c r="F40" s="22"/>
      <c r="G40" s="18"/>
      <c r="H40" s="24"/>
      <c r="I40" s="18"/>
      <c r="J40" s="22"/>
      <c r="K40" s="18"/>
      <c r="L40" s="24"/>
    </row>
    <row r="41" spans="1:12" ht="18.600000000000001" customHeight="1">
      <c r="A41" s="20"/>
      <c r="B41" s="20" t="s">
        <v>318</v>
      </c>
      <c r="C41" s="20"/>
      <c r="D41" s="16" t="s">
        <v>290</v>
      </c>
      <c r="E41" s="15"/>
      <c r="F41" s="22">
        <v>3487256243</v>
      </c>
      <c r="G41" s="18"/>
      <c r="H41" s="24">
        <v>3479470400</v>
      </c>
      <c r="I41" s="18"/>
      <c r="J41" s="22">
        <v>3346225691</v>
      </c>
      <c r="K41" s="18"/>
      <c r="L41" s="24">
        <v>3351199848</v>
      </c>
    </row>
    <row r="42" spans="1:12" ht="18.600000000000001" customHeight="1">
      <c r="A42" s="15" t="s">
        <v>15</v>
      </c>
      <c r="B42" s="15"/>
      <c r="C42" s="15"/>
      <c r="D42" s="16">
        <v>21</v>
      </c>
      <c r="E42" s="15"/>
      <c r="F42" s="17">
        <v>99977536256.809998</v>
      </c>
      <c r="G42" s="18"/>
      <c r="H42" s="18">
        <v>101271956827</v>
      </c>
      <c r="I42" s="18"/>
      <c r="J42" s="17">
        <v>17852645608</v>
      </c>
      <c r="K42" s="18"/>
      <c r="L42" s="18">
        <v>17143035310</v>
      </c>
    </row>
    <row r="43" spans="1:12" ht="18.600000000000001" customHeight="1">
      <c r="A43" s="15" t="s">
        <v>291</v>
      </c>
      <c r="B43" s="15"/>
      <c r="C43" s="15"/>
      <c r="D43" s="16"/>
      <c r="E43" s="15"/>
      <c r="F43" s="17">
        <v>103771325</v>
      </c>
      <c r="G43" s="18"/>
      <c r="H43" s="18">
        <v>64315015</v>
      </c>
      <c r="I43" s="18"/>
      <c r="J43" s="17">
        <v>0</v>
      </c>
      <c r="K43" s="18"/>
      <c r="L43" s="18">
        <v>0</v>
      </c>
    </row>
    <row r="44" spans="1:12" s="216" customFormat="1" ht="18.600000000000001" customHeight="1">
      <c r="A44" s="214" t="s">
        <v>241</v>
      </c>
      <c r="B44" s="214"/>
      <c r="C44" s="214"/>
      <c r="D44" s="213" t="s">
        <v>292</v>
      </c>
      <c r="E44" s="214"/>
      <c r="F44" s="17">
        <v>2795631006</v>
      </c>
      <c r="G44" s="215"/>
      <c r="H44" s="215">
        <v>0</v>
      </c>
      <c r="I44" s="215"/>
      <c r="J44" s="17">
        <v>569764214</v>
      </c>
      <c r="K44" s="215"/>
      <c r="L44" s="215">
        <v>0</v>
      </c>
    </row>
    <row r="45" spans="1:12" ht="18.600000000000001" customHeight="1">
      <c r="A45" s="15" t="s">
        <v>16</v>
      </c>
      <c r="B45" s="15"/>
      <c r="C45" s="15"/>
      <c r="D45" s="16">
        <v>23</v>
      </c>
      <c r="E45" s="15"/>
      <c r="F45" s="17">
        <v>43983566614.190002</v>
      </c>
      <c r="G45" s="18"/>
      <c r="H45" s="18">
        <v>46062394795</v>
      </c>
      <c r="I45" s="18"/>
      <c r="J45" s="17">
        <v>203440319</v>
      </c>
      <c r="K45" s="18"/>
      <c r="L45" s="18">
        <v>212680072</v>
      </c>
    </row>
    <row r="46" spans="1:12" ht="18.600000000000001" customHeight="1">
      <c r="A46" s="15" t="s">
        <v>17</v>
      </c>
      <c r="B46" s="15"/>
      <c r="C46" s="15"/>
      <c r="D46" s="16">
        <v>24</v>
      </c>
      <c r="E46" s="15"/>
      <c r="F46" s="17">
        <v>36104755353</v>
      </c>
      <c r="G46" s="18"/>
      <c r="H46" s="18">
        <v>36103998804</v>
      </c>
      <c r="I46" s="18"/>
      <c r="J46" s="17">
        <v>0</v>
      </c>
      <c r="K46" s="18"/>
      <c r="L46" s="18">
        <v>0</v>
      </c>
    </row>
    <row r="47" spans="1:12" ht="18.600000000000001" customHeight="1">
      <c r="A47" s="15" t="s">
        <v>102</v>
      </c>
      <c r="B47" s="15"/>
      <c r="C47" s="15"/>
      <c r="D47" s="16">
        <v>32</v>
      </c>
      <c r="E47" s="15"/>
      <c r="F47" s="17">
        <v>3356568673</v>
      </c>
      <c r="G47" s="18"/>
      <c r="H47" s="18">
        <v>3118315732</v>
      </c>
      <c r="I47" s="18"/>
      <c r="J47" s="17">
        <v>0</v>
      </c>
      <c r="K47" s="18"/>
      <c r="L47" s="18">
        <v>0</v>
      </c>
    </row>
    <row r="48" spans="1:12" s="216" customFormat="1" ht="18.600000000000001" customHeight="1">
      <c r="A48" s="214" t="s">
        <v>310</v>
      </c>
      <c r="B48" s="214"/>
      <c r="C48" s="214"/>
      <c r="D48" s="213">
        <v>7</v>
      </c>
      <c r="E48" s="214"/>
      <c r="F48" s="17">
        <v>70848044</v>
      </c>
      <c r="G48" s="215"/>
      <c r="H48" s="215">
        <v>0</v>
      </c>
      <c r="I48" s="215"/>
      <c r="J48" s="17">
        <v>0</v>
      </c>
      <c r="K48" s="215"/>
      <c r="L48" s="215">
        <v>0</v>
      </c>
    </row>
    <row r="49" spans="1:12" ht="18.600000000000001" customHeight="1">
      <c r="A49" s="15" t="s">
        <v>231</v>
      </c>
      <c r="B49" s="15"/>
      <c r="C49" s="15"/>
      <c r="D49" s="16">
        <v>40</v>
      </c>
      <c r="E49" s="15"/>
      <c r="F49" s="34">
        <v>3161457450</v>
      </c>
      <c r="G49" s="18"/>
      <c r="H49" s="40">
        <v>1317056903</v>
      </c>
      <c r="I49" s="18"/>
      <c r="J49" s="36">
        <v>281692653</v>
      </c>
      <c r="K49" s="18"/>
      <c r="L49" s="35">
        <v>504230732</v>
      </c>
    </row>
    <row r="50" spans="1:12" ht="3.95" customHeight="1">
      <c r="A50" s="15"/>
      <c r="B50" s="15"/>
      <c r="C50" s="15"/>
      <c r="D50" s="16"/>
      <c r="E50" s="15"/>
      <c r="F50" s="17"/>
      <c r="G50" s="18"/>
      <c r="H50" s="18"/>
      <c r="I50" s="37"/>
      <c r="J50" s="17"/>
      <c r="K50" s="18"/>
      <c r="L50" s="18"/>
    </row>
    <row r="51" spans="1:12" ht="18.600000000000001" customHeight="1">
      <c r="A51" s="14" t="s">
        <v>18</v>
      </c>
      <c r="B51" s="15"/>
      <c r="C51" s="15"/>
      <c r="D51" s="16"/>
      <c r="E51" s="15"/>
      <c r="F51" s="31">
        <f>SUM(F32:F49)</f>
        <v>213202074963</v>
      </c>
      <c r="G51" s="18"/>
      <c r="H51" s="32">
        <f>SUM(H32:H49)</f>
        <v>213097293533</v>
      </c>
      <c r="I51" s="19"/>
      <c r="J51" s="31">
        <f>SUM(J32:J49)</f>
        <v>178391884346</v>
      </c>
      <c r="K51" s="18"/>
      <c r="L51" s="32">
        <f>SUM(L32:L49)</f>
        <v>176157174742</v>
      </c>
    </row>
    <row r="52" spans="1:12" ht="3.95" customHeight="1">
      <c r="A52" s="14"/>
      <c r="B52" s="14"/>
      <c r="C52" s="15"/>
      <c r="D52" s="16"/>
      <c r="E52" s="15"/>
      <c r="F52" s="17"/>
      <c r="G52" s="18"/>
      <c r="H52" s="18"/>
      <c r="I52" s="19"/>
      <c r="J52" s="17"/>
      <c r="K52" s="18"/>
      <c r="L52" s="18"/>
    </row>
    <row r="53" spans="1:12" ht="18.95" customHeight="1" thickBot="1">
      <c r="A53" s="14" t="s">
        <v>19</v>
      </c>
      <c r="B53" s="14"/>
      <c r="C53" s="15"/>
      <c r="D53" s="16"/>
      <c r="E53" s="15"/>
      <c r="F53" s="38">
        <f>SUM(F51,F28)</f>
        <v>256656318380</v>
      </c>
      <c r="G53" s="18"/>
      <c r="H53" s="39">
        <f>SUM(H51,H28)</f>
        <v>252016615805</v>
      </c>
      <c r="I53" s="24"/>
      <c r="J53" s="38">
        <f>SUM(J51,J28)</f>
        <v>196652050137</v>
      </c>
      <c r="K53" s="18"/>
      <c r="L53" s="39">
        <f>SUM(L51,L28)</f>
        <v>194660379899</v>
      </c>
    </row>
    <row r="54" spans="1:12" ht="18.95" customHeight="1" thickTop="1">
      <c r="A54" s="14"/>
      <c r="B54" s="14"/>
      <c r="C54" s="15"/>
      <c r="D54" s="16"/>
      <c r="E54" s="15"/>
      <c r="F54" s="33"/>
      <c r="G54" s="18"/>
      <c r="H54" s="33"/>
      <c r="I54" s="24"/>
      <c r="J54" s="33"/>
      <c r="K54" s="18"/>
      <c r="L54" s="33"/>
    </row>
    <row r="55" spans="1:12" ht="18.95" customHeight="1">
      <c r="A55" s="131" t="s">
        <v>21</v>
      </c>
      <c r="C55" s="132"/>
    </row>
    <row r="56" spans="1:12" ht="13.5" customHeight="1">
      <c r="A56" s="131"/>
      <c r="C56" s="132"/>
    </row>
    <row r="57" spans="1:12" ht="18.95" customHeight="1">
      <c r="A57" s="131" t="s">
        <v>22</v>
      </c>
      <c r="C57" s="133"/>
    </row>
    <row r="58" spans="1:12" ht="12" customHeight="1">
      <c r="A58" s="131"/>
      <c r="C58" s="133"/>
    </row>
    <row r="59" spans="1:12" ht="20.100000000000001" customHeight="1">
      <c r="A59" s="127" t="s">
        <v>343</v>
      </c>
      <c r="B59" s="127"/>
      <c r="C59" s="127"/>
      <c r="D59" s="128"/>
      <c r="E59" s="127"/>
      <c r="F59" s="129"/>
      <c r="G59" s="129"/>
      <c r="H59" s="129"/>
      <c r="I59" s="130"/>
      <c r="J59" s="129"/>
      <c r="K59" s="129"/>
      <c r="L59" s="129"/>
    </row>
    <row r="60" spans="1:12" ht="20.100000000000001" customHeight="1">
      <c r="A60" s="7" t="str">
        <f>A1</f>
        <v>บริษัท โกลบอล เพาเวอร์ ซินเนอร์ยี่ จำกัด (มหาชน)</v>
      </c>
      <c r="B60" s="7"/>
    </row>
    <row r="61" spans="1:12" ht="20.100000000000001" customHeight="1">
      <c r="A61" s="1" t="s">
        <v>1</v>
      </c>
      <c r="B61" s="7"/>
    </row>
    <row r="62" spans="1:12" ht="20.100000000000001" customHeight="1">
      <c r="A62" s="126" t="str">
        <f>A3</f>
        <v>ณ วันที่ 31 ธันวาคม พ.ศ. 2563</v>
      </c>
      <c r="B62" s="126"/>
      <c r="C62" s="127"/>
      <c r="D62" s="128"/>
      <c r="E62" s="127"/>
      <c r="F62" s="129"/>
      <c r="G62" s="129"/>
      <c r="H62" s="129"/>
      <c r="I62" s="130"/>
      <c r="J62" s="129"/>
      <c r="K62" s="129"/>
      <c r="L62" s="129"/>
    </row>
    <row r="64" spans="1:12" ht="20.100000000000001" customHeight="1">
      <c r="A64" s="1"/>
      <c r="B64" s="1"/>
      <c r="C64" s="2"/>
      <c r="D64" s="3"/>
      <c r="E64" s="2"/>
      <c r="F64" s="297" t="s">
        <v>202</v>
      </c>
      <c r="G64" s="297"/>
      <c r="H64" s="297"/>
      <c r="I64" s="4"/>
      <c r="J64" s="297" t="s">
        <v>201</v>
      </c>
      <c r="K64" s="297"/>
      <c r="L64" s="297"/>
    </row>
    <row r="65" spans="1:12" ht="20.100000000000001" customHeight="1">
      <c r="E65" s="7"/>
      <c r="F65" s="8" t="s">
        <v>236</v>
      </c>
      <c r="G65" s="9"/>
      <c r="H65" s="8" t="s">
        <v>2</v>
      </c>
      <c r="I65" s="10"/>
      <c r="J65" s="8" t="s">
        <v>236</v>
      </c>
      <c r="K65" s="9"/>
      <c r="L65" s="8" t="s">
        <v>2</v>
      </c>
    </row>
    <row r="66" spans="1:12" ht="20.100000000000001" customHeight="1">
      <c r="D66" s="11" t="s">
        <v>3</v>
      </c>
      <c r="E66" s="1"/>
      <c r="F66" s="288" t="s">
        <v>183</v>
      </c>
      <c r="G66" s="12"/>
      <c r="H66" s="288" t="s">
        <v>183</v>
      </c>
      <c r="I66" s="13"/>
      <c r="J66" s="288" t="s">
        <v>183</v>
      </c>
      <c r="K66" s="12"/>
      <c r="L66" s="288" t="s">
        <v>183</v>
      </c>
    </row>
    <row r="67" spans="1:12" ht="8.1" customHeight="1">
      <c r="D67" s="123"/>
      <c r="E67" s="1"/>
      <c r="F67" s="124"/>
      <c r="G67" s="12"/>
      <c r="H67" s="4"/>
      <c r="I67" s="13"/>
      <c r="J67" s="124"/>
      <c r="K67" s="12"/>
      <c r="L67" s="4"/>
    </row>
    <row r="68" spans="1:12" ht="20.100000000000001" customHeight="1">
      <c r="A68" s="296" t="s">
        <v>23</v>
      </c>
      <c r="B68" s="296"/>
      <c r="C68" s="296"/>
      <c r="D68" s="16"/>
      <c r="E68" s="15"/>
      <c r="F68" s="17"/>
      <c r="G68" s="18"/>
      <c r="H68" s="18"/>
      <c r="I68" s="13"/>
      <c r="J68" s="17"/>
      <c r="K68" s="18"/>
      <c r="L68" s="18"/>
    </row>
    <row r="69" spans="1:12" ht="8.1" customHeight="1">
      <c r="A69" s="14"/>
      <c r="B69" s="15"/>
      <c r="C69" s="15"/>
      <c r="D69" s="16"/>
      <c r="E69" s="15"/>
      <c r="F69" s="17"/>
      <c r="G69" s="18"/>
      <c r="H69" s="18"/>
      <c r="I69" s="13"/>
      <c r="J69" s="17"/>
      <c r="K69" s="18"/>
      <c r="L69" s="18"/>
    </row>
    <row r="70" spans="1:12" ht="20.100000000000001" customHeight="1">
      <c r="A70" s="296" t="s">
        <v>24</v>
      </c>
      <c r="B70" s="296"/>
      <c r="C70" s="296"/>
      <c r="D70" s="16"/>
      <c r="E70" s="15"/>
      <c r="F70" s="17"/>
      <c r="G70" s="18"/>
      <c r="H70" s="18"/>
      <c r="I70" s="13"/>
      <c r="J70" s="17"/>
      <c r="K70" s="18"/>
      <c r="L70" s="18"/>
    </row>
    <row r="71" spans="1:12" ht="8.1" customHeight="1">
      <c r="A71" s="14"/>
      <c r="B71" s="15"/>
      <c r="C71" s="15"/>
      <c r="D71" s="16"/>
      <c r="E71" s="15"/>
      <c r="F71" s="17"/>
      <c r="G71" s="18"/>
      <c r="H71" s="18"/>
      <c r="I71" s="13"/>
      <c r="J71" s="17"/>
      <c r="K71" s="18"/>
      <c r="L71" s="18"/>
    </row>
    <row r="72" spans="1:12" ht="20.100000000000001" customHeight="1">
      <c r="A72" s="15" t="s">
        <v>311</v>
      </c>
      <c r="B72" s="15"/>
      <c r="C72" s="15"/>
      <c r="D72" s="16">
        <v>27</v>
      </c>
      <c r="E72" s="15"/>
      <c r="F72" s="17">
        <v>0</v>
      </c>
      <c r="G72" s="18"/>
      <c r="H72" s="18">
        <v>19252714700</v>
      </c>
      <c r="I72" s="18"/>
      <c r="J72" s="17">
        <v>0</v>
      </c>
      <c r="K72" s="18"/>
      <c r="L72" s="18">
        <v>19252714700</v>
      </c>
    </row>
    <row r="73" spans="1:12" ht="20.100000000000001" customHeight="1">
      <c r="A73" s="15" t="s">
        <v>25</v>
      </c>
      <c r="B73" s="15"/>
      <c r="C73" s="15"/>
      <c r="D73" s="16" t="s">
        <v>293</v>
      </c>
      <c r="E73" s="15"/>
      <c r="F73" s="17">
        <v>3951572600</v>
      </c>
      <c r="G73" s="18"/>
      <c r="H73" s="18">
        <v>4581360561</v>
      </c>
      <c r="I73" s="18"/>
      <c r="J73" s="17">
        <v>1441167241</v>
      </c>
      <c r="K73" s="18"/>
      <c r="L73" s="18">
        <v>1428985394</v>
      </c>
    </row>
    <row r="74" spans="1:12" ht="20.100000000000001" customHeight="1">
      <c r="A74" s="15" t="s">
        <v>26</v>
      </c>
      <c r="B74" s="15"/>
      <c r="C74" s="15"/>
      <c r="D74" s="16" t="s">
        <v>294</v>
      </c>
      <c r="E74" s="15"/>
      <c r="F74" s="17">
        <v>2794293248</v>
      </c>
      <c r="G74" s="18"/>
      <c r="H74" s="18">
        <v>3551307107</v>
      </c>
      <c r="I74" s="18"/>
      <c r="J74" s="17">
        <v>1186535204</v>
      </c>
      <c r="K74" s="18"/>
      <c r="L74" s="18">
        <v>1037474140</v>
      </c>
    </row>
    <row r="75" spans="1:12" ht="20.100000000000001" customHeight="1">
      <c r="A75" s="15" t="s">
        <v>27</v>
      </c>
      <c r="B75" s="15"/>
      <c r="C75" s="15"/>
      <c r="D75" s="16"/>
      <c r="E75" s="15"/>
      <c r="F75" s="17">
        <v>1600198310</v>
      </c>
      <c r="G75" s="18"/>
      <c r="H75" s="18">
        <v>749505116</v>
      </c>
      <c r="I75" s="18"/>
      <c r="J75" s="17">
        <v>445336163</v>
      </c>
      <c r="K75" s="18"/>
      <c r="L75" s="18">
        <v>438007405</v>
      </c>
    </row>
    <row r="76" spans="1:12" s="216" customFormat="1" ht="20.100000000000001" customHeight="1">
      <c r="A76" s="214" t="s">
        <v>338</v>
      </c>
      <c r="B76" s="214"/>
      <c r="C76" s="214"/>
      <c r="D76" s="213">
        <v>4</v>
      </c>
      <c r="E76" s="214"/>
      <c r="F76" s="17">
        <v>134068739</v>
      </c>
      <c r="G76" s="215"/>
      <c r="H76" s="215">
        <v>0</v>
      </c>
      <c r="I76" s="215"/>
      <c r="J76" s="17">
        <v>56968543</v>
      </c>
      <c r="K76" s="215"/>
      <c r="L76" s="215">
        <v>0</v>
      </c>
    </row>
    <row r="77" spans="1:12" ht="20.100000000000001" customHeight="1">
      <c r="A77" s="15" t="s">
        <v>124</v>
      </c>
      <c r="B77" s="15"/>
      <c r="C77" s="15"/>
      <c r="D77" s="16">
        <v>40</v>
      </c>
      <c r="E77" s="15"/>
      <c r="F77" s="17">
        <v>0</v>
      </c>
      <c r="G77" s="18"/>
      <c r="H77" s="18">
        <v>4913056463</v>
      </c>
      <c r="I77" s="18"/>
      <c r="J77" s="17">
        <v>0</v>
      </c>
      <c r="K77" s="18"/>
      <c r="L77" s="18">
        <v>4913056463</v>
      </c>
    </row>
    <row r="78" spans="1:12" ht="20.100000000000001" customHeight="1">
      <c r="A78" s="15" t="s">
        <v>28</v>
      </c>
      <c r="B78" s="15"/>
      <c r="C78" s="15"/>
      <c r="D78" s="16"/>
      <c r="E78" s="15"/>
      <c r="F78" s="17"/>
      <c r="G78" s="18"/>
      <c r="H78" s="18"/>
      <c r="I78" s="18"/>
      <c r="J78" s="17"/>
      <c r="K78" s="18"/>
      <c r="L78" s="18"/>
    </row>
    <row r="79" spans="1:12" ht="20.100000000000001" customHeight="1">
      <c r="A79" s="15"/>
      <c r="B79" s="15" t="s">
        <v>168</v>
      </c>
      <c r="C79" s="15"/>
      <c r="D79" s="16">
        <v>29</v>
      </c>
      <c r="E79" s="15"/>
      <c r="F79" s="17">
        <v>2940149611</v>
      </c>
      <c r="G79" s="18"/>
      <c r="H79" s="18">
        <v>2565695602</v>
      </c>
      <c r="I79" s="18"/>
      <c r="J79" s="17">
        <v>1106382393</v>
      </c>
      <c r="K79" s="18"/>
      <c r="L79" s="18">
        <v>352500000</v>
      </c>
    </row>
    <row r="80" spans="1:12" s="216" customFormat="1" ht="20.100000000000001" customHeight="1">
      <c r="A80" s="214" t="s">
        <v>242</v>
      </c>
      <c r="B80" s="214"/>
      <c r="C80" s="214"/>
      <c r="D80" s="213">
        <v>30</v>
      </c>
      <c r="E80" s="214"/>
      <c r="F80" s="17">
        <v>9053168577</v>
      </c>
      <c r="G80" s="215"/>
      <c r="H80" s="215">
        <v>0</v>
      </c>
      <c r="I80" s="215"/>
      <c r="J80" s="17">
        <v>3499092747</v>
      </c>
      <c r="K80" s="215"/>
      <c r="L80" s="215">
        <v>0</v>
      </c>
    </row>
    <row r="81" spans="1:12" s="216" customFormat="1" ht="19.899999999999999" customHeight="1">
      <c r="A81" s="214" t="s">
        <v>312</v>
      </c>
      <c r="B81" s="214"/>
      <c r="C81" s="214"/>
      <c r="D81" s="213">
        <v>7</v>
      </c>
      <c r="E81" s="214"/>
      <c r="F81" s="17">
        <v>98426975</v>
      </c>
      <c r="G81" s="215"/>
      <c r="H81" s="215">
        <v>0</v>
      </c>
      <c r="I81" s="218"/>
      <c r="J81" s="17">
        <v>394203</v>
      </c>
      <c r="K81" s="215"/>
      <c r="L81" s="215">
        <v>0</v>
      </c>
    </row>
    <row r="82" spans="1:12" ht="20.100000000000001" customHeight="1">
      <c r="A82" s="15" t="s">
        <v>314</v>
      </c>
      <c r="B82" s="15"/>
      <c r="C82" s="15"/>
      <c r="D82" s="16">
        <v>18</v>
      </c>
      <c r="E82" s="15"/>
      <c r="F82" s="17">
        <v>159184422</v>
      </c>
      <c r="G82" s="18"/>
      <c r="H82" s="18">
        <v>0</v>
      </c>
      <c r="I82" s="13"/>
      <c r="J82" s="17">
        <v>0</v>
      </c>
      <c r="K82" s="18"/>
      <c r="L82" s="18">
        <v>0</v>
      </c>
    </row>
    <row r="83" spans="1:12" ht="20.100000000000001" customHeight="1">
      <c r="A83" s="5" t="s">
        <v>29</v>
      </c>
      <c r="B83" s="15"/>
      <c r="C83" s="15"/>
      <c r="D83" s="16">
        <v>28</v>
      </c>
      <c r="E83" s="15"/>
      <c r="F83" s="36">
        <v>1332070910</v>
      </c>
      <c r="G83" s="18"/>
      <c r="H83" s="35">
        <v>1134483120</v>
      </c>
      <c r="I83" s="18"/>
      <c r="J83" s="36">
        <v>139405972</v>
      </c>
      <c r="K83" s="18"/>
      <c r="L83" s="35">
        <v>63426286</v>
      </c>
    </row>
    <row r="84" spans="1:12" ht="8.1" customHeight="1">
      <c r="A84" s="14"/>
      <c r="B84" s="15"/>
      <c r="C84" s="15"/>
      <c r="D84" s="16"/>
      <c r="E84" s="15"/>
      <c r="F84" s="17"/>
      <c r="G84" s="18"/>
      <c r="H84" s="18"/>
      <c r="I84" s="13"/>
      <c r="J84" s="17"/>
      <c r="K84" s="18"/>
      <c r="L84" s="18"/>
    </row>
    <row r="85" spans="1:12" ht="20.100000000000001" customHeight="1">
      <c r="A85" s="14" t="s">
        <v>30</v>
      </c>
      <c r="B85" s="15"/>
      <c r="C85" s="15"/>
      <c r="D85" s="16"/>
      <c r="E85" s="15"/>
      <c r="F85" s="41">
        <f>SUM(F72:F83)</f>
        <v>22063133392</v>
      </c>
      <c r="G85" s="18"/>
      <c r="H85" s="42">
        <f>SUM(H72:H83)</f>
        <v>36748122669</v>
      </c>
      <c r="I85" s="13"/>
      <c r="J85" s="41">
        <f>SUM(J72:J83)</f>
        <v>7875282466</v>
      </c>
      <c r="K85" s="18"/>
      <c r="L85" s="42">
        <f>SUM(L72:L83)</f>
        <v>27486164388</v>
      </c>
    </row>
    <row r="86" spans="1:12" ht="20.100000000000001" customHeight="1">
      <c r="A86" s="14"/>
      <c r="B86" s="15"/>
      <c r="C86" s="15"/>
      <c r="D86" s="16"/>
      <c r="E86" s="15"/>
      <c r="F86" s="17"/>
      <c r="G86" s="18"/>
      <c r="H86" s="18"/>
      <c r="I86" s="13"/>
      <c r="J86" s="17"/>
      <c r="K86" s="18"/>
      <c r="L86" s="18"/>
    </row>
    <row r="87" spans="1:12" ht="20.100000000000001" customHeight="1">
      <c r="A87" s="296" t="s">
        <v>31</v>
      </c>
      <c r="B87" s="296"/>
      <c r="C87" s="296"/>
      <c r="D87" s="16"/>
      <c r="E87" s="15"/>
      <c r="F87" s="17"/>
      <c r="G87" s="18"/>
      <c r="H87" s="18"/>
      <c r="I87" s="13"/>
      <c r="J87" s="17"/>
      <c r="K87" s="18"/>
      <c r="L87" s="18"/>
    </row>
    <row r="88" spans="1:12" ht="8.1" customHeight="1">
      <c r="A88" s="14"/>
      <c r="B88" s="15"/>
      <c r="C88" s="15"/>
      <c r="D88" s="16"/>
      <c r="E88" s="15"/>
      <c r="F88" s="17"/>
      <c r="G88" s="18"/>
      <c r="H88" s="18"/>
      <c r="I88" s="13"/>
      <c r="J88" s="17"/>
      <c r="K88" s="18"/>
      <c r="L88" s="18"/>
    </row>
    <row r="89" spans="1:12" s="216" customFormat="1" ht="18.75">
      <c r="A89" s="214" t="s">
        <v>243</v>
      </c>
      <c r="B89" s="214"/>
      <c r="C89" s="214"/>
      <c r="D89" s="213">
        <v>4</v>
      </c>
      <c r="E89" s="214"/>
      <c r="F89" s="17">
        <v>2719537650</v>
      </c>
      <c r="G89" s="215"/>
      <c r="H89" s="215">
        <v>0</v>
      </c>
      <c r="I89" s="218"/>
      <c r="J89" s="17">
        <v>517396458</v>
      </c>
      <c r="K89" s="215"/>
      <c r="L89" s="215">
        <v>0</v>
      </c>
    </row>
    <row r="90" spans="1:12" s="216" customFormat="1" ht="18.75">
      <c r="A90" s="214" t="s">
        <v>312</v>
      </c>
      <c r="B90" s="214"/>
      <c r="C90" s="214"/>
      <c r="D90" s="213">
        <v>7</v>
      </c>
      <c r="E90" s="214"/>
      <c r="F90" s="17">
        <v>1955427871</v>
      </c>
      <c r="G90" s="215"/>
      <c r="H90" s="215">
        <v>0</v>
      </c>
      <c r="I90" s="218"/>
      <c r="J90" s="17">
        <v>0</v>
      </c>
      <c r="K90" s="215"/>
      <c r="L90" s="215">
        <v>0</v>
      </c>
    </row>
    <row r="91" spans="1:12" ht="20.100000000000001" customHeight="1">
      <c r="A91" s="15" t="s">
        <v>118</v>
      </c>
      <c r="B91" s="15"/>
      <c r="C91" s="15"/>
      <c r="D91" s="16" t="s">
        <v>295</v>
      </c>
      <c r="E91" s="15"/>
      <c r="F91" s="17">
        <v>43812541992</v>
      </c>
      <c r="G91" s="18"/>
      <c r="H91" s="18">
        <v>26648909793</v>
      </c>
      <c r="I91" s="18"/>
      <c r="J91" s="21">
        <v>18217043277</v>
      </c>
      <c r="K91" s="18"/>
      <c r="L91" s="50">
        <v>1639585063</v>
      </c>
    </row>
    <row r="92" spans="1:12" ht="20.100000000000001" customHeight="1">
      <c r="A92" s="15" t="s">
        <v>117</v>
      </c>
      <c r="B92" s="15"/>
      <c r="C92" s="15"/>
      <c r="D92" s="16">
        <v>30</v>
      </c>
      <c r="E92" s="15"/>
      <c r="F92" s="25">
        <v>48508743724</v>
      </c>
      <c r="G92" s="18"/>
      <c r="H92" s="23">
        <v>52707480124</v>
      </c>
      <c r="I92" s="18"/>
      <c r="J92" s="21">
        <v>41449108553</v>
      </c>
      <c r="K92" s="18"/>
      <c r="L92" s="50">
        <v>39947819898</v>
      </c>
    </row>
    <row r="93" spans="1:12" ht="20.100000000000001" customHeight="1">
      <c r="A93" s="15" t="s">
        <v>32</v>
      </c>
      <c r="B93" s="15"/>
      <c r="C93" s="15"/>
      <c r="D93" s="16"/>
      <c r="E93" s="15"/>
      <c r="F93" s="25">
        <v>755009621</v>
      </c>
      <c r="G93" s="18"/>
      <c r="H93" s="23">
        <v>565640993</v>
      </c>
      <c r="I93" s="18"/>
      <c r="J93" s="22">
        <v>512314651</v>
      </c>
      <c r="K93" s="18"/>
      <c r="L93" s="24">
        <v>163447019</v>
      </c>
    </row>
    <row r="94" spans="1:12" ht="20.100000000000001" customHeight="1">
      <c r="A94" s="15" t="s">
        <v>103</v>
      </c>
      <c r="B94" s="15"/>
      <c r="C94" s="15"/>
      <c r="D94" s="16">
        <v>32</v>
      </c>
      <c r="E94" s="15"/>
      <c r="F94" s="25">
        <v>9917773777</v>
      </c>
      <c r="G94" s="18"/>
      <c r="H94" s="23">
        <v>10374644430</v>
      </c>
      <c r="I94" s="18"/>
      <c r="J94" s="21">
        <v>70181002</v>
      </c>
      <c r="K94" s="18"/>
      <c r="L94" s="50">
        <v>299610673</v>
      </c>
    </row>
    <row r="95" spans="1:12" ht="20.100000000000001" customHeight="1">
      <c r="A95" s="15" t="s">
        <v>33</v>
      </c>
      <c r="B95" s="15"/>
      <c r="C95" s="15"/>
      <c r="D95" s="16"/>
      <c r="E95" s="15"/>
      <c r="F95" s="25">
        <v>256441942</v>
      </c>
      <c r="G95" s="18"/>
      <c r="H95" s="23">
        <v>245314692</v>
      </c>
      <c r="I95" s="18"/>
      <c r="J95" s="17">
        <v>253947768</v>
      </c>
      <c r="K95" s="18"/>
      <c r="L95" s="18">
        <v>242651176</v>
      </c>
    </row>
    <row r="96" spans="1:12" ht="20.100000000000001" customHeight="1">
      <c r="A96" s="15" t="s">
        <v>34</v>
      </c>
      <c r="B96" s="15"/>
      <c r="C96" s="15"/>
      <c r="D96" s="16" t="s">
        <v>296</v>
      </c>
      <c r="E96" s="15"/>
      <c r="F96" s="43">
        <v>14800339408</v>
      </c>
      <c r="G96" s="44"/>
      <c r="H96" s="129">
        <v>14550793993</v>
      </c>
      <c r="I96" s="37"/>
      <c r="J96" s="27">
        <v>378187946</v>
      </c>
      <c r="K96" s="37"/>
      <c r="L96" s="45">
        <v>338613143</v>
      </c>
    </row>
    <row r="97" spans="1:12" ht="8.1" customHeight="1">
      <c r="A97" s="14"/>
      <c r="B97" s="15"/>
      <c r="C97" s="15"/>
      <c r="D97" s="16"/>
      <c r="E97" s="15"/>
      <c r="F97" s="17"/>
      <c r="G97" s="18"/>
      <c r="H97" s="18"/>
      <c r="I97" s="13"/>
      <c r="J97" s="17"/>
      <c r="K97" s="18"/>
      <c r="L97" s="18"/>
    </row>
    <row r="98" spans="1:12" ht="20.100000000000001" customHeight="1">
      <c r="A98" s="296" t="s">
        <v>35</v>
      </c>
      <c r="B98" s="296"/>
      <c r="C98" s="296"/>
      <c r="D98" s="16"/>
      <c r="E98" s="15"/>
      <c r="F98" s="41">
        <f>SUM(F89:F97)</f>
        <v>122725815985</v>
      </c>
      <c r="G98" s="18"/>
      <c r="H98" s="42">
        <f>SUM(H89:H97)</f>
        <v>105092784025</v>
      </c>
      <c r="I98" s="13"/>
      <c r="J98" s="41">
        <f>SUM(J89:J97)</f>
        <v>61398179655</v>
      </c>
      <c r="K98" s="18"/>
      <c r="L98" s="42">
        <f>SUM(L89:L97)</f>
        <v>42631726972</v>
      </c>
    </row>
    <row r="99" spans="1:12" ht="8.1" customHeight="1">
      <c r="A99" s="14"/>
      <c r="B99" s="15"/>
      <c r="C99" s="15"/>
      <c r="D99" s="16"/>
      <c r="E99" s="15"/>
      <c r="F99" s="17"/>
      <c r="G99" s="18"/>
      <c r="H99" s="18"/>
      <c r="I99" s="13"/>
      <c r="J99" s="17"/>
      <c r="K99" s="18"/>
      <c r="L99" s="18"/>
    </row>
    <row r="100" spans="1:12" ht="20.100000000000001" customHeight="1">
      <c r="A100" s="296" t="s">
        <v>36</v>
      </c>
      <c r="B100" s="296"/>
      <c r="C100" s="296"/>
      <c r="D100" s="16"/>
      <c r="E100" s="15"/>
      <c r="F100" s="41">
        <f>F98+F85</f>
        <v>144788949377</v>
      </c>
      <c r="G100" s="18"/>
      <c r="H100" s="42">
        <f>H98+H85</f>
        <v>141840906694</v>
      </c>
      <c r="I100" s="13"/>
      <c r="J100" s="41">
        <f>J98+J85</f>
        <v>69273462121</v>
      </c>
      <c r="K100" s="18"/>
      <c r="L100" s="42">
        <f>L98+L85</f>
        <v>70117891360</v>
      </c>
    </row>
    <row r="101" spans="1:12" ht="20.100000000000001" customHeight="1">
      <c r="A101" s="287"/>
      <c r="B101" s="287"/>
      <c r="C101" s="287"/>
      <c r="D101" s="16"/>
      <c r="E101" s="15"/>
      <c r="F101" s="46"/>
      <c r="G101" s="18"/>
      <c r="H101" s="46"/>
      <c r="I101" s="13"/>
      <c r="J101" s="46"/>
      <c r="K101" s="18"/>
      <c r="L101" s="46"/>
    </row>
    <row r="102" spans="1:12" ht="20.100000000000001" customHeight="1">
      <c r="A102" s="287"/>
      <c r="B102" s="287"/>
      <c r="C102" s="287"/>
      <c r="D102" s="16"/>
      <c r="E102" s="15"/>
      <c r="F102" s="46"/>
      <c r="G102" s="18"/>
      <c r="H102" s="46"/>
      <c r="I102" s="13"/>
      <c r="J102" s="46"/>
      <c r="K102" s="18"/>
      <c r="L102" s="46"/>
    </row>
    <row r="103" spans="1:12" ht="20.100000000000001" customHeight="1">
      <c r="A103" s="287"/>
      <c r="B103" s="287"/>
      <c r="C103" s="287"/>
      <c r="D103" s="16"/>
      <c r="E103" s="15"/>
      <c r="F103" s="46"/>
      <c r="G103" s="18"/>
      <c r="H103" s="46"/>
      <c r="I103" s="13"/>
      <c r="J103" s="46"/>
      <c r="K103" s="18"/>
      <c r="L103" s="46"/>
    </row>
    <row r="104" spans="1:12" ht="20.100000000000001" customHeight="1">
      <c r="A104" s="287"/>
      <c r="B104" s="287"/>
      <c r="C104" s="287"/>
      <c r="D104" s="16"/>
      <c r="E104" s="15"/>
      <c r="F104" s="46"/>
      <c r="G104" s="18"/>
      <c r="H104" s="46"/>
      <c r="I104" s="13"/>
      <c r="J104" s="46"/>
      <c r="K104" s="18"/>
      <c r="L104" s="46"/>
    </row>
    <row r="105" spans="1:12" ht="20.100000000000001" customHeight="1">
      <c r="A105" s="287"/>
      <c r="B105" s="287"/>
      <c r="C105" s="287"/>
      <c r="D105" s="16"/>
      <c r="E105" s="15"/>
      <c r="F105" s="46"/>
      <c r="G105" s="18"/>
      <c r="H105" s="46"/>
      <c r="I105" s="13"/>
      <c r="J105" s="46"/>
      <c r="K105" s="18"/>
      <c r="L105" s="46"/>
    </row>
    <row r="106" spans="1:12" ht="20.100000000000001" customHeight="1">
      <c r="A106" s="287"/>
      <c r="B106" s="287"/>
      <c r="C106" s="287"/>
      <c r="D106" s="16"/>
      <c r="E106" s="15"/>
      <c r="F106" s="46"/>
      <c r="G106" s="18"/>
      <c r="H106" s="46"/>
      <c r="I106" s="13"/>
      <c r="J106" s="46"/>
      <c r="K106" s="18"/>
      <c r="L106" s="46"/>
    </row>
    <row r="107" spans="1:12" ht="20.100000000000001" customHeight="1">
      <c r="A107" s="287"/>
      <c r="B107" s="287"/>
      <c r="C107" s="287"/>
      <c r="D107" s="16"/>
      <c r="E107" s="15"/>
      <c r="F107" s="46"/>
      <c r="G107" s="18"/>
      <c r="H107" s="46"/>
      <c r="I107" s="13"/>
      <c r="J107" s="46"/>
      <c r="K107" s="18"/>
      <c r="L107" s="46"/>
    </row>
    <row r="108" spans="1:12" ht="20.100000000000001" customHeight="1">
      <c r="A108" s="287"/>
      <c r="B108" s="287"/>
      <c r="C108" s="287"/>
      <c r="D108" s="16"/>
      <c r="E108" s="15"/>
      <c r="F108" s="46"/>
      <c r="G108" s="18"/>
      <c r="H108" s="46"/>
      <c r="I108" s="13"/>
      <c r="J108" s="46"/>
      <c r="K108" s="18"/>
      <c r="L108" s="46"/>
    </row>
    <row r="109" spans="1:12" ht="20.100000000000001" customHeight="1">
      <c r="A109" s="287"/>
      <c r="B109" s="287"/>
      <c r="C109" s="287"/>
      <c r="D109" s="16"/>
      <c r="E109" s="15"/>
      <c r="F109" s="46"/>
      <c r="G109" s="18"/>
      <c r="H109" s="46"/>
      <c r="I109" s="13"/>
      <c r="J109" s="46"/>
      <c r="K109" s="18"/>
      <c r="L109" s="46"/>
    </row>
    <row r="110" spans="1:12" ht="20.100000000000001" customHeight="1">
      <c r="A110" s="287"/>
      <c r="B110" s="287"/>
      <c r="C110" s="287"/>
      <c r="D110" s="16"/>
      <c r="E110" s="15"/>
      <c r="F110" s="46"/>
      <c r="G110" s="18"/>
      <c r="H110" s="46"/>
      <c r="I110" s="13"/>
      <c r="J110" s="46"/>
      <c r="K110" s="18"/>
      <c r="L110" s="46"/>
    </row>
    <row r="111" spans="1:12" ht="20.100000000000001" customHeight="1">
      <c r="A111" s="287"/>
      <c r="B111" s="287"/>
      <c r="C111" s="287"/>
      <c r="D111" s="16"/>
      <c r="E111" s="15"/>
      <c r="F111" s="46"/>
      <c r="G111" s="18"/>
      <c r="H111" s="46"/>
      <c r="I111" s="13"/>
      <c r="J111" s="46"/>
      <c r="K111" s="18"/>
      <c r="L111" s="46"/>
    </row>
    <row r="112" spans="1:12" ht="16.5" customHeight="1">
      <c r="A112" s="287"/>
      <c r="B112" s="287"/>
      <c r="C112" s="287"/>
      <c r="D112" s="16"/>
      <c r="E112" s="15"/>
      <c r="F112" s="46"/>
      <c r="G112" s="18"/>
      <c r="H112" s="46"/>
      <c r="I112" s="13"/>
      <c r="J112" s="46"/>
      <c r="K112" s="18"/>
      <c r="L112" s="46"/>
    </row>
    <row r="113" spans="1:12" ht="21.95" customHeight="1">
      <c r="A113" s="127" t="str">
        <f>A59</f>
        <v>หมายเหตุประกอบงบการเงินรวมและงบการเงินเฉพาะกิจการในหน้า 19 ถึง 146 เป็นส่วนหนึ่งของงบการเงินนี้</v>
      </c>
      <c r="B113" s="134"/>
      <c r="C113" s="134"/>
      <c r="D113" s="135"/>
      <c r="E113" s="134"/>
      <c r="F113" s="45"/>
      <c r="G113" s="45"/>
      <c r="H113" s="45"/>
      <c r="I113" s="136"/>
      <c r="J113" s="45"/>
      <c r="K113" s="45"/>
      <c r="L113" s="45"/>
    </row>
    <row r="114" spans="1:12" ht="20.100000000000001" customHeight="1">
      <c r="A114" s="7" t="str">
        <f>A1</f>
        <v>บริษัท โกลบอล เพาเวอร์ ซินเนอร์ยี่ จำกัด (มหาชน)</v>
      </c>
      <c r="B114" s="7"/>
    </row>
    <row r="115" spans="1:12" ht="20.100000000000001" customHeight="1">
      <c r="A115" s="1" t="s">
        <v>37</v>
      </c>
      <c r="B115" s="7"/>
    </row>
    <row r="116" spans="1:12" ht="20.100000000000001" customHeight="1">
      <c r="A116" s="126" t="str">
        <f>A3</f>
        <v>ณ วันที่ 31 ธันวาคม พ.ศ. 2563</v>
      </c>
      <c r="B116" s="126"/>
      <c r="C116" s="127"/>
      <c r="D116" s="128"/>
      <c r="E116" s="127"/>
      <c r="F116" s="129"/>
      <c r="G116" s="129"/>
      <c r="H116" s="129"/>
      <c r="I116" s="130"/>
      <c r="J116" s="129"/>
      <c r="K116" s="129"/>
      <c r="L116" s="129"/>
    </row>
    <row r="118" spans="1:12" ht="20.100000000000001" customHeight="1">
      <c r="A118" s="1"/>
      <c r="B118" s="1"/>
      <c r="C118" s="2"/>
      <c r="D118" s="3"/>
      <c r="E118" s="2"/>
      <c r="F118" s="297" t="s">
        <v>202</v>
      </c>
      <c r="G118" s="297"/>
      <c r="H118" s="297"/>
      <c r="I118" s="4"/>
      <c r="J118" s="297" t="s">
        <v>201</v>
      </c>
      <c r="K118" s="297"/>
      <c r="L118" s="297"/>
    </row>
    <row r="119" spans="1:12" ht="20.100000000000001" customHeight="1">
      <c r="E119" s="7"/>
      <c r="F119" s="8" t="s">
        <v>236</v>
      </c>
      <c r="G119" s="9"/>
      <c r="H119" s="8" t="s">
        <v>2</v>
      </c>
      <c r="I119" s="10"/>
      <c r="J119" s="8" t="s">
        <v>236</v>
      </c>
      <c r="K119" s="9"/>
      <c r="L119" s="8" t="s">
        <v>2</v>
      </c>
    </row>
    <row r="120" spans="1:12" ht="20.100000000000001" customHeight="1">
      <c r="D120" s="11" t="s">
        <v>3</v>
      </c>
      <c r="E120" s="1"/>
      <c r="F120" s="288" t="s">
        <v>183</v>
      </c>
      <c r="G120" s="12"/>
      <c r="H120" s="288" t="s">
        <v>183</v>
      </c>
      <c r="I120" s="13"/>
      <c r="J120" s="288" t="s">
        <v>183</v>
      </c>
      <c r="K120" s="12"/>
      <c r="L120" s="288" t="s">
        <v>183</v>
      </c>
    </row>
    <row r="121" spans="1:12" ht="8.1" customHeight="1">
      <c r="D121" s="123"/>
      <c r="E121" s="1"/>
      <c r="F121" s="4"/>
      <c r="G121" s="12"/>
      <c r="H121" s="4"/>
      <c r="I121" s="13"/>
      <c r="J121" s="4"/>
      <c r="K121" s="12"/>
      <c r="L121" s="4"/>
    </row>
    <row r="122" spans="1:12" ht="19.5" customHeight="1">
      <c r="A122" s="296" t="s">
        <v>186</v>
      </c>
      <c r="B122" s="296"/>
      <c r="C122" s="296"/>
      <c r="E122" s="15"/>
      <c r="F122" s="17"/>
      <c r="G122" s="18"/>
      <c r="H122" s="18"/>
      <c r="I122" s="13"/>
      <c r="J122" s="17"/>
      <c r="K122" s="18"/>
      <c r="L122" s="18"/>
    </row>
    <row r="123" spans="1:12" ht="8.1" customHeight="1">
      <c r="A123" s="14"/>
      <c r="B123" s="15"/>
      <c r="C123" s="15"/>
      <c r="E123" s="15"/>
      <c r="F123" s="17"/>
      <c r="G123" s="18"/>
      <c r="H123" s="18"/>
      <c r="I123" s="13"/>
      <c r="J123" s="17"/>
      <c r="K123" s="18"/>
      <c r="L123" s="18"/>
    </row>
    <row r="124" spans="1:12" ht="20.100000000000001" customHeight="1">
      <c r="A124" s="14" t="s">
        <v>38</v>
      </c>
      <c r="B124" s="15"/>
      <c r="C124" s="15"/>
      <c r="E124" s="15"/>
      <c r="F124" s="17"/>
      <c r="G124" s="18"/>
      <c r="H124" s="18"/>
      <c r="I124" s="13"/>
      <c r="J124" s="17"/>
      <c r="K124" s="18"/>
      <c r="L124" s="18"/>
    </row>
    <row r="125" spans="1:12" ht="8.1" customHeight="1">
      <c r="A125" s="14"/>
      <c r="B125" s="15"/>
      <c r="C125" s="15"/>
      <c r="E125" s="15"/>
      <c r="F125" s="17"/>
      <c r="G125" s="18"/>
      <c r="H125" s="18"/>
      <c r="I125" s="13"/>
      <c r="J125" s="17"/>
      <c r="K125" s="18"/>
      <c r="L125" s="18"/>
    </row>
    <row r="126" spans="1:12" ht="20.100000000000001" customHeight="1">
      <c r="A126" s="15" t="s">
        <v>39</v>
      </c>
      <c r="B126" s="15"/>
      <c r="C126" s="15"/>
      <c r="D126" s="16"/>
      <c r="E126" s="15"/>
      <c r="F126" s="17"/>
      <c r="G126" s="18"/>
      <c r="H126" s="18"/>
      <c r="I126" s="13"/>
      <c r="J126" s="17"/>
      <c r="K126" s="18"/>
      <c r="L126" s="18"/>
    </row>
    <row r="127" spans="1:12" ht="20.100000000000001" customHeight="1">
      <c r="A127" s="15"/>
      <c r="B127" s="15" t="s">
        <v>40</v>
      </c>
      <c r="C127" s="15"/>
      <c r="D127" s="16"/>
      <c r="E127" s="15"/>
      <c r="F127" s="17"/>
      <c r="G127" s="18"/>
      <c r="H127" s="18"/>
      <c r="I127" s="13"/>
      <c r="J127" s="17"/>
      <c r="K127" s="18"/>
      <c r="L127" s="18"/>
    </row>
    <row r="128" spans="1:12" ht="20.100000000000001" customHeight="1">
      <c r="A128" s="15"/>
      <c r="B128" s="15"/>
      <c r="C128" s="15" t="s">
        <v>184</v>
      </c>
      <c r="D128" s="16"/>
      <c r="E128" s="15"/>
      <c r="F128" s="17"/>
      <c r="G128" s="18"/>
      <c r="H128" s="18"/>
      <c r="I128" s="13"/>
      <c r="J128" s="17"/>
      <c r="K128" s="18"/>
      <c r="L128" s="18"/>
    </row>
    <row r="129" spans="1:12" ht="20.100000000000001" customHeight="1" thickBot="1">
      <c r="A129" s="15"/>
      <c r="B129" s="15"/>
      <c r="C129" s="15" t="s">
        <v>188</v>
      </c>
      <c r="D129" s="16">
        <v>33</v>
      </c>
      <c r="E129" s="15"/>
      <c r="F129" s="47">
        <v>28197293710</v>
      </c>
      <c r="G129" s="18"/>
      <c r="H129" s="48">
        <v>28197293710</v>
      </c>
      <c r="I129" s="18"/>
      <c r="J129" s="47">
        <v>28197293710</v>
      </c>
      <c r="K129" s="18"/>
      <c r="L129" s="48">
        <v>28197293710</v>
      </c>
    </row>
    <row r="130" spans="1:12" ht="8.1" customHeight="1" thickTop="1">
      <c r="A130" s="15"/>
      <c r="B130" s="15"/>
      <c r="C130" s="15"/>
      <c r="D130" s="16"/>
      <c r="E130" s="15"/>
      <c r="F130" s="25"/>
      <c r="I130" s="23"/>
      <c r="J130" s="25"/>
    </row>
    <row r="131" spans="1:12" ht="20.100000000000001" customHeight="1">
      <c r="A131" s="15"/>
      <c r="B131" s="15" t="s">
        <v>41</v>
      </c>
      <c r="C131" s="15"/>
      <c r="D131" s="16"/>
      <c r="E131" s="15"/>
      <c r="F131" s="17"/>
      <c r="G131" s="18"/>
      <c r="H131" s="18"/>
      <c r="I131" s="13"/>
      <c r="J131" s="17"/>
      <c r="K131" s="18"/>
      <c r="L131" s="18"/>
    </row>
    <row r="132" spans="1:12" ht="20.100000000000001" customHeight="1">
      <c r="A132" s="15"/>
      <c r="B132" s="15"/>
      <c r="C132" s="15" t="s">
        <v>193</v>
      </c>
      <c r="D132" s="16"/>
      <c r="E132" s="15"/>
      <c r="F132" s="17"/>
      <c r="G132" s="18"/>
      <c r="H132" s="18"/>
      <c r="I132" s="13"/>
      <c r="J132" s="17"/>
      <c r="K132" s="18"/>
      <c r="L132" s="18"/>
    </row>
    <row r="133" spans="1:12" ht="20.100000000000001" customHeight="1">
      <c r="A133" s="15"/>
      <c r="B133" s="15"/>
      <c r="C133" s="15" t="s">
        <v>189</v>
      </c>
      <c r="D133" s="16">
        <v>33</v>
      </c>
      <c r="E133" s="15"/>
      <c r="F133" s="17">
        <v>28197293670</v>
      </c>
      <c r="G133" s="18"/>
      <c r="H133" s="18">
        <v>28197293670</v>
      </c>
      <c r="I133" s="18"/>
      <c r="J133" s="17">
        <v>28197293670</v>
      </c>
      <c r="K133" s="18"/>
      <c r="L133" s="18">
        <v>28197293670</v>
      </c>
    </row>
    <row r="134" spans="1:12" ht="20.100000000000001" customHeight="1">
      <c r="A134" s="15" t="s">
        <v>42</v>
      </c>
      <c r="B134" s="15"/>
      <c r="C134" s="15"/>
      <c r="D134" s="16"/>
      <c r="E134" s="15"/>
      <c r="F134" s="17">
        <v>70175900837</v>
      </c>
      <c r="G134" s="18"/>
      <c r="H134" s="18">
        <v>70175900837</v>
      </c>
      <c r="I134" s="18"/>
      <c r="J134" s="17">
        <v>70175900837</v>
      </c>
      <c r="K134" s="18"/>
      <c r="L134" s="18">
        <v>70175900837</v>
      </c>
    </row>
    <row r="135" spans="1:12" ht="20.100000000000001" customHeight="1">
      <c r="A135" s="15" t="s">
        <v>187</v>
      </c>
      <c r="B135" s="15"/>
      <c r="C135" s="15"/>
      <c r="D135" s="16"/>
      <c r="E135" s="15"/>
      <c r="F135" s="17"/>
      <c r="G135" s="18"/>
      <c r="H135" s="18"/>
      <c r="I135" s="18"/>
      <c r="J135" s="17"/>
      <c r="K135" s="18"/>
      <c r="L135" s="18"/>
    </row>
    <row r="136" spans="1:12" ht="20.100000000000001" customHeight="1">
      <c r="B136" s="15" t="s">
        <v>12</v>
      </c>
      <c r="C136" s="15"/>
      <c r="D136" s="16"/>
      <c r="E136" s="15"/>
      <c r="F136" s="17">
        <v>-14991990030</v>
      </c>
      <c r="G136" s="18"/>
      <c r="H136" s="18">
        <v>-14991990030</v>
      </c>
      <c r="I136" s="18"/>
      <c r="J136" s="17">
        <v>0</v>
      </c>
      <c r="K136" s="18"/>
      <c r="L136" s="18">
        <v>0</v>
      </c>
    </row>
    <row r="137" spans="1:12" ht="20.100000000000001" customHeight="1">
      <c r="A137" s="15" t="s">
        <v>158</v>
      </c>
      <c r="B137" s="15"/>
      <c r="D137" s="16"/>
      <c r="E137" s="15"/>
      <c r="F137" s="17">
        <v>-1118213914</v>
      </c>
      <c r="G137" s="18"/>
      <c r="H137" s="18">
        <v>-1118213914</v>
      </c>
      <c r="I137" s="18"/>
      <c r="J137" s="17">
        <v>78467400</v>
      </c>
      <c r="K137" s="18"/>
      <c r="L137" s="18">
        <v>78467400</v>
      </c>
    </row>
    <row r="138" spans="1:12" ht="20.100000000000001" customHeight="1">
      <c r="A138" s="15" t="s">
        <v>43</v>
      </c>
      <c r="B138" s="15"/>
      <c r="C138" s="15"/>
      <c r="D138" s="16"/>
      <c r="E138" s="15"/>
      <c r="F138" s="17"/>
      <c r="G138" s="18"/>
      <c r="H138" s="18"/>
      <c r="I138" s="13"/>
      <c r="J138" s="17"/>
      <c r="K138" s="18"/>
      <c r="L138" s="18"/>
    </row>
    <row r="139" spans="1:12" ht="20.100000000000001" customHeight="1">
      <c r="A139" s="15"/>
      <c r="B139" s="15" t="s">
        <v>44</v>
      </c>
      <c r="C139" s="15"/>
      <c r="D139" s="16"/>
      <c r="E139" s="15"/>
      <c r="F139" s="17"/>
      <c r="G139" s="18"/>
      <c r="H139" s="18"/>
      <c r="I139" s="13"/>
      <c r="J139" s="17"/>
      <c r="K139" s="18"/>
      <c r="L139" s="18"/>
    </row>
    <row r="140" spans="1:12" ht="20.100000000000001" customHeight="1">
      <c r="A140" s="15"/>
      <c r="B140" s="15" t="s">
        <v>45</v>
      </c>
      <c r="C140" s="15"/>
      <c r="D140" s="16">
        <v>34</v>
      </c>
      <c r="E140" s="15"/>
      <c r="F140" s="17">
        <v>1843125793</v>
      </c>
      <c r="G140" s="18"/>
      <c r="H140" s="18">
        <v>1479829878</v>
      </c>
      <c r="I140" s="18"/>
      <c r="J140" s="17">
        <v>1843125793</v>
      </c>
      <c r="K140" s="18"/>
      <c r="L140" s="18">
        <v>1479829878</v>
      </c>
    </row>
    <row r="141" spans="1:12" ht="20.100000000000001" customHeight="1">
      <c r="A141" s="15"/>
      <c r="B141" s="15" t="s">
        <v>46</v>
      </c>
      <c r="C141" s="15"/>
      <c r="D141" s="16"/>
      <c r="E141" s="15"/>
      <c r="F141" s="49">
        <v>20247678550</v>
      </c>
      <c r="G141" s="37"/>
      <c r="H141" s="37">
        <v>17273535988</v>
      </c>
      <c r="I141" s="37"/>
      <c r="J141" s="17">
        <v>27711591475</v>
      </c>
      <c r="K141" s="37"/>
      <c r="L141" s="18">
        <v>24610996754</v>
      </c>
    </row>
    <row r="142" spans="1:12" ht="20.100000000000001" customHeight="1">
      <c r="A142" s="15" t="s">
        <v>47</v>
      </c>
      <c r="B142" s="15"/>
      <c r="C142" s="15"/>
      <c r="D142" s="16"/>
      <c r="E142" s="15"/>
      <c r="F142" s="27">
        <v>-1452405872</v>
      </c>
      <c r="G142" s="18"/>
      <c r="H142" s="45">
        <v>-123326481</v>
      </c>
      <c r="I142" s="18"/>
      <c r="J142" s="36">
        <v>-627791159</v>
      </c>
      <c r="K142" s="18"/>
      <c r="L142" s="35">
        <v>0</v>
      </c>
    </row>
    <row r="143" spans="1:12" ht="8.1" customHeight="1">
      <c r="A143" s="14"/>
      <c r="B143" s="15"/>
      <c r="C143" s="15"/>
      <c r="D143" s="16"/>
      <c r="E143" s="15"/>
      <c r="F143" s="17"/>
      <c r="G143" s="18"/>
      <c r="H143" s="18"/>
      <c r="I143" s="13"/>
      <c r="J143" s="17"/>
      <c r="K143" s="18"/>
      <c r="L143" s="18"/>
    </row>
    <row r="144" spans="1:12" ht="20.100000000000001" customHeight="1">
      <c r="A144" s="14" t="s">
        <v>125</v>
      </c>
      <c r="B144" s="15"/>
      <c r="C144" s="15"/>
      <c r="D144" s="16"/>
      <c r="E144" s="15"/>
      <c r="F144" s="21">
        <f>SUM(F133:F142)</f>
        <v>102901389034</v>
      </c>
      <c r="G144" s="18"/>
      <c r="H144" s="50">
        <f>SUM(H133:H142)</f>
        <v>100893029948</v>
      </c>
      <c r="I144" s="50"/>
      <c r="J144" s="21">
        <f>SUM(J133:J142)</f>
        <v>127378588016</v>
      </c>
      <c r="K144" s="50"/>
      <c r="L144" s="50">
        <f>SUM(L133:L142)</f>
        <v>124542488539</v>
      </c>
    </row>
    <row r="145" spans="1:12" ht="20.100000000000001" customHeight="1">
      <c r="A145" s="15" t="s">
        <v>48</v>
      </c>
      <c r="B145" s="15"/>
      <c r="C145" s="15"/>
      <c r="D145" s="16"/>
      <c r="E145" s="15"/>
      <c r="F145" s="27">
        <v>8965979969</v>
      </c>
      <c r="G145" s="18"/>
      <c r="H145" s="45">
        <v>9282679163</v>
      </c>
      <c r="I145" s="18"/>
      <c r="J145" s="51">
        <v>0</v>
      </c>
      <c r="K145" s="18"/>
      <c r="L145" s="207">
        <v>0</v>
      </c>
    </row>
    <row r="146" spans="1:12" ht="8.1" customHeight="1">
      <c r="A146" s="15"/>
      <c r="B146" s="15"/>
      <c r="C146" s="15"/>
      <c r="D146" s="16"/>
      <c r="E146" s="15"/>
      <c r="F146" s="17"/>
      <c r="G146" s="18"/>
      <c r="H146" s="18"/>
      <c r="I146" s="52"/>
      <c r="J146" s="17"/>
      <c r="K146" s="18"/>
      <c r="L146" s="18"/>
    </row>
    <row r="147" spans="1:12" ht="20.100000000000001" customHeight="1">
      <c r="A147" s="14" t="s">
        <v>49</v>
      </c>
      <c r="B147" s="15"/>
      <c r="C147" s="15"/>
      <c r="D147" s="16"/>
      <c r="E147" s="15"/>
      <c r="F147" s="31">
        <f>SUM(F144:F145)</f>
        <v>111867369003</v>
      </c>
      <c r="G147" s="18"/>
      <c r="H147" s="32">
        <f>SUM(H144:H145)</f>
        <v>110175709111</v>
      </c>
      <c r="I147" s="52"/>
      <c r="J147" s="31">
        <f>SUM(J144:J145)</f>
        <v>127378588016</v>
      </c>
      <c r="K147" s="18"/>
      <c r="L147" s="32">
        <f>SUM(L144:L145)</f>
        <v>124542488539</v>
      </c>
    </row>
    <row r="148" spans="1:12" ht="8.1" customHeight="1">
      <c r="A148" s="14"/>
      <c r="B148" s="15"/>
      <c r="C148" s="15"/>
      <c r="D148" s="16"/>
      <c r="E148" s="15"/>
      <c r="F148" s="17"/>
      <c r="G148" s="18"/>
      <c r="H148" s="18"/>
      <c r="I148" s="52"/>
      <c r="J148" s="17"/>
      <c r="K148" s="18"/>
      <c r="L148" s="18"/>
    </row>
    <row r="149" spans="1:12" ht="20.100000000000001" customHeight="1" thickBot="1">
      <c r="A149" s="296" t="s">
        <v>50</v>
      </c>
      <c r="B149" s="296"/>
      <c r="C149" s="296"/>
      <c r="D149" s="16"/>
      <c r="E149" s="15"/>
      <c r="F149" s="38">
        <f>F147+F100</f>
        <v>256656318380</v>
      </c>
      <c r="G149" s="18"/>
      <c r="H149" s="39">
        <f>H147+H100</f>
        <v>252016615805</v>
      </c>
      <c r="I149" s="53"/>
      <c r="J149" s="38">
        <f>J147+J100</f>
        <v>196652050137</v>
      </c>
      <c r="K149" s="18"/>
      <c r="L149" s="39">
        <f>L147+L100</f>
        <v>194660379899</v>
      </c>
    </row>
    <row r="150" spans="1:12" ht="20.100000000000001" customHeight="1" thickTop="1">
      <c r="A150" s="287"/>
      <c r="B150" s="287"/>
      <c r="C150" s="287"/>
      <c r="D150" s="16"/>
      <c r="E150" s="15"/>
      <c r="F150" s="266"/>
      <c r="G150" s="266"/>
      <c r="H150" s="266"/>
      <c r="I150" s="266"/>
      <c r="J150" s="266"/>
      <c r="K150" s="18"/>
      <c r="L150" s="18"/>
    </row>
    <row r="151" spans="1:12" ht="20.100000000000001" customHeight="1">
      <c r="A151" s="287"/>
      <c r="B151" s="287"/>
      <c r="C151" s="287"/>
      <c r="D151" s="16"/>
      <c r="E151" s="15"/>
      <c r="F151" s="266"/>
      <c r="G151" s="266"/>
      <c r="H151" s="266"/>
      <c r="I151" s="266"/>
      <c r="J151" s="266"/>
      <c r="K151" s="18"/>
      <c r="L151" s="18"/>
    </row>
    <row r="152" spans="1:12" ht="20.100000000000001" customHeight="1">
      <c r="A152" s="287"/>
      <c r="B152" s="287"/>
      <c r="C152" s="287"/>
      <c r="D152" s="16"/>
      <c r="E152" s="15"/>
      <c r="F152" s="266"/>
      <c r="G152" s="266"/>
      <c r="H152" s="266"/>
      <c r="I152" s="266"/>
      <c r="J152" s="266"/>
      <c r="K152" s="18"/>
      <c r="L152" s="18"/>
    </row>
    <row r="153" spans="1:12" ht="20.100000000000001" customHeight="1">
      <c r="A153" s="287"/>
      <c r="B153" s="287"/>
      <c r="C153" s="287"/>
      <c r="D153" s="16"/>
      <c r="E153" s="15"/>
      <c r="F153" s="266"/>
      <c r="G153" s="266"/>
      <c r="H153" s="266"/>
      <c r="I153" s="266"/>
      <c r="J153" s="266"/>
      <c r="K153" s="18"/>
      <c r="L153" s="18"/>
    </row>
    <row r="154" spans="1:12" ht="20.100000000000001" customHeight="1">
      <c r="A154" s="287"/>
      <c r="B154" s="287"/>
      <c r="C154" s="287"/>
      <c r="D154" s="16"/>
      <c r="E154" s="15"/>
      <c r="F154" s="266"/>
      <c r="G154" s="266"/>
      <c r="H154" s="266"/>
      <c r="I154" s="266"/>
      <c r="J154" s="266"/>
      <c r="K154" s="18"/>
      <c r="L154" s="18"/>
    </row>
    <row r="155" spans="1:12" ht="20.100000000000001" customHeight="1">
      <c r="A155" s="287"/>
      <c r="B155" s="287"/>
      <c r="C155" s="287"/>
      <c r="D155" s="16"/>
      <c r="E155" s="15"/>
      <c r="F155" s="266"/>
      <c r="G155" s="266"/>
      <c r="H155" s="266"/>
      <c r="I155" s="266"/>
      <c r="J155" s="266"/>
      <c r="K155" s="18"/>
      <c r="L155" s="18"/>
    </row>
    <row r="156" spans="1:12" ht="20.100000000000001" customHeight="1">
      <c r="A156" s="287"/>
      <c r="B156" s="287"/>
      <c r="C156" s="287"/>
      <c r="D156" s="16"/>
      <c r="E156" s="15"/>
      <c r="F156" s="18"/>
      <c r="G156" s="18"/>
      <c r="H156" s="18"/>
      <c r="I156" s="18"/>
      <c r="J156" s="18"/>
      <c r="K156" s="18"/>
      <c r="L156" s="18"/>
    </row>
    <row r="157" spans="1:12" ht="20.100000000000001" customHeight="1">
      <c r="A157" s="287"/>
      <c r="B157" s="287"/>
      <c r="C157" s="287"/>
      <c r="D157" s="16"/>
      <c r="E157" s="15"/>
      <c r="F157" s="18"/>
      <c r="G157" s="18"/>
      <c r="H157" s="18"/>
      <c r="I157" s="18"/>
      <c r="J157" s="18"/>
      <c r="K157" s="18"/>
      <c r="L157" s="18"/>
    </row>
    <row r="158" spans="1:12" ht="20.100000000000001" customHeight="1">
      <c r="A158" s="287"/>
      <c r="B158" s="287"/>
      <c r="C158" s="287"/>
      <c r="D158" s="16"/>
      <c r="E158" s="15"/>
      <c r="F158" s="18"/>
      <c r="G158" s="18"/>
      <c r="H158" s="18"/>
      <c r="I158" s="18"/>
      <c r="J158" s="18"/>
      <c r="K158" s="18"/>
      <c r="L158" s="18"/>
    </row>
    <row r="159" spans="1:12" ht="24" customHeight="1">
      <c r="A159" s="287"/>
      <c r="B159" s="287"/>
      <c r="C159" s="287"/>
      <c r="D159" s="16"/>
      <c r="E159" s="15"/>
      <c r="F159" s="18"/>
      <c r="G159" s="18"/>
      <c r="H159" s="18"/>
      <c r="I159" s="18"/>
      <c r="J159" s="18"/>
      <c r="K159" s="18"/>
      <c r="L159" s="18"/>
    </row>
    <row r="160" spans="1:12" ht="24" customHeight="1">
      <c r="A160" s="287"/>
      <c r="B160" s="287"/>
      <c r="C160" s="287"/>
      <c r="D160" s="16"/>
      <c r="E160" s="15"/>
      <c r="F160" s="18"/>
      <c r="G160" s="18"/>
      <c r="H160" s="18"/>
      <c r="I160" s="18"/>
      <c r="J160" s="18"/>
      <c r="K160" s="18"/>
      <c r="L160" s="18"/>
    </row>
    <row r="161" spans="1:12" ht="21.75" customHeight="1">
      <c r="A161" s="287"/>
      <c r="B161" s="287"/>
      <c r="C161" s="287"/>
      <c r="D161" s="16"/>
      <c r="E161" s="15"/>
      <c r="F161" s="18"/>
      <c r="G161" s="18"/>
      <c r="H161" s="18"/>
      <c r="I161" s="18"/>
      <c r="J161" s="18"/>
      <c r="K161" s="18"/>
      <c r="L161" s="18"/>
    </row>
    <row r="162" spans="1:12" ht="21.75" customHeight="1">
      <c r="A162" s="287"/>
      <c r="B162" s="287"/>
      <c r="C162" s="287"/>
      <c r="D162" s="16"/>
      <c r="E162" s="15"/>
      <c r="F162" s="18"/>
      <c r="G162" s="18"/>
      <c r="H162" s="18"/>
      <c r="I162" s="18"/>
      <c r="J162" s="18"/>
      <c r="K162" s="18"/>
      <c r="L162" s="18"/>
    </row>
    <row r="163" spans="1:12" ht="21.75" customHeight="1">
      <c r="A163" s="287"/>
      <c r="B163" s="287"/>
      <c r="C163" s="287"/>
      <c r="D163" s="16"/>
      <c r="E163" s="15"/>
      <c r="F163" s="18"/>
      <c r="G163" s="18"/>
      <c r="H163" s="18"/>
      <c r="I163" s="18"/>
      <c r="J163" s="18"/>
      <c r="K163" s="18"/>
      <c r="L163" s="18"/>
    </row>
    <row r="164" spans="1:12" ht="21" customHeight="1">
      <c r="A164" s="287"/>
      <c r="B164" s="287"/>
      <c r="C164" s="287"/>
      <c r="D164" s="16"/>
      <c r="E164" s="15"/>
      <c r="F164" s="18"/>
      <c r="G164" s="18"/>
      <c r="H164" s="18"/>
      <c r="I164" s="18"/>
      <c r="J164" s="18"/>
      <c r="K164" s="18"/>
      <c r="L164" s="18"/>
    </row>
    <row r="165" spans="1:12" ht="20.25" customHeight="1">
      <c r="A165" s="287"/>
      <c r="B165" s="287"/>
      <c r="C165" s="287"/>
      <c r="D165" s="16"/>
      <c r="E165" s="15"/>
      <c r="F165" s="18"/>
      <c r="G165" s="18"/>
      <c r="H165" s="18"/>
      <c r="I165" s="18"/>
      <c r="J165" s="18"/>
      <c r="K165" s="18"/>
      <c r="L165" s="18"/>
    </row>
    <row r="166" spans="1:12" ht="21.95" customHeight="1">
      <c r="A166" s="127" t="str">
        <f>A59</f>
        <v>หมายเหตุประกอบงบการเงินรวมและงบการเงินเฉพาะกิจการในหน้า 19 ถึง 146 เป็นส่วนหนึ่งของงบการเงินนี้</v>
      </c>
      <c r="B166" s="127"/>
      <c r="C166" s="127"/>
      <c r="D166" s="128"/>
      <c r="E166" s="127"/>
      <c r="F166" s="129"/>
      <c r="G166" s="129"/>
      <c r="H166" s="129"/>
      <c r="I166" s="130"/>
      <c r="J166" s="129"/>
      <c r="K166" s="129"/>
      <c r="L166" s="129"/>
    </row>
  </sheetData>
  <mergeCells count="13">
    <mergeCell ref="J118:L118"/>
    <mergeCell ref="A122:C122"/>
    <mergeCell ref="F5:H5"/>
    <mergeCell ref="J5:L5"/>
    <mergeCell ref="F64:H64"/>
    <mergeCell ref="J64:L64"/>
    <mergeCell ref="A68:C68"/>
    <mergeCell ref="A70:C70"/>
    <mergeCell ref="A149:C149"/>
    <mergeCell ref="A87:C87"/>
    <mergeCell ref="A98:C98"/>
    <mergeCell ref="A100:C100"/>
    <mergeCell ref="F118:H118"/>
  </mergeCells>
  <pageMargins left="0.8" right="0.5" top="0.5" bottom="0.6" header="0.49" footer="0.4"/>
  <pageSetup paperSize="9" scale="80" firstPageNumber="7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59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 tint="0.79998168889431442"/>
  </sheetPr>
  <dimension ref="A1:M131"/>
  <sheetViews>
    <sheetView zoomScaleNormal="100" zoomScaleSheetLayoutView="100" workbookViewId="0"/>
  </sheetViews>
  <sheetFormatPr defaultColWidth="9.28515625" defaultRowHeight="21.6" customHeight="1"/>
  <cols>
    <col min="1" max="3" width="1.42578125" style="57" customWidth="1"/>
    <col min="4" max="4" width="32.28515625" style="57" customWidth="1"/>
    <col min="5" max="5" width="8.140625" style="64" bestFit="1" customWidth="1"/>
    <col min="6" max="6" width="0.5703125" style="57" customWidth="1"/>
    <col min="7" max="7" width="13.140625" style="147" customWidth="1"/>
    <col min="8" max="8" width="0.5703125" style="65" customWidth="1"/>
    <col min="9" max="9" width="13.140625" style="147" customWidth="1"/>
    <col min="10" max="10" width="0.5703125" style="57" customWidth="1"/>
    <col min="11" max="11" width="13.140625" style="147" bestFit="1" customWidth="1"/>
    <col min="12" max="12" width="0.5703125" style="65" customWidth="1"/>
    <col min="13" max="13" width="13.140625" style="147" bestFit="1" customWidth="1"/>
    <col min="14" max="16384" width="9.28515625" style="57"/>
  </cols>
  <sheetData>
    <row r="1" spans="1:13" ht="21.6" customHeight="1">
      <c r="A1" s="54" t="str">
        <f>+'Thai 7-9'!A1</f>
        <v>บริษัท โกลบอล เพาเวอร์ ซินเนอร์ยี่ จำกัด (มหาชน)</v>
      </c>
      <c r="B1" s="54"/>
      <c r="C1" s="54"/>
      <c r="D1" s="54"/>
      <c r="E1" s="55"/>
      <c r="F1" s="54"/>
      <c r="G1" s="14"/>
      <c r="H1" s="137"/>
      <c r="I1" s="14"/>
      <c r="J1" s="54"/>
      <c r="K1" s="14"/>
      <c r="L1" s="137"/>
      <c r="M1" s="14"/>
    </row>
    <row r="2" spans="1:13" ht="21.6" customHeight="1">
      <c r="A2" s="54" t="s">
        <v>105</v>
      </c>
      <c r="B2" s="54"/>
      <c r="C2" s="54"/>
      <c r="D2" s="54"/>
      <c r="E2" s="55"/>
      <c r="F2" s="54"/>
      <c r="G2" s="14"/>
      <c r="H2" s="137"/>
      <c r="I2" s="14"/>
      <c r="J2" s="54"/>
      <c r="K2" s="14"/>
      <c r="L2" s="137"/>
      <c r="M2" s="14"/>
    </row>
    <row r="3" spans="1:13" ht="21.6" customHeight="1">
      <c r="A3" s="138" t="s">
        <v>237</v>
      </c>
      <c r="B3" s="138"/>
      <c r="C3" s="138"/>
      <c r="D3" s="138"/>
      <c r="E3" s="60"/>
      <c r="F3" s="138"/>
      <c r="G3" s="139"/>
      <c r="H3" s="139"/>
      <c r="I3" s="139"/>
      <c r="J3" s="138"/>
      <c r="K3" s="139"/>
      <c r="L3" s="139"/>
      <c r="M3" s="139"/>
    </row>
    <row r="4" spans="1:13" ht="21.6" customHeight="1">
      <c r="A4" s="54"/>
      <c r="B4" s="54"/>
      <c r="C4" s="54"/>
      <c r="D4" s="54"/>
      <c r="E4" s="55"/>
      <c r="F4" s="54"/>
      <c r="G4" s="137"/>
      <c r="H4" s="137"/>
      <c r="I4" s="137"/>
      <c r="J4" s="54"/>
      <c r="K4" s="137"/>
      <c r="L4" s="137"/>
      <c r="M4" s="137"/>
    </row>
    <row r="5" spans="1:13" ht="21.6" customHeight="1">
      <c r="A5" s="54"/>
      <c r="B5" s="54"/>
      <c r="C5" s="54"/>
      <c r="D5" s="54"/>
      <c r="E5" s="55"/>
      <c r="F5" s="54"/>
      <c r="G5" s="297" t="s">
        <v>202</v>
      </c>
      <c r="H5" s="297"/>
      <c r="I5" s="297"/>
      <c r="J5" s="56"/>
      <c r="K5" s="297" t="s">
        <v>201</v>
      </c>
      <c r="L5" s="297"/>
      <c r="M5" s="297"/>
    </row>
    <row r="6" spans="1:13" ht="21.6" customHeight="1">
      <c r="A6" s="58" t="s">
        <v>20</v>
      </c>
      <c r="B6" s="58"/>
      <c r="C6" s="58"/>
      <c r="D6" s="58"/>
      <c r="E6" s="59"/>
      <c r="F6" s="58"/>
      <c r="G6" s="8" t="s">
        <v>236</v>
      </c>
      <c r="H6" s="9"/>
      <c r="I6" s="8" t="s">
        <v>2</v>
      </c>
      <c r="J6" s="10"/>
      <c r="K6" s="8" t="s">
        <v>236</v>
      </c>
      <c r="L6" s="9"/>
      <c r="M6" s="8" t="s">
        <v>2</v>
      </c>
    </row>
    <row r="7" spans="1:13" ht="21.6" customHeight="1">
      <c r="A7" s="58"/>
      <c r="B7" s="58"/>
      <c r="C7" s="58"/>
      <c r="D7" s="58"/>
      <c r="E7" s="60" t="s">
        <v>3</v>
      </c>
      <c r="F7" s="58"/>
      <c r="G7" s="288" t="s">
        <v>183</v>
      </c>
      <c r="H7" s="12"/>
      <c r="I7" s="288" t="s">
        <v>183</v>
      </c>
      <c r="J7" s="13"/>
      <c r="K7" s="288" t="s">
        <v>183</v>
      </c>
      <c r="L7" s="12"/>
      <c r="M7" s="288" t="s">
        <v>183</v>
      </c>
    </row>
    <row r="8" spans="1:13" ht="8.1" customHeight="1">
      <c r="A8" s="58"/>
      <c r="B8" s="58"/>
      <c r="C8" s="58"/>
      <c r="D8" s="58"/>
      <c r="E8" s="55"/>
      <c r="F8" s="58"/>
      <c r="G8" s="61"/>
      <c r="H8" s="62"/>
      <c r="I8" s="63"/>
      <c r="J8" s="58"/>
      <c r="K8" s="61"/>
      <c r="L8" s="62"/>
      <c r="M8" s="63"/>
    </row>
    <row r="9" spans="1:13" ht="21.6" customHeight="1">
      <c r="A9" s="20" t="s">
        <v>51</v>
      </c>
      <c r="D9" s="16"/>
      <c r="F9" s="65"/>
      <c r="G9" s="66">
        <v>68757430676</v>
      </c>
      <c r="H9" s="30"/>
      <c r="I9" s="30">
        <v>65789108308</v>
      </c>
      <c r="J9" s="30"/>
      <c r="K9" s="66">
        <v>17925313872</v>
      </c>
      <c r="L9" s="30"/>
      <c r="M9" s="30">
        <v>17933077924</v>
      </c>
    </row>
    <row r="10" spans="1:13" ht="21.6" customHeight="1">
      <c r="A10" s="20" t="s">
        <v>52</v>
      </c>
      <c r="D10" s="16"/>
      <c r="F10" s="65"/>
      <c r="G10" s="66">
        <v>820545859</v>
      </c>
      <c r="H10" s="30"/>
      <c r="I10" s="30">
        <v>773388667</v>
      </c>
      <c r="J10" s="30"/>
      <c r="K10" s="66">
        <v>534701388</v>
      </c>
      <c r="L10" s="30"/>
      <c r="M10" s="30">
        <v>481004268</v>
      </c>
    </row>
    <row r="11" spans="1:13" ht="21.6" customHeight="1">
      <c r="A11" s="57" t="s">
        <v>53</v>
      </c>
      <c r="G11" s="41">
        <v>-56448485031</v>
      </c>
      <c r="H11" s="18"/>
      <c r="I11" s="42">
        <v>-55063384627</v>
      </c>
      <c r="J11" s="18"/>
      <c r="K11" s="31">
        <v>-15518760161</v>
      </c>
      <c r="L11" s="18"/>
      <c r="M11" s="32">
        <v>-15721116727</v>
      </c>
    </row>
    <row r="12" spans="1:13" ht="8.1" customHeight="1">
      <c r="A12" s="20"/>
      <c r="D12" s="16"/>
      <c r="E12" s="64" t="s">
        <v>20</v>
      </c>
      <c r="F12" s="65"/>
      <c r="G12" s="66"/>
      <c r="H12" s="30"/>
      <c r="I12" s="30"/>
      <c r="J12" s="30"/>
      <c r="K12" s="66"/>
      <c r="L12" s="30"/>
      <c r="M12" s="30"/>
    </row>
    <row r="13" spans="1:13" ht="21.6" customHeight="1">
      <c r="A13" s="58" t="s">
        <v>54</v>
      </c>
      <c r="D13" s="16"/>
      <c r="F13" s="65"/>
      <c r="G13" s="49">
        <f>SUM(G9:G12)</f>
        <v>13129491504</v>
      </c>
      <c r="H13" s="30"/>
      <c r="I13" s="37">
        <f>SUM(I9:I12)</f>
        <v>11499112348</v>
      </c>
      <c r="J13" s="30"/>
      <c r="K13" s="49">
        <f>SUM(K9:K12)</f>
        <v>2941255099</v>
      </c>
      <c r="L13" s="30"/>
      <c r="M13" s="37">
        <f>SUM(M9:M12)</f>
        <v>2692965465</v>
      </c>
    </row>
    <row r="14" spans="1:13" ht="21.6" customHeight="1">
      <c r="A14" s="20" t="s">
        <v>104</v>
      </c>
      <c r="B14" s="15"/>
      <c r="C14" s="15"/>
      <c r="D14" s="16"/>
      <c r="E14" s="64">
        <v>19</v>
      </c>
      <c r="F14" s="67"/>
      <c r="G14" s="66">
        <v>396004000</v>
      </c>
      <c r="H14" s="30"/>
      <c r="I14" s="30">
        <v>185405246</v>
      </c>
      <c r="J14" s="33"/>
      <c r="K14" s="66">
        <v>6785107020</v>
      </c>
      <c r="L14" s="30"/>
      <c r="M14" s="30">
        <v>14003261279</v>
      </c>
    </row>
    <row r="15" spans="1:13" ht="21.6" customHeight="1">
      <c r="A15" s="20" t="s">
        <v>55</v>
      </c>
      <c r="B15" s="15"/>
      <c r="C15" s="15"/>
      <c r="D15" s="16"/>
      <c r="F15" s="67"/>
      <c r="G15" s="66">
        <v>1008694676</v>
      </c>
      <c r="H15" s="30"/>
      <c r="I15" s="30">
        <v>732872220</v>
      </c>
      <c r="J15" s="33"/>
      <c r="K15" s="66">
        <v>292374958</v>
      </c>
      <c r="L15" s="30"/>
      <c r="M15" s="30">
        <v>307147357</v>
      </c>
    </row>
    <row r="16" spans="1:13" ht="21.6" customHeight="1">
      <c r="A16" s="20" t="s">
        <v>146</v>
      </c>
      <c r="B16" s="15"/>
      <c r="C16" s="15"/>
      <c r="D16" s="16"/>
      <c r="F16" s="67"/>
      <c r="G16" s="66">
        <v>1225615</v>
      </c>
      <c r="H16" s="30"/>
      <c r="I16" s="30">
        <v>317397809</v>
      </c>
      <c r="J16" s="33"/>
      <c r="K16" s="66">
        <v>-56273617</v>
      </c>
      <c r="L16" s="30"/>
      <c r="M16" s="30">
        <v>-23291547</v>
      </c>
    </row>
    <row r="17" spans="1:13" ht="21.6" customHeight="1">
      <c r="A17" s="20" t="s">
        <v>56</v>
      </c>
      <c r="B17" s="15"/>
      <c r="C17" s="15"/>
      <c r="D17" s="16"/>
      <c r="F17" s="67"/>
      <c r="G17" s="66">
        <v>-1951068621</v>
      </c>
      <c r="H17" s="30"/>
      <c r="I17" s="30">
        <v>-2183686864</v>
      </c>
      <c r="J17" s="33"/>
      <c r="K17" s="66">
        <v>-1030330689</v>
      </c>
      <c r="L17" s="30"/>
      <c r="M17" s="30">
        <v>-1107657805</v>
      </c>
    </row>
    <row r="18" spans="1:13" s="214" customFormat="1" ht="21.6" customHeight="1">
      <c r="A18" s="212" t="s">
        <v>305</v>
      </c>
      <c r="D18" s="213"/>
      <c r="E18" s="213"/>
      <c r="F18" s="67"/>
      <c r="G18" s="26"/>
      <c r="H18" s="217"/>
      <c r="I18" s="217"/>
      <c r="J18" s="33"/>
      <c r="K18" s="26"/>
      <c r="L18" s="217"/>
      <c r="M18" s="217"/>
    </row>
    <row r="19" spans="1:13" s="214" customFormat="1" ht="21.6" customHeight="1">
      <c r="A19" s="212"/>
      <c r="B19" s="15" t="s">
        <v>344</v>
      </c>
      <c r="C19" s="15"/>
      <c r="D19" s="16"/>
      <c r="E19" s="213"/>
      <c r="F19" s="67"/>
      <c r="G19" s="26">
        <v>-2315906</v>
      </c>
      <c r="H19" s="217"/>
      <c r="I19" s="217">
        <v>0</v>
      </c>
      <c r="J19" s="33"/>
      <c r="K19" s="26">
        <v>-3524539</v>
      </c>
      <c r="L19" s="217"/>
      <c r="M19" s="217">
        <v>0</v>
      </c>
    </row>
    <row r="20" spans="1:13" ht="21.6" customHeight="1">
      <c r="A20" s="59" t="s">
        <v>57</v>
      </c>
      <c r="D20" s="64"/>
      <c r="E20" s="64">
        <v>36</v>
      </c>
      <c r="F20" s="65"/>
      <c r="G20" s="66">
        <v>-4023530944</v>
      </c>
      <c r="H20" s="30"/>
      <c r="I20" s="30">
        <v>-5139879386</v>
      </c>
      <c r="J20" s="30"/>
      <c r="K20" s="66">
        <v>-1627520360</v>
      </c>
      <c r="L20" s="30"/>
      <c r="M20" s="30">
        <v>-3169670861</v>
      </c>
    </row>
    <row r="21" spans="1:13" ht="21.6" customHeight="1">
      <c r="A21" s="20" t="s">
        <v>110</v>
      </c>
      <c r="B21" s="15"/>
      <c r="C21" s="15"/>
      <c r="D21" s="16"/>
      <c r="F21" s="67"/>
      <c r="G21" s="66"/>
      <c r="H21" s="30"/>
      <c r="I21" s="30"/>
      <c r="J21" s="33"/>
      <c r="K21" s="66"/>
      <c r="L21" s="30"/>
      <c r="M21" s="30"/>
    </row>
    <row r="22" spans="1:13" ht="21.6" customHeight="1">
      <c r="B22" s="57" t="s">
        <v>147</v>
      </c>
      <c r="D22" s="16"/>
      <c r="E22" s="64">
        <v>19</v>
      </c>
      <c r="F22" s="65"/>
      <c r="G22" s="36">
        <v>924440433</v>
      </c>
      <c r="H22" s="30"/>
      <c r="I22" s="35">
        <v>837086013</v>
      </c>
      <c r="J22" s="30"/>
      <c r="K22" s="68">
        <v>0</v>
      </c>
      <c r="L22" s="30"/>
      <c r="M22" s="69">
        <v>0</v>
      </c>
    </row>
    <row r="23" spans="1:13" ht="8.1" customHeight="1">
      <c r="A23" s="58"/>
      <c r="D23" s="16"/>
      <c r="F23" s="65"/>
      <c r="G23" s="66"/>
      <c r="H23" s="30"/>
      <c r="I23" s="30"/>
      <c r="J23" s="30"/>
      <c r="K23" s="66"/>
      <c r="L23" s="30"/>
      <c r="M23" s="30"/>
    </row>
    <row r="24" spans="1:13" ht="21.6" customHeight="1">
      <c r="A24" s="58" t="s">
        <v>58</v>
      </c>
      <c r="D24" s="16"/>
      <c r="F24" s="65"/>
      <c r="G24" s="49">
        <f>SUM(G13:G22)</f>
        <v>9482940757</v>
      </c>
      <c r="H24" s="30"/>
      <c r="I24" s="37">
        <f>SUM(I13:I22)</f>
        <v>6248307386</v>
      </c>
      <c r="J24" s="30"/>
      <c r="K24" s="49">
        <f>SUM(K13:K22)</f>
        <v>7301087872</v>
      </c>
      <c r="L24" s="30"/>
      <c r="M24" s="37">
        <f>SUM(M13:M22)</f>
        <v>12702753888</v>
      </c>
    </row>
    <row r="25" spans="1:13" ht="21.6" customHeight="1">
      <c r="A25" s="20" t="s">
        <v>59</v>
      </c>
      <c r="D25" s="16"/>
      <c r="E25" s="64">
        <v>37</v>
      </c>
      <c r="F25" s="65"/>
      <c r="G25" s="70">
        <v>-992573315</v>
      </c>
      <c r="H25" s="30"/>
      <c r="I25" s="71">
        <v>-247490606</v>
      </c>
      <c r="J25" s="30"/>
      <c r="K25" s="70">
        <v>-35169577</v>
      </c>
      <c r="L25" s="30"/>
      <c r="M25" s="71">
        <v>85502619</v>
      </c>
    </row>
    <row r="26" spans="1:13" ht="8.1" customHeight="1">
      <c r="A26" s="14"/>
      <c r="D26" s="16"/>
      <c r="E26" s="16"/>
      <c r="F26" s="72"/>
      <c r="G26" s="17"/>
      <c r="H26" s="19"/>
      <c r="I26" s="18"/>
      <c r="J26" s="19"/>
      <c r="K26" s="17"/>
      <c r="L26" s="19"/>
      <c r="M26" s="18"/>
    </row>
    <row r="27" spans="1:13" ht="21.6" customHeight="1">
      <c r="A27" s="58" t="s">
        <v>206</v>
      </c>
      <c r="D27" s="16"/>
      <c r="E27" s="16"/>
      <c r="F27" s="72"/>
      <c r="G27" s="70">
        <f>SUM(G24:G25)</f>
        <v>8490367442</v>
      </c>
      <c r="H27" s="30"/>
      <c r="I27" s="71">
        <f>SUM(I24:I25)</f>
        <v>6000816780</v>
      </c>
      <c r="J27" s="30"/>
      <c r="K27" s="70">
        <f>SUM(K24:K25)</f>
        <v>7265918295</v>
      </c>
      <c r="L27" s="30"/>
      <c r="M27" s="71">
        <f>SUM(M24:M25)</f>
        <v>12788256507</v>
      </c>
    </row>
    <row r="28" spans="1:13" ht="21.6" customHeight="1">
      <c r="A28" s="58"/>
      <c r="D28" s="16"/>
      <c r="E28" s="16"/>
      <c r="F28" s="72"/>
      <c r="G28" s="49"/>
      <c r="H28" s="30"/>
      <c r="I28" s="37"/>
      <c r="J28" s="19"/>
      <c r="K28" s="49"/>
      <c r="L28" s="30"/>
      <c r="M28" s="37"/>
    </row>
    <row r="29" spans="1:13" s="74" customFormat="1" ht="21.6" customHeight="1">
      <c r="A29" s="58" t="s">
        <v>106</v>
      </c>
      <c r="D29" s="75"/>
      <c r="E29" s="75"/>
      <c r="F29" s="76"/>
      <c r="G29" s="49"/>
      <c r="H29" s="77"/>
      <c r="I29" s="37"/>
      <c r="J29" s="77"/>
      <c r="K29" s="49"/>
      <c r="L29" s="77"/>
      <c r="M29" s="37"/>
    </row>
    <row r="30" spans="1:13" s="74" customFormat="1" ht="21.6" customHeight="1">
      <c r="A30" s="58"/>
      <c r="B30" s="74" t="s">
        <v>63</v>
      </c>
      <c r="D30" s="75"/>
      <c r="E30" s="75"/>
      <c r="F30" s="76"/>
      <c r="G30" s="49">
        <v>7508126424</v>
      </c>
      <c r="H30" s="77"/>
      <c r="I30" s="37">
        <v>4060796564</v>
      </c>
      <c r="J30" s="77"/>
      <c r="K30" s="49">
        <v>7265918294.9100037</v>
      </c>
      <c r="L30" s="77"/>
      <c r="M30" s="37">
        <v>12788256507</v>
      </c>
    </row>
    <row r="31" spans="1:13" s="74" customFormat="1" ht="21.6" customHeight="1">
      <c r="A31" s="58"/>
      <c r="B31" s="74" t="s">
        <v>64</v>
      </c>
      <c r="D31" s="75"/>
      <c r="E31" s="75"/>
      <c r="F31" s="76"/>
      <c r="G31" s="36">
        <v>982241018</v>
      </c>
      <c r="H31" s="77"/>
      <c r="I31" s="35">
        <v>1940020216</v>
      </c>
      <c r="J31" s="77"/>
      <c r="K31" s="36">
        <v>0</v>
      </c>
      <c r="L31" s="77"/>
      <c r="M31" s="35">
        <v>0</v>
      </c>
    </row>
    <row r="32" spans="1:13" s="74" customFormat="1" ht="8.1" customHeight="1">
      <c r="A32" s="58"/>
      <c r="D32" s="75"/>
      <c r="E32" s="75"/>
      <c r="F32" s="76"/>
      <c r="G32" s="49"/>
      <c r="H32" s="77"/>
      <c r="I32" s="37"/>
      <c r="J32" s="77"/>
      <c r="K32" s="49"/>
      <c r="L32" s="77"/>
      <c r="M32" s="37"/>
    </row>
    <row r="33" spans="1:13" s="74" customFormat="1" ht="21.6" customHeight="1" thickBot="1">
      <c r="A33" s="58"/>
      <c r="D33" s="75"/>
      <c r="E33" s="75"/>
      <c r="F33" s="76"/>
      <c r="G33" s="78">
        <f>SUM(G30:G31)</f>
        <v>8490367442</v>
      </c>
      <c r="H33" s="77"/>
      <c r="I33" s="208">
        <f>SUM(I30:I31)</f>
        <v>6000816780</v>
      </c>
      <c r="J33" s="77"/>
      <c r="K33" s="78">
        <f>SUM(K30:K31)</f>
        <v>7265918294.9100037</v>
      </c>
      <c r="L33" s="77"/>
      <c r="M33" s="208">
        <f>SUM(M30:M31)</f>
        <v>12788256507</v>
      </c>
    </row>
    <row r="34" spans="1:13" s="74" customFormat="1" ht="21.6" customHeight="1" thickTop="1">
      <c r="A34" s="58"/>
      <c r="D34" s="75"/>
      <c r="E34" s="75"/>
      <c r="F34" s="76"/>
      <c r="G34" s="49"/>
      <c r="H34" s="77"/>
      <c r="I34" s="37"/>
      <c r="J34" s="77"/>
      <c r="K34" s="49"/>
      <c r="L34" s="77"/>
      <c r="M34" s="37"/>
    </row>
    <row r="35" spans="1:13" s="74" customFormat="1" ht="21.6" customHeight="1">
      <c r="A35" s="58" t="s">
        <v>107</v>
      </c>
      <c r="D35" s="75"/>
      <c r="E35" s="75"/>
      <c r="F35" s="76"/>
      <c r="G35" s="49"/>
      <c r="H35" s="77"/>
      <c r="I35" s="37"/>
      <c r="J35" s="77"/>
      <c r="K35" s="49"/>
      <c r="L35" s="77"/>
      <c r="M35" s="37"/>
    </row>
    <row r="36" spans="1:13" s="74" customFormat="1" ht="8.1" customHeight="1">
      <c r="A36" s="58"/>
      <c r="D36" s="75"/>
      <c r="E36" s="75"/>
      <c r="F36" s="76"/>
      <c r="G36" s="49"/>
      <c r="H36" s="77"/>
      <c r="I36" s="37"/>
      <c r="J36" s="77"/>
      <c r="K36" s="49"/>
      <c r="L36" s="77"/>
      <c r="M36" s="37"/>
    </row>
    <row r="37" spans="1:13" s="74" customFormat="1" ht="21.6" customHeight="1">
      <c r="A37" s="20" t="s">
        <v>229</v>
      </c>
      <c r="D37" s="75"/>
      <c r="E37" s="75">
        <v>38</v>
      </c>
      <c r="F37" s="76"/>
      <c r="G37" s="80">
        <f>G30/2819729367</f>
        <v>2.6627117169007377</v>
      </c>
      <c r="H37" s="81"/>
      <c r="I37" s="209">
        <f>I30/1802410388</f>
        <v>2.2529811140879863</v>
      </c>
      <c r="J37" s="77"/>
      <c r="K37" s="80">
        <f>K30/2819729367</f>
        <v>2.5768140658975529</v>
      </c>
      <c r="L37" s="77"/>
      <c r="M37" s="209">
        <f>M30/1802410388</f>
        <v>7.0950858872879508</v>
      </c>
    </row>
    <row r="38" spans="1:13" s="74" customFormat="1" ht="21.6" customHeight="1">
      <c r="A38" s="58"/>
      <c r="D38" s="75"/>
      <c r="E38" s="75"/>
      <c r="F38" s="76"/>
      <c r="G38" s="73"/>
      <c r="H38" s="73"/>
      <c r="I38" s="73"/>
      <c r="J38" s="77"/>
      <c r="K38" s="73"/>
      <c r="L38" s="77"/>
      <c r="M38" s="73"/>
    </row>
    <row r="39" spans="1:13" s="74" customFormat="1" ht="21.6" customHeight="1">
      <c r="A39" s="58"/>
      <c r="D39" s="75"/>
      <c r="E39" s="75"/>
      <c r="F39" s="76"/>
      <c r="G39" s="73"/>
      <c r="H39" s="73"/>
      <c r="I39" s="73"/>
      <c r="J39" s="77"/>
      <c r="K39" s="73"/>
      <c r="L39" s="77"/>
      <c r="M39" s="73"/>
    </row>
    <row r="40" spans="1:13" s="74" customFormat="1" ht="21.6" customHeight="1">
      <c r="A40" s="58"/>
      <c r="D40" s="75"/>
      <c r="E40" s="75"/>
      <c r="F40" s="76"/>
      <c r="G40" s="73"/>
      <c r="H40" s="73"/>
      <c r="I40" s="73"/>
      <c r="J40" s="77"/>
      <c r="K40" s="73"/>
      <c r="L40" s="77"/>
      <c r="M40" s="73"/>
    </row>
    <row r="41" spans="1:13" s="74" customFormat="1" ht="21.6" customHeight="1">
      <c r="A41" s="58"/>
      <c r="D41" s="75"/>
      <c r="E41" s="75"/>
      <c r="F41" s="76"/>
      <c r="G41" s="73"/>
      <c r="H41" s="73"/>
      <c r="I41" s="73"/>
      <c r="J41" s="77"/>
      <c r="K41" s="73"/>
      <c r="L41" s="77"/>
      <c r="M41" s="73"/>
    </row>
    <row r="42" spans="1:13" s="74" customFormat="1" ht="21.6" customHeight="1">
      <c r="A42" s="58"/>
      <c r="D42" s="75"/>
      <c r="E42" s="75"/>
      <c r="F42" s="76"/>
      <c r="G42" s="73"/>
      <c r="H42" s="73"/>
      <c r="I42" s="73"/>
      <c r="J42" s="77"/>
      <c r="K42" s="73"/>
      <c r="L42" s="77"/>
      <c r="M42" s="73"/>
    </row>
    <row r="43" spans="1:13" s="74" customFormat="1" ht="18" customHeight="1">
      <c r="A43" s="58"/>
      <c r="D43" s="75"/>
      <c r="E43" s="75"/>
      <c r="F43" s="76"/>
      <c r="G43" s="73"/>
      <c r="H43" s="73"/>
      <c r="I43" s="73"/>
      <c r="J43" s="77"/>
      <c r="K43" s="73"/>
      <c r="L43" s="77"/>
      <c r="M43" s="73"/>
    </row>
    <row r="44" spans="1:13" s="74" customFormat="1" ht="18.75">
      <c r="A44" s="58"/>
      <c r="D44" s="75"/>
      <c r="E44" s="75"/>
      <c r="F44" s="76"/>
      <c r="G44" s="73"/>
      <c r="H44" s="73"/>
      <c r="I44" s="73"/>
      <c r="J44" s="77"/>
      <c r="K44" s="73"/>
      <c r="L44" s="77"/>
      <c r="M44" s="73"/>
    </row>
    <row r="45" spans="1:13" s="74" customFormat="1" ht="21.95" customHeight="1">
      <c r="A45" s="140" t="str">
        <f>+'Thai 7-9'!A59</f>
        <v>หมายเหตุประกอบงบการเงินรวมและงบการเงินเฉพาะกิจการในหน้า 19 ถึง 146 เป็นส่วนหนึ่งของงบการเงินนี้</v>
      </c>
      <c r="B45" s="141"/>
      <c r="C45" s="141"/>
      <c r="D45" s="142"/>
      <c r="E45" s="142"/>
      <c r="F45" s="143"/>
      <c r="G45" s="144"/>
      <c r="H45" s="145"/>
      <c r="I45" s="144"/>
      <c r="J45" s="145"/>
      <c r="K45" s="144"/>
      <c r="L45" s="145"/>
      <c r="M45" s="144"/>
    </row>
    <row r="46" spans="1:13" ht="21.6" customHeight="1">
      <c r="A46" s="54" t="str">
        <f>+A1</f>
        <v>บริษัท โกลบอล เพาเวอร์ ซินเนอร์ยี่ จำกัด (มหาชน)</v>
      </c>
      <c r="B46" s="54"/>
      <c r="C46" s="54"/>
      <c r="D46" s="54"/>
      <c r="E46" s="55"/>
      <c r="F46" s="54"/>
      <c r="G46" s="14"/>
      <c r="H46" s="137"/>
      <c r="I46" s="14"/>
      <c r="J46" s="54"/>
      <c r="K46" s="14"/>
      <c r="L46" s="137"/>
      <c r="M46" s="14"/>
    </row>
    <row r="47" spans="1:13" ht="21.6" customHeight="1">
      <c r="A47" s="54" t="s">
        <v>119</v>
      </c>
      <c r="B47" s="54"/>
      <c r="C47" s="54"/>
      <c r="D47" s="54"/>
      <c r="E47" s="55"/>
      <c r="F47" s="54"/>
      <c r="G47" s="14"/>
      <c r="H47" s="137"/>
      <c r="I47" s="14"/>
      <c r="J47" s="54"/>
      <c r="K47" s="14"/>
      <c r="L47" s="137"/>
      <c r="M47" s="14"/>
    </row>
    <row r="48" spans="1:13" ht="21.6" customHeight="1">
      <c r="A48" s="138" t="str">
        <f>A3</f>
        <v>สำหรับปีสิ้นสุดวันที่ 31 ธันวาคม พ.ศ. 2563</v>
      </c>
      <c r="B48" s="138"/>
      <c r="C48" s="138"/>
      <c r="D48" s="138"/>
      <c r="E48" s="60"/>
      <c r="F48" s="138"/>
      <c r="G48" s="139"/>
      <c r="H48" s="139"/>
      <c r="I48" s="139"/>
      <c r="J48" s="138"/>
      <c r="K48" s="139"/>
      <c r="L48" s="139"/>
      <c r="M48" s="139"/>
    </row>
    <row r="49" spans="1:13" ht="21.6" customHeight="1">
      <c r="A49" s="54"/>
      <c r="B49" s="54"/>
      <c r="C49" s="54"/>
      <c r="D49" s="54"/>
      <c r="E49" s="55"/>
      <c r="F49" s="54"/>
      <c r="G49" s="137"/>
      <c r="H49" s="137"/>
      <c r="I49" s="137"/>
      <c r="J49" s="54"/>
      <c r="K49" s="137"/>
      <c r="L49" s="137"/>
      <c r="M49" s="137"/>
    </row>
    <row r="50" spans="1:13" ht="21.6" customHeight="1">
      <c r="A50" s="54"/>
      <c r="B50" s="54"/>
      <c r="C50" s="54"/>
      <c r="D50" s="54"/>
      <c r="E50" s="55"/>
      <c r="F50" s="54"/>
      <c r="G50" s="297" t="s">
        <v>202</v>
      </c>
      <c r="H50" s="297"/>
      <c r="I50" s="297"/>
      <c r="J50" s="56"/>
      <c r="K50" s="297" t="s">
        <v>201</v>
      </c>
      <c r="L50" s="297"/>
      <c r="M50" s="297"/>
    </row>
    <row r="51" spans="1:13" ht="21.6" customHeight="1">
      <c r="A51" s="58" t="s">
        <v>20</v>
      </c>
      <c r="B51" s="58"/>
      <c r="C51" s="58"/>
      <c r="D51" s="58"/>
      <c r="E51" s="59"/>
      <c r="F51" s="58"/>
      <c r="G51" s="8" t="s">
        <v>236</v>
      </c>
      <c r="H51" s="9"/>
      <c r="I51" s="8" t="s">
        <v>2</v>
      </c>
      <c r="J51" s="10"/>
      <c r="K51" s="8" t="s">
        <v>236</v>
      </c>
      <c r="L51" s="9"/>
      <c r="M51" s="8" t="s">
        <v>2</v>
      </c>
    </row>
    <row r="52" spans="1:13" ht="21.6" customHeight="1">
      <c r="A52" s="58"/>
      <c r="B52" s="58"/>
      <c r="C52" s="58"/>
      <c r="D52" s="58"/>
      <c r="E52" s="59"/>
      <c r="F52" s="58"/>
      <c r="G52" s="288" t="s">
        <v>183</v>
      </c>
      <c r="H52" s="12"/>
      <c r="I52" s="288" t="s">
        <v>183</v>
      </c>
      <c r="J52" s="13"/>
      <c r="K52" s="288" t="s">
        <v>183</v>
      </c>
      <c r="L52" s="12"/>
      <c r="M52" s="288" t="s">
        <v>183</v>
      </c>
    </row>
    <row r="53" spans="1:13" ht="8.1" customHeight="1">
      <c r="A53" s="58"/>
      <c r="B53" s="58"/>
      <c r="C53" s="58"/>
      <c r="D53" s="58"/>
      <c r="E53" s="55"/>
      <c r="F53" s="58"/>
      <c r="G53" s="49"/>
      <c r="H53" s="12"/>
      <c r="I53" s="37"/>
      <c r="J53" s="13"/>
      <c r="K53" s="49"/>
      <c r="L53" s="12"/>
      <c r="M53" s="37"/>
    </row>
    <row r="54" spans="1:13" ht="21.6" customHeight="1">
      <c r="A54" s="58" t="s">
        <v>206</v>
      </c>
      <c r="B54" s="58"/>
      <c r="C54" s="58"/>
      <c r="D54" s="58"/>
      <c r="E54" s="55"/>
      <c r="F54" s="58"/>
      <c r="G54" s="68">
        <f>'Thai10-12'!G33</f>
        <v>8490367442</v>
      </c>
      <c r="H54" s="30"/>
      <c r="I54" s="69">
        <f>'Thai10-12'!I33</f>
        <v>6000816780</v>
      </c>
      <c r="J54" s="30"/>
      <c r="K54" s="68">
        <f>'Thai10-12'!K33</f>
        <v>7265918294.9100037</v>
      </c>
      <c r="L54" s="30"/>
      <c r="M54" s="69">
        <f>'Thai10-12'!M33</f>
        <v>12788256507</v>
      </c>
    </row>
    <row r="55" spans="1:13" ht="21.6" customHeight="1">
      <c r="A55" s="58" t="s">
        <v>60</v>
      </c>
      <c r="D55" s="16"/>
      <c r="E55" s="16"/>
      <c r="F55" s="72"/>
      <c r="G55" s="49"/>
      <c r="H55" s="30"/>
      <c r="I55" s="37"/>
      <c r="J55" s="19"/>
      <c r="K55" s="49"/>
      <c r="L55" s="30"/>
      <c r="M55" s="37"/>
    </row>
    <row r="56" spans="1:13" ht="21.6" customHeight="1">
      <c r="A56" s="20" t="s">
        <v>61</v>
      </c>
      <c r="C56" s="20"/>
      <c r="D56" s="20"/>
      <c r="E56" s="16"/>
      <c r="F56" s="72"/>
      <c r="G56" s="49"/>
      <c r="H56" s="30"/>
      <c r="I56" s="37"/>
      <c r="J56" s="19"/>
      <c r="K56" s="49"/>
      <c r="L56" s="30"/>
      <c r="M56" s="37"/>
    </row>
    <row r="57" spans="1:13" ht="21.6" customHeight="1">
      <c r="A57" s="58"/>
      <c r="B57" s="20" t="s">
        <v>62</v>
      </c>
      <c r="D57" s="20"/>
      <c r="E57" s="16"/>
      <c r="F57" s="72"/>
      <c r="G57" s="49"/>
      <c r="H57" s="30"/>
      <c r="I57" s="37"/>
      <c r="J57" s="19"/>
      <c r="K57" s="49"/>
      <c r="L57" s="30"/>
      <c r="M57" s="37"/>
    </row>
    <row r="58" spans="1:13" s="214" customFormat="1" ht="21.6" customHeight="1">
      <c r="A58" s="219"/>
      <c r="B58" s="212"/>
      <c r="C58" s="212" t="s">
        <v>244</v>
      </c>
      <c r="E58" s="213"/>
      <c r="F58" s="220"/>
      <c r="G58" s="66">
        <v>-45790393</v>
      </c>
      <c r="H58" s="217"/>
      <c r="I58" s="217">
        <v>0</v>
      </c>
      <c r="J58" s="217"/>
      <c r="K58" s="26">
        <v>-325814</v>
      </c>
      <c r="L58" s="217"/>
      <c r="M58" s="217">
        <v>0</v>
      </c>
    </row>
    <row r="59" spans="1:13" s="214" customFormat="1" ht="21.6" customHeight="1">
      <c r="A59" s="219"/>
      <c r="B59" s="212"/>
      <c r="C59" s="212" t="s">
        <v>245</v>
      </c>
      <c r="E59" s="213"/>
      <c r="F59" s="220"/>
      <c r="G59" s="66">
        <v>-9546464</v>
      </c>
      <c r="H59" s="217"/>
      <c r="I59" s="217">
        <v>0</v>
      </c>
      <c r="J59" s="217"/>
      <c r="K59" s="26">
        <v>-68389</v>
      </c>
      <c r="L59" s="217"/>
      <c r="M59" s="217">
        <v>0</v>
      </c>
    </row>
    <row r="60" spans="1:13" s="214" customFormat="1" ht="21.6" customHeight="1">
      <c r="A60" s="219"/>
      <c r="B60" s="212"/>
      <c r="C60" s="212" t="s">
        <v>306</v>
      </c>
      <c r="E60" s="213"/>
      <c r="F60" s="220"/>
      <c r="G60" s="66"/>
      <c r="H60" s="217"/>
      <c r="I60" s="217"/>
      <c r="J60" s="217"/>
      <c r="K60" s="26"/>
      <c r="L60" s="217"/>
      <c r="M60" s="217"/>
    </row>
    <row r="61" spans="1:13" s="214" customFormat="1" ht="21.6" customHeight="1">
      <c r="A61" s="219"/>
      <c r="B61" s="212"/>
      <c r="C61" s="212"/>
      <c r="D61" s="214" t="s">
        <v>246</v>
      </c>
      <c r="E61" s="213"/>
      <c r="F61" s="220"/>
      <c r="G61" s="66"/>
      <c r="H61" s="217"/>
      <c r="I61" s="217"/>
      <c r="J61" s="217"/>
      <c r="K61" s="26"/>
      <c r="L61" s="217"/>
      <c r="M61" s="217"/>
    </row>
    <row r="62" spans="1:13" s="214" customFormat="1" ht="21.6" customHeight="1">
      <c r="A62" s="219"/>
      <c r="B62" s="212"/>
      <c r="C62" s="212"/>
      <c r="D62" s="214" t="s">
        <v>247</v>
      </c>
      <c r="E62" s="213"/>
      <c r="F62" s="220"/>
      <c r="G62" s="66">
        <v>38890968</v>
      </c>
      <c r="H62" s="217"/>
      <c r="I62" s="217">
        <v>0</v>
      </c>
      <c r="J62" s="217"/>
      <c r="K62" s="26">
        <v>0</v>
      </c>
      <c r="L62" s="217"/>
      <c r="M62" s="217">
        <v>0</v>
      </c>
    </row>
    <row r="63" spans="1:13" ht="21.6" customHeight="1">
      <c r="A63" s="58"/>
      <c r="B63" s="20"/>
      <c r="C63" s="20" t="s">
        <v>120</v>
      </c>
      <c r="E63" s="16"/>
      <c r="F63" s="72"/>
      <c r="G63" s="66"/>
      <c r="H63" s="30"/>
      <c r="I63" s="30"/>
      <c r="J63" s="30"/>
      <c r="K63" s="66"/>
      <c r="L63" s="30"/>
      <c r="M63" s="30"/>
    </row>
    <row r="64" spans="1:13" ht="21.6" customHeight="1">
      <c r="A64" s="58"/>
      <c r="B64" s="20"/>
      <c r="C64" s="20"/>
      <c r="D64" s="57" t="s">
        <v>207</v>
      </c>
      <c r="E64" s="16"/>
      <c r="F64" s="72"/>
      <c r="G64" s="66">
        <v>23269576</v>
      </c>
      <c r="H64" s="30"/>
      <c r="I64" s="30">
        <v>-146040583</v>
      </c>
      <c r="J64" s="30"/>
      <c r="K64" s="66">
        <v>0</v>
      </c>
      <c r="L64" s="30"/>
      <c r="M64" s="30" t="s">
        <v>180</v>
      </c>
    </row>
    <row r="65" spans="1:13" ht="21.6" customHeight="1">
      <c r="A65" s="58"/>
      <c r="B65" s="20"/>
      <c r="C65" s="20" t="s">
        <v>319</v>
      </c>
      <c r="E65" s="16"/>
      <c r="F65" s="72"/>
      <c r="G65" s="66"/>
      <c r="H65" s="30"/>
      <c r="I65" s="30"/>
      <c r="J65" s="30"/>
      <c r="K65" s="66"/>
      <c r="L65" s="30"/>
      <c r="M65" s="30"/>
    </row>
    <row r="66" spans="1:13" ht="21.6" customHeight="1">
      <c r="A66" s="58"/>
      <c r="B66" s="20"/>
      <c r="C66" s="20"/>
      <c r="D66" s="57" t="s">
        <v>320</v>
      </c>
      <c r="E66" s="16"/>
      <c r="F66" s="72"/>
      <c r="G66" s="66">
        <v>-8246745</v>
      </c>
      <c r="H66" s="30"/>
      <c r="I66" s="30">
        <v>0</v>
      </c>
      <c r="J66" s="30"/>
      <c r="K66" s="66">
        <v>0</v>
      </c>
      <c r="L66" s="30"/>
      <c r="M66" s="30">
        <v>0</v>
      </c>
    </row>
    <row r="67" spans="1:13" ht="21.6" customHeight="1">
      <c r="A67" s="58"/>
      <c r="B67" s="20"/>
      <c r="C67" s="20" t="s">
        <v>321</v>
      </c>
      <c r="E67" s="16"/>
      <c r="F67" s="72"/>
      <c r="G67" s="276"/>
      <c r="H67" s="30"/>
      <c r="I67" s="277"/>
      <c r="J67" s="30"/>
      <c r="K67" s="276"/>
      <c r="L67" s="30"/>
      <c r="M67" s="277"/>
    </row>
    <row r="68" spans="1:13" ht="21.6" customHeight="1">
      <c r="A68" s="58"/>
      <c r="B68" s="20"/>
      <c r="C68" s="20"/>
      <c r="D68" s="57" t="s">
        <v>322</v>
      </c>
      <c r="E68" s="16"/>
      <c r="F68" s="72"/>
      <c r="G68" s="68">
        <f>SUM(G58:G66)</f>
        <v>-1423058</v>
      </c>
      <c r="H68" s="30"/>
      <c r="I68" s="69">
        <f>SUM(I58:I66)</f>
        <v>-146040583</v>
      </c>
      <c r="J68" s="30"/>
      <c r="K68" s="68">
        <f>SUM(K58:K66)</f>
        <v>-394203</v>
      </c>
      <c r="L68" s="30"/>
      <c r="M68" s="69">
        <f>SUM(M58:M66)</f>
        <v>0</v>
      </c>
    </row>
    <row r="69" spans="1:13" ht="21.6" customHeight="1">
      <c r="A69" s="58"/>
      <c r="B69" s="20"/>
      <c r="C69" s="20"/>
      <c r="E69" s="16"/>
      <c r="F69" s="72"/>
      <c r="G69" s="30"/>
      <c r="H69" s="30"/>
      <c r="I69" s="30"/>
      <c r="J69" s="30"/>
      <c r="K69" s="30"/>
      <c r="L69" s="30"/>
      <c r="M69" s="30"/>
    </row>
    <row r="70" spans="1:13" s="74" customFormat="1" ht="21.6" customHeight="1">
      <c r="A70" s="58"/>
      <c r="D70" s="75"/>
      <c r="E70" s="75"/>
      <c r="F70" s="76"/>
      <c r="G70" s="73"/>
      <c r="H70" s="73"/>
      <c r="I70" s="73"/>
      <c r="J70" s="77"/>
      <c r="K70" s="73"/>
      <c r="L70" s="77"/>
      <c r="M70" s="73"/>
    </row>
    <row r="71" spans="1:13" s="74" customFormat="1" ht="21.6" customHeight="1">
      <c r="A71" s="58"/>
      <c r="D71" s="75"/>
      <c r="E71" s="75"/>
      <c r="F71" s="76"/>
      <c r="G71" s="73"/>
      <c r="H71" s="73"/>
      <c r="I71" s="73"/>
      <c r="J71" s="77"/>
      <c r="K71" s="73"/>
      <c r="L71" s="77"/>
      <c r="M71" s="73"/>
    </row>
    <row r="72" spans="1:13" s="74" customFormat="1" ht="21.6" customHeight="1">
      <c r="A72" s="58"/>
      <c r="D72" s="75"/>
      <c r="E72" s="75"/>
      <c r="F72" s="76"/>
      <c r="G72" s="73"/>
      <c r="H72" s="73"/>
      <c r="I72" s="73"/>
      <c r="J72" s="77"/>
      <c r="K72" s="73"/>
      <c r="L72" s="77"/>
      <c r="M72" s="73"/>
    </row>
    <row r="73" spans="1:13" s="74" customFormat="1" ht="21.6" customHeight="1">
      <c r="A73" s="58"/>
      <c r="D73" s="75"/>
      <c r="E73" s="75"/>
      <c r="F73" s="76"/>
      <c r="G73" s="73"/>
      <c r="H73" s="73"/>
      <c r="I73" s="73"/>
      <c r="J73" s="77"/>
      <c r="K73" s="73"/>
      <c r="L73" s="77"/>
      <c r="M73" s="73"/>
    </row>
    <row r="74" spans="1:13" s="74" customFormat="1" ht="21.6" customHeight="1">
      <c r="A74" s="58"/>
      <c r="D74" s="75"/>
      <c r="E74" s="75"/>
      <c r="F74" s="76"/>
      <c r="G74" s="73"/>
      <c r="H74" s="73"/>
      <c r="I74" s="73"/>
      <c r="J74" s="77"/>
      <c r="K74" s="73"/>
      <c r="L74" s="77"/>
      <c r="M74" s="73"/>
    </row>
    <row r="75" spans="1:13" s="74" customFormat="1" ht="21.6" customHeight="1">
      <c r="A75" s="58"/>
      <c r="D75" s="75"/>
      <c r="E75" s="75"/>
      <c r="F75" s="76"/>
      <c r="G75" s="73"/>
      <c r="H75" s="73"/>
      <c r="I75" s="73"/>
      <c r="J75" s="77"/>
      <c r="K75" s="73"/>
      <c r="L75" s="77"/>
      <c r="M75" s="73"/>
    </row>
    <row r="76" spans="1:13" s="74" customFormat="1" ht="21.6" customHeight="1">
      <c r="A76" s="58"/>
      <c r="D76" s="75"/>
      <c r="E76" s="75"/>
      <c r="F76" s="76"/>
      <c r="G76" s="73"/>
      <c r="H76" s="73"/>
      <c r="I76" s="73"/>
      <c r="J76" s="77"/>
      <c r="K76" s="73"/>
      <c r="L76" s="77"/>
      <c r="M76" s="73"/>
    </row>
    <row r="77" spans="1:13" s="74" customFormat="1" ht="21.6" customHeight="1">
      <c r="A77" s="58"/>
      <c r="D77" s="75"/>
      <c r="E77" s="75"/>
      <c r="F77" s="76"/>
      <c r="G77" s="73"/>
      <c r="H77" s="73"/>
      <c r="I77" s="73"/>
      <c r="J77" s="77"/>
      <c r="K77" s="73"/>
      <c r="L77" s="77"/>
      <c r="M77" s="73"/>
    </row>
    <row r="78" spans="1:13" s="74" customFormat="1" ht="21.6" customHeight="1">
      <c r="A78" s="58"/>
      <c r="D78" s="75"/>
      <c r="E78" s="75"/>
      <c r="F78" s="76"/>
      <c r="G78" s="73"/>
      <c r="H78" s="73"/>
      <c r="I78" s="73"/>
      <c r="J78" s="77"/>
      <c r="K78" s="73"/>
      <c r="L78" s="77"/>
      <c r="M78" s="73"/>
    </row>
    <row r="79" spans="1:13" s="74" customFormat="1" ht="21.6" customHeight="1">
      <c r="A79" s="58"/>
      <c r="D79" s="75"/>
      <c r="E79" s="75"/>
      <c r="F79" s="76"/>
      <c r="G79" s="73"/>
      <c r="H79" s="73"/>
      <c r="I79" s="73"/>
      <c r="J79" s="77"/>
      <c r="K79" s="73"/>
      <c r="L79" s="77"/>
      <c r="M79" s="73"/>
    </row>
    <row r="80" spans="1:13" s="74" customFormat="1" ht="21.6" customHeight="1">
      <c r="A80" s="58"/>
      <c r="D80" s="75"/>
      <c r="E80" s="75"/>
      <c r="F80" s="76"/>
      <c r="G80" s="73"/>
      <c r="H80" s="73"/>
      <c r="I80" s="73"/>
      <c r="J80" s="77"/>
      <c r="K80" s="73"/>
      <c r="L80" s="77"/>
      <c r="M80" s="73"/>
    </row>
    <row r="81" spans="1:13" s="74" customFormat="1" ht="21.6" customHeight="1">
      <c r="A81" s="58"/>
      <c r="D81" s="75"/>
      <c r="E81" s="75"/>
      <c r="F81" s="76"/>
      <c r="G81" s="73"/>
      <c r="H81" s="73"/>
      <c r="I81" s="73"/>
      <c r="J81" s="77"/>
      <c r="K81" s="73"/>
      <c r="L81" s="77"/>
      <c r="M81" s="73"/>
    </row>
    <row r="82" spans="1:13" s="74" customFormat="1" ht="21.6" customHeight="1">
      <c r="A82" s="58"/>
      <c r="D82" s="75"/>
      <c r="E82" s="75"/>
      <c r="F82" s="76"/>
      <c r="G82" s="73"/>
      <c r="H82" s="73"/>
      <c r="I82" s="73"/>
      <c r="J82" s="77"/>
      <c r="K82" s="73"/>
      <c r="L82" s="77"/>
      <c r="M82" s="73"/>
    </row>
    <row r="83" spans="1:13" s="74" customFormat="1" ht="21.6" customHeight="1">
      <c r="A83" s="58"/>
      <c r="D83" s="75"/>
      <c r="E83" s="75"/>
      <c r="F83" s="76"/>
      <c r="G83" s="73"/>
      <c r="H83" s="73"/>
      <c r="I83" s="73"/>
      <c r="J83" s="77"/>
      <c r="K83" s="73"/>
      <c r="L83" s="77"/>
      <c r="M83" s="73"/>
    </row>
    <row r="84" spans="1:13" s="74" customFormat="1" ht="21.6" customHeight="1">
      <c r="A84" s="58"/>
      <c r="D84" s="75"/>
      <c r="E84" s="75"/>
      <c r="F84" s="76"/>
      <c r="G84" s="73"/>
      <c r="H84" s="73"/>
      <c r="I84" s="73"/>
      <c r="J84" s="77"/>
      <c r="K84" s="73"/>
      <c r="L84" s="77"/>
      <c r="M84" s="73"/>
    </row>
    <row r="85" spans="1:13" s="74" customFormat="1" ht="14.25" customHeight="1">
      <c r="A85" s="58"/>
      <c r="D85" s="75"/>
      <c r="E85" s="75"/>
      <c r="F85" s="76"/>
      <c r="G85" s="73"/>
      <c r="H85" s="73"/>
      <c r="I85" s="73"/>
      <c r="J85" s="77"/>
      <c r="K85" s="73"/>
      <c r="L85" s="77"/>
      <c r="M85" s="73"/>
    </row>
    <row r="86" spans="1:13" s="74" customFormat="1" ht="18.75">
      <c r="A86" s="58"/>
      <c r="D86" s="75"/>
      <c r="E86" s="75"/>
      <c r="F86" s="76"/>
      <c r="G86" s="73"/>
      <c r="H86" s="73"/>
      <c r="I86" s="73"/>
      <c r="J86" s="77"/>
      <c r="K86" s="73"/>
      <c r="L86" s="77"/>
      <c r="M86" s="73"/>
    </row>
    <row r="87" spans="1:13" ht="21.95" customHeight="1">
      <c r="A87" s="140" t="str">
        <f>+'Thai 7-9'!A59</f>
        <v>หมายเหตุประกอบงบการเงินรวมและงบการเงินเฉพาะกิจการในหน้า 19 ถึง 146 เป็นส่วนหนึ่งของงบการเงินนี้</v>
      </c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</row>
    <row r="88" spans="1:13" ht="21.6" customHeight="1">
      <c r="A88" s="54" t="str">
        <f>A46</f>
        <v>บริษัท โกลบอล เพาเวอร์ ซินเนอร์ยี่ จำกัด (มหาชน)</v>
      </c>
      <c r="B88" s="54"/>
      <c r="C88" s="54"/>
      <c r="D88" s="54"/>
      <c r="E88" s="55"/>
      <c r="F88" s="54"/>
      <c r="G88" s="14"/>
      <c r="H88" s="137"/>
      <c r="I88" s="14"/>
      <c r="J88" s="54"/>
      <c r="K88" s="14"/>
      <c r="L88" s="137"/>
      <c r="M88" s="14"/>
    </row>
    <row r="89" spans="1:13" ht="21.6" customHeight="1">
      <c r="A89" s="54" t="str">
        <f t="shared" ref="A89:A90" si="0">A47</f>
        <v>งบกำไรขาดทุนเบ็ดเสร็จ</v>
      </c>
      <c r="B89" s="54"/>
      <c r="C89" s="54"/>
      <c r="D89" s="54"/>
      <c r="E89" s="55"/>
      <c r="F89" s="54"/>
      <c r="G89" s="14"/>
      <c r="H89" s="137"/>
      <c r="I89" s="14"/>
      <c r="J89" s="54"/>
      <c r="K89" s="14"/>
      <c r="L89" s="137"/>
      <c r="M89" s="14"/>
    </row>
    <row r="90" spans="1:13" ht="21.6" customHeight="1">
      <c r="A90" s="282" t="str">
        <f t="shared" si="0"/>
        <v>สำหรับปีสิ้นสุดวันที่ 31 ธันวาคม พ.ศ. 2563</v>
      </c>
      <c r="B90" s="138"/>
      <c r="C90" s="138"/>
      <c r="D90" s="138"/>
      <c r="E90" s="60"/>
      <c r="F90" s="138"/>
      <c r="G90" s="139"/>
      <c r="H90" s="139"/>
      <c r="I90" s="139"/>
      <c r="J90" s="138"/>
      <c r="K90" s="139"/>
      <c r="L90" s="139"/>
      <c r="M90" s="139"/>
    </row>
    <row r="91" spans="1:13" ht="21.6" customHeight="1">
      <c r="A91" s="54"/>
      <c r="B91" s="54"/>
      <c r="C91" s="54"/>
      <c r="D91" s="54"/>
      <c r="E91" s="55"/>
      <c r="F91" s="54"/>
      <c r="G91" s="137"/>
      <c r="H91" s="137"/>
      <c r="I91" s="137"/>
      <c r="J91" s="54"/>
      <c r="K91" s="137"/>
      <c r="L91" s="137"/>
      <c r="M91" s="137"/>
    </row>
    <row r="92" spans="1:13" ht="21.6" customHeight="1">
      <c r="A92" s="54"/>
      <c r="B92" s="54"/>
      <c r="C92" s="54"/>
      <c r="D92" s="54"/>
      <c r="E92" s="55"/>
      <c r="F92" s="54"/>
      <c r="G92" s="297" t="s">
        <v>202</v>
      </c>
      <c r="H92" s="297"/>
      <c r="I92" s="297"/>
      <c r="J92" s="56"/>
      <c r="K92" s="297" t="s">
        <v>201</v>
      </c>
      <c r="L92" s="297"/>
      <c r="M92" s="297"/>
    </row>
    <row r="93" spans="1:13" ht="21.6" customHeight="1">
      <c r="A93" s="58" t="s">
        <v>20</v>
      </c>
      <c r="B93" s="58"/>
      <c r="C93" s="58"/>
      <c r="D93" s="58"/>
      <c r="E93" s="59"/>
      <c r="F93" s="58"/>
      <c r="G93" s="8" t="s">
        <v>236</v>
      </c>
      <c r="H93" s="9"/>
      <c r="I93" s="8" t="s">
        <v>2</v>
      </c>
      <c r="J93" s="10"/>
      <c r="K93" s="8" t="s">
        <v>236</v>
      </c>
      <c r="L93" s="9"/>
      <c r="M93" s="8" t="s">
        <v>2</v>
      </c>
    </row>
    <row r="94" spans="1:13" ht="21.6" customHeight="1">
      <c r="A94" s="58"/>
      <c r="B94" s="58"/>
      <c r="C94" s="58"/>
      <c r="D94" s="58"/>
      <c r="E94" s="59"/>
      <c r="F94" s="58"/>
      <c r="G94" s="288" t="s">
        <v>183</v>
      </c>
      <c r="H94" s="12"/>
      <c r="I94" s="288" t="s">
        <v>183</v>
      </c>
      <c r="J94" s="13"/>
      <c r="K94" s="288" t="s">
        <v>183</v>
      </c>
      <c r="L94" s="12"/>
      <c r="M94" s="288" t="s">
        <v>183</v>
      </c>
    </row>
    <row r="95" spans="1:13" ht="8.1" customHeight="1">
      <c r="A95" s="58"/>
      <c r="B95" s="58"/>
      <c r="C95" s="58"/>
      <c r="D95" s="58"/>
      <c r="E95" s="55"/>
      <c r="F95" s="58"/>
      <c r="G95" s="49"/>
      <c r="H95" s="12"/>
      <c r="I95" s="37"/>
      <c r="J95" s="13"/>
      <c r="K95" s="49"/>
      <c r="L95" s="12"/>
      <c r="M95" s="37"/>
    </row>
    <row r="96" spans="1:13" ht="8.1" customHeight="1">
      <c r="A96" s="58"/>
      <c r="B96" s="20"/>
      <c r="C96" s="20"/>
      <c r="E96" s="16"/>
      <c r="F96" s="72"/>
      <c r="G96" s="66"/>
      <c r="H96" s="30"/>
      <c r="I96" s="30"/>
      <c r="J96" s="30"/>
      <c r="K96" s="66"/>
      <c r="L96" s="30"/>
      <c r="M96" s="30"/>
    </row>
    <row r="97" spans="1:13" ht="21.6" customHeight="1">
      <c r="A97" s="20" t="s">
        <v>108</v>
      </c>
      <c r="B97" s="20"/>
      <c r="C97" s="20"/>
      <c r="E97" s="16"/>
      <c r="F97" s="72"/>
      <c r="G97" s="66"/>
      <c r="H97" s="30"/>
      <c r="I97" s="30"/>
      <c r="J97" s="30"/>
      <c r="K97" s="66"/>
      <c r="L97" s="30"/>
      <c r="M97" s="30"/>
    </row>
    <row r="98" spans="1:13" ht="21.6" customHeight="1">
      <c r="A98" s="58"/>
      <c r="B98" s="20" t="s">
        <v>62</v>
      </c>
      <c r="C98" s="20"/>
      <c r="E98" s="16"/>
      <c r="F98" s="72"/>
      <c r="G98" s="66"/>
      <c r="H98" s="30"/>
      <c r="I98" s="30"/>
      <c r="J98" s="30"/>
      <c r="K98" s="66"/>
      <c r="L98" s="30"/>
      <c r="M98" s="30"/>
    </row>
    <row r="99" spans="1:13" ht="21.6" customHeight="1">
      <c r="A99" s="58"/>
      <c r="B99" s="20"/>
      <c r="C99" s="20" t="s">
        <v>121</v>
      </c>
      <c r="E99" s="16"/>
      <c r="F99" s="72"/>
      <c r="G99" s="66"/>
      <c r="H99" s="30"/>
      <c r="I99" s="30"/>
      <c r="J99" s="30"/>
      <c r="K99" s="66"/>
      <c r="L99" s="30"/>
      <c r="M99" s="30"/>
    </row>
    <row r="100" spans="1:13" ht="21.6" customHeight="1">
      <c r="A100" s="20"/>
      <c r="B100" s="20"/>
      <c r="C100" s="20"/>
      <c r="D100" s="20" t="s">
        <v>325</v>
      </c>
      <c r="E100" s="16"/>
      <c r="F100" s="72"/>
      <c r="G100" s="66">
        <v>-75266379</v>
      </c>
      <c r="H100" s="30"/>
      <c r="I100" s="30">
        <v>-6302325</v>
      </c>
      <c r="J100" s="30"/>
      <c r="K100" s="66">
        <v>-57093343</v>
      </c>
      <c r="L100" s="30"/>
      <c r="M100" s="30">
        <v>0</v>
      </c>
    </row>
    <row r="101" spans="1:13" s="214" customFormat="1" ht="21.6" customHeight="1">
      <c r="A101" s="219"/>
      <c r="B101" s="212"/>
      <c r="C101" s="212" t="s">
        <v>301</v>
      </c>
      <c r="E101" s="213"/>
      <c r="F101" s="220"/>
      <c r="G101" s="26"/>
      <c r="H101" s="217"/>
      <c r="I101" s="217"/>
      <c r="J101" s="217"/>
      <c r="K101" s="26"/>
      <c r="L101" s="217"/>
      <c r="M101" s="217"/>
    </row>
    <row r="102" spans="1:13" s="214" customFormat="1" ht="21.6" customHeight="1">
      <c r="A102" s="219"/>
      <c r="B102" s="212"/>
      <c r="C102" s="212"/>
      <c r="D102" s="214" t="s">
        <v>248</v>
      </c>
      <c r="E102" s="213"/>
      <c r="F102" s="220"/>
      <c r="G102" s="26"/>
      <c r="H102" s="217"/>
      <c r="I102" s="217"/>
      <c r="J102" s="217"/>
      <c r="K102" s="26"/>
      <c r="L102" s="217"/>
      <c r="M102" s="217"/>
    </row>
    <row r="103" spans="1:13" s="214" customFormat="1" ht="21.6" customHeight="1">
      <c r="A103" s="219"/>
      <c r="B103" s="212"/>
      <c r="C103" s="212"/>
      <c r="D103" s="214" t="s">
        <v>249</v>
      </c>
      <c r="E103" s="213"/>
      <c r="F103" s="220"/>
      <c r="G103" s="66">
        <v>-112624972</v>
      </c>
      <c r="H103" s="278"/>
      <c r="I103" s="278">
        <v>0</v>
      </c>
      <c r="J103" s="278"/>
      <c r="K103" s="66">
        <v>-112624972</v>
      </c>
      <c r="L103" s="278"/>
      <c r="M103" s="278">
        <v>0</v>
      </c>
    </row>
    <row r="104" spans="1:13" s="214" customFormat="1" ht="21.6" customHeight="1">
      <c r="A104" s="219"/>
      <c r="B104" s="212"/>
      <c r="C104" s="20" t="s">
        <v>323</v>
      </c>
      <c r="D104" s="57"/>
      <c r="E104" s="213"/>
      <c r="F104" s="220"/>
      <c r="G104" s="66"/>
      <c r="H104" s="278"/>
      <c r="I104" s="278"/>
      <c r="J104" s="278"/>
      <c r="K104" s="66"/>
      <c r="L104" s="278"/>
      <c r="M104" s="278"/>
    </row>
    <row r="105" spans="1:13" s="214" customFormat="1" ht="21.6" customHeight="1">
      <c r="A105" s="219"/>
      <c r="B105" s="212"/>
      <c r="C105" s="20"/>
      <c r="D105" s="57" t="s">
        <v>320</v>
      </c>
      <c r="E105" s="213"/>
      <c r="F105" s="220"/>
      <c r="G105" s="66">
        <v>37311360</v>
      </c>
      <c r="H105" s="217"/>
      <c r="I105" s="30">
        <v>1302804</v>
      </c>
      <c r="J105" s="217"/>
      <c r="K105" s="66">
        <v>33676753</v>
      </c>
      <c r="L105" s="217"/>
      <c r="M105" s="278">
        <v>0</v>
      </c>
    </row>
    <row r="106" spans="1:13" s="214" customFormat="1" ht="21.6" customHeight="1">
      <c r="A106" s="219"/>
      <c r="B106" s="212"/>
      <c r="C106" s="20" t="s">
        <v>324</v>
      </c>
      <c r="D106" s="57"/>
      <c r="E106" s="213"/>
      <c r="F106" s="220"/>
      <c r="G106" s="276"/>
      <c r="H106" s="217"/>
      <c r="I106" s="279"/>
      <c r="J106" s="217"/>
      <c r="K106" s="276"/>
      <c r="L106" s="217"/>
      <c r="M106" s="279"/>
    </row>
    <row r="107" spans="1:13" s="214" customFormat="1" ht="21.6" customHeight="1">
      <c r="A107" s="219"/>
      <c r="B107" s="212"/>
      <c r="C107" s="20"/>
      <c r="D107" s="57" t="s">
        <v>322</v>
      </c>
      <c r="E107" s="213"/>
      <c r="F107" s="220"/>
      <c r="G107" s="66">
        <f>SUM(G97:G105)</f>
        <v>-150579991</v>
      </c>
      <c r="H107" s="217"/>
      <c r="I107" s="30">
        <f>SUM(I97:I105)</f>
        <v>-4999521</v>
      </c>
      <c r="J107" s="217"/>
      <c r="K107" s="66">
        <f>SUM(K97:K105)</f>
        <v>-136041562</v>
      </c>
      <c r="L107" s="217"/>
      <c r="M107" s="30">
        <f>SUM(M97:M105)</f>
        <v>0</v>
      </c>
    </row>
    <row r="108" spans="1:13" ht="8.1" customHeight="1">
      <c r="A108" s="58"/>
      <c r="D108" s="16"/>
      <c r="E108" s="16"/>
      <c r="F108" s="72"/>
      <c r="G108" s="280"/>
      <c r="H108" s="30"/>
      <c r="I108" s="281"/>
      <c r="J108" s="19"/>
      <c r="K108" s="280"/>
      <c r="L108" s="30"/>
      <c r="M108" s="281"/>
    </row>
    <row r="109" spans="1:13" s="74" customFormat="1" ht="21.6" customHeight="1">
      <c r="A109" s="58" t="s">
        <v>208</v>
      </c>
      <c r="D109" s="75"/>
      <c r="E109" s="75"/>
      <c r="F109" s="76"/>
      <c r="G109" s="41">
        <f>G107+G68</f>
        <v>-152003049</v>
      </c>
      <c r="H109" s="82"/>
      <c r="I109" s="42">
        <f>I107+I68</f>
        <v>-151040104</v>
      </c>
      <c r="J109" s="77"/>
      <c r="K109" s="41">
        <f>K107+K68</f>
        <v>-136435765</v>
      </c>
      <c r="L109" s="82"/>
      <c r="M109" s="42">
        <f>M107+M68</f>
        <v>0</v>
      </c>
    </row>
    <row r="110" spans="1:13" s="74" customFormat="1" ht="8.1" customHeight="1">
      <c r="A110" s="58"/>
      <c r="D110" s="75"/>
      <c r="E110" s="75"/>
      <c r="F110" s="76"/>
      <c r="G110" s="83"/>
      <c r="H110" s="82"/>
      <c r="I110" s="46"/>
      <c r="J110" s="77"/>
      <c r="K110" s="83"/>
      <c r="L110" s="82"/>
      <c r="M110" s="46"/>
    </row>
    <row r="111" spans="1:13" s="74" customFormat="1" ht="21.6" customHeight="1" thickBot="1">
      <c r="A111" s="58" t="s">
        <v>209</v>
      </c>
      <c r="D111" s="75"/>
      <c r="E111" s="75"/>
      <c r="F111" s="76"/>
      <c r="G111" s="84">
        <f>G27+G109</f>
        <v>8338364393</v>
      </c>
      <c r="H111" s="82"/>
      <c r="I111" s="85">
        <f>I27+I109</f>
        <v>5849776676</v>
      </c>
      <c r="J111" s="77"/>
      <c r="K111" s="84">
        <f>K54+K109</f>
        <v>7129482529.9100037</v>
      </c>
      <c r="L111" s="82"/>
      <c r="M111" s="85">
        <f>M54+M109</f>
        <v>12788256507</v>
      </c>
    </row>
    <row r="112" spans="1:13" ht="21.6" customHeight="1" thickTop="1">
      <c r="A112" s="58"/>
      <c r="B112" s="58"/>
      <c r="C112" s="58"/>
      <c r="D112" s="58"/>
      <c r="E112" s="55"/>
      <c r="F112" s="58"/>
      <c r="G112" s="61"/>
      <c r="H112" s="62"/>
      <c r="I112" s="63"/>
      <c r="J112" s="58"/>
      <c r="K112" s="61"/>
      <c r="L112" s="62"/>
      <c r="M112" s="63"/>
    </row>
    <row r="113" spans="1:13" s="74" customFormat="1" ht="21.6" customHeight="1">
      <c r="A113" s="58" t="s">
        <v>109</v>
      </c>
      <c r="D113" s="75"/>
      <c r="E113" s="75"/>
      <c r="F113" s="76"/>
      <c r="G113" s="83"/>
      <c r="H113" s="86"/>
      <c r="I113" s="46"/>
      <c r="J113" s="77"/>
      <c r="K113" s="83"/>
      <c r="L113" s="86"/>
      <c r="M113" s="46"/>
    </row>
    <row r="114" spans="1:13" s="74" customFormat="1" ht="21.6" customHeight="1">
      <c r="B114" s="20" t="s">
        <v>63</v>
      </c>
      <c r="D114" s="75"/>
      <c r="E114" s="75"/>
      <c r="F114" s="76"/>
      <c r="G114" s="83">
        <v>7415013660</v>
      </c>
      <c r="H114" s="86"/>
      <c r="I114" s="46">
        <v>3935768038</v>
      </c>
      <c r="J114" s="77"/>
      <c r="K114" s="83">
        <v>7129482530</v>
      </c>
      <c r="L114" s="86"/>
      <c r="M114" s="46">
        <v>12788256507</v>
      </c>
    </row>
    <row r="115" spans="1:13" s="74" customFormat="1" ht="21.6" customHeight="1">
      <c r="B115" s="20" t="s">
        <v>64</v>
      </c>
      <c r="D115" s="75"/>
      <c r="E115" s="75"/>
      <c r="F115" s="76"/>
      <c r="G115" s="83">
        <v>923350733</v>
      </c>
      <c r="H115" s="79"/>
      <c r="I115" s="46">
        <v>1914008638</v>
      </c>
      <c r="J115" s="79"/>
      <c r="K115" s="87">
        <v>0</v>
      </c>
      <c r="L115" s="79"/>
      <c r="M115" s="33">
        <v>0</v>
      </c>
    </row>
    <row r="116" spans="1:13" s="74" customFormat="1" ht="8.1" customHeight="1">
      <c r="A116" s="88"/>
      <c r="D116" s="75"/>
      <c r="E116" s="75"/>
      <c r="F116" s="76"/>
      <c r="G116" s="89"/>
      <c r="H116" s="79"/>
      <c r="I116" s="90"/>
      <c r="J116" s="79"/>
      <c r="K116" s="89"/>
      <c r="L116" s="79"/>
      <c r="M116" s="90"/>
    </row>
    <row r="117" spans="1:13" s="74" customFormat="1" ht="21.6" customHeight="1" thickBot="1">
      <c r="D117" s="75"/>
      <c r="E117" s="75"/>
      <c r="F117" s="76"/>
      <c r="G117" s="84">
        <f>G114+G115</f>
        <v>8338364393</v>
      </c>
      <c r="H117" s="86"/>
      <c r="I117" s="85">
        <f>I114+I115</f>
        <v>5849776676</v>
      </c>
      <c r="J117" s="77"/>
      <c r="K117" s="84">
        <f>K114+K115</f>
        <v>7129482530</v>
      </c>
      <c r="L117" s="86"/>
      <c r="M117" s="85">
        <f>M114+M115</f>
        <v>12788256507</v>
      </c>
    </row>
    <row r="118" spans="1:13" s="74" customFormat="1" ht="21.6" customHeight="1" thickTop="1">
      <c r="A118" s="58"/>
      <c r="D118" s="75"/>
      <c r="E118" s="75"/>
      <c r="F118" s="76"/>
      <c r="G118" s="73"/>
      <c r="H118" s="73"/>
      <c r="I118" s="73"/>
      <c r="J118" s="77"/>
      <c r="K118" s="73"/>
      <c r="L118" s="77"/>
      <c r="M118" s="73"/>
    </row>
    <row r="119" spans="1:13" s="74" customFormat="1" ht="21.6" customHeight="1">
      <c r="A119" s="58"/>
      <c r="D119" s="75"/>
      <c r="E119" s="75"/>
      <c r="F119" s="76"/>
      <c r="G119" s="73"/>
      <c r="H119" s="73"/>
      <c r="I119" s="73"/>
      <c r="J119" s="77"/>
      <c r="K119" s="73"/>
      <c r="L119" s="77"/>
      <c r="M119" s="73"/>
    </row>
    <row r="120" spans="1:13" s="74" customFormat="1" ht="21.6" customHeight="1">
      <c r="A120" s="58"/>
      <c r="D120" s="75"/>
      <c r="E120" s="75"/>
      <c r="F120" s="76"/>
      <c r="G120" s="73"/>
      <c r="H120" s="73"/>
      <c r="I120" s="73"/>
      <c r="J120" s="77"/>
      <c r="K120" s="73"/>
      <c r="L120" s="77"/>
      <c r="M120" s="73"/>
    </row>
    <row r="121" spans="1:13" s="74" customFormat="1" ht="21.6" customHeight="1">
      <c r="A121" s="58"/>
      <c r="D121" s="75"/>
      <c r="E121" s="75"/>
      <c r="F121" s="76"/>
      <c r="G121" s="73"/>
      <c r="H121" s="73"/>
      <c r="I121" s="73"/>
      <c r="J121" s="77"/>
      <c r="K121" s="73"/>
      <c r="L121" s="77"/>
      <c r="M121" s="73"/>
    </row>
    <row r="122" spans="1:13" s="74" customFormat="1" ht="21.6" customHeight="1">
      <c r="A122" s="58"/>
      <c r="D122" s="75"/>
      <c r="E122" s="75"/>
      <c r="F122" s="76"/>
      <c r="G122" s="73"/>
      <c r="H122" s="73"/>
      <c r="I122" s="73"/>
      <c r="J122" s="77"/>
      <c r="K122" s="73"/>
      <c r="L122" s="77"/>
      <c r="M122" s="73"/>
    </row>
    <row r="123" spans="1:13" s="74" customFormat="1" ht="21.6" customHeight="1">
      <c r="A123" s="58"/>
      <c r="D123" s="75"/>
      <c r="E123" s="75"/>
      <c r="F123" s="76"/>
      <c r="G123" s="73"/>
      <c r="H123" s="73"/>
      <c r="I123" s="73"/>
      <c r="J123" s="77"/>
      <c r="K123" s="73"/>
      <c r="L123" s="77"/>
      <c r="M123" s="73"/>
    </row>
    <row r="124" spans="1:13" s="74" customFormat="1" ht="21.6" customHeight="1">
      <c r="A124" s="58"/>
      <c r="D124" s="75"/>
      <c r="E124" s="75"/>
      <c r="F124" s="76"/>
      <c r="G124" s="73"/>
      <c r="H124" s="73"/>
      <c r="I124" s="73"/>
      <c r="J124" s="77"/>
      <c r="K124" s="73"/>
      <c r="L124" s="77"/>
      <c r="M124" s="73"/>
    </row>
    <row r="125" spans="1:13" s="74" customFormat="1" ht="21.6" customHeight="1">
      <c r="A125" s="58"/>
      <c r="D125" s="75"/>
      <c r="E125" s="75"/>
      <c r="F125" s="76"/>
      <c r="G125" s="73"/>
      <c r="H125" s="73"/>
      <c r="I125" s="73"/>
      <c r="J125" s="77"/>
      <c r="K125" s="73"/>
      <c r="L125" s="77"/>
      <c r="M125" s="73"/>
    </row>
    <row r="126" spans="1:13" s="74" customFormat="1" ht="21.6" customHeight="1">
      <c r="A126" s="58"/>
      <c r="D126" s="75"/>
      <c r="E126" s="75"/>
      <c r="F126" s="76"/>
      <c r="G126" s="73"/>
      <c r="H126" s="73"/>
      <c r="I126" s="73"/>
      <c r="J126" s="77"/>
      <c r="K126" s="73"/>
      <c r="L126" s="77"/>
      <c r="M126" s="73"/>
    </row>
    <row r="127" spans="1:13" s="74" customFormat="1" ht="21.6" customHeight="1">
      <c r="A127" s="58"/>
      <c r="D127" s="75"/>
      <c r="E127" s="75"/>
      <c r="F127" s="76"/>
      <c r="G127" s="73"/>
      <c r="H127" s="73"/>
      <c r="I127" s="73"/>
      <c r="J127" s="77"/>
      <c r="K127" s="73"/>
      <c r="L127" s="77"/>
      <c r="M127" s="73"/>
    </row>
    <row r="128" spans="1:13" s="74" customFormat="1" ht="21.6" customHeight="1">
      <c r="A128" s="58"/>
      <c r="D128" s="75"/>
      <c r="E128" s="75"/>
      <c r="F128" s="76"/>
      <c r="G128" s="73"/>
      <c r="H128" s="73"/>
      <c r="I128" s="73"/>
      <c r="J128" s="77"/>
      <c r="K128" s="73"/>
      <c r="L128" s="77"/>
      <c r="M128" s="73"/>
    </row>
    <row r="129" spans="1:13" s="74" customFormat="1" ht="23.25" customHeight="1">
      <c r="A129" s="58"/>
      <c r="D129" s="75"/>
      <c r="E129" s="75"/>
      <c r="F129" s="76"/>
      <c r="G129" s="73"/>
      <c r="H129" s="73"/>
      <c r="I129" s="73"/>
      <c r="J129" s="77"/>
      <c r="K129" s="73"/>
      <c r="L129" s="77"/>
      <c r="M129" s="73"/>
    </row>
    <row r="130" spans="1:13" s="74" customFormat="1" ht="21.6" customHeight="1">
      <c r="A130" s="58"/>
      <c r="D130" s="75"/>
      <c r="E130" s="75"/>
      <c r="F130" s="76"/>
      <c r="G130" s="73"/>
      <c r="H130" s="73"/>
      <c r="I130" s="73"/>
      <c r="J130" s="77"/>
      <c r="K130" s="73"/>
      <c r="L130" s="77"/>
      <c r="M130" s="73"/>
    </row>
    <row r="131" spans="1:13" ht="21.95" customHeight="1">
      <c r="A131" s="140" t="str">
        <f>A45</f>
        <v>หมายเหตุประกอบงบการเงินรวมและงบการเงินเฉพาะกิจการในหน้า 19 ถึง 146 เป็นส่วนหนึ่งของงบการเงินนี้</v>
      </c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</row>
  </sheetData>
  <mergeCells count="6">
    <mergeCell ref="G5:I5"/>
    <mergeCell ref="K5:M5"/>
    <mergeCell ref="G50:I50"/>
    <mergeCell ref="K50:M50"/>
    <mergeCell ref="G92:I92"/>
    <mergeCell ref="K92:M92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 tint="0.79998168889431442"/>
  </sheetPr>
  <dimension ref="A1:AF60"/>
  <sheetViews>
    <sheetView zoomScale="70" zoomScaleNormal="70" zoomScaleSheetLayoutView="70" workbookViewId="0"/>
  </sheetViews>
  <sheetFormatPr defaultColWidth="9.28515625" defaultRowHeight="16.149999999999999" customHeight="1"/>
  <cols>
    <col min="1" max="1" width="38" style="108" customWidth="1"/>
    <col min="2" max="2" width="7.7109375" style="108" customWidth="1"/>
    <col min="3" max="3" width="0.5703125" style="108" customWidth="1"/>
    <col min="4" max="4" width="12.42578125" style="97" bestFit="1" customWidth="1"/>
    <col min="5" max="5" width="0.5703125" style="108" customWidth="1"/>
    <col min="6" max="6" width="12.85546875" style="97" customWidth="1"/>
    <col min="7" max="7" width="0.5703125" style="108" customWidth="1"/>
    <col min="8" max="8" width="13.5703125" style="97" customWidth="1"/>
    <col min="9" max="9" width="0.5703125" style="97" customWidth="1"/>
    <col min="10" max="10" width="13.28515625" style="97" customWidth="1"/>
    <col min="11" max="11" width="0.5703125" style="108" customWidth="1"/>
    <col min="12" max="12" width="11.7109375" style="97" customWidth="1"/>
    <col min="13" max="13" width="0.5703125" style="108" customWidth="1"/>
    <col min="14" max="14" width="12.85546875" style="97" bestFit="1" customWidth="1"/>
    <col min="15" max="15" width="0.5703125" style="108" customWidth="1"/>
    <col min="16" max="16" width="14" style="97" customWidth="1"/>
    <col min="17" max="17" width="0.42578125" style="108" customWidth="1"/>
    <col min="18" max="18" width="13.28515625" style="108" customWidth="1"/>
    <col min="19" max="19" width="0.42578125" style="108" customWidth="1"/>
    <col min="20" max="20" width="11.42578125" style="108" bestFit="1" customWidth="1"/>
    <col min="21" max="21" width="0.5703125" style="108" customWidth="1"/>
    <col min="22" max="22" width="9.28515625" style="108" bestFit="1" customWidth="1"/>
    <col min="23" max="23" width="0.5703125" style="108" customWidth="1"/>
    <col min="24" max="24" width="17.28515625" style="108" customWidth="1"/>
    <col min="25" max="25" width="0.5703125" style="108" customWidth="1"/>
    <col min="26" max="26" width="13.5703125" style="108" customWidth="1"/>
    <col min="27" max="27" width="0.5703125" style="108" customWidth="1"/>
    <col min="28" max="28" width="13.7109375" style="97" bestFit="1" customWidth="1"/>
    <col min="29" max="29" width="0.5703125" style="108" customWidth="1"/>
    <col min="30" max="30" width="13.7109375" style="97" bestFit="1" customWidth="1"/>
    <col min="31" max="31" width="0.5703125" style="108" customWidth="1"/>
    <col min="32" max="32" width="13.7109375" style="97" bestFit="1" customWidth="1"/>
    <col min="33" max="16384" width="9.28515625" style="108"/>
  </cols>
  <sheetData>
    <row r="1" spans="1:32" ht="20.100000000000001" customHeight="1">
      <c r="A1" s="219" t="s">
        <v>0</v>
      </c>
      <c r="B1" s="219"/>
      <c r="C1" s="219"/>
      <c r="D1" s="226"/>
      <c r="E1" s="219"/>
      <c r="F1" s="226"/>
      <c r="G1" s="219"/>
      <c r="H1" s="148"/>
      <c r="I1" s="148"/>
      <c r="J1" s="148"/>
      <c r="K1" s="219"/>
      <c r="L1" s="226"/>
      <c r="M1" s="219"/>
      <c r="N1" s="226"/>
      <c r="O1" s="105"/>
      <c r="P1" s="148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48"/>
      <c r="AC1" s="105"/>
      <c r="AD1" s="148"/>
      <c r="AE1" s="105"/>
      <c r="AF1" s="103"/>
    </row>
    <row r="2" spans="1:32" ht="20.100000000000001" customHeight="1">
      <c r="A2" s="105" t="s">
        <v>114</v>
      </c>
      <c r="B2" s="105"/>
      <c r="C2" s="105"/>
      <c r="D2" s="148"/>
      <c r="E2" s="105"/>
      <c r="F2" s="148"/>
      <c r="G2" s="105"/>
      <c r="H2" s="148"/>
      <c r="I2" s="148"/>
      <c r="J2" s="148"/>
      <c r="K2" s="105"/>
      <c r="L2" s="148"/>
      <c r="M2" s="105"/>
      <c r="N2" s="148"/>
      <c r="O2" s="105"/>
      <c r="P2" s="148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48"/>
      <c r="AC2" s="105"/>
      <c r="AD2" s="148"/>
      <c r="AE2" s="105"/>
      <c r="AF2" s="148"/>
    </row>
    <row r="3" spans="1:32" ht="20.100000000000001" customHeight="1">
      <c r="A3" s="227" t="s">
        <v>237</v>
      </c>
      <c r="B3" s="149"/>
      <c r="C3" s="149"/>
      <c r="D3" s="150"/>
      <c r="E3" s="149"/>
      <c r="F3" s="150"/>
      <c r="G3" s="149"/>
      <c r="H3" s="150"/>
      <c r="I3" s="150"/>
      <c r="J3" s="150"/>
      <c r="K3" s="149"/>
      <c r="L3" s="150"/>
      <c r="M3" s="149"/>
      <c r="N3" s="150"/>
      <c r="O3" s="149"/>
      <c r="P3" s="150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50"/>
      <c r="AC3" s="149"/>
      <c r="AD3" s="150"/>
      <c r="AE3" s="149"/>
      <c r="AF3" s="150"/>
    </row>
    <row r="4" spans="1:32" ht="15.95" customHeight="1">
      <c r="A4" s="151"/>
      <c r="B4" s="151"/>
      <c r="C4" s="151"/>
      <c r="D4" s="93"/>
      <c r="E4" s="151"/>
      <c r="F4" s="93"/>
      <c r="G4" s="151"/>
      <c r="H4" s="93"/>
      <c r="I4" s="93"/>
      <c r="J4" s="93"/>
      <c r="K4" s="151"/>
      <c r="L4" s="93"/>
      <c r="M4" s="151"/>
      <c r="N4" s="93"/>
      <c r="O4" s="151"/>
      <c r="P4" s="93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93"/>
      <c r="AC4" s="151"/>
      <c r="AD4" s="93"/>
      <c r="AE4" s="151"/>
      <c r="AF4" s="93"/>
    </row>
    <row r="5" spans="1:32" s="91" customFormat="1" ht="15.95" customHeight="1">
      <c r="D5" s="300" t="s">
        <v>202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</row>
    <row r="6" spans="1:32" s="91" customFormat="1" ht="15.95" customHeight="1">
      <c r="D6" s="301" t="s">
        <v>135</v>
      </c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92"/>
      <c r="AD6" s="93"/>
      <c r="AE6" s="92"/>
      <c r="AF6" s="93"/>
    </row>
    <row r="7" spans="1:32" s="91" customFormat="1" ht="15.95" customHeight="1">
      <c r="D7" s="94"/>
      <c r="E7" s="94"/>
      <c r="F7" s="94"/>
      <c r="G7" s="94"/>
      <c r="H7" s="94"/>
      <c r="I7" s="95"/>
      <c r="J7" s="94"/>
      <c r="K7" s="94"/>
      <c r="L7" s="94"/>
      <c r="M7" s="94"/>
      <c r="N7" s="94"/>
      <c r="O7" s="94"/>
      <c r="P7" s="94"/>
      <c r="Q7" s="94"/>
      <c r="R7" s="94"/>
      <c r="S7" s="259"/>
      <c r="T7" s="94"/>
      <c r="U7" s="94"/>
      <c r="V7" s="94"/>
      <c r="W7" s="94"/>
      <c r="X7" s="94"/>
      <c r="Y7" s="94"/>
      <c r="Z7" s="94"/>
      <c r="AA7" s="94"/>
      <c r="AB7" s="94"/>
      <c r="AC7" s="92"/>
      <c r="AD7" s="93"/>
      <c r="AE7" s="92"/>
      <c r="AF7" s="93"/>
    </row>
    <row r="8" spans="1:32" s="91" customFormat="1" ht="15.95" customHeight="1">
      <c r="D8" s="96"/>
      <c r="E8" s="94"/>
      <c r="F8" s="96"/>
      <c r="G8" s="94"/>
      <c r="H8" s="97"/>
      <c r="I8" s="98"/>
      <c r="J8" s="97"/>
      <c r="K8" s="94"/>
      <c r="L8" s="96"/>
      <c r="M8" s="94"/>
      <c r="N8" s="96"/>
      <c r="O8" s="94"/>
      <c r="P8" s="299" t="s">
        <v>47</v>
      </c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92"/>
      <c r="AB8" s="96"/>
      <c r="AC8" s="94"/>
      <c r="AD8" s="96"/>
      <c r="AE8" s="94"/>
      <c r="AF8" s="96"/>
    </row>
    <row r="9" spans="1:32" s="91" customFormat="1" ht="15.95" customHeight="1">
      <c r="D9" s="96"/>
      <c r="E9" s="94"/>
      <c r="F9" s="96"/>
      <c r="G9" s="94"/>
      <c r="H9" s="96"/>
      <c r="I9" s="96"/>
      <c r="J9" s="96"/>
      <c r="K9" s="94"/>
      <c r="L9" s="298" t="s">
        <v>43</v>
      </c>
      <c r="M9" s="298"/>
      <c r="N9" s="298"/>
      <c r="O9" s="94"/>
      <c r="P9" s="299" t="s">
        <v>262</v>
      </c>
      <c r="Q9" s="299"/>
      <c r="R9" s="299"/>
      <c r="S9" s="299"/>
      <c r="T9" s="299"/>
      <c r="U9" s="299"/>
      <c r="V9" s="299"/>
      <c r="W9" s="299"/>
      <c r="X9" s="299"/>
      <c r="Y9" s="299"/>
      <c r="Z9" s="299"/>
      <c r="AA9" s="92"/>
      <c r="AB9" s="96"/>
      <c r="AC9" s="94"/>
      <c r="AD9" s="96"/>
      <c r="AE9" s="94"/>
      <c r="AF9" s="96"/>
    </row>
    <row r="10" spans="1:32" s="91" customFormat="1" ht="15.95" customHeight="1">
      <c r="A10" s="104"/>
      <c r="B10" s="104"/>
      <c r="C10" s="104"/>
      <c r="D10" s="99"/>
      <c r="E10" s="100"/>
      <c r="F10" s="99"/>
      <c r="G10" s="100"/>
      <c r="H10" s="103" t="s">
        <v>162</v>
      </c>
      <c r="I10" s="101"/>
      <c r="K10" s="100"/>
      <c r="O10" s="100"/>
      <c r="P10" s="228" t="s">
        <v>153</v>
      </c>
      <c r="Q10" s="95"/>
      <c r="R10" s="221" t="s">
        <v>190</v>
      </c>
      <c r="S10" s="95"/>
      <c r="T10" s="221" t="s">
        <v>68</v>
      </c>
      <c r="U10" s="95"/>
      <c r="V10" s="221" t="s">
        <v>68</v>
      </c>
      <c r="W10" s="95"/>
      <c r="X10" s="221" t="s">
        <v>250</v>
      </c>
      <c r="Y10" s="95"/>
      <c r="Z10" s="222"/>
      <c r="AA10" s="94"/>
      <c r="AB10" s="103" t="s">
        <v>73</v>
      </c>
      <c r="AC10" s="100"/>
      <c r="AD10" s="99"/>
      <c r="AE10" s="100"/>
      <c r="AF10" s="97"/>
    </row>
    <row r="11" spans="1:32" s="91" customFormat="1" ht="15.95" customHeight="1">
      <c r="A11" s="104"/>
      <c r="B11" s="104"/>
      <c r="C11" s="104"/>
      <c r="E11" s="100"/>
      <c r="F11" s="103" t="s">
        <v>67</v>
      </c>
      <c r="G11" s="100"/>
      <c r="H11" s="102" t="s">
        <v>190</v>
      </c>
      <c r="I11" s="102"/>
      <c r="J11" s="103"/>
      <c r="K11" s="100"/>
      <c r="L11" s="102" t="s">
        <v>65</v>
      </c>
      <c r="M11" s="100"/>
      <c r="N11" s="103"/>
      <c r="O11" s="100"/>
      <c r="P11" s="103" t="s">
        <v>126</v>
      </c>
      <c r="Q11" s="100"/>
      <c r="R11" s="223" t="s">
        <v>255</v>
      </c>
      <c r="S11" s="223"/>
      <c r="T11" s="223" t="s">
        <v>251</v>
      </c>
      <c r="U11" s="100"/>
      <c r="V11" s="223" t="s">
        <v>252</v>
      </c>
      <c r="W11" s="100"/>
      <c r="X11" s="223" t="s">
        <v>253</v>
      </c>
      <c r="Y11" s="100"/>
      <c r="Z11" s="224" t="s">
        <v>254</v>
      </c>
      <c r="AA11" s="100"/>
      <c r="AB11" s="103" t="s">
        <v>137</v>
      </c>
      <c r="AC11" s="100"/>
      <c r="AD11" s="103" t="s">
        <v>138</v>
      </c>
      <c r="AE11" s="100"/>
      <c r="AF11" s="103" t="s">
        <v>73</v>
      </c>
    </row>
    <row r="12" spans="1:32" s="91" customFormat="1" ht="15.95" customHeight="1">
      <c r="A12" s="104"/>
      <c r="B12" s="104"/>
      <c r="C12" s="104"/>
      <c r="D12" s="103" t="s">
        <v>136</v>
      </c>
      <c r="E12" s="100"/>
      <c r="F12" s="103" t="s">
        <v>139</v>
      </c>
      <c r="G12" s="100"/>
      <c r="H12" s="102" t="s">
        <v>192</v>
      </c>
      <c r="I12" s="102"/>
      <c r="J12" s="102"/>
      <c r="K12" s="100"/>
      <c r="L12" s="103" t="s">
        <v>68</v>
      </c>
      <c r="M12" s="100"/>
      <c r="N12" s="103"/>
      <c r="O12" s="100"/>
      <c r="P12" s="102" t="s">
        <v>313</v>
      </c>
      <c r="Q12" s="100"/>
      <c r="R12" s="293" t="s">
        <v>332</v>
      </c>
      <c r="S12" s="223"/>
      <c r="T12" s="223" t="s">
        <v>256</v>
      </c>
      <c r="U12" s="100"/>
      <c r="V12" s="223" t="s">
        <v>251</v>
      </c>
      <c r="W12" s="100"/>
      <c r="X12" s="223" t="s">
        <v>257</v>
      </c>
      <c r="Y12" s="100"/>
      <c r="Z12" s="223" t="s">
        <v>258</v>
      </c>
      <c r="AA12" s="100"/>
      <c r="AB12" s="103" t="s">
        <v>140</v>
      </c>
      <c r="AC12" s="100"/>
      <c r="AD12" s="103" t="s">
        <v>141</v>
      </c>
      <c r="AE12" s="100"/>
      <c r="AF12" s="103" t="s">
        <v>137</v>
      </c>
    </row>
    <row r="13" spans="1:32" s="91" customFormat="1" ht="15.95" customHeight="1">
      <c r="A13" s="104"/>
      <c r="B13" s="104"/>
      <c r="C13" s="104"/>
      <c r="D13" s="103" t="s">
        <v>204</v>
      </c>
      <c r="E13" s="94"/>
      <c r="F13" s="102" t="s">
        <v>142</v>
      </c>
      <c r="G13" s="94"/>
      <c r="H13" s="103" t="s">
        <v>191</v>
      </c>
      <c r="I13" s="102"/>
      <c r="J13" s="103" t="s">
        <v>156</v>
      </c>
      <c r="K13" s="94"/>
      <c r="L13" s="102" t="s">
        <v>71</v>
      </c>
      <c r="M13" s="94"/>
      <c r="N13" s="102" t="s">
        <v>143</v>
      </c>
      <c r="O13" s="94"/>
      <c r="P13" s="223" t="s">
        <v>317</v>
      </c>
      <c r="Q13" s="94"/>
      <c r="R13" s="224" t="s">
        <v>333</v>
      </c>
      <c r="S13" s="224"/>
      <c r="T13" s="224" t="s">
        <v>259</v>
      </c>
      <c r="U13" s="94"/>
      <c r="V13" s="224" t="s">
        <v>260</v>
      </c>
      <c r="W13" s="94"/>
      <c r="X13" s="224" t="s">
        <v>261</v>
      </c>
      <c r="Y13" s="94"/>
      <c r="Z13" s="223" t="s">
        <v>144</v>
      </c>
      <c r="AA13" s="94"/>
      <c r="AB13" s="102" t="s">
        <v>72</v>
      </c>
      <c r="AC13" s="94"/>
      <c r="AD13" s="102" t="s">
        <v>145</v>
      </c>
      <c r="AE13" s="94"/>
      <c r="AF13" s="102" t="s">
        <v>144</v>
      </c>
    </row>
    <row r="14" spans="1:32" s="91" customFormat="1" ht="15.95" customHeight="1">
      <c r="A14" s="104"/>
      <c r="B14" s="229" t="s">
        <v>3</v>
      </c>
      <c r="C14" s="104"/>
      <c r="D14" s="230" t="s">
        <v>183</v>
      </c>
      <c r="E14" s="100"/>
      <c r="F14" s="230" t="s">
        <v>183</v>
      </c>
      <c r="G14" s="100"/>
      <c r="H14" s="230" t="s">
        <v>183</v>
      </c>
      <c r="I14" s="231"/>
      <c r="J14" s="230" t="s">
        <v>183</v>
      </c>
      <c r="K14" s="100"/>
      <c r="L14" s="230" t="s">
        <v>183</v>
      </c>
      <c r="M14" s="100"/>
      <c r="N14" s="230" t="s">
        <v>183</v>
      </c>
      <c r="O14" s="100"/>
      <c r="P14" s="230" t="s">
        <v>183</v>
      </c>
      <c r="Q14" s="100"/>
      <c r="R14" s="211" t="s">
        <v>183</v>
      </c>
      <c r="S14" s="224"/>
      <c r="T14" s="211" t="s">
        <v>183</v>
      </c>
      <c r="U14" s="100"/>
      <c r="V14" s="211" t="s">
        <v>183</v>
      </c>
      <c r="W14" s="100"/>
      <c r="X14" s="211" t="s">
        <v>183</v>
      </c>
      <c r="Y14" s="100"/>
      <c r="Z14" s="211" t="s">
        <v>183</v>
      </c>
      <c r="AA14" s="100"/>
      <c r="AB14" s="230" t="s">
        <v>183</v>
      </c>
      <c r="AC14" s="100"/>
      <c r="AD14" s="230" t="s">
        <v>183</v>
      </c>
      <c r="AE14" s="100"/>
      <c r="AF14" s="230" t="s">
        <v>183</v>
      </c>
    </row>
    <row r="15" spans="1:32" s="91" customFormat="1" ht="8.1" customHeight="1">
      <c r="A15" s="106" t="s">
        <v>20</v>
      </c>
      <c r="B15" s="116"/>
      <c r="D15" s="99"/>
      <c r="E15" s="100"/>
      <c r="F15" s="99"/>
      <c r="G15" s="100"/>
      <c r="H15" s="99"/>
      <c r="I15" s="96"/>
      <c r="J15" s="99"/>
      <c r="K15" s="100"/>
      <c r="L15" s="99"/>
      <c r="M15" s="100"/>
      <c r="N15" s="99"/>
      <c r="O15" s="100"/>
      <c r="P15" s="99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99"/>
      <c r="AC15" s="100"/>
      <c r="AD15" s="99"/>
      <c r="AE15" s="100"/>
      <c r="AF15" s="99"/>
    </row>
    <row r="16" spans="1:32" ht="15.95" customHeight="1">
      <c r="A16" s="106" t="s">
        <v>215</v>
      </c>
      <c r="B16" s="116"/>
      <c r="C16" s="106"/>
      <c r="D16" s="225">
        <v>14983008000</v>
      </c>
      <c r="E16" s="217"/>
      <c r="F16" s="225">
        <v>9485108656</v>
      </c>
      <c r="G16" s="24"/>
      <c r="H16" s="225">
        <v>0</v>
      </c>
      <c r="I16" s="225"/>
      <c r="J16" s="225">
        <v>-1118213914</v>
      </c>
      <c r="K16" s="24"/>
      <c r="L16" s="107">
        <v>840417052</v>
      </c>
      <c r="M16" s="24"/>
      <c r="N16" s="225">
        <v>15804942811</v>
      </c>
      <c r="O16" s="24"/>
      <c r="P16" s="225">
        <v>11623818</v>
      </c>
      <c r="Q16" s="24"/>
      <c r="R16" s="24">
        <v>0</v>
      </c>
      <c r="S16" s="24"/>
      <c r="T16" s="24">
        <v>0</v>
      </c>
      <c r="U16" s="24"/>
      <c r="V16" s="24">
        <v>0</v>
      </c>
      <c r="W16" s="24"/>
      <c r="X16" s="24">
        <v>-14921294</v>
      </c>
      <c r="Y16" s="24"/>
      <c r="Z16" s="24">
        <f>SUM(P16:X16)</f>
        <v>-3297476</v>
      </c>
      <c r="AA16" s="24"/>
      <c r="AB16" s="107">
        <f>SUM(D16:X16)</f>
        <v>39991965129</v>
      </c>
      <c r="AC16" s="24"/>
      <c r="AD16" s="107">
        <v>2357113217</v>
      </c>
      <c r="AE16" s="24"/>
      <c r="AF16" s="225">
        <f>SUM(AB16:AD16)</f>
        <v>42349078346</v>
      </c>
    </row>
    <row r="17" spans="1:32" ht="8.1" customHeight="1">
      <c r="A17" s="106"/>
      <c r="B17" s="116"/>
      <c r="C17" s="106"/>
      <c r="D17" s="225"/>
      <c r="E17" s="217"/>
      <c r="F17" s="225"/>
      <c r="G17" s="24"/>
      <c r="H17" s="225"/>
      <c r="I17" s="225"/>
      <c r="J17" s="225"/>
      <c r="K17" s="24"/>
      <c r="L17" s="107"/>
      <c r="M17" s="24"/>
      <c r="N17" s="225"/>
      <c r="O17" s="24"/>
      <c r="P17" s="225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107"/>
      <c r="AC17" s="24"/>
      <c r="AD17" s="107"/>
      <c r="AE17" s="24"/>
      <c r="AF17" s="225"/>
    </row>
    <row r="18" spans="1:32" ht="15.95" customHeight="1">
      <c r="A18" s="106" t="s">
        <v>213</v>
      </c>
      <c r="B18" s="109"/>
      <c r="C18" s="106"/>
      <c r="D18" s="225"/>
      <c r="E18" s="217"/>
      <c r="F18" s="225"/>
      <c r="G18" s="24"/>
      <c r="H18" s="225"/>
      <c r="I18" s="225"/>
      <c r="J18" s="225"/>
      <c r="K18" s="24"/>
      <c r="L18" s="107"/>
      <c r="M18" s="24"/>
      <c r="N18" s="225"/>
      <c r="O18" s="24"/>
      <c r="P18" s="225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107"/>
      <c r="AC18" s="24"/>
      <c r="AD18" s="107"/>
      <c r="AE18" s="24"/>
      <c r="AF18" s="225"/>
    </row>
    <row r="19" spans="1:32" ht="15.95" customHeight="1">
      <c r="A19" s="109" t="s">
        <v>194</v>
      </c>
      <c r="B19" s="116" t="s">
        <v>297</v>
      </c>
      <c r="C19" s="106"/>
      <c r="D19" s="225">
        <v>13214285670</v>
      </c>
      <c r="E19" s="217"/>
      <c r="F19" s="225">
        <v>60690792181</v>
      </c>
      <c r="G19" s="24"/>
      <c r="H19" s="225">
        <v>0</v>
      </c>
      <c r="I19" s="225"/>
      <c r="J19" s="225">
        <v>0</v>
      </c>
      <c r="K19" s="24"/>
      <c r="L19" s="107">
        <v>0</v>
      </c>
      <c r="M19" s="24"/>
      <c r="N19" s="225">
        <v>0</v>
      </c>
      <c r="O19" s="24"/>
      <c r="P19" s="225" t="s">
        <v>180</v>
      </c>
      <c r="Q19" s="24"/>
      <c r="R19" s="24">
        <v>0</v>
      </c>
      <c r="S19" s="24"/>
      <c r="T19" s="24">
        <v>0</v>
      </c>
      <c r="U19" s="24"/>
      <c r="V19" s="24">
        <v>0</v>
      </c>
      <c r="W19" s="24"/>
      <c r="X19" s="24">
        <v>0</v>
      </c>
      <c r="Y19" s="24"/>
      <c r="Z19" s="24">
        <f>SUM(P19:X19)</f>
        <v>0</v>
      </c>
      <c r="AA19" s="24"/>
      <c r="AB19" s="107">
        <f>SUM(D19:X19)</f>
        <v>73905077851</v>
      </c>
      <c r="AC19" s="24"/>
      <c r="AD19" s="107">
        <v>0</v>
      </c>
      <c r="AE19" s="24"/>
      <c r="AF19" s="225">
        <f>SUM(AB19:AD19)</f>
        <v>73905077851</v>
      </c>
    </row>
    <row r="20" spans="1:32" ht="15.95" customHeight="1">
      <c r="A20" s="109" t="s">
        <v>195</v>
      </c>
      <c r="B20" s="116" t="s">
        <v>298</v>
      </c>
      <c r="C20" s="106"/>
      <c r="D20" s="225"/>
      <c r="E20" s="217"/>
      <c r="F20" s="225"/>
      <c r="G20" s="24"/>
      <c r="H20" s="225">
        <v>0</v>
      </c>
      <c r="I20" s="225"/>
      <c r="J20" s="225">
        <v>0</v>
      </c>
      <c r="K20" s="24"/>
      <c r="L20" s="107">
        <v>639412826</v>
      </c>
      <c r="M20" s="24"/>
      <c r="N20" s="225">
        <v>-639412826</v>
      </c>
      <c r="O20" s="24"/>
      <c r="P20" s="225" t="s">
        <v>180</v>
      </c>
      <c r="Q20" s="24"/>
      <c r="R20" s="24">
        <v>0</v>
      </c>
      <c r="S20" s="24"/>
      <c r="T20" s="24">
        <v>0</v>
      </c>
      <c r="U20" s="24"/>
      <c r="V20" s="24">
        <v>0</v>
      </c>
      <c r="W20" s="24"/>
      <c r="X20" s="24">
        <v>0</v>
      </c>
      <c r="Y20" s="24"/>
      <c r="Z20" s="24">
        <f>SUM(P20:X20)</f>
        <v>0</v>
      </c>
      <c r="AA20" s="24"/>
      <c r="AB20" s="107">
        <f>SUM(D20:X20)</f>
        <v>0</v>
      </c>
      <c r="AC20" s="24"/>
      <c r="AD20" s="107">
        <v>0</v>
      </c>
      <c r="AE20" s="24"/>
      <c r="AF20" s="225">
        <f>SUM(AB20:AD20)</f>
        <v>0</v>
      </c>
    </row>
    <row r="21" spans="1:32" ht="15.95" customHeight="1">
      <c r="A21" s="109" t="s">
        <v>160</v>
      </c>
      <c r="B21" s="116"/>
      <c r="C21" s="106"/>
      <c r="D21" s="225">
        <v>0</v>
      </c>
      <c r="E21" s="217"/>
      <c r="F21" s="225">
        <v>0</v>
      </c>
      <c r="G21" s="24"/>
      <c r="H21" s="225">
        <v>0</v>
      </c>
      <c r="I21" s="225"/>
      <c r="J21" s="225">
        <v>0</v>
      </c>
      <c r="K21" s="24"/>
      <c r="L21" s="107">
        <v>0</v>
      </c>
      <c r="M21" s="24"/>
      <c r="N21" s="225">
        <v>-1947791040</v>
      </c>
      <c r="O21" s="24"/>
      <c r="P21" s="225">
        <v>0</v>
      </c>
      <c r="Q21" s="24"/>
      <c r="R21" s="24">
        <v>0</v>
      </c>
      <c r="S21" s="24"/>
      <c r="T21" s="24">
        <v>0</v>
      </c>
      <c r="U21" s="24"/>
      <c r="V21" s="24">
        <v>0</v>
      </c>
      <c r="W21" s="24"/>
      <c r="X21" s="24">
        <v>0</v>
      </c>
      <c r="Y21" s="24"/>
      <c r="Z21" s="24">
        <f>SUM(P21:X21)</f>
        <v>0</v>
      </c>
      <c r="AA21" s="24"/>
      <c r="AB21" s="107">
        <f>SUM(D21:X21)</f>
        <v>-1947791040</v>
      </c>
      <c r="AC21" s="24"/>
      <c r="AD21" s="107">
        <v>-1266083736</v>
      </c>
      <c r="AE21" s="24"/>
      <c r="AF21" s="225">
        <f>SUM(AB21:AD21)</f>
        <v>-3213874776</v>
      </c>
    </row>
    <row r="22" spans="1:32" ht="15.95" customHeight="1">
      <c r="A22" s="119" t="s">
        <v>166</v>
      </c>
      <c r="B22" s="116"/>
      <c r="C22" s="106"/>
      <c r="D22" s="225">
        <v>0</v>
      </c>
      <c r="E22" s="217"/>
      <c r="F22" s="225">
        <v>0</v>
      </c>
      <c r="G22" s="24"/>
      <c r="H22" s="225">
        <v>0</v>
      </c>
      <c r="I22" s="225"/>
      <c r="J22" s="225">
        <v>0</v>
      </c>
      <c r="K22" s="24"/>
      <c r="L22" s="107">
        <v>0</v>
      </c>
      <c r="M22" s="24"/>
      <c r="N22" s="225">
        <v>0</v>
      </c>
      <c r="O22" s="24"/>
      <c r="P22" s="225">
        <v>0</v>
      </c>
      <c r="Q22" s="24"/>
      <c r="R22" s="24">
        <v>0</v>
      </c>
      <c r="S22" s="24"/>
      <c r="T22" s="24">
        <v>0</v>
      </c>
      <c r="U22" s="24"/>
      <c r="V22" s="24">
        <v>0</v>
      </c>
      <c r="W22" s="24"/>
      <c r="X22" s="24">
        <v>0</v>
      </c>
      <c r="Y22" s="24"/>
      <c r="Z22" s="24">
        <f>SUM(P22:X22)</f>
        <v>0</v>
      </c>
      <c r="AA22" s="24"/>
      <c r="AB22" s="107">
        <f>SUM(D22:X22)</f>
        <v>0</v>
      </c>
      <c r="AC22" s="24"/>
      <c r="AD22" s="107">
        <v>32091923135</v>
      </c>
      <c r="AE22" s="24"/>
      <c r="AF22" s="225">
        <f>SUM(AB22:AD22)</f>
        <v>32091923135</v>
      </c>
    </row>
    <row r="23" spans="1:32" ht="15.95" customHeight="1">
      <c r="A23" s="119" t="s">
        <v>167</v>
      </c>
      <c r="B23" s="116"/>
      <c r="C23" s="106"/>
      <c r="D23" s="225">
        <v>0</v>
      </c>
      <c r="E23" s="217"/>
      <c r="F23" s="225">
        <v>0</v>
      </c>
      <c r="G23" s="24"/>
      <c r="H23" s="225">
        <v>-14991990030</v>
      </c>
      <c r="I23" s="225"/>
      <c r="J23" s="225">
        <v>0</v>
      </c>
      <c r="K23" s="24"/>
      <c r="L23" s="107">
        <v>0</v>
      </c>
      <c r="M23" s="24"/>
      <c r="N23" s="225">
        <v>0</v>
      </c>
      <c r="O23" s="24"/>
      <c r="P23" s="225">
        <v>0</v>
      </c>
      <c r="Q23" s="24"/>
      <c r="R23" s="24">
        <v>0</v>
      </c>
      <c r="S23" s="24"/>
      <c r="T23" s="24">
        <v>0</v>
      </c>
      <c r="U23" s="24"/>
      <c r="V23" s="24">
        <v>0</v>
      </c>
      <c r="W23" s="24"/>
      <c r="X23" s="24">
        <v>0</v>
      </c>
      <c r="Y23" s="24"/>
      <c r="Z23" s="24">
        <f>SUM(P23:X23)</f>
        <v>0</v>
      </c>
      <c r="AA23" s="24"/>
      <c r="AB23" s="107">
        <f>SUM(D23:X23)</f>
        <v>-14991990030</v>
      </c>
      <c r="AC23" s="24"/>
      <c r="AD23" s="107">
        <v>-25814282091</v>
      </c>
      <c r="AE23" s="24"/>
      <c r="AF23" s="225">
        <f>SUM(AB23:AD23)</f>
        <v>-40806272121</v>
      </c>
    </row>
    <row r="24" spans="1:32" ht="15.95" customHeight="1">
      <c r="A24" s="106" t="s">
        <v>210</v>
      </c>
      <c r="B24" s="109"/>
      <c r="C24" s="106"/>
      <c r="D24" s="225"/>
      <c r="E24" s="217"/>
      <c r="F24" s="225"/>
      <c r="G24" s="24"/>
      <c r="H24" s="225"/>
      <c r="I24" s="225"/>
      <c r="J24" s="225"/>
      <c r="K24" s="24"/>
      <c r="L24" s="107"/>
      <c r="M24" s="24"/>
      <c r="N24" s="225"/>
      <c r="O24" s="24"/>
      <c r="P24" s="225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107"/>
      <c r="AC24" s="24"/>
      <c r="AD24" s="107"/>
      <c r="AE24" s="24"/>
      <c r="AF24" s="225"/>
    </row>
    <row r="25" spans="1:32" ht="15.95" customHeight="1">
      <c r="A25" s="109" t="s">
        <v>211</v>
      </c>
      <c r="B25" s="109"/>
      <c r="C25" s="106"/>
      <c r="D25" s="225">
        <v>0</v>
      </c>
      <c r="E25" s="217"/>
      <c r="F25" s="225">
        <v>0</v>
      </c>
      <c r="G25" s="24"/>
      <c r="H25" s="225">
        <v>0</v>
      </c>
      <c r="I25" s="225"/>
      <c r="J25" s="225">
        <v>0</v>
      </c>
      <c r="K25" s="24"/>
      <c r="L25" s="225">
        <v>0</v>
      </c>
      <c r="M25" s="24"/>
      <c r="N25" s="225">
        <v>4060796564</v>
      </c>
      <c r="O25" s="24"/>
      <c r="P25" s="225">
        <v>0</v>
      </c>
      <c r="Q25" s="24"/>
      <c r="R25" s="24">
        <v>0</v>
      </c>
      <c r="S25" s="24"/>
      <c r="T25" s="24">
        <v>0</v>
      </c>
      <c r="U25" s="24"/>
      <c r="V25" s="24">
        <v>0</v>
      </c>
      <c r="W25" s="24"/>
      <c r="X25" s="24">
        <v>0</v>
      </c>
      <c r="Y25" s="24"/>
      <c r="Z25" s="24">
        <f>SUM(P25:X25)</f>
        <v>0</v>
      </c>
      <c r="AA25" s="24"/>
      <c r="AB25" s="107">
        <f>SUM(D25:X25)</f>
        <v>4060796564</v>
      </c>
      <c r="AC25" s="24"/>
      <c r="AD25" s="107">
        <v>1940020216</v>
      </c>
      <c r="AE25" s="24"/>
      <c r="AF25" s="225">
        <f>SUM(AB25:AD25)</f>
        <v>6000816780</v>
      </c>
    </row>
    <row r="26" spans="1:32" ht="15.95" customHeight="1">
      <c r="A26" s="109" t="s">
        <v>212</v>
      </c>
      <c r="B26" s="109"/>
      <c r="C26" s="110"/>
      <c r="D26" s="111">
        <v>0</v>
      </c>
      <c r="E26" s="33"/>
      <c r="F26" s="111">
        <v>0</v>
      </c>
      <c r="G26" s="33"/>
      <c r="H26" s="111">
        <v>0</v>
      </c>
      <c r="I26" s="112"/>
      <c r="J26" s="111">
        <v>0</v>
      </c>
      <c r="K26" s="33"/>
      <c r="L26" s="111">
        <v>0</v>
      </c>
      <c r="M26" s="33"/>
      <c r="N26" s="111">
        <v>-4999521</v>
      </c>
      <c r="O26" s="33"/>
      <c r="P26" s="111">
        <v>-82757719</v>
      </c>
      <c r="Q26" s="33"/>
      <c r="R26" s="111">
        <v>0</v>
      </c>
      <c r="S26" s="112"/>
      <c r="T26" s="111">
        <v>0</v>
      </c>
      <c r="U26" s="33"/>
      <c r="V26" s="111">
        <v>0</v>
      </c>
      <c r="W26" s="33"/>
      <c r="X26" s="111">
        <v>-37271286</v>
      </c>
      <c r="Y26" s="33"/>
      <c r="Z26" s="111">
        <f>SUM(P26:X26)</f>
        <v>-120029005</v>
      </c>
      <c r="AA26" s="33"/>
      <c r="AB26" s="111">
        <f>SUM(D26:X26)</f>
        <v>-125028526</v>
      </c>
      <c r="AC26" s="33"/>
      <c r="AD26" s="111">
        <v>-26011578</v>
      </c>
      <c r="AE26" s="24"/>
      <c r="AF26" s="111">
        <f>SUM(AB26:AD26)</f>
        <v>-151040104</v>
      </c>
    </row>
    <row r="27" spans="1:32" ht="8.1" customHeight="1">
      <c r="A27" s="119"/>
      <c r="B27" s="116"/>
      <c r="C27" s="110"/>
      <c r="D27" s="112"/>
      <c r="E27" s="33"/>
      <c r="F27" s="112"/>
      <c r="G27" s="33"/>
      <c r="H27" s="112"/>
      <c r="I27" s="112"/>
      <c r="J27" s="112"/>
      <c r="K27" s="33"/>
      <c r="L27" s="112"/>
      <c r="M27" s="33"/>
      <c r="N27" s="112"/>
      <c r="O27" s="33"/>
      <c r="P27" s="112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112"/>
      <c r="AC27" s="33"/>
      <c r="AD27" s="112"/>
      <c r="AE27" s="24"/>
      <c r="AF27" s="112"/>
    </row>
    <row r="28" spans="1:32" ht="15.95" customHeight="1" thickBot="1">
      <c r="A28" s="113" t="s">
        <v>216</v>
      </c>
      <c r="B28" s="114"/>
      <c r="C28" s="114"/>
      <c r="D28" s="115">
        <f>SUM(D16:D26)</f>
        <v>28197293670</v>
      </c>
      <c r="E28" s="33"/>
      <c r="F28" s="115">
        <f>SUM(F16:F26)</f>
        <v>70175900837</v>
      </c>
      <c r="G28" s="33"/>
      <c r="H28" s="115">
        <f>SUM(H16:H26)</f>
        <v>-14991990030</v>
      </c>
      <c r="I28" s="112"/>
      <c r="J28" s="115">
        <f>SUM(J16:J26)</f>
        <v>-1118213914</v>
      </c>
      <c r="K28" s="33"/>
      <c r="L28" s="115">
        <f>SUM(L16:L26)</f>
        <v>1479829878</v>
      </c>
      <c r="M28" s="33"/>
      <c r="N28" s="115">
        <f>SUM(N16:N26)</f>
        <v>17273535988</v>
      </c>
      <c r="O28" s="33"/>
      <c r="P28" s="115">
        <f>SUM(P16:P26)</f>
        <v>-71133901</v>
      </c>
      <c r="Q28" s="33"/>
      <c r="R28" s="115">
        <f>SUM(R16:R26)</f>
        <v>0</v>
      </c>
      <c r="S28" s="112"/>
      <c r="T28" s="115">
        <f>SUM(T16:T26)</f>
        <v>0</v>
      </c>
      <c r="U28" s="33"/>
      <c r="V28" s="115">
        <f>SUM(V16:V26)</f>
        <v>0</v>
      </c>
      <c r="W28" s="33"/>
      <c r="X28" s="115">
        <f>SUM(X16:X26)</f>
        <v>-52192580</v>
      </c>
      <c r="Y28" s="33"/>
      <c r="Z28" s="115">
        <f>SUM(Z16:Z26)</f>
        <v>-123326481</v>
      </c>
      <c r="AA28" s="33"/>
      <c r="AB28" s="115">
        <f>SUM(AB16:AB26)</f>
        <v>100893029948</v>
      </c>
      <c r="AC28" s="33"/>
      <c r="AD28" s="115">
        <f>SUM(AD16:AD26)</f>
        <v>9282679163</v>
      </c>
      <c r="AE28" s="24"/>
      <c r="AF28" s="115">
        <f>SUM(AF16:AF26)</f>
        <v>110175709111</v>
      </c>
    </row>
    <row r="29" spans="1:32" ht="19.5" thickTop="1">
      <c r="A29" s="106"/>
      <c r="B29" s="106"/>
      <c r="C29" s="106"/>
      <c r="D29" s="225"/>
      <c r="E29" s="217"/>
      <c r="F29" s="225"/>
      <c r="G29" s="33"/>
      <c r="H29" s="225"/>
      <c r="I29" s="225"/>
      <c r="J29" s="225"/>
      <c r="K29" s="33"/>
      <c r="L29" s="112"/>
      <c r="M29" s="33"/>
      <c r="N29" s="225"/>
      <c r="O29" s="33"/>
      <c r="P29" s="112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112"/>
      <c r="AC29" s="33"/>
      <c r="AD29" s="112"/>
      <c r="AE29" s="24"/>
      <c r="AF29" s="225"/>
    </row>
    <row r="30" spans="1:32" ht="18.75">
      <c r="A30" s="106" t="s">
        <v>233</v>
      </c>
      <c r="B30" s="106"/>
      <c r="C30" s="106"/>
      <c r="D30" s="225"/>
      <c r="E30" s="217"/>
      <c r="F30" s="225"/>
      <c r="G30" s="33"/>
      <c r="H30" s="225"/>
      <c r="I30" s="225"/>
      <c r="J30" s="225"/>
      <c r="K30" s="33"/>
      <c r="L30" s="112"/>
      <c r="M30" s="33"/>
      <c r="N30" s="225"/>
      <c r="O30" s="33"/>
      <c r="P30" s="112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112"/>
      <c r="AC30" s="33"/>
      <c r="AD30" s="112"/>
      <c r="AE30" s="24"/>
      <c r="AF30" s="225"/>
    </row>
    <row r="31" spans="1:32" ht="15.95" customHeight="1">
      <c r="A31" s="106" t="s">
        <v>334</v>
      </c>
      <c r="B31" s="116"/>
      <c r="C31" s="109"/>
      <c r="D31" s="117">
        <f>D28</f>
        <v>28197293670</v>
      </c>
      <c r="E31" s="217"/>
      <c r="F31" s="117">
        <f>F28</f>
        <v>70175900837</v>
      </c>
      <c r="G31" s="24"/>
      <c r="H31" s="117">
        <f>H28</f>
        <v>-14991990030</v>
      </c>
      <c r="I31" s="225"/>
      <c r="J31" s="117">
        <f>J28</f>
        <v>-1118213914</v>
      </c>
      <c r="K31" s="225"/>
      <c r="L31" s="117">
        <f t="shared" ref="L31:N31" si="0">L28</f>
        <v>1479829878</v>
      </c>
      <c r="M31" s="24"/>
      <c r="N31" s="117">
        <f t="shared" si="0"/>
        <v>17273535988</v>
      </c>
      <c r="O31" s="24"/>
      <c r="P31" s="117">
        <v>-71133901</v>
      </c>
      <c r="Q31" s="24"/>
      <c r="R31" s="117">
        <f>R28</f>
        <v>0</v>
      </c>
      <c r="S31" s="263"/>
      <c r="T31" s="117">
        <f>T28</f>
        <v>0</v>
      </c>
      <c r="U31" s="24"/>
      <c r="V31" s="117">
        <v>0</v>
      </c>
      <c r="W31" s="24"/>
      <c r="X31" s="117">
        <v>-52192580</v>
      </c>
      <c r="Y31" s="24"/>
      <c r="Z31" s="117">
        <f>SUM(P31:Y31)</f>
        <v>-123326481</v>
      </c>
      <c r="AA31" s="24"/>
      <c r="AB31" s="118">
        <f>SUM(D31:X31)</f>
        <v>100893029948</v>
      </c>
      <c r="AC31" s="217"/>
      <c r="AD31" s="118">
        <f>AD28</f>
        <v>9282679163</v>
      </c>
      <c r="AE31" s="24"/>
      <c r="AF31" s="117">
        <f>SUM(AB31:AD31)</f>
        <v>110175709111</v>
      </c>
    </row>
    <row r="32" spans="1:32" ht="15.95" customHeight="1">
      <c r="A32" s="106" t="s">
        <v>263</v>
      </c>
      <c r="B32" s="116"/>
      <c r="C32" s="109"/>
      <c r="D32" s="117"/>
      <c r="E32" s="217"/>
      <c r="F32" s="117"/>
      <c r="G32" s="24"/>
      <c r="H32" s="117"/>
      <c r="I32" s="225"/>
      <c r="J32" s="117"/>
      <c r="K32" s="24"/>
      <c r="L32" s="117"/>
      <c r="M32" s="24"/>
      <c r="N32" s="117"/>
      <c r="O32" s="24"/>
      <c r="P32" s="117"/>
      <c r="Q32" s="24"/>
      <c r="R32" s="117"/>
      <c r="S32" s="263"/>
      <c r="T32" s="117"/>
      <c r="U32" s="24"/>
      <c r="V32" s="117"/>
      <c r="W32" s="24"/>
      <c r="X32" s="117"/>
      <c r="Y32" s="24"/>
      <c r="Z32" s="117"/>
      <c r="AA32" s="24"/>
      <c r="AB32" s="118"/>
      <c r="AC32" s="217"/>
      <c r="AD32" s="118"/>
      <c r="AE32" s="24"/>
      <c r="AF32" s="117"/>
    </row>
    <row r="33" spans="1:32" ht="15.95" customHeight="1">
      <c r="A33" s="106" t="s">
        <v>264</v>
      </c>
      <c r="B33" s="116"/>
      <c r="C33" s="109"/>
      <c r="D33" s="120">
        <v>0</v>
      </c>
      <c r="E33" s="217"/>
      <c r="F33" s="120">
        <v>0</v>
      </c>
      <c r="G33" s="24"/>
      <c r="H33" s="120">
        <v>0</v>
      </c>
      <c r="I33" s="225"/>
      <c r="J33" s="120">
        <v>0</v>
      </c>
      <c r="K33" s="24"/>
      <c r="L33" s="120">
        <v>0</v>
      </c>
      <c r="M33" s="24"/>
      <c r="N33" s="120">
        <v>-448239442</v>
      </c>
      <c r="O33" s="24"/>
      <c r="P33" s="120">
        <v>0</v>
      </c>
      <c r="Q33" s="24"/>
      <c r="R33" s="120">
        <v>-488496978</v>
      </c>
      <c r="S33" s="264"/>
      <c r="T33" s="120">
        <v>-781274258</v>
      </c>
      <c r="U33" s="24"/>
      <c r="V33" s="120">
        <v>16719908</v>
      </c>
      <c r="W33" s="24"/>
      <c r="X33" s="120">
        <v>-39715627</v>
      </c>
      <c r="Y33" s="24"/>
      <c r="Z33" s="120">
        <f>SUM(P33:Y33)</f>
        <v>-1292766955</v>
      </c>
      <c r="AA33" s="24"/>
      <c r="AB33" s="121">
        <f>SUM(D33:X33)</f>
        <v>-1741006397</v>
      </c>
      <c r="AC33" s="217"/>
      <c r="AD33" s="121">
        <v>-399232387</v>
      </c>
      <c r="AE33" s="24"/>
      <c r="AF33" s="120">
        <f>SUM(AB33:AD33)</f>
        <v>-2140238784</v>
      </c>
    </row>
    <row r="34" spans="1:32" ht="8.1" customHeight="1">
      <c r="A34" s="106"/>
      <c r="B34" s="116"/>
      <c r="C34" s="109"/>
      <c r="D34" s="283"/>
      <c r="E34" s="217"/>
      <c r="F34" s="283"/>
      <c r="G34" s="24"/>
      <c r="H34" s="283"/>
      <c r="I34" s="225"/>
      <c r="J34" s="283"/>
      <c r="K34" s="24"/>
      <c r="L34" s="283"/>
      <c r="M34" s="24"/>
      <c r="N34" s="283"/>
      <c r="O34" s="24"/>
      <c r="P34" s="283"/>
      <c r="Q34" s="24"/>
      <c r="R34" s="283"/>
      <c r="S34" s="264"/>
      <c r="T34" s="283"/>
      <c r="U34" s="24"/>
      <c r="V34" s="283"/>
      <c r="W34" s="24"/>
      <c r="X34" s="283"/>
      <c r="Y34" s="24"/>
      <c r="Z34" s="283"/>
      <c r="AA34" s="24"/>
      <c r="AB34" s="284"/>
      <c r="AC34" s="217"/>
      <c r="AD34" s="284"/>
      <c r="AE34" s="24"/>
      <c r="AF34" s="283"/>
    </row>
    <row r="35" spans="1:32" ht="15.95" customHeight="1">
      <c r="A35" s="106" t="s">
        <v>265</v>
      </c>
      <c r="B35" s="116"/>
      <c r="C35" s="109"/>
      <c r="D35" s="117">
        <f>D31+D33</f>
        <v>28197293670</v>
      </c>
      <c r="E35" s="217"/>
      <c r="F35" s="117">
        <f>F31+F33</f>
        <v>70175900837</v>
      </c>
      <c r="G35" s="24"/>
      <c r="H35" s="117">
        <f>H31+H33</f>
        <v>-14991990030</v>
      </c>
      <c r="I35" s="225"/>
      <c r="J35" s="117">
        <f>J31+J33</f>
        <v>-1118213914</v>
      </c>
      <c r="K35" s="24"/>
      <c r="L35" s="117">
        <f>L31+L33</f>
        <v>1479829878</v>
      </c>
      <c r="M35" s="24"/>
      <c r="N35" s="117">
        <f>N31+N33</f>
        <v>16825296546</v>
      </c>
      <c r="O35" s="24"/>
      <c r="P35" s="117">
        <f>P31+P33</f>
        <v>-71133901</v>
      </c>
      <c r="Q35" s="24"/>
      <c r="R35" s="117">
        <f>R31+R33</f>
        <v>-488496978</v>
      </c>
      <c r="S35" s="263"/>
      <c r="T35" s="117">
        <f>T31+T33</f>
        <v>-781274258</v>
      </c>
      <c r="U35" s="24"/>
      <c r="V35" s="117">
        <v>16719908</v>
      </c>
      <c r="W35" s="24"/>
      <c r="X35" s="117">
        <f>X31+X33</f>
        <v>-91908207</v>
      </c>
      <c r="Y35" s="24"/>
      <c r="Z35" s="117">
        <f>Z31+Z33</f>
        <v>-1416093436</v>
      </c>
      <c r="AA35" s="24"/>
      <c r="AB35" s="117">
        <f>AB31+AB33</f>
        <v>99152023551</v>
      </c>
      <c r="AC35" s="217"/>
      <c r="AD35" s="117">
        <f>AD31+AD33</f>
        <v>8883446776</v>
      </c>
      <c r="AE35" s="24"/>
      <c r="AF35" s="117">
        <f>AF31+AF33</f>
        <v>108035470327</v>
      </c>
    </row>
    <row r="36" spans="1:32" ht="8.1" customHeight="1">
      <c r="A36" s="106"/>
      <c r="B36" s="116"/>
      <c r="C36" s="109"/>
      <c r="D36" s="117"/>
      <c r="E36" s="217"/>
      <c r="F36" s="117"/>
      <c r="G36" s="24"/>
      <c r="H36" s="117"/>
      <c r="I36" s="225"/>
      <c r="J36" s="117"/>
      <c r="K36" s="24"/>
      <c r="L36" s="117"/>
      <c r="M36" s="24"/>
      <c r="N36" s="117"/>
      <c r="O36" s="24"/>
      <c r="P36" s="117"/>
      <c r="Q36" s="24"/>
      <c r="R36" s="117"/>
      <c r="S36" s="263"/>
      <c r="T36" s="117"/>
      <c r="U36" s="24"/>
      <c r="V36" s="117"/>
      <c r="W36" s="24"/>
      <c r="X36" s="117"/>
      <c r="Y36" s="24"/>
      <c r="Z36" s="117"/>
      <c r="AA36" s="24"/>
      <c r="AB36" s="117"/>
      <c r="AC36" s="217"/>
      <c r="AD36" s="117"/>
      <c r="AE36" s="24"/>
      <c r="AF36" s="117"/>
    </row>
    <row r="37" spans="1:32" ht="15.95" customHeight="1">
      <c r="A37" s="106" t="s">
        <v>213</v>
      </c>
      <c r="B37" s="109"/>
      <c r="C37" s="109"/>
      <c r="D37" s="117"/>
      <c r="E37" s="217"/>
      <c r="F37" s="117"/>
      <c r="G37" s="24"/>
      <c r="H37" s="117"/>
      <c r="I37" s="225"/>
      <c r="J37" s="117"/>
      <c r="K37" s="24"/>
      <c r="L37" s="117"/>
      <c r="M37" s="24"/>
      <c r="N37" s="117"/>
      <c r="O37" s="24"/>
      <c r="P37" s="117"/>
      <c r="Q37" s="24"/>
      <c r="R37" s="117"/>
      <c r="S37" s="263"/>
      <c r="T37" s="117"/>
      <c r="U37" s="24"/>
      <c r="V37" s="117"/>
      <c r="W37" s="24"/>
      <c r="X37" s="117"/>
      <c r="Y37" s="24"/>
      <c r="Z37" s="117"/>
      <c r="AA37" s="24"/>
      <c r="AB37" s="117"/>
      <c r="AC37" s="24"/>
      <c r="AD37" s="117"/>
      <c r="AE37" s="24"/>
      <c r="AF37" s="117"/>
    </row>
    <row r="38" spans="1:32" ht="15.95" customHeight="1">
      <c r="A38" s="109" t="s">
        <v>195</v>
      </c>
      <c r="B38" s="116" t="s">
        <v>298</v>
      </c>
      <c r="C38" s="109"/>
      <c r="D38" s="117">
        <v>0</v>
      </c>
      <c r="E38" s="217"/>
      <c r="F38" s="117">
        <v>0</v>
      </c>
      <c r="G38" s="24"/>
      <c r="H38" s="117">
        <v>0</v>
      </c>
      <c r="I38" s="225"/>
      <c r="J38" s="117">
        <v>0</v>
      </c>
      <c r="K38" s="24"/>
      <c r="L38" s="117">
        <f>'Thai 14'!M36</f>
        <v>363295915</v>
      </c>
      <c r="M38" s="24"/>
      <c r="N38" s="117">
        <f>-L38</f>
        <v>-363295915</v>
      </c>
      <c r="O38" s="24"/>
      <c r="P38" s="117">
        <v>0</v>
      </c>
      <c r="Q38" s="24"/>
      <c r="R38" s="117">
        <v>0</v>
      </c>
      <c r="S38" s="263"/>
      <c r="T38" s="117">
        <v>0</v>
      </c>
      <c r="U38" s="24"/>
      <c r="V38" s="117">
        <v>0</v>
      </c>
      <c r="W38" s="24"/>
      <c r="X38" s="117">
        <v>0</v>
      </c>
      <c r="Y38" s="24"/>
      <c r="Z38" s="117">
        <v>0</v>
      </c>
      <c r="AA38" s="24"/>
      <c r="AB38" s="117">
        <f>SUM(D38:X38)</f>
        <v>0</v>
      </c>
      <c r="AC38" s="24"/>
      <c r="AD38" s="117">
        <v>0</v>
      </c>
      <c r="AE38" s="24"/>
      <c r="AF38" s="117">
        <f>SUM(AB38:AD38)</f>
        <v>0</v>
      </c>
    </row>
    <row r="39" spans="1:32" ht="15.95" customHeight="1">
      <c r="A39" s="109" t="s">
        <v>160</v>
      </c>
      <c r="B39" s="116" t="s">
        <v>299</v>
      </c>
      <c r="C39" s="109"/>
      <c r="D39" s="117">
        <v>0</v>
      </c>
      <c r="E39" s="217"/>
      <c r="F39" s="117">
        <v>0</v>
      </c>
      <c r="G39" s="24"/>
      <c r="H39" s="117">
        <v>0</v>
      </c>
      <c r="I39" s="225"/>
      <c r="J39" s="117">
        <v>0</v>
      </c>
      <c r="K39" s="24"/>
      <c r="L39" s="117">
        <v>0</v>
      </c>
      <c r="M39" s="24"/>
      <c r="N39" s="117">
        <v>-3665648177</v>
      </c>
      <c r="O39" s="24"/>
      <c r="P39" s="117">
        <v>0</v>
      </c>
      <c r="Q39" s="24"/>
      <c r="R39" s="117">
        <v>0</v>
      </c>
      <c r="S39" s="263"/>
      <c r="T39" s="117">
        <v>0</v>
      </c>
      <c r="U39" s="24"/>
      <c r="V39" s="117">
        <v>0</v>
      </c>
      <c r="W39" s="24"/>
      <c r="X39" s="117">
        <v>0</v>
      </c>
      <c r="Y39" s="24"/>
      <c r="Z39" s="117">
        <v>0</v>
      </c>
      <c r="AA39" s="24"/>
      <c r="AB39" s="117">
        <f>SUM(D39:X39)</f>
        <v>-3665648177</v>
      </c>
      <c r="AC39" s="24"/>
      <c r="AD39" s="117">
        <f>ROUND(-977674540.4165,0)</f>
        <v>-977674540</v>
      </c>
      <c r="AE39" s="24"/>
      <c r="AF39" s="117">
        <f>SUM(AB39:AD39)</f>
        <v>-4643322717</v>
      </c>
    </row>
    <row r="40" spans="1:32" ht="15.95" customHeight="1">
      <c r="A40" s="119" t="s">
        <v>167</v>
      </c>
      <c r="B40" s="116" t="s">
        <v>308</v>
      </c>
      <c r="C40" s="109"/>
      <c r="D40" s="117">
        <v>0</v>
      </c>
      <c r="E40" s="217"/>
      <c r="F40" s="117">
        <v>0</v>
      </c>
      <c r="G40" s="24"/>
      <c r="H40" s="117">
        <v>0</v>
      </c>
      <c r="I40" s="225"/>
      <c r="J40" s="117">
        <v>0</v>
      </c>
      <c r="K40" s="24"/>
      <c r="L40" s="117">
        <v>0</v>
      </c>
      <c r="M40" s="24"/>
      <c r="N40" s="117">
        <v>0</v>
      </c>
      <c r="O40" s="24"/>
      <c r="P40" s="117">
        <v>0</v>
      </c>
      <c r="Q40" s="24"/>
      <c r="R40" s="117">
        <v>0</v>
      </c>
      <c r="S40" s="263"/>
      <c r="T40" s="117">
        <v>0</v>
      </c>
      <c r="U40" s="24"/>
      <c r="V40" s="117">
        <v>0</v>
      </c>
      <c r="W40" s="24"/>
      <c r="X40" s="117">
        <v>0</v>
      </c>
      <c r="Y40" s="24"/>
      <c r="Z40" s="117">
        <v>0</v>
      </c>
      <c r="AA40" s="24"/>
      <c r="AB40" s="117">
        <v>0</v>
      </c>
      <c r="AC40" s="24"/>
      <c r="AD40" s="117">
        <v>136857000</v>
      </c>
      <c r="AE40" s="24"/>
      <c r="AF40" s="117">
        <f>SUM(AB40:AD40)</f>
        <v>136857000</v>
      </c>
    </row>
    <row r="41" spans="1:32" ht="15.95" customHeight="1">
      <c r="A41" s="106" t="s">
        <v>210</v>
      </c>
      <c r="B41" s="109"/>
      <c r="C41" s="109"/>
      <c r="D41" s="117"/>
      <c r="E41" s="217"/>
      <c r="F41" s="117"/>
      <c r="G41" s="24"/>
      <c r="H41" s="117"/>
      <c r="I41" s="225"/>
      <c r="J41" s="117"/>
      <c r="K41" s="24"/>
      <c r="L41" s="117"/>
      <c r="M41" s="24"/>
      <c r="N41" s="117"/>
      <c r="O41" s="24"/>
      <c r="P41" s="117"/>
      <c r="Q41" s="24"/>
      <c r="R41" s="117"/>
      <c r="S41" s="263"/>
      <c r="T41" s="117"/>
      <c r="U41" s="24"/>
      <c r="V41" s="117"/>
      <c r="W41" s="24"/>
      <c r="X41" s="117"/>
      <c r="Y41" s="24"/>
      <c r="Z41" s="117"/>
      <c r="AA41" s="24"/>
      <c r="AB41" s="117"/>
      <c r="AC41" s="24"/>
      <c r="AD41" s="117"/>
      <c r="AE41" s="24"/>
      <c r="AF41" s="117"/>
    </row>
    <row r="42" spans="1:32" ht="15.95" customHeight="1">
      <c r="A42" s="109" t="s">
        <v>211</v>
      </c>
      <c r="B42" s="109"/>
      <c r="C42" s="109"/>
      <c r="D42" s="117">
        <v>0</v>
      </c>
      <c r="E42" s="217"/>
      <c r="F42" s="117">
        <v>0</v>
      </c>
      <c r="G42" s="24"/>
      <c r="H42" s="117">
        <v>0</v>
      </c>
      <c r="I42" s="225"/>
      <c r="J42" s="117">
        <v>0</v>
      </c>
      <c r="K42" s="24"/>
      <c r="L42" s="117">
        <v>0</v>
      </c>
      <c r="M42" s="24"/>
      <c r="N42" s="117">
        <f>ROUND(7508126424.08231,0)</f>
        <v>7508126424</v>
      </c>
      <c r="O42" s="24"/>
      <c r="P42" s="117">
        <v>0</v>
      </c>
      <c r="Q42" s="24"/>
      <c r="R42" s="117">
        <v>0</v>
      </c>
      <c r="S42" s="263"/>
      <c r="T42" s="117">
        <v>0</v>
      </c>
      <c r="U42" s="24"/>
      <c r="V42" s="117">
        <v>0</v>
      </c>
      <c r="W42" s="24"/>
      <c r="X42" s="117">
        <v>0</v>
      </c>
      <c r="Y42" s="24"/>
      <c r="Z42" s="117">
        <f>SUM(P42:Y42)</f>
        <v>0</v>
      </c>
      <c r="AA42" s="24"/>
      <c r="AB42" s="117">
        <f>SUM(D42:X42)</f>
        <v>7508126424</v>
      </c>
      <c r="AC42" s="24"/>
      <c r="AD42" s="117">
        <f>ROUND(982241017.970671,0)</f>
        <v>982241018</v>
      </c>
      <c r="AE42" s="24"/>
      <c r="AF42" s="117">
        <f>SUM(AB42:AD42)</f>
        <v>8490367442</v>
      </c>
    </row>
    <row r="43" spans="1:32" ht="15.95" customHeight="1">
      <c r="A43" s="109" t="s">
        <v>214</v>
      </c>
      <c r="B43" s="109"/>
      <c r="C43" s="109"/>
      <c r="D43" s="120">
        <v>0</v>
      </c>
      <c r="E43" s="217"/>
      <c r="F43" s="120">
        <v>0</v>
      </c>
      <c r="G43" s="24"/>
      <c r="H43" s="120">
        <v>0</v>
      </c>
      <c r="I43" s="225"/>
      <c r="J43" s="120">
        <v>0</v>
      </c>
      <c r="K43" s="24"/>
      <c r="L43" s="120">
        <v>0</v>
      </c>
      <c r="M43" s="24"/>
      <c r="N43" s="120">
        <f>ROUND(-56800327.686216,0)</f>
        <v>-56800328</v>
      </c>
      <c r="O43" s="24"/>
      <c r="P43" s="120">
        <v>23298111</v>
      </c>
      <c r="Q43" s="24"/>
      <c r="R43" s="120">
        <f>ROUND(-90182938.0669341,0)</f>
        <v>-90182938</v>
      </c>
      <c r="S43" s="264"/>
      <c r="T43" s="120">
        <v>-667729</v>
      </c>
      <c r="U43" s="24"/>
      <c r="V43" s="120">
        <v>-7650848</v>
      </c>
      <c r="W43" s="24"/>
      <c r="X43" s="120">
        <f>ROUND(38890967.8689034,0)</f>
        <v>38890968</v>
      </c>
      <c r="Y43" s="24"/>
      <c r="Z43" s="120">
        <v>-36312436</v>
      </c>
      <c r="AA43" s="24"/>
      <c r="AB43" s="120">
        <f>SUM(D43:X43)</f>
        <v>-93112764</v>
      </c>
      <c r="AC43" s="24"/>
      <c r="AD43" s="120">
        <v>-58890284.772473335</v>
      </c>
      <c r="AE43" s="24"/>
      <c r="AF43" s="120">
        <f>SUM(AB43:AD43)</f>
        <v>-152003048.77247334</v>
      </c>
    </row>
    <row r="44" spans="1:32" ht="8.1" customHeight="1">
      <c r="A44" s="119"/>
      <c r="B44" s="116"/>
      <c r="C44" s="110"/>
      <c r="D44" s="117"/>
      <c r="E44" s="217"/>
      <c r="F44" s="117"/>
      <c r="G44" s="33"/>
      <c r="H44" s="117"/>
      <c r="I44" s="225"/>
      <c r="J44" s="117"/>
      <c r="K44" s="33"/>
      <c r="L44" s="117"/>
      <c r="M44" s="33"/>
      <c r="N44" s="117"/>
      <c r="O44" s="33"/>
      <c r="P44" s="117"/>
      <c r="Q44" s="33"/>
      <c r="R44" s="117"/>
      <c r="S44" s="263"/>
      <c r="T44" s="117"/>
      <c r="U44" s="33"/>
      <c r="V44" s="117"/>
      <c r="W44" s="33"/>
      <c r="X44" s="117"/>
      <c r="Y44" s="33"/>
      <c r="Z44" s="117"/>
      <c r="AA44" s="33"/>
      <c r="AB44" s="117"/>
      <c r="AC44" s="33"/>
      <c r="AD44" s="117"/>
      <c r="AE44" s="33"/>
      <c r="AF44" s="117"/>
    </row>
    <row r="45" spans="1:32" ht="15.95" customHeight="1" thickBot="1">
      <c r="A45" s="113" t="s">
        <v>234</v>
      </c>
      <c r="B45" s="114"/>
      <c r="C45" s="114"/>
      <c r="D45" s="122">
        <f>SUM(D35:D43)</f>
        <v>28197293670</v>
      </c>
      <c r="E45" s="33"/>
      <c r="F45" s="122">
        <f>SUM(F35:F43)</f>
        <v>70175900837</v>
      </c>
      <c r="G45" s="33"/>
      <c r="H45" s="122">
        <f>SUM(H35:H43)</f>
        <v>-14991990030</v>
      </c>
      <c r="I45" s="112"/>
      <c r="J45" s="122">
        <f>SUM(J35:J43)</f>
        <v>-1118213914</v>
      </c>
      <c r="K45" s="33"/>
      <c r="L45" s="122">
        <f>SUM(L35:L43)</f>
        <v>1843125793</v>
      </c>
      <c r="M45" s="33"/>
      <c r="N45" s="122">
        <f>SUM(N35:N43)</f>
        <v>20247678550</v>
      </c>
      <c r="O45" s="33"/>
      <c r="P45" s="122">
        <f>SUM(P35:P43)</f>
        <v>-47835790</v>
      </c>
      <c r="Q45" s="33"/>
      <c r="R45" s="122">
        <f>SUM(R35:R43)</f>
        <v>-578679916</v>
      </c>
      <c r="S45" s="112"/>
      <c r="T45" s="122">
        <f>SUM(T35:T43)</f>
        <v>-781941987</v>
      </c>
      <c r="U45" s="33"/>
      <c r="V45" s="122">
        <f>SUM(V35:V43)</f>
        <v>9069060</v>
      </c>
      <c r="W45" s="33"/>
      <c r="X45" s="122">
        <f>SUM(X35:X43)</f>
        <v>-53017239</v>
      </c>
      <c r="Y45" s="33"/>
      <c r="Z45" s="122">
        <f>SUM(Z35:Z43)</f>
        <v>-1452405872</v>
      </c>
      <c r="AA45" s="33"/>
      <c r="AB45" s="122">
        <f>SUM(AB35:AB43)</f>
        <v>102901389034</v>
      </c>
      <c r="AC45" s="33"/>
      <c r="AD45" s="122">
        <f>SUM(AD35:AD43)</f>
        <v>8965979969.2275276</v>
      </c>
      <c r="AE45" s="24"/>
      <c r="AF45" s="122">
        <f>SUM(AF35:AF43)</f>
        <v>111867369003.22752</v>
      </c>
    </row>
    <row r="46" spans="1:32" ht="15.95" customHeight="1" thickTop="1">
      <c r="A46" s="113"/>
      <c r="B46" s="114"/>
      <c r="C46" s="114"/>
      <c r="D46" s="112"/>
      <c r="E46" s="33"/>
      <c r="F46" s="112"/>
      <c r="G46" s="33"/>
      <c r="H46" s="112"/>
      <c r="I46" s="112"/>
      <c r="J46" s="112"/>
      <c r="K46" s="33"/>
      <c r="L46" s="112"/>
      <c r="M46" s="33"/>
      <c r="N46" s="112"/>
      <c r="O46" s="33"/>
      <c r="P46" s="112"/>
      <c r="Q46" s="33"/>
      <c r="R46" s="112"/>
      <c r="S46" s="112"/>
      <c r="T46" s="112"/>
      <c r="U46" s="33"/>
      <c r="V46" s="112"/>
      <c r="W46" s="33"/>
      <c r="X46" s="112"/>
      <c r="Y46" s="33"/>
      <c r="Z46" s="112"/>
      <c r="AA46" s="33"/>
      <c r="AB46" s="112"/>
      <c r="AC46" s="33"/>
      <c r="AD46" s="112"/>
      <c r="AE46" s="24"/>
      <c r="AF46" s="112"/>
    </row>
    <row r="47" spans="1:32" ht="15.95" customHeight="1">
      <c r="A47" s="113"/>
      <c r="B47" s="114"/>
      <c r="C47" s="114"/>
      <c r="D47" s="112"/>
      <c r="E47" s="33"/>
      <c r="F47" s="112"/>
      <c r="G47" s="33"/>
      <c r="H47" s="112"/>
      <c r="I47" s="112"/>
      <c r="J47" s="112"/>
      <c r="K47" s="33"/>
      <c r="L47" s="112"/>
      <c r="M47" s="33"/>
      <c r="N47" s="112"/>
      <c r="O47" s="33"/>
      <c r="P47" s="112"/>
      <c r="Q47" s="33"/>
      <c r="R47" s="112"/>
      <c r="S47" s="112"/>
      <c r="T47" s="112"/>
      <c r="U47" s="33"/>
      <c r="V47" s="112"/>
      <c r="W47" s="33"/>
      <c r="X47" s="112"/>
      <c r="Y47" s="33"/>
      <c r="Z47" s="112"/>
      <c r="AA47" s="33"/>
      <c r="AB47" s="112"/>
      <c r="AC47" s="33"/>
      <c r="AD47" s="112"/>
      <c r="AE47" s="24"/>
      <c r="AF47" s="112"/>
    </row>
    <row r="48" spans="1:32" ht="15.95" customHeight="1">
      <c r="A48" s="119"/>
      <c r="B48" s="116"/>
      <c r="C48" s="109"/>
      <c r="D48" s="263"/>
      <c r="E48" s="19"/>
      <c r="F48" s="263"/>
      <c r="G48" s="24"/>
      <c r="H48" s="263"/>
      <c r="I48" s="263"/>
      <c r="J48" s="263"/>
      <c r="K48" s="24"/>
      <c r="L48" s="263"/>
      <c r="M48" s="24"/>
      <c r="N48" s="263"/>
      <c r="O48" s="24"/>
      <c r="P48" s="263"/>
      <c r="Q48" s="24"/>
      <c r="R48" s="263"/>
      <c r="S48" s="263"/>
      <c r="T48" s="263"/>
      <c r="U48" s="24"/>
      <c r="V48" s="263"/>
      <c r="W48" s="24"/>
      <c r="X48" s="263"/>
      <c r="Y48" s="24"/>
      <c r="Z48" s="263"/>
      <c r="AA48" s="24"/>
      <c r="AB48" s="263"/>
      <c r="AC48" s="24"/>
      <c r="AD48" s="263"/>
      <c r="AE48" s="24"/>
      <c r="AF48" s="263"/>
    </row>
    <row r="49" spans="1:32" ht="15.95" customHeight="1">
      <c r="A49" s="109"/>
      <c r="B49" s="116"/>
      <c r="C49" s="109"/>
      <c r="D49" s="263"/>
      <c r="E49" s="19"/>
      <c r="F49" s="263"/>
      <c r="G49" s="24"/>
      <c r="H49" s="263"/>
      <c r="I49" s="263"/>
      <c r="J49" s="263"/>
      <c r="K49" s="24"/>
      <c r="L49" s="263"/>
      <c r="M49" s="24"/>
      <c r="N49" s="263"/>
      <c r="O49" s="24"/>
      <c r="P49" s="263"/>
      <c r="Q49" s="24"/>
      <c r="R49" s="263"/>
      <c r="S49" s="263"/>
      <c r="T49" s="263"/>
      <c r="U49" s="24"/>
      <c r="V49" s="263"/>
      <c r="W49" s="24"/>
      <c r="X49" s="263"/>
      <c r="Y49" s="24"/>
      <c r="Z49" s="263"/>
      <c r="AA49" s="24"/>
      <c r="AB49" s="263"/>
      <c r="AC49" s="24"/>
      <c r="AD49" s="263"/>
      <c r="AE49" s="24"/>
      <c r="AF49" s="263"/>
    </row>
    <row r="50" spans="1:32" ht="15.95" customHeight="1">
      <c r="A50" s="113"/>
      <c r="B50" s="114"/>
      <c r="C50" s="114"/>
      <c r="D50" s="112"/>
      <c r="E50" s="33"/>
      <c r="F50" s="112"/>
      <c r="G50" s="33"/>
      <c r="H50" s="112"/>
      <c r="I50" s="112"/>
      <c r="J50" s="112"/>
      <c r="K50" s="33"/>
      <c r="L50" s="112"/>
      <c r="M50" s="33"/>
      <c r="N50" s="112"/>
      <c r="O50" s="33"/>
      <c r="P50" s="112"/>
      <c r="Q50" s="33"/>
      <c r="R50" s="112"/>
      <c r="S50" s="112"/>
      <c r="T50" s="112"/>
      <c r="U50" s="33"/>
      <c r="V50" s="112"/>
      <c r="W50" s="33"/>
      <c r="X50" s="112"/>
      <c r="Y50" s="33"/>
      <c r="Z50" s="112"/>
      <c r="AA50" s="33"/>
      <c r="AB50" s="112"/>
      <c r="AC50" s="33"/>
      <c r="AD50" s="112"/>
      <c r="AE50" s="24"/>
      <c r="AF50" s="112"/>
    </row>
    <row r="51" spans="1:32" ht="15.95" customHeight="1">
      <c r="A51" s="113"/>
      <c r="B51" s="114"/>
      <c r="C51" s="114"/>
      <c r="D51" s="112"/>
      <c r="E51" s="33"/>
      <c r="F51" s="112"/>
      <c r="G51" s="33"/>
      <c r="H51" s="112"/>
      <c r="I51" s="112"/>
      <c r="J51" s="112"/>
      <c r="K51" s="33"/>
      <c r="L51" s="112"/>
      <c r="M51" s="33"/>
      <c r="N51" s="112"/>
      <c r="O51" s="33"/>
      <c r="P51" s="112"/>
      <c r="Q51" s="33"/>
      <c r="R51" s="112"/>
      <c r="S51" s="112"/>
      <c r="T51" s="112"/>
      <c r="U51" s="33"/>
      <c r="V51" s="112"/>
      <c r="W51" s="33"/>
      <c r="X51" s="112"/>
      <c r="Y51" s="33"/>
      <c r="Z51" s="112"/>
      <c r="AA51" s="33"/>
      <c r="AB51" s="112"/>
      <c r="AC51" s="33"/>
      <c r="AD51" s="112"/>
      <c r="AE51" s="24"/>
      <c r="AF51" s="112"/>
    </row>
    <row r="52" spans="1:32" ht="15.95" customHeight="1">
      <c r="A52" s="113"/>
      <c r="B52" s="114"/>
      <c r="C52" s="114"/>
      <c r="D52" s="112"/>
      <c r="E52" s="33"/>
      <c r="F52" s="112"/>
      <c r="G52" s="33"/>
      <c r="H52" s="112"/>
      <c r="I52" s="112"/>
      <c r="J52" s="112"/>
      <c r="K52" s="33"/>
      <c r="L52" s="112"/>
      <c r="M52" s="33"/>
      <c r="N52" s="112"/>
      <c r="O52" s="33"/>
      <c r="P52" s="112"/>
      <c r="Q52" s="33"/>
      <c r="R52" s="112"/>
      <c r="S52" s="112"/>
      <c r="T52" s="112"/>
      <c r="U52" s="33"/>
      <c r="V52" s="112"/>
      <c r="W52" s="33"/>
      <c r="X52" s="112"/>
      <c r="Y52" s="33"/>
      <c r="Z52" s="112"/>
      <c r="AA52" s="33"/>
      <c r="AB52" s="112"/>
      <c r="AC52" s="33"/>
      <c r="AD52" s="112"/>
      <c r="AE52" s="24"/>
      <c r="AF52" s="112"/>
    </row>
    <row r="53" spans="1:32" ht="15.95" customHeight="1">
      <c r="A53" s="113"/>
      <c r="B53" s="114"/>
      <c r="C53" s="114"/>
      <c r="D53" s="112"/>
      <c r="E53" s="33"/>
      <c r="F53" s="112"/>
      <c r="G53" s="33"/>
      <c r="H53" s="112"/>
      <c r="I53" s="112"/>
      <c r="J53" s="112"/>
      <c r="K53" s="33"/>
      <c r="L53" s="112"/>
      <c r="M53" s="33"/>
      <c r="N53" s="112"/>
      <c r="O53" s="33"/>
      <c r="P53" s="112"/>
      <c r="Q53" s="33"/>
      <c r="R53" s="112"/>
      <c r="S53" s="112"/>
      <c r="T53" s="112"/>
      <c r="U53" s="33"/>
      <c r="V53" s="112"/>
      <c r="W53" s="33"/>
      <c r="X53" s="112"/>
      <c r="Y53" s="33"/>
      <c r="Z53" s="112"/>
      <c r="AA53" s="33"/>
      <c r="AB53" s="112"/>
      <c r="AC53" s="33"/>
      <c r="AD53" s="112"/>
      <c r="AE53" s="24"/>
      <c r="AF53" s="112"/>
    </row>
    <row r="54" spans="1:32" ht="15.95" customHeight="1">
      <c r="A54" s="113"/>
      <c r="B54" s="114"/>
      <c r="C54" s="114"/>
      <c r="D54" s="112"/>
      <c r="E54" s="33"/>
      <c r="F54" s="112"/>
      <c r="G54" s="33"/>
      <c r="H54" s="112"/>
      <c r="I54" s="112"/>
      <c r="J54" s="112"/>
      <c r="K54" s="33"/>
      <c r="L54" s="112"/>
      <c r="M54" s="33"/>
      <c r="N54" s="112"/>
      <c r="O54" s="33"/>
      <c r="P54" s="112"/>
      <c r="Q54" s="33"/>
      <c r="R54" s="112"/>
      <c r="S54" s="112"/>
      <c r="T54" s="112"/>
      <c r="U54" s="33"/>
      <c r="V54" s="112"/>
      <c r="W54" s="33"/>
      <c r="X54" s="112"/>
      <c r="Y54" s="33"/>
      <c r="Z54" s="112"/>
      <c r="AA54" s="33"/>
      <c r="AB54" s="112"/>
      <c r="AC54" s="33"/>
      <c r="AD54" s="112"/>
      <c r="AE54" s="24"/>
      <c r="AF54" s="112"/>
    </row>
    <row r="55" spans="1:32" ht="15.95" customHeight="1">
      <c r="A55" s="113"/>
      <c r="B55" s="114"/>
      <c r="C55" s="114"/>
      <c r="D55" s="112"/>
      <c r="E55" s="33"/>
      <c r="F55" s="112"/>
      <c r="G55" s="33"/>
      <c r="H55" s="112"/>
      <c r="I55" s="112"/>
      <c r="J55" s="112"/>
      <c r="K55" s="33"/>
      <c r="L55" s="112"/>
      <c r="M55" s="33"/>
      <c r="N55" s="112"/>
      <c r="O55" s="33"/>
      <c r="P55" s="112"/>
      <c r="Q55" s="33"/>
      <c r="R55" s="112"/>
      <c r="S55" s="112"/>
      <c r="T55" s="112"/>
      <c r="U55" s="33"/>
      <c r="V55" s="112"/>
      <c r="W55" s="33"/>
      <c r="X55" s="112"/>
      <c r="Y55" s="33"/>
      <c r="Z55" s="112"/>
      <c r="AA55" s="33"/>
      <c r="AB55" s="112"/>
      <c r="AC55" s="33"/>
      <c r="AD55" s="112"/>
      <c r="AE55" s="24"/>
      <c r="AF55" s="112"/>
    </row>
    <row r="56" spans="1:32" ht="15.95" customHeight="1">
      <c r="A56" s="113"/>
      <c r="B56" s="114"/>
      <c r="C56" s="114"/>
      <c r="D56" s="112"/>
      <c r="E56" s="33"/>
      <c r="F56" s="112"/>
      <c r="G56" s="33"/>
      <c r="H56" s="112"/>
      <c r="I56" s="112"/>
      <c r="J56" s="112"/>
      <c r="K56" s="33"/>
      <c r="L56" s="112"/>
      <c r="M56" s="33"/>
      <c r="N56" s="112"/>
      <c r="O56" s="33"/>
      <c r="P56" s="112"/>
      <c r="Q56" s="33"/>
      <c r="R56" s="112"/>
      <c r="S56" s="112"/>
      <c r="T56" s="112"/>
      <c r="U56" s="33"/>
      <c r="V56" s="112"/>
      <c r="W56" s="33"/>
      <c r="X56" s="112"/>
      <c r="Y56" s="33"/>
      <c r="Z56" s="112"/>
      <c r="AA56" s="33"/>
      <c r="AB56" s="112"/>
      <c r="AC56" s="33"/>
      <c r="AD56" s="112"/>
      <c r="AE56" s="24"/>
      <c r="AF56" s="112"/>
    </row>
    <row r="57" spans="1:32" ht="15.95" customHeight="1">
      <c r="A57" s="113"/>
      <c r="B57" s="114"/>
      <c r="C57" s="114"/>
      <c r="D57" s="112"/>
      <c r="E57" s="33"/>
      <c r="F57" s="112"/>
      <c r="G57" s="33"/>
      <c r="H57" s="112"/>
      <c r="I57" s="112"/>
      <c r="J57" s="112"/>
      <c r="K57" s="33"/>
      <c r="L57" s="112"/>
      <c r="M57" s="33"/>
      <c r="N57" s="112"/>
      <c r="O57" s="33"/>
      <c r="P57" s="112"/>
      <c r="Q57" s="33"/>
      <c r="R57" s="112"/>
      <c r="S57" s="112"/>
      <c r="T57" s="112"/>
      <c r="U57" s="33"/>
      <c r="V57" s="112"/>
      <c r="W57" s="33"/>
      <c r="X57" s="112"/>
      <c r="Y57" s="33"/>
      <c r="Z57" s="112"/>
      <c r="AA57" s="33"/>
      <c r="AB57" s="112"/>
      <c r="AC57" s="33"/>
      <c r="AD57" s="112"/>
      <c r="AE57" s="24"/>
      <c r="AF57" s="112"/>
    </row>
    <row r="58" spans="1:32" ht="21.75" customHeight="1">
      <c r="A58" s="113"/>
      <c r="B58" s="114"/>
      <c r="C58" s="114"/>
      <c r="D58" s="112"/>
      <c r="E58" s="33"/>
      <c r="F58" s="112"/>
      <c r="G58" s="33"/>
      <c r="H58" s="112"/>
      <c r="I58" s="112"/>
      <c r="J58" s="112"/>
      <c r="K58" s="33"/>
      <c r="L58" s="112"/>
      <c r="M58" s="33"/>
      <c r="N58" s="112"/>
      <c r="O58" s="33"/>
      <c r="P58" s="112"/>
      <c r="Q58" s="33"/>
      <c r="R58" s="112"/>
      <c r="S58" s="112"/>
      <c r="T58" s="112"/>
      <c r="U58" s="33"/>
      <c r="V58" s="112"/>
      <c r="W58" s="33"/>
      <c r="X58" s="112"/>
      <c r="Y58" s="33"/>
      <c r="Z58" s="112"/>
      <c r="AA58" s="33"/>
      <c r="AB58" s="112"/>
      <c r="AC58" s="33"/>
      <c r="AD58" s="112"/>
      <c r="AE58" s="24"/>
      <c r="AF58" s="112"/>
    </row>
    <row r="59" spans="1:32" ht="18.75" customHeight="1">
      <c r="A59" s="113"/>
      <c r="B59" s="114"/>
      <c r="C59" s="114"/>
      <c r="D59" s="112"/>
      <c r="E59" s="33"/>
      <c r="F59" s="112"/>
      <c r="G59" s="33"/>
      <c r="H59" s="112"/>
      <c r="I59" s="112"/>
      <c r="J59" s="112"/>
      <c r="K59" s="33"/>
      <c r="L59" s="112"/>
      <c r="M59" s="33"/>
      <c r="N59" s="112"/>
      <c r="O59" s="33"/>
      <c r="P59" s="112"/>
      <c r="Q59" s="33"/>
      <c r="R59" s="112"/>
      <c r="S59" s="112"/>
      <c r="T59" s="112"/>
      <c r="U59" s="33"/>
      <c r="V59" s="112"/>
      <c r="W59" s="33"/>
      <c r="X59" s="112"/>
      <c r="Y59" s="33"/>
      <c r="Z59" s="112"/>
      <c r="AA59" s="33"/>
      <c r="AB59" s="112"/>
      <c r="AC59" s="33"/>
      <c r="AD59" s="112"/>
      <c r="AE59" s="24"/>
      <c r="AF59" s="112"/>
    </row>
    <row r="60" spans="1:32" ht="21.95" customHeight="1">
      <c r="A60" s="232" t="str">
        <f>+'Thai 7-9'!A59</f>
        <v>หมายเหตุประกอบงบการเงินรวมและงบการเงินเฉพาะกิจการในหน้า 19 ถึง 146 เป็นส่วนหนึ่งของงบการเงินนี้</v>
      </c>
      <c r="B60" s="232"/>
      <c r="C60" s="232"/>
      <c r="D60" s="233"/>
      <c r="E60" s="152"/>
      <c r="F60" s="153"/>
      <c r="G60" s="152"/>
      <c r="H60" s="153"/>
      <c r="I60" s="153"/>
      <c r="J60" s="153"/>
      <c r="K60" s="152"/>
      <c r="L60" s="153"/>
      <c r="M60" s="152"/>
      <c r="N60" s="153"/>
      <c r="O60" s="152"/>
      <c r="P60" s="153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3"/>
      <c r="AC60" s="152"/>
      <c r="AD60" s="153"/>
      <c r="AE60" s="152"/>
      <c r="AF60" s="153"/>
    </row>
  </sheetData>
  <mergeCells count="5">
    <mergeCell ref="L9:N9"/>
    <mergeCell ref="P8:Z8"/>
    <mergeCell ref="D5:AF5"/>
    <mergeCell ref="D6:AB6"/>
    <mergeCell ref="P9:Z9"/>
  </mergeCells>
  <pageMargins left="0.3" right="0.3" top="0.5" bottom="0.6" header="0.49" footer="0.4"/>
  <pageSetup paperSize="9" scale="57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0.79998168889431442"/>
  </sheetPr>
  <dimension ref="A1:Y49"/>
  <sheetViews>
    <sheetView zoomScaleNormal="100" zoomScaleSheetLayoutView="85" workbookViewId="0"/>
  </sheetViews>
  <sheetFormatPr defaultColWidth="9.28515625" defaultRowHeight="20.85" customHeight="1"/>
  <cols>
    <col min="1" max="3" width="1.5703125" style="212" customWidth="1"/>
    <col min="4" max="4" width="35" style="212" customWidth="1"/>
    <col min="5" max="5" width="7.42578125" style="234" customWidth="1"/>
    <col min="6" max="6" width="0.7109375" style="212" customWidth="1"/>
    <col min="7" max="7" width="12.140625" style="214" customWidth="1"/>
    <col min="8" max="8" width="0.7109375" style="214" customWidth="1"/>
    <col min="9" max="9" width="12.85546875" style="214" bestFit="1" customWidth="1"/>
    <col min="10" max="10" width="0.7109375" style="214" customWidth="1"/>
    <col min="11" max="11" width="11.28515625" style="214" customWidth="1"/>
    <col min="12" max="12" width="0.7109375" style="214" customWidth="1"/>
    <col min="13" max="13" width="12" style="214" customWidth="1"/>
    <col min="14" max="14" width="0.7109375" style="214" customWidth="1"/>
    <col min="15" max="15" width="12.140625" style="214" customWidth="1"/>
    <col min="16" max="16" width="0.7109375" style="214" customWidth="1"/>
    <col min="17" max="17" width="13.28515625" style="214" bestFit="1" customWidth="1"/>
    <col min="18" max="18" width="0.7109375" style="214" customWidth="1"/>
    <col min="19" max="19" width="13.5703125" style="214" customWidth="1"/>
    <col min="20" max="20" width="0.7109375" style="214" customWidth="1"/>
    <col min="21" max="21" width="12.5703125" style="214" bestFit="1" customWidth="1"/>
    <col min="22" max="22" width="0.7109375" style="214" customWidth="1"/>
    <col min="23" max="23" width="12.7109375" style="214" customWidth="1"/>
    <col min="24" max="24" width="0.7109375" style="214" customWidth="1"/>
    <col min="25" max="25" width="13.28515625" style="212" customWidth="1"/>
    <col min="26" max="16384" width="9.28515625" style="212"/>
  </cols>
  <sheetData>
    <row r="1" spans="1:25" ht="20.85" customHeight="1">
      <c r="A1" s="219" t="s">
        <v>0</v>
      </c>
      <c r="B1" s="219"/>
      <c r="C1" s="219"/>
      <c r="G1" s="235"/>
      <c r="H1" s="235"/>
      <c r="I1" s="235"/>
      <c r="J1" s="235"/>
      <c r="K1" s="235"/>
      <c r="L1" s="235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36"/>
    </row>
    <row r="2" spans="1:25" ht="20.85" customHeight="1">
      <c r="A2" s="219" t="s">
        <v>115</v>
      </c>
      <c r="C2" s="234"/>
      <c r="G2" s="235"/>
      <c r="H2" s="235"/>
      <c r="I2" s="235"/>
      <c r="J2" s="235"/>
      <c r="K2" s="235"/>
      <c r="L2" s="235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</row>
    <row r="3" spans="1:25" ht="20.85" customHeight="1">
      <c r="A3" s="227" t="s">
        <v>237</v>
      </c>
      <c r="B3" s="227"/>
      <c r="C3" s="227"/>
      <c r="D3" s="237"/>
      <c r="E3" s="237"/>
      <c r="F3" s="238"/>
      <c r="G3" s="239"/>
      <c r="H3" s="239"/>
      <c r="I3" s="239"/>
      <c r="J3" s="239"/>
      <c r="K3" s="239"/>
      <c r="L3" s="239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</row>
    <row r="4" spans="1:25" ht="18.75">
      <c r="A4" s="219"/>
      <c r="B4" s="219"/>
      <c r="C4" s="219"/>
      <c r="D4" s="240"/>
      <c r="E4" s="240"/>
      <c r="G4" s="235"/>
      <c r="H4" s="235"/>
      <c r="I4" s="235"/>
      <c r="J4" s="235"/>
      <c r="K4" s="235"/>
      <c r="L4" s="235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</row>
    <row r="5" spans="1:25" ht="17.100000000000001" customHeight="1">
      <c r="A5" s="219"/>
      <c r="B5" s="219"/>
      <c r="C5" s="219"/>
      <c r="D5" s="240"/>
      <c r="E5" s="240"/>
      <c r="G5" s="302" t="s">
        <v>201</v>
      </c>
      <c r="H5" s="302"/>
      <c r="I5" s="302"/>
      <c r="J5" s="302"/>
      <c r="K5" s="302"/>
      <c r="L5" s="302"/>
      <c r="M5" s="303"/>
      <c r="N5" s="303"/>
      <c r="O5" s="303"/>
      <c r="P5" s="302"/>
      <c r="Q5" s="302"/>
      <c r="R5" s="302"/>
      <c r="S5" s="302"/>
      <c r="T5" s="302"/>
      <c r="U5" s="302"/>
      <c r="V5" s="302"/>
      <c r="W5" s="302"/>
      <c r="X5" s="302"/>
      <c r="Y5" s="302"/>
    </row>
    <row r="6" spans="1:25" ht="17.100000000000001" customHeight="1">
      <c r="A6" s="219"/>
      <c r="B6" s="219"/>
      <c r="C6" s="219"/>
      <c r="D6" s="240"/>
      <c r="E6" s="240"/>
      <c r="G6" s="236"/>
      <c r="H6" s="236"/>
      <c r="I6" s="236"/>
      <c r="J6" s="236"/>
      <c r="K6" s="236"/>
      <c r="L6" s="236"/>
      <c r="M6" s="241"/>
      <c r="N6" s="241"/>
      <c r="O6" s="241"/>
      <c r="P6" s="236"/>
      <c r="Q6" s="236"/>
      <c r="R6" s="257"/>
      <c r="S6" s="236"/>
      <c r="T6" s="236"/>
      <c r="U6" s="236"/>
      <c r="V6" s="236"/>
      <c r="W6" s="236"/>
      <c r="X6" s="236"/>
      <c r="Y6" s="236"/>
    </row>
    <row r="7" spans="1:25" ht="17.100000000000001" customHeight="1">
      <c r="A7" s="219"/>
      <c r="B7" s="219"/>
      <c r="C7" s="219"/>
      <c r="D7" s="240"/>
      <c r="E7" s="240"/>
      <c r="G7" s="236"/>
      <c r="H7" s="236"/>
      <c r="I7" s="236"/>
      <c r="J7" s="236"/>
      <c r="K7" s="236"/>
      <c r="L7" s="236"/>
      <c r="M7" s="242"/>
      <c r="N7" s="242"/>
      <c r="O7" s="242"/>
      <c r="P7" s="236"/>
      <c r="Q7" s="304" t="s">
        <v>47</v>
      </c>
      <c r="R7" s="304"/>
      <c r="S7" s="304"/>
      <c r="T7" s="304"/>
      <c r="U7" s="304"/>
      <c r="V7" s="304"/>
      <c r="W7" s="304"/>
      <c r="X7" s="236"/>
      <c r="Y7" s="236"/>
    </row>
    <row r="8" spans="1:25" ht="17.100000000000001" customHeight="1">
      <c r="A8" s="219"/>
      <c r="B8" s="219"/>
      <c r="C8" s="219"/>
      <c r="D8" s="240"/>
      <c r="E8" s="240"/>
      <c r="M8" s="305" t="s">
        <v>43</v>
      </c>
      <c r="N8" s="305"/>
      <c r="O8" s="305"/>
      <c r="P8" s="243"/>
      <c r="Q8" s="306" t="s">
        <v>307</v>
      </c>
      <c r="R8" s="306"/>
      <c r="S8" s="306"/>
      <c r="T8" s="306"/>
      <c r="U8" s="306"/>
      <c r="V8" s="306"/>
      <c r="W8" s="306"/>
      <c r="X8" s="243"/>
      <c r="Y8" s="214"/>
    </row>
    <row r="9" spans="1:25" ht="17.100000000000001" customHeight="1">
      <c r="A9" s="219"/>
      <c r="B9" s="219"/>
      <c r="C9" s="219"/>
      <c r="D9" s="240"/>
      <c r="E9" s="240"/>
      <c r="Q9" s="221" t="s">
        <v>190</v>
      </c>
      <c r="R9" s="221"/>
    </row>
    <row r="10" spans="1:25" ht="17.100000000000001" customHeight="1">
      <c r="A10" s="219"/>
      <c r="B10" s="219"/>
      <c r="C10" s="219"/>
      <c r="D10" s="240"/>
      <c r="E10" s="240"/>
      <c r="J10" s="244"/>
      <c r="K10" s="244"/>
      <c r="L10" s="244"/>
      <c r="M10" s="244" t="s">
        <v>65</v>
      </c>
      <c r="N10" s="244"/>
      <c r="O10" s="244"/>
      <c r="P10" s="244"/>
      <c r="Q10" s="223" t="s">
        <v>255</v>
      </c>
      <c r="R10" s="223"/>
      <c r="S10" s="224" t="s">
        <v>266</v>
      </c>
      <c r="T10" s="289"/>
      <c r="U10" s="224" t="s">
        <v>267</v>
      </c>
      <c r="V10" s="289"/>
      <c r="W10" s="224" t="s">
        <v>254</v>
      </c>
      <c r="X10" s="244"/>
    </row>
    <row r="11" spans="1:25" ht="17.100000000000001" customHeight="1">
      <c r="A11" s="219"/>
      <c r="B11" s="219"/>
      <c r="C11" s="219"/>
      <c r="D11" s="240"/>
      <c r="E11" s="240"/>
      <c r="G11" s="244" t="s">
        <v>66</v>
      </c>
      <c r="H11" s="244"/>
      <c r="I11" s="244" t="s">
        <v>67</v>
      </c>
      <c r="J11" s="244"/>
      <c r="K11" s="244"/>
      <c r="L11" s="244"/>
      <c r="M11" s="244" t="s">
        <v>74</v>
      </c>
      <c r="N11" s="244"/>
      <c r="O11" s="244"/>
      <c r="P11" s="244"/>
      <c r="Q11" s="223" t="s">
        <v>332</v>
      </c>
      <c r="R11" s="223"/>
      <c r="S11" s="223" t="s">
        <v>256</v>
      </c>
      <c r="T11" s="100"/>
      <c r="U11" s="223" t="s">
        <v>251</v>
      </c>
      <c r="V11" s="100"/>
      <c r="W11" s="223" t="s">
        <v>258</v>
      </c>
      <c r="X11" s="244"/>
      <c r="Y11" s="244" t="s">
        <v>73</v>
      </c>
    </row>
    <row r="12" spans="1:25" ht="18.75">
      <c r="A12" s="219"/>
      <c r="B12" s="219"/>
      <c r="C12" s="219"/>
      <c r="D12" s="240"/>
      <c r="E12" s="240"/>
      <c r="G12" s="244" t="s">
        <v>69</v>
      </c>
      <c r="H12" s="244"/>
      <c r="I12" s="244" t="s">
        <v>70</v>
      </c>
      <c r="J12" s="244"/>
      <c r="K12" s="244" t="s">
        <v>157</v>
      </c>
      <c r="L12" s="244"/>
      <c r="M12" s="244" t="s">
        <v>71</v>
      </c>
      <c r="N12" s="244"/>
      <c r="O12" s="244" t="s">
        <v>46</v>
      </c>
      <c r="P12" s="244"/>
      <c r="Q12" s="224" t="s">
        <v>333</v>
      </c>
      <c r="R12" s="224"/>
      <c r="S12" s="224" t="s">
        <v>259</v>
      </c>
      <c r="T12" s="94"/>
      <c r="U12" s="224" t="s">
        <v>260</v>
      </c>
      <c r="V12" s="94"/>
      <c r="W12" s="223" t="s">
        <v>144</v>
      </c>
      <c r="X12" s="244"/>
      <c r="Y12" s="244" t="s">
        <v>38</v>
      </c>
    </row>
    <row r="13" spans="1:25" ht="17.100000000000001" customHeight="1">
      <c r="E13" s="229" t="s">
        <v>3</v>
      </c>
      <c r="F13" s="240"/>
      <c r="G13" s="210" t="s">
        <v>183</v>
      </c>
      <c r="H13" s="245"/>
      <c r="I13" s="210" t="s">
        <v>183</v>
      </c>
      <c r="J13" s="218"/>
      <c r="K13" s="210" t="s">
        <v>183</v>
      </c>
      <c r="L13" s="245"/>
      <c r="M13" s="210" t="s">
        <v>183</v>
      </c>
      <c r="N13" s="244"/>
      <c r="O13" s="210" t="s">
        <v>183</v>
      </c>
      <c r="P13" s="245"/>
      <c r="Q13" s="211" t="s">
        <v>183</v>
      </c>
      <c r="R13" s="224"/>
      <c r="S13" s="211" t="s">
        <v>183</v>
      </c>
      <c r="T13" s="100"/>
      <c r="U13" s="211" t="s">
        <v>183</v>
      </c>
      <c r="V13" s="100"/>
      <c r="W13" s="211" t="s">
        <v>183</v>
      </c>
      <c r="X13" s="245"/>
      <c r="Y13" s="210" t="s">
        <v>183</v>
      </c>
    </row>
    <row r="14" spans="1:25" ht="5.0999999999999996" customHeight="1">
      <c r="A14" s="219"/>
      <c r="B14" s="219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</row>
    <row r="15" spans="1:25" ht="17.100000000000001" customHeight="1">
      <c r="A15" s="219" t="s">
        <v>215</v>
      </c>
      <c r="B15" s="219"/>
      <c r="G15" s="33">
        <v>14983008000</v>
      </c>
      <c r="H15" s="33"/>
      <c r="I15" s="33">
        <v>9485108656</v>
      </c>
      <c r="J15" s="33"/>
      <c r="K15" s="33">
        <v>78467400</v>
      </c>
      <c r="L15" s="33"/>
      <c r="M15" s="33">
        <v>840417052</v>
      </c>
      <c r="N15" s="247"/>
      <c r="O15" s="33">
        <v>14409944113</v>
      </c>
      <c r="P15" s="247"/>
      <c r="Q15" s="33">
        <v>0</v>
      </c>
      <c r="R15" s="33"/>
      <c r="S15" s="33">
        <v>0</v>
      </c>
      <c r="T15" s="33"/>
      <c r="U15" s="33">
        <v>0</v>
      </c>
      <c r="V15" s="247"/>
      <c r="W15" s="33">
        <f>SUM(Q15:U15)</f>
        <v>0</v>
      </c>
      <c r="X15" s="247"/>
      <c r="Y15" s="247">
        <f>SUM(G15:U15)</f>
        <v>39796945221</v>
      </c>
    </row>
    <row r="16" spans="1:25" ht="5.0999999999999996" customHeight="1">
      <c r="A16" s="219"/>
      <c r="B16" s="219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</row>
    <row r="17" spans="1:25" ht="17.100000000000001" customHeight="1">
      <c r="A17" s="219" t="s">
        <v>213</v>
      </c>
      <c r="B17" s="219"/>
      <c r="G17" s="33"/>
      <c r="H17" s="33"/>
      <c r="I17" s="33"/>
      <c r="J17" s="33"/>
      <c r="K17" s="33"/>
      <c r="L17" s="33"/>
      <c r="M17" s="33"/>
      <c r="N17" s="247"/>
      <c r="O17" s="33"/>
      <c r="P17" s="247"/>
      <c r="Q17" s="33"/>
      <c r="R17" s="33"/>
      <c r="S17" s="33"/>
      <c r="T17" s="33"/>
      <c r="U17" s="33"/>
      <c r="V17" s="247"/>
      <c r="W17" s="33"/>
      <c r="X17" s="247"/>
      <c r="Y17" s="247"/>
    </row>
    <row r="18" spans="1:25" ht="17.100000000000001" customHeight="1">
      <c r="A18" s="212" t="s">
        <v>194</v>
      </c>
      <c r="B18" s="219"/>
      <c r="E18" s="234">
        <v>33</v>
      </c>
      <c r="G18" s="33">
        <v>13214285670</v>
      </c>
      <c r="H18" s="33"/>
      <c r="I18" s="33">
        <v>60690792181</v>
      </c>
      <c r="J18" s="33"/>
      <c r="K18" s="33">
        <v>0</v>
      </c>
      <c r="L18" s="33"/>
      <c r="M18" s="33">
        <v>0</v>
      </c>
      <c r="N18" s="247"/>
      <c r="O18" s="33">
        <v>0</v>
      </c>
      <c r="P18" s="247"/>
      <c r="Q18" s="33">
        <v>0</v>
      </c>
      <c r="R18" s="33"/>
      <c r="S18" s="33">
        <v>0</v>
      </c>
      <c r="T18" s="33"/>
      <c r="U18" s="33">
        <v>0</v>
      </c>
      <c r="V18" s="247"/>
      <c r="W18" s="33">
        <f>SUM(Q18:U18)</f>
        <v>0</v>
      </c>
      <c r="X18" s="247"/>
      <c r="Y18" s="247">
        <f>SUM(G18:U18)</f>
        <v>73905077851</v>
      </c>
    </row>
    <row r="19" spans="1:25" ht="17.100000000000001" customHeight="1">
      <c r="A19" s="212" t="s">
        <v>195</v>
      </c>
      <c r="B19" s="219"/>
      <c r="E19" s="234">
        <v>34</v>
      </c>
      <c r="G19" s="33">
        <v>0</v>
      </c>
      <c r="H19" s="33"/>
      <c r="I19" s="33">
        <v>0</v>
      </c>
      <c r="J19" s="33"/>
      <c r="K19" s="33">
        <v>0</v>
      </c>
      <c r="L19" s="33"/>
      <c r="M19" s="33">
        <v>639412826</v>
      </c>
      <c r="N19" s="247"/>
      <c r="O19" s="33">
        <v>-639412826</v>
      </c>
      <c r="P19" s="247"/>
      <c r="Q19" s="33">
        <v>0</v>
      </c>
      <c r="R19" s="33"/>
      <c r="S19" s="33">
        <v>0</v>
      </c>
      <c r="T19" s="33"/>
      <c r="U19" s="33">
        <v>0</v>
      </c>
      <c r="V19" s="247"/>
      <c r="W19" s="33">
        <f>SUM(Q19:U19)</f>
        <v>0</v>
      </c>
      <c r="X19" s="247"/>
      <c r="Y19" s="247">
        <f>SUM(G19:U19)</f>
        <v>0</v>
      </c>
    </row>
    <row r="20" spans="1:25" ht="17.100000000000001" customHeight="1">
      <c r="A20" s="212" t="s">
        <v>160</v>
      </c>
      <c r="B20" s="219"/>
      <c r="G20" s="33">
        <v>0</v>
      </c>
      <c r="H20" s="33"/>
      <c r="I20" s="33">
        <v>0</v>
      </c>
      <c r="J20" s="33"/>
      <c r="K20" s="33">
        <v>0</v>
      </c>
      <c r="L20" s="33"/>
      <c r="M20" s="33">
        <v>0</v>
      </c>
      <c r="N20" s="247"/>
      <c r="O20" s="33">
        <v>-1947791040</v>
      </c>
      <c r="P20" s="247"/>
      <c r="Q20" s="33">
        <v>0</v>
      </c>
      <c r="R20" s="33"/>
      <c r="S20" s="33">
        <v>0</v>
      </c>
      <c r="T20" s="33"/>
      <c r="U20" s="33">
        <v>0</v>
      </c>
      <c r="V20" s="247"/>
      <c r="W20" s="33">
        <f>SUM(Q20:U20)</f>
        <v>0</v>
      </c>
      <c r="X20" s="247"/>
      <c r="Y20" s="247">
        <f>SUM(G20:U20)</f>
        <v>-1947791040</v>
      </c>
    </row>
    <row r="21" spans="1:25" ht="5.0999999999999996" customHeight="1">
      <c r="F21" s="234"/>
      <c r="G21" s="33"/>
      <c r="H21" s="33"/>
      <c r="I21" s="33"/>
      <c r="J21" s="33"/>
      <c r="K21" s="33"/>
      <c r="L21" s="33"/>
      <c r="M21" s="33"/>
      <c r="N21" s="215"/>
      <c r="O21" s="33"/>
      <c r="P21" s="215"/>
      <c r="Q21" s="33"/>
      <c r="R21" s="33"/>
      <c r="S21" s="33"/>
      <c r="T21" s="33"/>
      <c r="U21" s="33"/>
      <c r="V21" s="215"/>
      <c r="W21" s="33"/>
      <c r="X21" s="215"/>
      <c r="Y21" s="247"/>
    </row>
    <row r="22" spans="1:25" ht="17.100000000000001" customHeight="1">
      <c r="A22" s="219" t="s">
        <v>210</v>
      </c>
      <c r="B22" s="219"/>
      <c r="G22" s="33"/>
      <c r="H22" s="33"/>
      <c r="I22" s="33"/>
      <c r="J22" s="33"/>
      <c r="K22" s="33"/>
      <c r="L22" s="33"/>
      <c r="M22" s="33"/>
      <c r="N22" s="247"/>
      <c r="O22" s="33"/>
      <c r="P22" s="247"/>
      <c r="Q22" s="33"/>
      <c r="R22" s="33"/>
      <c r="S22" s="33"/>
      <c r="T22" s="33"/>
      <c r="U22" s="33"/>
      <c r="V22" s="247"/>
      <c r="W22" s="33"/>
      <c r="X22" s="247"/>
      <c r="Y22" s="247"/>
    </row>
    <row r="23" spans="1:25" ht="18.75">
      <c r="A23" s="212" t="s">
        <v>211</v>
      </c>
      <c r="B23" s="219"/>
      <c r="F23" s="234"/>
      <c r="G23" s="33">
        <v>0</v>
      </c>
      <c r="H23" s="33"/>
      <c r="I23" s="33">
        <v>0</v>
      </c>
      <c r="J23" s="33"/>
      <c r="K23" s="33">
        <v>0</v>
      </c>
      <c r="L23" s="33"/>
      <c r="M23" s="33">
        <v>0</v>
      </c>
      <c r="N23" s="215"/>
      <c r="O23" s="33">
        <v>12788256507</v>
      </c>
      <c r="P23" s="215"/>
      <c r="Q23" s="33">
        <v>0</v>
      </c>
      <c r="R23" s="33"/>
      <c r="S23" s="33">
        <v>0</v>
      </c>
      <c r="T23" s="33"/>
      <c r="U23" s="33">
        <v>0</v>
      </c>
      <c r="V23" s="215"/>
      <c r="W23" s="33">
        <f>SUM(Q23:U23)</f>
        <v>0</v>
      </c>
      <c r="X23" s="215"/>
      <c r="Y23" s="247">
        <f>SUM(G23:U23)</f>
        <v>12788256507</v>
      </c>
    </row>
    <row r="24" spans="1:25" ht="17.100000000000001" customHeight="1">
      <c r="A24" s="212" t="s">
        <v>214</v>
      </c>
      <c r="F24" s="234"/>
      <c r="G24" s="32">
        <v>0</v>
      </c>
      <c r="H24" s="33"/>
      <c r="I24" s="32">
        <v>0</v>
      </c>
      <c r="J24" s="33"/>
      <c r="K24" s="32">
        <v>0</v>
      </c>
      <c r="L24" s="33"/>
      <c r="M24" s="32">
        <v>0</v>
      </c>
      <c r="N24" s="215"/>
      <c r="O24" s="32">
        <v>0</v>
      </c>
      <c r="P24" s="215"/>
      <c r="Q24" s="32">
        <v>0</v>
      </c>
      <c r="R24" s="33"/>
      <c r="S24" s="32">
        <v>0</v>
      </c>
      <c r="T24" s="33"/>
      <c r="U24" s="32">
        <v>0</v>
      </c>
      <c r="V24" s="215"/>
      <c r="W24" s="40">
        <f>SUM(Q24:U24)</f>
        <v>0</v>
      </c>
      <c r="X24" s="215"/>
      <c r="Y24" s="273">
        <f>SUM(G24:U24)</f>
        <v>0</v>
      </c>
    </row>
    <row r="25" spans="1:25" ht="5.0999999999999996" customHeight="1">
      <c r="F25" s="234"/>
      <c r="G25" s="33"/>
      <c r="H25" s="33"/>
      <c r="I25" s="33"/>
      <c r="J25" s="33"/>
      <c r="K25" s="33"/>
      <c r="L25" s="33"/>
      <c r="M25" s="33"/>
      <c r="N25" s="215"/>
      <c r="O25" s="33"/>
      <c r="P25" s="215"/>
      <c r="Q25" s="33"/>
      <c r="R25" s="33"/>
      <c r="S25" s="33"/>
      <c r="T25" s="33"/>
      <c r="U25" s="33"/>
      <c r="V25" s="215"/>
      <c r="W25" s="33"/>
      <c r="X25" s="215"/>
      <c r="Y25" s="247"/>
    </row>
    <row r="26" spans="1:25" ht="17.100000000000001" customHeight="1" thickBot="1">
      <c r="A26" s="219" t="s">
        <v>216</v>
      </c>
      <c r="G26" s="248">
        <f>SUM(G15:G24)</f>
        <v>28197293670</v>
      </c>
      <c r="H26" s="215"/>
      <c r="I26" s="248">
        <f>SUM(I15:I24)</f>
        <v>70175900837</v>
      </c>
      <c r="J26" s="215"/>
      <c r="K26" s="248">
        <f>SUM(K15:K24)</f>
        <v>78467400</v>
      </c>
      <c r="L26" s="215"/>
      <c r="M26" s="248">
        <f>SUM(M15:M24)</f>
        <v>1479829878</v>
      </c>
      <c r="N26" s="215"/>
      <c r="O26" s="248">
        <f>SUM(O15:O24)</f>
        <v>24610996754</v>
      </c>
      <c r="P26" s="215"/>
      <c r="Q26" s="248">
        <f>SUM(Q15:Q24)</f>
        <v>0</v>
      </c>
      <c r="R26" s="258"/>
      <c r="S26" s="248">
        <f>SUM(S15:S24)</f>
        <v>0</v>
      </c>
      <c r="T26" s="215"/>
      <c r="U26" s="248">
        <f>SUM(U15:U24)</f>
        <v>0</v>
      </c>
      <c r="V26" s="215"/>
      <c r="W26" s="248">
        <f>SUM(W15:W24)</f>
        <v>0</v>
      </c>
      <c r="X26" s="215"/>
      <c r="Y26" s="248">
        <f>SUM(Y15:Y24)</f>
        <v>124542488539</v>
      </c>
    </row>
    <row r="27" spans="1:25" ht="12" customHeight="1" thickTop="1">
      <c r="A27" s="219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</row>
    <row r="28" spans="1:25" ht="17.100000000000001" customHeight="1">
      <c r="A28" s="219" t="s">
        <v>233</v>
      </c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</row>
    <row r="29" spans="1:25" ht="17.100000000000001" customHeight="1">
      <c r="A29" s="219"/>
      <c r="B29" s="219" t="s">
        <v>268</v>
      </c>
      <c r="G29" s="87">
        <f>G26</f>
        <v>28197293670</v>
      </c>
      <c r="H29" s="33"/>
      <c r="I29" s="87">
        <f>I26</f>
        <v>70175900837</v>
      </c>
      <c r="J29" s="33"/>
      <c r="K29" s="87">
        <f>K26</f>
        <v>78467400</v>
      </c>
      <c r="L29" s="33"/>
      <c r="M29" s="87">
        <f>M26</f>
        <v>1479829878</v>
      </c>
      <c r="N29" s="247"/>
      <c r="O29" s="87">
        <f>O26</f>
        <v>24610996754</v>
      </c>
      <c r="P29" s="247"/>
      <c r="Q29" s="87">
        <f>Q26</f>
        <v>0</v>
      </c>
      <c r="R29" s="33"/>
      <c r="S29" s="87">
        <f>S26</f>
        <v>0</v>
      </c>
      <c r="T29" s="33"/>
      <c r="U29" s="87">
        <f>U26</f>
        <v>0</v>
      </c>
      <c r="V29" s="247"/>
      <c r="W29" s="87">
        <f>SUM(Q29:U29)</f>
        <v>0</v>
      </c>
      <c r="X29" s="247"/>
      <c r="Y29" s="154">
        <f>SUM(G29:U29)</f>
        <v>124542488539</v>
      </c>
    </row>
    <row r="30" spans="1:25" ht="17.100000000000001" customHeight="1">
      <c r="A30" s="219" t="s">
        <v>269</v>
      </c>
      <c r="B30" s="219"/>
      <c r="G30" s="87"/>
      <c r="H30" s="33"/>
      <c r="I30" s="87"/>
      <c r="J30" s="33"/>
      <c r="K30" s="87"/>
      <c r="L30" s="33"/>
      <c r="M30" s="87"/>
      <c r="N30" s="247"/>
      <c r="O30" s="87"/>
      <c r="P30" s="247"/>
      <c r="Q30" s="87"/>
      <c r="R30" s="33"/>
      <c r="S30" s="87"/>
      <c r="T30" s="33"/>
      <c r="U30" s="87"/>
      <c r="V30" s="247"/>
      <c r="W30" s="87"/>
      <c r="X30" s="247"/>
      <c r="Y30" s="154"/>
    </row>
    <row r="31" spans="1:25" ht="17.100000000000001" customHeight="1">
      <c r="A31" s="219"/>
      <c r="B31" s="219" t="s">
        <v>270</v>
      </c>
      <c r="G31" s="34">
        <v>0</v>
      </c>
      <c r="H31" s="33">
        <v>0</v>
      </c>
      <c r="I31" s="34">
        <v>0</v>
      </c>
      <c r="J31" s="33"/>
      <c r="K31" s="34">
        <v>0</v>
      </c>
      <c r="L31" s="33"/>
      <c r="M31" s="34">
        <v>0</v>
      </c>
      <c r="N31" s="247"/>
      <c r="O31" s="34">
        <v>-90437898</v>
      </c>
      <c r="P31" s="247"/>
      <c r="Q31" s="34">
        <v>-537296978</v>
      </c>
      <c r="R31" s="33"/>
      <c r="S31" s="34">
        <v>0</v>
      </c>
      <c r="T31" s="33"/>
      <c r="U31" s="34">
        <v>0</v>
      </c>
      <c r="V31" s="247"/>
      <c r="W31" s="34">
        <f>SUM(Q31:U31)</f>
        <v>-537296978</v>
      </c>
      <c r="X31" s="247"/>
      <c r="Y31" s="249">
        <f>SUM(G31:U31)</f>
        <v>-627734876</v>
      </c>
    </row>
    <row r="32" spans="1:25" ht="6" customHeight="1">
      <c r="A32" s="219"/>
      <c r="B32" s="219"/>
      <c r="G32" s="87"/>
      <c r="H32" s="33"/>
      <c r="I32" s="87"/>
      <c r="J32" s="33"/>
      <c r="K32" s="87"/>
      <c r="L32" s="33"/>
      <c r="M32" s="87"/>
      <c r="N32" s="247"/>
      <c r="O32" s="87"/>
      <c r="P32" s="247"/>
      <c r="Q32" s="87"/>
      <c r="R32" s="33"/>
      <c r="S32" s="87"/>
      <c r="T32" s="33"/>
      <c r="U32" s="87"/>
      <c r="V32" s="247"/>
      <c r="W32" s="87"/>
      <c r="X32" s="247"/>
      <c r="Y32" s="285"/>
    </row>
    <row r="33" spans="1:25" ht="17.100000000000001" customHeight="1">
      <c r="A33" s="219" t="s">
        <v>265</v>
      </c>
      <c r="B33" s="219"/>
      <c r="G33" s="87">
        <f>G29+G31</f>
        <v>28197293670</v>
      </c>
      <c r="H33" s="33"/>
      <c r="I33" s="87">
        <f>I29+I31</f>
        <v>70175900837</v>
      </c>
      <c r="J33" s="33"/>
      <c r="K33" s="87">
        <f>K29+K31</f>
        <v>78467400</v>
      </c>
      <c r="L33" s="33"/>
      <c r="M33" s="87">
        <f>M29+M31</f>
        <v>1479829878</v>
      </c>
      <c r="N33" s="247"/>
      <c r="O33" s="87">
        <f>O29+O31</f>
        <v>24520558856</v>
      </c>
      <c r="P33" s="247"/>
      <c r="Q33" s="87">
        <f>Q29+Q31</f>
        <v>-537296978</v>
      </c>
      <c r="R33" s="33"/>
      <c r="S33" s="87">
        <f>S29+S31</f>
        <v>0</v>
      </c>
      <c r="T33" s="33"/>
      <c r="U33" s="87">
        <f>U29+U31</f>
        <v>0</v>
      </c>
      <c r="V33" s="247"/>
      <c r="W33" s="87">
        <f>W29+W31</f>
        <v>-537296978</v>
      </c>
      <c r="X33" s="247"/>
      <c r="Y33" s="87">
        <f>Y29+Y31</f>
        <v>123914753663</v>
      </c>
    </row>
    <row r="34" spans="1:25" ht="12" customHeight="1">
      <c r="A34" s="219"/>
      <c r="B34" s="219"/>
      <c r="G34" s="87"/>
      <c r="H34" s="33"/>
      <c r="I34" s="87"/>
      <c r="J34" s="33"/>
      <c r="K34" s="87"/>
      <c r="L34" s="33"/>
      <c r="M34" s="87"/>
      <c r="N34" s="247"/>
      <c r="O34" s="87"/>
      <c r="P34" s="247"/>
      <c r="Q34" s="87"/>
      <c r="R34" s="33"/>
      <c r="S34" s="87"/>
      <c r="T34" s="33"/>
      <c r="U34" s="87"/>
      <c r="V34" s="247"/>
      <c r="W34" s="87"/>
      <c r="X34" s="247"/>
      <c r="Y34" s="154"/>
    </row>
    <row r="35" spans="1:25" ht="17.100000000000001" customHeight="1">
      <c r="A35" s="219" t="s">
        <v>213</v>
      </c>
      <c r="B35" s="219"/>
      <c r="G35" s="87"/>
      <c r="H35" s="33"/>
      <c r="I35" s="87"/>
      <c r="J35" s="33"/>
      <c r="K35" s="87"/>
      <c r="L35" s="33"/>
      <c r="M35" s="87"/>
      <c r="N35" s="247"/>
      <c r="O35" s="87"/>
      <c r="P35" s="247"/>
      <c r="Q35" s="87"/>
      <c r="R35" s="33"/>
      <c r="S35" s="87"/>
      <c r="T35" s="33"/>
      <c r="U35" s="87"/>
      <c r="V35" s="247"/>
      <c r="W35" s="87"/>
      <c r="X35" s="247"/>
      <c r="Y35" s="154"/>
    </row>
    <row r="36" spans="1:25" ht="18.75">
      <c r="A36" s="212" t="s">
        <v>195</v>
      </c>
      <c r="B36" s="219"/>
      <c r="E36" s="234">
        <v>34</v>
      </c>
      <c r="G36" s="87">
        <v>0</v>
      </c>
      <c r="H36" s="33"/>
      <c r="I36" s="87">
        <v>0</v>
      </c>
      <c r="J36" s="33"/>
      <c r="K36" s="87">
        <v>0</v>
      </c>
      <c r="L36" s="33"/>
      <c r="M36" s="87">
        <v>363295915</v>
      </c>
      <c r="N36" s="247"/>
      <c r="O36" s="87">
        <v>-363295915</v>
      </c>
      <c r="P36" s="247"/>
      <c r="Q36" s="87">
        <v>0</v>
      </c>
      <c r="R36" s="33"/>
      <c r="S36" s="87">
        <v>0</v>
      </c>
      <c r="T36" s="33"/>
      <c r="U36" s="87">
        <v>0</v>
      </c>
      <c r="V36" s="247"/>
      <c r="W36" s="87">
        <f>SUM(Q36:U36)</f>
        <v>0</v>
      </c>
      <c r="X36" s="247"/>
      <c r="Y36" s="154">
        <f>SUM(G36:P36)</f>
        <v>0</v>
      </c>
    </row>
    <row r="37" spans="1:25" ht="18.75">
      <c r="A37" s="212" t="s">
        <v>160</v>
      </c>
      <c r="B37" s="219"/>
      <c r="E37" s="234">
        <v>39</v>
      </c>
      <c r="G37" s="87">
        <v>0</v>
      </c>
      <c r="H37" s="33"/>
      <c r="I37" s="87">
        <v>0</v>
      </c>
      <c r="J37" s="33"/>
      <c r="K37" s="87">
        <v>0</v>
      </c>
      <c r="L37" s="33"/>
      <c r="M37" s="87">
        <v>0</v>
      </c>
      <c r="N37" s="247"/>
      <c r="O37" s="87">
        <v>-3665648177</v>
      </c>
      <c r="P37" s="247"/>
      <c r="Q37" s="87">
        <v>0</v>
      </c>
      <c r="R37" s="33"/>
      <c r="S37" s="87">
        <v>0</v>
      </c>
      <c r="T37" s="33"/>
      <c r="U37" s="87">
        <v>0</v>
      </c>
      <c r="V37" s="247"/>
      <c r="W37" s="87">
        <f>SUM(Q37:U37)</f>
        <v>0</v>
      </c>
      <c r="X37" s="247"/>
      <c r="Y37" s="154">
        <f>SUM(G37:P37)</f>
        <v>-3665648177</v>
      </c>
    </row>
    <row r="38" spans="1:25" ht="5.0999999999999996" customHeight="1">
      <c r="F38" s="234"/>
      <c r="G38" s="87"/>
      <c r="H38" s="33"/>
      <c r="I38" s="87"/>
      <c r="J38" s="33"/>
      <c r="K38" s="87"/>
      <c r="L38" s="33"/>
      <c r="M38" s="87"/>
      <c r="N38" s="215"/>
      <c r="O38" s="87"/>
      <c r="P38" s="215"/>
      <c r="Q38" s="87"/>
      <c r="R38" s="33"/>
      <c r="S38" s="87"/>
      <c r="T38" s="33"/>
      <c r="U38" s="87"/>
      <c r="V38" s="215"/>
      <c r="W38" s="87"/>
      <c r="X38" s="215"/>
      <c r="Y38" s="87"/>
    </row>
    <row r="39" spans="1:25" ht="17.100000000000001" customHeight="1">
      <c r="A39" s="219" t="s">
        <v>210</v>
      </c>
      <c r="B39" s="219"/>
      <c r="G39" s="87"/>
      <c r="H39" s="33"/>
      <c r="I39" s="87"/>
      <c r="J39" s="33"/>
      <c r="K39" s="87"/>
      <c r="L39" s="33"/>
      <c r="M39" s="87"/>
      <c r="N39" s="247"/>
      <c r="O39" s="87"/>
      <c r="P39" s="247"/>
      <c r="Q39" s="87"/>
      <c r="R39" s="33"/>
      <c r="S39" s="87"/>
      <c r="T39" s="33"/>
      <c r="U39" s="87"/>
      <c r="V39" s="247"/>
      <c r="W39" s="87"/>
      <c r="X39" s="247"/>
      <c r="Y39" s="87"/>
    </row>
    <row r="40" spans="1:25" ht="18.75">
      <c r="A40" s="212" t="s">
        <v>211</v>
      </c>
      <c r="B40" s="219"/>
      <c r="F40" s="234"/>
      <c r="G40" s="87">
        <v>0</v>
      </c>
      <c r="H40" s="33"/>
      <c r="I40" s="87">
        <v>0</v>
      </c>
      <c r="J40" s="33"/>
      <c r="K40" s="87">
        <v>0</v>
      </c>
      <c r="L40" s="33"/>
      <c r="M40" s="87">
        <v>0</v>
      </c>
      <c r="N40" s="215"/>
      <c r="O40" s="87">
        <v>7265918295</v>
      </c>
      <c r="P40" s="215"/>
      <c r="Q40" s="87">
        <v>0</v>
      </c>
      <c r="R40" s="33"/>
      <c r="S40" s="87">
        <v>0</v>
      </c>
      <c r="T40" s="33"/>
      <c r="U40" s="87">
        <v>0</v>
      </c>
      <c r="V40" s="215"/>
      <c r="W40" s="87">
        <f t="shared" ref="W40:W41" si="0">SUM(Q40:U40)</f>
        <v>0</v>
      </c>
      <c r="X40" s="215"/>
      <c r="Y40" s="154">
        <f>SUM(G40:P40)</f>
        <v>7265918295</v>
      </c>
    </row>
    <row r="41" spans="1:25" ht="20.85" customHeight="1">
      <c r="A41" s="212" t="s">
        <v>212</v>
      </c>
      <c r="F41" s="234"/>
      <c r="G41" s="31">
        <v>0</v>
      </c>
      <c r="H41" s="33"/>
      <c r="I41" s="31">
        <v>0</v>
      </c>
      <c r="J41" s="33"/>
      <c r="K41" s="31">
        <v>0</v>
      </c>
      <c r="L41" s="33"/>
      <c r="M41" s="31">
        <v>0</v>
      </c>
      <c r="N41" s="215"/>
      <c r="O41" s="31">
        <v>-45941584</v>
      </c>
      <c r="P41" s="215"/>
      <c r="Q41" s="31">
        <f>ROUND(-90099978.0669341,0)</f>
        <v>-90099978</v>
      </c>
      <c r="R41" s="33"/>
      <c r="S41" s="31">
        <f>ROUND(-325814.244109998,0)</f>
        <v>-325814</v>
      </c>
      <c r="T41" s="33"/>
      <c r="U41" s="31">
        <f>ROUND(-68389.1769450025,0)</f>
        <v>-68389</v>
      </c>
      <c r="V41" s="215"/>
      <c r="W41" s="34">
        <f t="shared" si="0"/>
        <v>-90494181</v>
      </c>
      <c r="X41" s="215"/>
      <c r="Y41" s="155">
        <f>SUM(G41:P41,W41)</f>
        <v>-136435765</v>
      </c>
    </row>
    <row r="42" spans="1:25" ht="6" customHeight="1">
      <c r="F42" s="234"/>
      <c r="G42" s="87"/>
      <c r="H42" s="33"/>
      <c r="I42" s="87"/>
      <c r="J42" s="33"/>
      <c r="K42" s="87"/>
      <c r="L42" s="33"/>
      <c r="M42" s="87"/>
      <c r="N42" s="215"/>
      <c r="O42" s="87"/>
      <c r="P42" s="215"/>
      <c r="Q42" s="87"/>
      <c r="R42" s="33"/>
      <c r="S42" s="87"/>
      <c r="T42" s="33"/>
      <c r="U42" s="87"/>
      <c r="V42" s="215"/>
      <c r="W42" s="87"/>
      <c r="X42" s="215"/>
      <c r="Y42" s="154"/>
    </row>
    <row r="43" spans="1:25" ht="20.85" customHeight="1" thickBot="1">
      <c r="A43" s="219" t="s">
        <v>234</v>
      </c>
      <c r="G43" s="156">
        <f>SUM(G33:G41)</f>
        <v>28197293670</v>
      </c>
      <c r="H43" s="215"/>
      <c r="I43" s="156">
        <f>SUM(I33:I41)</f>
        <v>70175900837</v>
      </c>
      <c r="J43" s="215"/>
      <c r="K43" s="156">
        <f>SUM(K33:K41)</f>
        <v>78467400</v>
      </c>
      <c r="L43" s="215"/>
      <c r="M43" s="156">
        <f>SUM(M33:M41)</f>
        <v>1843125793</v>
      </c>
      <c r="N43" s="215"/>
      <c r="O43" s="156">
        <f>SUM(O33:O41)</f>
        <v>27711591475</v>
      </c>
      <c r="P43" s="215"/>
      <c r="Q43" s="156">
        <f>SUM(Q33:Q41)</f>
        <v>-627396956</v>
      </c>
      <c r="R43" s="37"/>
      <c r="S43" s="156">
        <f>SUM(S33:S41)</f>
        <v>-325814</v>
      </c>
      <c r="T43" s="215"/>
      <c r="U43" s="156">
        <f>SUM(U33:U41)</f>
        <v>-68389</v>
      </c>
      <c r="V43" s="215"/>
      <c r="W43" s="156">
        <f>SUM(W33:W41)</f>
        <v>-627791159</v>
      </c>
      <c r="X43" s="215"/>
      <c r="Y43" s="156">
        <f>SUM(Y33:Y41)</f>
        <v>127378588016</v>
      </c>
    </row>
    <row r="44" spans="1:25" s="20" customFormat="1" ht="12" customHeight="1" thickTop="1">
      <c r="A44" s="58"/>
      <c r="E44" s="269"/>
      <c r="G44" s="37"/>
      <c r="H44" s="18"/>
      <c r="I44" s="37"/>
      <c r="J44" s="18"/>
      <c r="K44" s="37"/>
      <c r="L44" s="18"/>
      <c r="M44" s="37"/>
      <c r="N44" s="18"/>
      <c r="O44" s="37"/>
      <c r="P44" s="18"/>
      <c r="Q44" s="37"/>
      <c r="R44" s="37"/>
      <c r="S44" s="37"/>
      <c r="T44" s="18"/>
      <c r="U44" s="37"/>
      <c r="V44" s="18"/>
      <c r="W44" s="37"/>
      <c r="X44" s="18"/>
      <c r="Y44" s="37"/>
    </row>
    <row r="45" spans="1:25" s="20" customFormat="1" ht="14.25" customHeight="1">
      <c r="A45" s="58"/>
      <c r="E45" s="269"/>
      <c r="G45" s="37"/>
      <c r="H45" s="18"/>
      <c r="I45" s="37"/>
      <c r="J45" s="18"/>
      <c r="K45" s="37"/>
      <c r="L45" s="18"/>
      <c r="M45" s="37"/>
      <c r="N45" s="18"/>
      <c r="O45" s="37"/>
      <c r="P45" s="18"/>
      <c r="Q45" s="37"/>
      <c r="R45" s="37"/>
      <c r="S45" s="37"/>
      <c r="T45" s="18"/>
      <c r="U45" s="37"/>
      <c r="V45" s="18"/>
      <c r="W45" s="37"/>
      <c r="X45" s="18"/>
      <c r="Y45" s="37"/>
    </row>
    <row r="46" spans="1:25" s="20" customFormat="1" ht="20.85" customHeight="1">
      <c r="A46" s="140" t="str">
        <f>+'Thai 7-9'!A59</f>
        <v>หมายเหตุประกอบงบการเงินรวมและงบการเงินเฉพาะกิจการในหน้า 19 ถึง 146 เป็นส่วนหนึ่งของงบการเงินนี้</v>
      </c>
      <c r="B46" s="140"/>
      <c r="C46" s="140"/>
      <c r="D46" s="295"/>
      <c r="E46" s="295"/>
      <c r="F46" s="140"/>
      <c r="G46" s="140"/>
      <c r="H46" s="140"/>
      <c r="I46" s="140"/>
      <c r="J46" s="140"/>
      <c r="K46" s="140"/>
      <c r="L46" s="140"/>
      <c r="M46" s="140"/>
      <c r="N46" s="140"/>
      <c r="O46" s="134"/>
      <c r="P46" s="140"/>
      <c r="Q46" s="140"/>
      <c r="R46" s="140"/>
      <c r="S46" s="140"/>
      <c r="T46" s="140"/>
      <c r="U46" s="140"/>
      <c r="V46" s="140"/>
      <c r="W46" s="140"/>
      <c r="X46" s="140"/>
      <c r="Y46" s="45"/>
    </row>
    <row r="47" spans="1:25" s="20" customFormat="1" ht="20.85" customHeight="1">
      <c r="E47" s="269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8"/>
    </row>
    <row r="48" spans="1:25" s="20" customFormat="1" ht="20.85" customHeight="1">
      <c r="E48" s="269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5:24" s="20" customFormat="1" ht="20.85" customHeight="1">
      <c r="E49" s="269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</sheetData>
  <mergeCells count="4">
    <mergeCell ref="G5:Y5"/>
    <mergeCell ref="Q7:W7"/>
    <mergeCell ref="M8:O8"/>
    <mergeCell ref="Q8:W8"/>
  </mergeCells>
  <pageMargins left="0.6" right="0.6" top="0.5" bottom="0.6" header="0.49" footer="0.4"/>
  <pageSetup paperSize="9" scale="7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 tint="0.79998168889431442"/>
  </sheetPr>
  <dimension ref="A1:M204"/>
  <sheetViews>
    <sheetView zoomScale="89" zoomScaleNormal="89" zoomScaleSheetLayoutView="100" workbookViewId="0"/>
  </sheetViews>
  <sheetFormatPr defaultColWidth="9.28515625" defaultRowHeight="18" customHeight="1"/>
  <cols>
    <col min="1" max="2" width="1" style="292" customWidth="1"/>
    <col min="3" max="3" width="23.7109375" style="292" customWidth="1"/>
    <col min="4" max="4" width="13.140625" style="158" customWidth="1"/>
    <col min="5" max="5" width="7" style="159" customWidth="1"/>
    <col min="6" max="6" width="0.5703125" style="160" customWidth="1"/>
    <col min="7" max="7" width="12.7109375" style="163" customWidth="1"/>
    <col min="8" max="8" width="0.5703125" style="160" customWidth="1"/>
    <col min="9" max="9" width="12.7109375" style="163" customWidth="1"/>
    <col min="10" max="10" width="0.5703125" style="160" customWidth="1"/>
    <col min="11" max="11" width="12.7109375" style="163" customWidth="1"/>
    <col min="12" max="12" width="0.5703125" style="160" customWidth="1"/>
    <col min="13" max="13" width="13.28515625" style="163" customWidth="1"/>
    <col min="14" max="16384" width="9.28515625" style="162"/>
  </cols>
  <sheetData>
    <row r="1" spans="1:13" ht="18" customHeight="1">
      <c r="A1" s="157" t="str">
        <f>+'Thai 7-9'!A1</f>
        <v>บริษัท โกลบอล เพาเวอร์ ซินเนอร์ยี่ จำกัด (มหาชน)</v>
      </c>
      <c r="B1" s="157"/>
      <c r="C1" s="157"/>
      <c r="G1" s="161"/>
      <c r="I1" s="161"/>
      <c r="K1" s="161"/>
      <c r="M1" s="161"/>
    </row>
    <row r="2" spans="1:13" ht="18" customHeight="1">
      <c r="A2" s="157" t="s">
        <v>116</v>
      </c>
      <c r="B2" s="157"/>
      <c r="C2" s="157"/>
    </row>
    <row r="3" spans="1:13" ht="18" customHeight="1">
      <c r="A3" s="308" t="s">
        <v>237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</row>
    <row r="4" spans="1:13" ht="18" customHeight="1">
      <c r="A4" s="157"/>
      <c r="B4" s="157"/>
      <c r="C4" s="157"/>
    </row>
    <row r="5" spans="1:13" ht="18" customHeight="1">
      <c r="A5" s="157"/>
      <c r="B5" s="157"/>
      <c r="G5" s="309" t="s">
        <v>200</v>
      </c>
      <c r="H5" s="309"/>
      <c r="I5" s="309"/>
      <c r="J5" s="164"/>
      <c r="K5" s="309" t="s">
        <v>201</v>
      </c>
      <c r="L5" s="309"/>
      <c r="M5" s="309"/>
    </row>
    <row r="6" spans="1:13" ht="18" customHeight="1">
      <c r="D6" s="165"/>
      <c r="E6" s="166"/>
      <c r="F6" s="167"/>
      <c r="G6" s="168" t="s">
        <v>236</v>
      </c>
      <c r="H6" s="169"/>
      <c r="I6" s="168" t="s">
        <v>2</v>
      </c>
      <c r="J6" s="170"/>
      <c r="K6" s="168" t="s">
        <v>236</v>
      </c>
      <c r="L6" s="169"/>
      <c r="M6" s="168" t="s">
        <v>2</v>
      </c>
    </row>
    <row r="7" spans="1:13" ht="18" customHeight="1">
      <c r="D7" s="165"/>
      <c r="E7" s="171" t="s">
        <v>3</v>
      </c>
      <c r="F7" s="167"/>
      <c r="G7" s="291" t="s">
        <v>183</v>
      </c>
      <c r="H7" s="172"/>
      <c r="I7" s="291" t="s">
        <v>183</v>
      </c>
      <c r="J7" s="167"/>
      <c r="K7" s="291" t="s">
        <v>183</v>
      </c>
      <c r="L7" s="172"/>
      <c r="M7" s="291" t="s">
        <v>183</v>
      </c>
    </row>
    <row r="8" spans="1:13" ht="18" customHeight="1">
      <c r="A8" s="157" t="s">
        <v>75</v>
      </c>
      <c r="G8" s="173"/>
      <c r="K8" s="173"/>
    </row>
    <row r="9" spans="1:13" ht="18" customHeight="1">
      <c r="A9" s="292" t="s">
        <v>221</v>
      </c>
      <c r="G9" s="173">
        <v>9482940757</v>
      </c>
      <c r="I9" s="163">
        <f>'Thai10-12'!I24</f>
        <v>6248307386</v>
      </c>
      <c r="K9" s="173">
        <f>'Thai10-12'!K24</f>
        <v>7301087872</v>
      </c>
      <c r="M9" s="163">
        <f>'Thai10-12'!M24</f>
        <v>12702753888</v>
      </c>
    </row>
    <row r="10" spans="1:13" ht="18" customHeight="1">
      <c r="A10" s="292" t="s">
        <v>122</v>
      </c>
      <c r="G10" s="173"/>
      <c r="K10" s="173"/>
    </row>
    <row r="11" spans="1:13" ht="18" customHeight="1">
      <c r="B11" s="292" t="s">
        <v>76</v>
      </c>
      <c r="G11" s="173"/>
      <c r="K11" s="173"/>
    </row>
    <row r="12" spans="1:13" ht="18" customHeight="1">
      <c r="A12" s="292" t="s">
        <v>77</v>
      </c>
      <c r="B12" s="174" t="s">
        <v>78</v>
      </c>
      <c r="E12" s="158"/>
      <c r="G12" s="173">
        <v>8706485623</v>
      </c>
      <c r="I12" s="163">
        <v>7078559509</v>
      </c>
      <c r="K12" s="173">
        <v>1502390637</v>
      </c>
      <c r="M12" s="163">
        <v>1294957380</v>
      </c>
    </row>
    <row r="13" spans="1:13" ht="18" customHeight="1">
      <c r="B13" s="174" t="s">
        <v>79</v>
      </c>
      <c r="E13" s="158"/>
      <c r="G13" s="173">
        <v>-219273435</v>
      </c>
      <c r="I13" s="163">
        <v>-240017707</v>
      </c>
      <c r="K13" s="173">
        <v>-242962767</v>
      </c>
      <c r="M13" s="163">
        <v>-229009476</v>
      </c>
    </row>
    <row r="14" spans="1:13" ht="18" customHeight="1">
      <c r="B14" s="174" t="s">
        <v>80</v>
      </c>
      <c r="E14" s="158"/>
      <c r="G14" s="173">
        <v>-396004000</v>
      </c>
      <c r="I14" s="163">
        <v>-185405246</v>
      </c>
      <c r="K14" s="173">
        <v>-6785107020</v>
      </c>
      <c r="M14" s="163">
        <v>-14003261279</v>
      </c>
    </row>
    <row r="15" spans="1:13" ht="18" customHeight="1">
      <c r="B15" s="174" t="s">
        <v>302</v>
      </c>
      <c r="E15" s="158">
        <v>21</v>
      </c>
      <c r="G15" s="173">
        <v>45287190</v>
      </c>
      <c r="I15" s="163">
        <v>135282612</v>
      </c>
      <c r="K15" s="173">
        <v>0</v>
      </c>
      <c r="M15" s="163">
        <v>0</v>
      </c>
    </row>
    <row r="16" spans="1:13" ht="18" customHeight="1">
      <c r="B16" s="174" t="s">
        <v>179</v>
      </c>
      <c r="E16" s="158"/>
      <c r="G16" s="173">
        <v>25972524</v>
      </c>
      <c r="I16" s="163">
        <v>108802086</v>
      </c>
      <c r="K16" s="173">
        <v>7544135</v>
      </c>
      <c r="M16" s="163">
        <v>2054679</v>
      </c>
    </row>
    <row r="17" spans="1:13" ht="18" customHeight="1">
      <c r="B17" s="174" t="s">
        <v>81</v>
      </c>
      <c r="E17" s="158"/>
      <c r="G17" s="173">
        <v>3986721614</v>
      </c>
      <c r="I17" s="163">
        <v>5139069850</v>
      </c>
      <c r="K17" s="173">
        <v>1627520360</v>
      </c>
      <c r="M17" s="163">
        <v>3169670861</v>
      </c>
    </row>
    <row r="18" spans="1:13" ht="18" customHeight="1">
      <c r="B18" s="174" t="s">
        <v>154</v>
      </c>
      <c r="E18" s="158"/>
      <c r="G18" s="173"/>
      <c r="K18" s="173"/>
    </row>
    <row r="19" spans="1:13" ht="18" customHeight="1">
      <c r="B19" s="162"/>
      <c r="C19" s="292" t="s">
        <v>155</v>
      </c>
      <c r="E19" s="158"/>
      <c r="G19" s="173">
        <v>-41938208</v>
      </c>
      <c r="I19" s="163">
        <v>-32680608</v>
      </c>
      <c r="K19" s="173">
        <v>0</v>
      </c>
      <c r="M19" s="163">
        <v>0</v>
      </c>
    </row>
    <row r="20" spans="1:13" ht="18" customHeight="1">
      <c r="B20" s="174" t="s">
        <v>165</v>
      </c>
      <c r="E20" s="158"/>
      <c r="G20" s="173">
        <v>19774772</v>
      </c>
      <c r="I20" s="163">
        <v>-263524226</v>
      </c>
      <c r="K20" s="173">
        <v>59970928</v>
      </c>
      <c r="M20" s="163">
        <v>12465055</v>
      </c>
    </row>
    <row r="21" spans="1:13" s="255" customFormat="1" ht="18" customHeight="1">
      <c r="A21" s="260"/>
      <c r="B21" s="261" t="s">
        <v>224</v>
      </c>
      <c r="C21" s="292"/>
      <c r="D21" s="262"/>
      <c r="E21" s="251"/>
      <c r="F21" s="252"/>
      <c r="G21" s="253"/>
      <c r="H21" s="252"/>
      <c r="I21" s="254"/>
      <c r="J21" s="252"/>
      <c r="K21" s="253"/>
      <c r="L21" s="252"/>
      <c r="M21" s="163"/>
    </row>
    <row r="22" spans="1:13" s="255" customFormat="1" ht="18" customHeight="1">
      <c r="A22" s="260"/>
      <c r="B22" s="261"/>
      <c r="C22" s="292" t="s">
        <v>303</v>
      </c>
      <c r="D22" s="262"/>
      <c r="E22" s="251"/>
      <c r="F22" s="252"/>
      <c r="G22" s="253">
        <v>0</v>
      </c>
      <c r="H22" s="252"/>
      <c r="I22" s="254">
        <v>0</v>
      </c>
      <c r="J22" s="252"/>
      <c r="K22" s="253">
        <v>0</v>
      </c>
      <c r="L22" s="252"/>
      <c r="M22" s="163">
        <v>4828731</v>
      </c>
    </row>
    <row r="23" spans="1:13" s="255" customFormat="1" ht="18" customHeight="1">
      <c r="A23" s="260"/>
      <c r="B23" s="261" t="s">
        <v>224</v>
      </c>
      <c r="C23" s="260"/>
      <c r="D23" s="262"/>
      <c r="E23" s="251"/>
      <c r="F23" s="252"/>
      <c r="G23" s="253"/>
      <c r="H23" s="252"/>
      <c r="I23" s="254"/>
      <c r="J23" s="252"/>
      <c r="K23" s="253"/>
      <c r="L23" s="252"/>
      <c r="M23" s="254"/>
    </row>
    <row r="24" spans="1:13" s="255" customFormat="1" ht="18" customHeight="1">
      <c r="A24" s="260"/>
      <c r="B24" s="261"/>
      <c r="C24" s="260" t="s">
        <v>282</v>
      </c>
      <c r="D24" s="262"/>
      <c r="E24" s="251"/>
      <c r="F24" s="252"/>
      <c r="G24" s="253">
        <v>4642095</v>
      </c>
      <c r="H24" s="252"/>
      <c r="I24" s="254">
        <v>0</v>
      </c>
      <c r="J24" s="252"/>
      <c r="K24" s="253">
        <v>4642095</v>
      </c>
      <c r="L24" s="252"/>
      <c r="M24" s="254">
        <v>0</v>
      </c>
    </row>
    <row r="25" spans="1:13" ht="18" customHeight="1">
      <c r="B25" s="174" t="s">
        <v>164</v>
      </c>
      <c r="E25" s="158"/>
      <c r="G25" s="173">
        <v>1200</v>
      </c>
      <c r="I25" s="163">
        <v>3275</v>
      </c>
      <c r="K25" s="173">
        <v>0</v>
      </c>
      <c r="M25" s="163">
        <v>0</v>
      </c>
    </row>
    <row r="26" spans="1:13" ht="18" customHeight="1">
      <c r="B26" s="174" t="s">
        <v>222</v>
      </c>
      <c r="E26" s="158"/>
      <c r="G26" s="173"/>
      <c r="K26" s="173"/>
    </row>
    <row r="27" spans="1:13" ht="18" customHeight="1">
      <c r="B27" s="162"/>
      <c r="C27" s="292" t="s">
        <v>223</v>
      </c>
      <c r="E27" s="158"/>
      <c r="G27" s="173">
        <v>0</v>
      </c>
      <c r="I27" s="163">
        <v>71477071</v>
      </c>
      <c r="K27" s="173" t="s">
        <v>180</v>
      </c>
      <c r="M27" s="163" t="s">
        <v>180</v>
      </c>
    </row>
    <row r="28" spans="1:13" ht="18" customHeight="1">
      <c r="B28" s="174" t="s">
        <v>326</v>
      </c>
      <c r="E28" s="158"/>
      <c r="G28" s="173">
        <v>0</v>
      </c>
      <c r="I28" s="163">
        <v>390224</v>
      </c>
      <c r="K28" s="173">
        <v>0</v>
      </c>
      <c r="M28" s="163">
        <v>390224</v>
      </c>
    </row>
    <row r="29" spans="1:13" ht="18" customHeight="1">
      <c r="B29" s="174" t="s">
        <v>345</v>
      </c>
      <c r="E29" s="158"/>
      <c r="G29" s="173"/>
      <c r="K29" s="173"/>
    </row>
    <row r="30" spans="1:13" ht="18" customHeight="1">
      <c r="B30" s="174"/>
      <c r="C30" s="292" t="s">
        <v>335</v>
      </c>
      <c r="E30" s="158"/>
      <c r="G30" s="173">
        <v>-39274640</v>
      </c>
      <c r="I30" s="163">
        <v>0</v>
      </c>
      <c r="K30" s="173">
        <v>0</v>
      </c>
      <c r="M30" s="163">
        <v>0</v>
      </c>
    </row>
    <row r="31" spans="1:13" ht="18" customHeight="1">
      <c r="B31" s="174" t="s">
        <v>329</v>
      </c>
      <c r="E31" s="158">
        <v>19</v>
      </c>
      <c r="G31" s="173">
        <v>-924440433</v>
      </c>
      <c r="I31" s="163">
        <v>-837086013</v>
      </c>
      <c r="K31" s="173">
        <v>0</v>
      </c>
      <c r="M31" s="163">
        <v>0</v>
      </c>
    </row>
    <row r="32" spans="1:13" s="255" customFormat="1" ht="18" customHeight="1">
      <c r="A32" s="260"/>
      <c r="B32" s="261" t="s">
        <v>271</v>
      </c>
      <c r="C32" s="260"/>
      <c r="D32" s="262"/>
      <c r="E32" s="251">
        <v>19</v>
      </c>
      <c r="F32" s="252"/>
      <c r="G32" s="253">
        <v>-125055903</v>
      </c>
      <c r="H32" s="252"/>
      <c r="I32" s="254">
        <v>0</v>
      </c>
      <c r="J32" s="252"/>
      <c r="K32" s="253">
        <v>0</v>
      </c>
      <c r="L32" s="252"/>
      <c r="M32" s="254">
        <v>0</v>
      </c>
    </row>
    <row r="33" spans="1:13" ht="18" customHeight="1">
      <c r="B33" s="174" t="s">
        <v>159</v>
      </c>
      <c r="E33" s="158"/>
      <c r="G33" s="175">
        <v>116275501</v>
      </c>
      <c r="I33" s="176">
        <v>168035173</v>
      </c>
      <c r="K33" s="175">
        <v>66484098</v>
      </c>
      <c r="M33" s="176">
        <v>55136898</v>
      </c>
    </row>
    <row r="34" spans="1:13" ht="6" customHeight="1">
      <c r="G34" s="173"/>
      <c r="K34" s="173"/>
    </row>
    <row r="35" spans="1:13" ht="18" customHeight="1">
      <c r="A35" s="174" t="s">
        <v>127</v>
      </c>
      <c r="B35" s="174"/>
      <c r="G35" s="173">
        <f>SUM(G9:G33)</f>
        <v>20642114657</v>
      </c>
      <c r="I35" s="163">
        <f>SUM(I9:I33)</f>
        <v>17391213386</v>
      </c>
      <c r="K35" s="173">
        <f>SUM(K9:K33)</f>
        <v>3541570338</v>
      </c>
      <c r="M35" s="163">
        <f>SUM(M9:M33)</f>
        <v>3009986961</v>
      </c>
    </row>
    <row r="36" spans="1:13" ht="18" customHeight="1">
      <c r="A36" s="174"/>
      <c r="B36" s="174"/>
    </row>
    <row r="37" spans="1:13" ht="18" customHeight="1">
      <c r="A37" s="174"/>
      <c r="B37" s="174"/>
    </row>
    <row r="38" spans="1:13" ht="18" customHeight="1">
      <c r="A38" s="174"/>
      <c r="B38" s="174"/>
    </row>
    <row r="39" spans="1:13" ht="18" customHeight="1">
      <c r="A39" s="174"/>
      <c r="B39" s="174"/>
    </row>
    <row r="40" spans="1:13" ht="18" customHeight="1">
      <c r="A40" s="174"/>
      <c r="B40" s="174"/>
    </row>
    <row r="41" spans="1:13" ht="18" customHeight="1">
      <c r="A41" s="174"/>
      <c r="B41" s="174"/>
    </row>
    <row r="42" spans="1:13" ht="18" customHeight="1">
      <c r="A42" s="174"/>
      <c r="B42" s="174"/>
    </row>
    <row r="43" spans="1:13" ht="18" customHeight="1">
      <c r="A43" s="174"/>
      <c r="B43" s="174"/>
    </row>
    <row r="44" spans="1:13" ht="18" customHeight="1">
      <c r="A44" s="174"/>
      <c r="B44" s="174"/>
    </row>
    <row r="45" spans="1:13" ht="18" customHeight="1">
      <c r="A45" s="174"/>
      <c r="B45" s="174"/>
    </row>
    <row r="46" spans="1:13" ht="18" customHeight="1">
      <c r="A46" s="174"/>
      <c r="B46" s="174"/>
    </row>
    <row r="47" spans="1:13" ht="18" customHeight="1">
      <c r="A47" s="174"/>
      <c r="B47" s="174"/>
      <c r="C47" s="294"/>
    </row>
    <row r="48" spans="1:13" ht="12.75" customHeight="1">
      <c r="A48" s="174"/>
      <c r="B48" s="174"/>
    </row>
    <row r="49" spans="1:13" ht="18" customHeight="1">
      <c r="A49" s="174"/>
      <c r="B49" s="174"/>
    </row>
    <row r="50" spans="1:13" ht="21" customHeight="1">
      <c r="A50" s="270" t="str">
        <f>'Thai 13'!A60</f>
        <v>หมายเหตุประกอบงบการเงินรวมและงบการเงินเฉพาะกิจการในหน้า 19 ถึง 146 เป็นส่วนหนึ่งของงบการเงินนี้</v>
      </c>
      <c r="B50" s="270"/>
      <c r="C50" s="179"/>
      <c r="D50" s="180"/>
      <c r="E50" s="181"/>
      <c r="F50" s="182"/>
      <c r="G50" s="183"/>
      <c r="H50" s="182"/>
      <c r="I50" s="183"/>
      <c r="J50" s="182"/>
      <c r="K50" s="183"/>
      <c r="L50" s="182"/>
      <c r="M50" s="183"/>
    </row>
    <row r="51" spans="1:13" ht="18" customHeight="1">
      <c r="A51" s="157" t="str">
        <f>A1</f>
        <v>บริษัท โกลบอล เพาเวอร์ ซินเนอร์ยี่ จำกัด (มหาชน)</v>
      </c>
      <c r="B51" s="157"/>
      <c r="C51" s="157"/>
      <c r="G51" s="161"/>
      <c r="I51" s="161"/>
      <c r="K51" s="161"/>
      <c r="M51" s="161"/>
    </row>
    <row r="52" spans="1:13" ht="18" customHeight="1">
      <c r="A52" s="157" t="s">
        <v>116</v>
      </c>
      <c r="B52" s="157"/>
      <c r="C52" s="157"/>
    </row>
    <row r="53" spans="1:13" ht="18" customHeight="1">
      <c r="A53" s="308" t="s">
        <v>237</v>
      </c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</row>
    <row r="54" spans="1:13" ht="18" customHeight="1">
      <c r="A54" s="157"/>
      <c r="B54" s="157"/>
      <c r="C54" s="157"/>
    </row>
    <row r="55" spans="1:13" ht="18" customHeight="1">
      <c r="A55" s="157"/>
      <c r="B55" s="157"/>
      <c r="G55" s="309" t="s">
        <v>200</v>
      </c>
      <c r="H55" s="309"/>
      <c r="I55" s="309"/>
      <c r="J55" s="164"/>
      <c r="K55" s="309" t="s">
        <v>201</v>
      </c>
      <c r="L55" s="309"/>
      <c r="M55" s="309"/>
    </row>
    <row r="56" spans="1:13" ht="18" customHeight="1">
      <c r="D56" s="165"/>
      <c r="E56" s="166"/>
      <c r="F56" s="167"/>
      <c r="G56" s="168" t="s">
        <v>236</v>
      </c>
      <c r="H56" s="169"/>
      <c r="I56" s="168" t="s">
        <v>2</v>
      </c>
      <c r="J56" s="170"/>
      <c r="K56" s="168" t="s">
        <v>236</v>
      </c>
      <c r="L56" s="169"/>
      <c r="M56" s="168" t="s">
        <v>2</v>
      </c>
    </row>
    <row r="57" spans="1:13" ht="18" customHeight="1">
      <c r="D57" s="165"/>
      <c r="E57" s="198"/>
      <c r="F57" s="167"/>
      <c r="G57" s="291" t="s">
        <v>183</v>
      </c>
      <c r="H57" s="172"/>
      <c r="I57" s="291" t="s">
        <v>183</v>
      </c>
      <c r="J57" s="167"/>
      <c r="K57" s="291" t="s">
        <v>183</v>
      </c>
      <c r="L57" s="172"/>
      <c r="M57" s="291" t="s">
        <v>183</v>
      </c>
    </row>
    <row r="58" spans="1:13" ht="18" customHeight="1">
      <c r="A58" s="174"/>
      <c r="B58" s="174"/>
      <c r="G58" s="173"/>
      <c r="K58" s="173"/>
    </row>
    <row r="59" spans="1:13" ht="18" customHeight="1">
      <c r="A59" s="292" t="s">
        <v>128</v>
      </c>
      <c r="G59" s="173"/>
      <c r="K59" s="173"/>
    </row>
    <row r="60" spans="1:13" ht="18" customHeight="1">
      <c r="B60" s="292" t="s">
        <v>149</v>
      </c>
      <c r="G60" s="173"/>
      <c r="K60" s="173"/>
    </row>
    <row r="61" spans="1:13" ht="18" customHeight="1">
      <c r="A61" s="292" t="s">
        <v>82</v>
      </c>
      <c r="B61" s="174" t="s">
        <v>83</v>
      </c>
      <c r="G61" s="173">
        <v>1029023157</v>
      </c>
      <c r="I61" s="163">
        <v>355727086</v>
      </c>
      <c r="K61" s="173">
        <v>-860549160</v>
      </c>
      <c r="M61" s="163">
        <v>452117677</v>
      </c>
    </row>
    <row r="62" spans="1:13" ht="18" customHeight="1">
      <c r="B62" s="174" t="s">
        <v>84</v>
      </c>
      <c r="E62" s="158"/>
      <c r="G62" s="173">
        <v>-99708465</v>
      </c>
      <c r="I62" s="163">
        <v>-11160582</v>
      </c>
      <c r="K62" s="173">
        <v>230263726</v>
      </c>
      <c r="M62" s="163">
        <v>-36938782</v>
      </c>
    </row>
    <row r="63" spans="1:13" ht="18" customHeight="1">
      <c r="B63" s="174" t="s">
        <v>220</v>
      </c>
      <c r="G63" s="173">
        <v>1201274697</v>
      </c>
      <c r="I63" s="163">
        <v>655149669</v>
      </c>
      <c r="K63" s="173">
        <v>564905944</v>
      </c>
      <c r="M63" s="163">
        <v>558941314</v>
      </c>
    </row>
    <row r="64" spans="1:13" ht="18" customHeight="1">
      <c r="A64" s="292" t="s">
        <v>82</v>
      </c>
      <c r="B64" s="174" t="s">
        <v>219</v>
      </c>
      <c r="G64" s="173">
        <v>493303848</v>
      </c>
      <c r="I64" s="163">
        <v>-656253633</v>
      </c>
      <c r="K64" s="173">
        <v>-46573780</v>
      </c>
      <c r="M64" s="163">
        <v>-26163618</v>
      </c>
    </row>
    <row r="65" spans="1:13" ht="18" customHeight="1">
      <c r="A65" s="292" t="s">
        <v>82</v>
      </c>
      <c r="B65" s="174" t="s">
        <v>85</v>
      </c>
      <c r="G65" s="173">
        <v>-2324696</v>
      </c>
      <c r="I65" s="163">
        <v>-18873382</v>
      </c>
      <c r="K65" s="173">
        <v>598916</v>
      </c>
      <c r="M65" s="163">
        <v>-12278798</v>
      </c>
    </row>
    <row r="66" spans="1:13" ht="18" customHeight="1">
      <c r="A66" s="162"/>
      <c r="B66" s="174" t="s">
        <v>86</v>
      </c>
      <c r="E66" s="162"/>
      <c r="F66" s="177"/>
      <c r="G66" s="173">
        <v>-314727021</v>
      </c>
      <c r="H66" s="177"/>
      <c r="I66" s="163">
        <v>-740717037</v>
      </c>
      <c r="J66" s="177"/>
      <c r="K66" s="173">
        <v>74477765</v>
      </c>
      <c r="L66" s="177"/>
      <c r="M66" s="163">
        <v>-16494526</v>
      </c>
    </row>
    <row r="67" spans="1:13" ht="18" customHeight="1">
      <c r="A67" s="292" t="s">
        <v>82</v>
      </c>
      <c r="B67" s="174" t="s">
        <v>87</v>
      </c>
      <c r="G67" s="173">
        <v>-624239028</v>
      </c>
      <c r="I67" s="163">
        <v>-448658108</v>
      </c>
      <c r="K67" s="173">
        <v>12181847</v>
      </c>
      <c r="M67" s="163">
        <v>250386997</v>
      </c>
    </row>
    <row r="68" spans="1:13" ht="18" customHeight="1">
      <c r="B68" s="174" t="s">
        <v>88</v>
      </c>
      <c r="G68" s="173">
        <v>-196923629</v>
      </c>
      <c r="I68" s="163">
        <v>-1617970</v>
      </c>
      <c r="K68" s="173">
        <v>44359813</v>
      </c>
      <c r="M68" s="163">
        <v>112853521</v>
      </c>
    </row>
    <row r="69" spans="1:13" ht="18" customHeight="1">
      <c r="B69" s="174" t="s">
        <v>89</v>
      </c>
      <c r="G69" s="173">
        <v>-160445680</v>
      </c>
      <c r="I69" s="163">
        <v>29405213</v>
      </c>
      <c r="K69" s="173">
        <v>59771563</v>
      </c>
      <c r="M69" s="163">
        <v>11845681</v>
      </c>
    </row>
    <row r="70" spans="1:13" ht="18" customHeight="1">
      <c r="B70" s="174" t="s">
        <v>90</v>
      </c>
      <c r="G70" s="173">
        <v>-234825014</v>
      </c>
      <c r="I70" s="163">
        <v>-8105414</v>
      </c>
      <c r="K70" s="173">
        <v>-4067750</v>
      </c>
      <c r="M70" s="163">
        <v>-7174280</v>
      </c>
    </row>
    <row r="71" spans="1:13" ht="18" customHeight="1">
      <c r="A71" s="292" t="s">
        <v>82</v>
      </c>
      <c r="B71" s="174" t="s">
        <v>91</v>
      </c>
      <c r="G71" s="175">
        <v>331734142</v>
      </c>
      <c r="I71" s="176">
        <v>1886544450</v>
      </c>
      <c r="K71" s="175">
        <v>6815734</v>
      </c>
      <c r="M71" s="176">
        <v>211254536</v>
      </c>
    </row>
    <row r="72" spans="1:13" ht="6" customHeight="1">
      <c r="G72" s="173"/>
      <c r="K72" s="173"/>
    </row>
    <row r="73" spans="1:13" ht="18" customHeight="1">
      <c r="A73" s="178" t="s">
        <v>129</v>
      </c>
      <c r="F73" s="163"/>
      <c r="G73" s="173">
        <f>SUM(G35:G71)</f>
        <v>22064256968</v>
      </c>
      <c r="H73" s="163"/>
      <c r="I73" s="163">
        <f>SUM(I35:I71)</f>
        <v>18432653678</v>
      </c>
      <c r="J73" s="163"/>
      <c r="K73" s="173">
        <f>SUM(K35:K71)</f>
        <v>3623754956</v>
      </c>
      <c r="L73" s="163"/>
      <c r="M73" s="163">
        <f>SUM(M35:M71)</f>
        <v>4508336683</v>
      </c>
    </row>
    <row r="74" spans="1:13" ht="18" customHeight="1">
      <c r="A74" s="178"/>
      <c r="B74" s="174" t="s">
        <v>92</v>
      </c>
      <c r="F74" s="163"/>
      <c r="G74" s="175">
        <v>-1207369831</v>
      </c>
      <c r="H74" s="163"/>
      <c r="I74" s="176">
        <v>-1079197651</v>
      </c>
      <c r="J74" s="163"/>
      <c r="K74" s="175">
        <v>-57780606</v>
      </c>
      <c r="L74" s="163"/>
      <c r="M74" s="176">
        <v>-64644727</v>
      </c>
    </row>
    <row r="75" spans="1:13" ht="6" customHeight="1">
      <c r="D75" s="165"/>
      <c r="E75" s="166"/>
      <c r="F75" s="167"/>
      <c r="G75" s="173"/>
      <c r="H75" s="167"/>
      <c r="J75" s="167"/>
      <c r="K75" s="173"/>
      <c r="L75" s="167"/>
    </row>
    <row r="76" spans="1:13" ht="18" customHeight="1">
      <c r="A76" s="292" t="s">
        <v>152</v>
      </c>
      <c r="G76" s="175">
        <f>SUM(G73:G74)</f>
        <v>20856887137</v>
      </c>
      <c r="I76" s="176">
        <f>SUM(I73:I74)</f>
        <v>17353456027</v>
      </c>
      <c r="J76" s="163"/>
      <c r="K76" s="175">
        <f>SUM(K73:K74)</f>
        <v>3565974350</v>
      </c>
      <c r="L76" s="163"/>
      <c r="M76" s="176">
        <f>SUM(M73:M74)</f>
        <v>4443691956</v>
      </c>
    </row>
    <row r="77" spans="1:13" ht="18" customHeight="1">
      <c r="J77" s="163"/>
      <c r="L77" s="163"/>
    </row>
    <row r="78" spans="1:13" ht="18" customHeight="1">
      <c r="J78" s="163"/>
      <c r="L78" s="163"/>
    </row>
    <row r="79" spans="1:13" ht="18" customHeight="1">
      <c r="J79" s="163"/>
      <c r="L79" s="163"/>
    </row>
    <row r="80" spans="1:13" ht="18" customHeight="1">
      <c r="J80" s="163"/>
      <c r="L80" s="163"/>
    </row>
    <row r="81" spans="1:12" ht="18" customHeight="1">
      <c r="J81" s="163"/>
      <c r="L81" s="163"/>
    </row>
    <row r="82" spans="1:12" ht="18" customHeight="1">
      <c r="J82" s="163"/>
      <c r="L82" s="163"/>
    </row>
    <row r="83" spans="1:12" ht="18" customHeight="1">
      <c r="J83" s="163"/>
      <c r="L83" s="163"/>
    </row>
    <row r="84" spans="1:12" ht="18" customHeight="1">
      <c r="J84" s="163"/>
      <c r="L84" s="163"/>
    </row>
    <row r="85" spans="1:12" ht="18" customHeight="1">
      <c r="J85" s="163"/>
      <c r="L85" s="163"/>
    </row>
    <row r="86" spans="1:12" ht="18" customHeight="1">
      <c r="J86" s="163"/>
      <c r="L86" s="163"/>
    </row>
    <row r="87" spans="1:12" ht="18" customHeight="1">
      <c r="J87" s="163"/>
      <c r="L87" s="163"/>
    </row>
    <row r="88" spans="1:12" ht="18" customHeight="1">
      <c r="J88" s="163"/>
      <c r="L88" s="163"/>
    </row>
    <row r="89" spans="1:12" ht="18" customHeight="1">
      <c r="J89" s="163"/>
      <c r="L89" s="163"/>
    </row>
    <row r="90" spans="1:12" ht="18" customHeight="1">
      <c r="J90" s="163"/>
      <c r="L90" s="163"/>
    </row>
    <row r="91" spans="1:12" ht="18" customHeight="1">
      <c r="J91" s="163"/>
      <c r="L91" s="163"/>
    </row>
    <row r="92" spans="1:12" ht="18" customHeight="1">
      <c r="J92" s="163"/>
      <c r="L92" s="163"/>
    </row>
    <row r="93" spans="1:12" ht="18" customHeight="1">
      <c r="J93" s="163"/>
      <c r="L93" s="163"/>
    </row>
    <row r="94" spans="1:12" ht="18" customHeight="1">
      <c r="J94" s="163"/>
      <c r="L94" s="163"/>
    </row>
    <row r="95" spans="1:12" ht="18" customHeight="1">
      <c r="J95" s="163"/>
      <c r="L95" s="163"/>
    </row>
    <row r="96" spans="1:12" ht="18" customHeight="1">
      <c r="A96" s="294"/>
      <c r="B96" s="294"/>
      <c r="C96" s="294"/>
      <c r="J96" s="163"/>
      <c r="L96" s="163"/>
    </row>
    <row r="97" spans="1:13" ht="18" customHeight="1">
      <c r="A97" s="294"/>
      <c r="B97" s="294"/>
      <c r="C97" s="294"/>
      <c r="J97" s="163"/>
      <c r="L97" s="163"/>
    </row>
    <row r="98" spans="1:13" ht="9.75" customHeight="1">
      <c r="J98" s="163"/>
      <c r="L98" s="163"/>
    </row>
    <row r="99" spans="1:13" ht="14.25" customHeight="1">
      <c r="J99" s="163"/>
      <c r="L99" s="163"/>
    </row>
    <row r="100" spans="1:13" ht="18" customHeight="1">
      <c r="J100" s="163"/>
      <c r="L100" s="163"/>
    </row>
    <row r="101" spans="1:13" ht="21" customHeight="1">
      <c r="A101" s="179" t="str">
        <f>+'Thai 7-9'!A59</f>
        <v>หมายเหตุประกอบงบการเงินรวมและงบการเงินเฉพาะกิจการในหน้า 19 ถึง 146 เป็นส่วนหนึ่งของงบการเงินนี้</v>
      </c>
      <c r="B101" s="179"/>
      <c r="C101" s="179"/>
      <c r="D101" s="180"/>
      <c r="E101" s="181"/>
      <c r="F101" s="182"/>
      <c r="G101" s="183"/>
      <c r="H101" s="182"/>
      <c r="I101" s="183"/>
      <c r="J101" s="182"/>
      <c r="K101" s="183"/>
      <c r="L101" s="182"/>
      <c r="M101" s="183"/>
    </row>
    <row r="102" spans="1:13" ht="17.45" customHeight="1">
      <c r="A102" s="157" t="str">
        <f>A1</f>
        <v>บริษัท โกลบอล เพาเวอร์ ซินเนอร์ยี่ จำกัด (มหาชน)</v>
      </c>
      <c r="B102" s="157"/>
      <c r="C102" s="157"/>
      <c r="G102" s="161"/>
      <c r="I102" s="161"/>
      <c r="K102" s="161"/>
      <c r="M102" s="161"/>
    </row>
    <row r="103" spans="1:13" ht="17.45" customHeight="1">
      <c r="A103" s="157" t="str">
        <f>+A2</f>
        <v xml:space="preserve">งบกระแสเงินสด </v>
      </c>
      <c r="B103" s="157"/>
      <c r="C103" s="157"/>
    </row>
    <row r="104" spans="1:13" ht="17.45" customHeight="1">
      <c r="A104" s="290" t="str">
        <f>A3</f>
        <v>สำหรับปีสิ้นสุดวันที่ 31 ธันวาคม พ.ศ. 2563</v>
      </c>
      <c r="B104" s="290"/>
      <c r="C104" s="290"/>
      <c r="D104" s="184"/>
      <c r="E104" s="185"/>
      <c r="F104" s="186"/>
      <c r="G104" s="176"/>
      <c r="H104" s="186"/>
      <c r="I104" s="176"/>
      <c r="J104" s="186"/>
      <c r="K104" s="176"/>
      <c r="L104" s="186"/>
      <c r="M104" s="176"/>
    </row>
    <row r="105" spans="1:13" ht="17.45" customHeight="1">
      <c r="A105" s="157"/>
      <c r="B105" s="157"/>
      <c r="C105" s="157"/>
    </row>
    <row r="106" spans="1:13" ht="17.45" customHeight="1">
      <c r="A106" s="157"/>
      <c r="B106" s="157"/>
      <c r="C106" s="157"/>
      <c r="G106" s="307" t="s">
        <v>202</v>
      </c>
      <c r="H106" s="307"/>
      <c r="I106" s="307"/>
      <c r="J106" s="187"/>
      <c r="K106" s="307" t="s">
        <v>201</v>
      </c>
      <c r="L106" s="307"/>
      <c r="M106" s="307"/>
    </row>
    <row r="107" spans="1:13" ht="17.45" customHeight="1">
      <c r="D107" s="165"/>
      <c r="E107" s="166"/>
      <c r="F107" s="167"/>
      <c r="G107" s="188" t="s">
        <v>236</v>
      </c>
      <c r="H107" s="189"/>
      <c r="I107" s="188" t="s">
        <v>2</v>
      </c>
      <c r="J107" s="190"/>
      <c r="K107" s="188" t="s">
        <v>236</v>
      </c>
      <c r="L107" s="189"/>
      <c r="M107" s="188" t="s">
        <v>2</v>
      </c>
    </row>
    <row r="108" spans="1:13" ht="17.45" customHeight="1">
      <c r="D108" s="165"/>
      <c r="E108" s="171" t="s">
        <v>3</v>
      </c>
      <c r="F108" s="167"/>
      <c r="G108" s="291" t="s">
        <v>183</v>
      </c>
      <c r="H108" s="172"/>
      <c r="I108" s="291" t="s">
        <v>183</v>
      </c>
      <c r="J108" s="167"/>
      <c r="K108" s="291" t="s">
        <v>183</v>
      </c>
      <c r="L108" s="172"/>
      <c r="M108" s="291" t="s">
        <v>183</v>
      </c>
    </row>
    <row r="109" spans="1:13" ht="17.45" customHeight="1">
      <c r="A109" s="157" t="s">
        <v>93</v>
      </c>
      <c r="G109" s="173"/>
      <c r="K109" s="173"/>
    </row>
    <row r="110" spans="1:13" ht="17.45" customHeight="1">
      <c r="A110" s="292" t="s">
        <v>111</v>
      </c>
      <c r="G110" s="173">
        <v>127053615</v>
      </c>
      <c r="I110" s="163">
        <v>188764263</v>
      </c>
      <c r="K110" s="173">
        <v>78792331</v>
      </c>
      <c r="M110" s="163">
        <v>63610756</v>
      </c>
    </row>
    <row r="111" spans="1:13" ht="17.45" customHeight="1">
      <c r="A111" s="292" t="s">
        <v>112</v>
      </c>
      <c r="E111" s="158"/>
      <c r="G111" s="173">
        <v>915356193</v>
      </c>
      <c r="I111" s="163">
        <v>829274071</v>
      </c>
      <c r="K111" s="173">
        <v>18615507798</v>
      </c>
      <c r="M111" s="163">
        <v>2010909606</v>
      </c>
    </row>
    <row r="112" spans="1:13" ht="17.45" customHeight="1">
      <c r="A112" s="292" t="s">
        <v>174</v>
      </c>
      <c r="E112" s="158"/>
      <c r="G112" s="173"/>
      <c r="K112" s="173"/>
    </row>
    <row r="113" spans="1:13" ht="17.45" customHeight="1">
      <c r="B113" s="292" t="s">
        <v>175</v>
      </c>
      <c r="E113" s="158"/>
      <c r="G113" s="173">
        <v>-12381069</v>
      </c>
      <c r="I113" s="163">
        <v>248352155</v>
      </c>
      <c r="K113" s="173">
        <v>0</v>
      </c>
      <c r="M113" s="163">
        <v>0</v>
      </c>
    </row>
    <row r="114" spans="1:13" ht="17.45" customHeight="1">
      <c r="A114" s="292" t="s">
        <v>169</v>
      </c>
      <c r="E114" s="158"/>
      <c r="G114" s="173">
        <v>0</v>
      </c>
      <c r="I114" s="163">
        <v>-954894072</v>
      </c>
      <c r="K114" s="173">
        <v>0</v>
      </c>
      <c r="M114" s="163">
        <v>0</v>
      </c>
    </row>
    <row r="115" spans="1:13" s="255" customFormat="1" ht="17.45" customHeight="1">
      <c r="A115" s="250" t="s">
        <v>272</v>
      </c>
      <c r="B115" s="250"/>
      <c r="C115" s="250"/>
      <c r="D115" s="251"/>
      <c r="E115" s="251"/>
      <c r="F115" s="252"/>
      <c r="G115" s="253"/>
      <c r="H115" s="252"/>
      <c r="I115" s="254"/>
      <c r="J115" s="252"/>
      <c r="K115" s="253"/>
      <c r="L115" s="252"/>
      <c r="M115" s="254"/>
    </row>
    <row r="116" spans="1:13" s="255" customFormat="1" ht="17.45" customHeight="1">
      <c r="A116" s="250"/>
      <c r="B116" s="250" t="s">
        <v>327</v>
      </c>
      <c r="C116" s="250"/>
      <c r="D116" s="251"/>
      <c r="E116" s="251"/>
      <c r="F116" s="252"/>
      <c r="G116" s="253">
        <v>-1308105928</v>
      </c>
      <c r="H116" s="252"/>
      <c r="I116" s="254">
        <v>0</v>
      </c>
      <c r="J116" s="252"/>
      <c r="K116" s="253">
        <v>0</v>
      </c>
      <c r="L116" s="252"/>
      <c r="M116" s="254">
        <v>0</v>
      </c>
    </row>
    <row r="117" spans="1:13" ht="17.45" customHeight="1">
      <c r="A117" s="292" t="s">
        <v>163</v>
      </c>
      <c r="E117" s="158">
        <v>20</v>
      </c>
      <c r="G117" s="173">
        <v>0</v>
      </c>
      <c r="I117" s="163">
        <v>-61089997</v>
      </c>
      <c r="K117" s="173">
        <v>0</v>
      </c>
      <c r="M117" s="163">
        <v>-61089997</v>
      </c>
    </row>
    <row r="118" spans="1:13" s="255" customFormat="1" ht="17.45" customHeight="1">
      <c r="A118" s="250" t="s">
        <v>273</v>
      </c>
      <c r="B118" s="250"/>
      <c r="C118" s="250"/>
      <c r="D118" s="251"/>
      <c r="E118" s="251"/>
      <c r="F118" s="252"/>
      <c r="G118" s="253"/>
      <c r="H118" s="252"/>
      <c r="I118" s="254"/>
      <c r="J118" s="252"/>
      <c r="K118" s="253"/>
      <c r="L118" s="252"/>
      <c r="M118" s="254"/>
    </row>
    <row r="119" spans="1:13" s="255" customFormat="1" ht="17.45" customHeight="1">
      <c r="A119" s="250"/>
      <c r="B119" s="250" t="s">
        <v>274</v>
      </c>
      <c r="C119" s="250"/>
      <c r="D119" s="251"/>
      <c r="E119" s="251"/>
      <c r="F119" s="252"/>
      <c r="G119" s="253"/>
      <c r="H119" s="252"/>
      <c r="I119" s="254"/>
      <c r="J119" s="252"/>
      <c r="K119" s="253"/>
      <c r="L119" s="252"/>
      <c r="M119" s="254"/>
    </row>
    <row r="120" spans="1:13" s="255" customFormat="1" ht="17.45" customHeight="1">
      <c r="A120" s="250"/>
      <c r="B120" s="250" t="s">
        <v>275</v>
      </c>
      <c r="C120" s="250"/>
      <c r="D120" s="251"/>
      <c r="E120" s="251">
        <v>20</v>
      </c>
      <c r="F120" s="252"/>
      <c r="G120" s="253">
        <v>-72108256</v>
      </c>
      <c r="H120" s="252"/>
      <c r="I120" s="254">
        <v>0</v>
      </c>
      <c r="J120" s="252"/>
      <c r="K120" s="253">
        <v>-72108256</v>
      </c>
      <c r="L120" s="252"/>
      <c r="M120" s="254">
        <v>0</v>
      </c>
    </row>
    <row r="121" spans="1:13" ht="17.45" customHeight="1">
      <c r="A121" s="292" t="s">
        <v>94</v>
      </c>
      <c r="E121" s="158">
        <v>19</v>
      </c>
      <c r="G121" s="173">
        <v>-135000000</v>
      </c>
      <c r="I121" s="163">
        <v>-66695600</v>
      </c>
      <c r="K121" s="173">
        <v>-135000000</v>
      </c>
      <c r="M121" s="163">
        <v>-66695600</v>
      </c>
    </row>
    <row r="122" spans="1:13" ht="17.45" customHeight="1">
      <c r="A122" s="292" t="s">
        <v>95</v>
      </c>
      <c r="E122" s="158"/>
      <c r="G122" s="173">
        <v>0</v>
      </c>
      <c r="I122" s="163">
        <v>-320982750</v>
      </c>
      <c r="K122" s="173">
        <v>0</v>
      </c>
      <c r="M122" s="163">
        <v>0</v>
      </c>
    </row>
    <row r="123" spans="1:13" ht="17.45" customHeight="1">
      <c r="A123" s="292" t="s">
        <v>96</v>
      </c>
      <c r="E123" s="158">
        <v>19</v>
      </c>
      <c r="G123" s="173">
        <v>0</v>
      </c>
      <c r="I123" s="163">
        <v>0</v>
      </c>
      <c r="K123" s="173">
        <v>-2965531000</v>
      </c>
      <c r="M123" s="163">
        <v>-797982950</v>
      </c>
    </row>
    <row r="124" spans="1:13" ht="17.45" customHeight="1">
      <c r="A124" s="292" t="s">
        <v>177</v>
      </c>
      <c r="E124" s="158"/>
      <c r="F124" s="163"/>
      <c r="G124" s="173">
        <v>0</v>
      </c>
      <c r="I124" s="163">
        <v>0</v>
      </c>
      <c r="K124" s="173">
        <v>0</v>
      </c>
      <c r="M124" s="163">
        <v>53397870</v>
      </c>
    </row>
    <row r="125" spans="1:13" ht="17.45" customHeight="1">
      <c r="A125" s="292" t="s">
        <v>148</v>
      </c>
      <c r="E125" s="158">
        <v>19</v>
      </c>
      <c r="F125" s="163"/>
      <c r="G125" s="173">
        <v>-1477432703</v>
      </c>
      <c r="I125" s="163">
        <v>-78684055911</v>
      </c>
      <c r="K125" s="173">
        <v>0</v>
      </c>
      <c r="M125" s="163">
        <v>-133807204957</v>
      </c>
    </row>
    <row r="126" spans="1:13" ht="17.45" customHeight="1">
      <c r="A126" s="292" t="s">
        <v>161</v>
      </c>
      <c r="E126" s="191">
        <v>40</v>
      </c>
      <c r="F126" s="163"/>
      <c r="G126" s="173">
        <v>35000000</v>
      </c>
      <c r="I126" s="163">
        <v>7342581</v>
      </c>
      <c r="K126" s="173">
        <v>47760000</v>
      </c>
      <c r="M126" s="163">
        <v>55102581</v>
      </c>
    </row>
    <row r="127" spans="1:13" ht="17.45" customHeight="1">
      <c r="A127" s="292" t="s">
        <v>283</v>
      </c>
      <c r="E127" s="191">
        <v>40</v>
      </c>
      <c r="F127" s="163"/>
      <c r="G127" s="173">
        <v>0</v>
      </c>
      <c r="I127" s="163">
        <v>0</v>
      </c>
      <c r="K127" s="173">
        <v>-2264843982</v>
      </c>
      <c r="M127" s="163">
        <v>0</v>
      </c>
    </row>
    <row r="128" spans="1:13" ht="17.45" customHeight="1">
      <c r="A128" s="292" t="s">
        <v>284</v>
      </c>
      <c r="E128" s="191">
        <v>40</v>
      </c>
      <c r="F128" s="163"/>
      <c r="G128" s="173">
        <v>0</v>
      </c>
      <c r="I128" s="163">
        <v>0</v>
      </c>
      <c r="K128" s="173">
        <v>486763988</v>
      </c>
      <c r="M128" s="163">
        <v>0</v>
      </c>
    </row>
    <row r="129" spans="1:13" ht="17.45" customHeight="1">
      <c r="A129" s="292" t="s">
        <v>150</v>
      </c>
      <c r="E129" s="191"/>
      <c r="G129" s="173">
        <v>0</v>
      </c>
      <c r="I129" s="163">
        <v>-63490552</v>
      </c>
      <c r="K129" s="173">
        <v>0</v>
      </c>
      <c r="M129" s="163">
        <v>0</v>
      </c>
    </row>
    <row r="130" spans="1:13" s="255" customFormat="1" ht="17.45" customHeight="1">
      <c r="A130" s="260" t="s">
        <v>304</v>
      </c>
      <c r="B130" s="260"/>
      <c r="C130" s="260"/>
      <c r="D130" s="262"/>
      <c r="F130" s="256"/>
      <c r="G130" s="253">
        <v>-1751692032</v>
      </c>
      <c r="H130" s="256"/>
      <c r="I130" s="254">
        <v>0</v>
      </c>
      <c r="J130" s="256"/>
      <c r="K130" s="253">
        <v>0</v>
      </c>
      <c r="L130" s="256"/>
      <c r="M130" s="254">
        <v>0</v>
      </c>
    </row>
    <row r="131" spans="1:13" ht="17.45" customHeight="1">
      <c r="A131" s="292" t="s">
        <v>133</v>
      </c>
      <c r="G131" s="173">
        <v>38735769</v>
      </c>
      <c r="I131" s="163">
        <v>10824606</v>
      </c>
      <c r="K131" s="173">
        <v>8907668</v>
      </c>
      <c r="M131" s="163">
        <v>2323853</v>
      </c>
    </row>
    <row r="132" spans="1:13" ht="17.45" customHeight="1">
      <c r="A132" s="292" t="s">
        <v>97</v>
      </c>
      <c r="G132" s="173">
        <v>-3624208724</v>
      </c>
      <c r="I132" s="163">
        <v>-3040185661</v>
      </c>
      <c r="K132" s="173">
        <v>-1901999374</v>
      </c>
      <c r="M132" s="163">
        <v>-2462137637</v>
      </c>
    </row>
    <row r="133" spans="1:13" ht="17.45" customHeight="1">
      <c r="A133" s="292" t="s">
        <v>98</v>
      </c>
      <c r="G133" s="173">
        <v>-41904592</v>
      </c>
      <c r="I133" s="163">
        <v>-107274363</v>
      </c>
      <c r="K133" s="173">
        <v>-23983960</v>
      </c>
      <c r="M133" s="163">
        <v>-8501429</v>
      </c>
    </row>
    <row r="134" spans="1:13" ht="17.45" customHeight="1">
      <c r="A134" s="162" t="s">
        <v>130</v>
      </c>
      <c r="G134" s="173"/>
      <c r="K134" s="173"/>
    </row>
    <row r="135" spans="1:13" ht="17.45" customHeight="1">
      <c r="A135" s="162"/>
      <c r="B135" s="292" t="s">
        <v>99</v>
      </c>
      <c r="G135" s="192">
        <v>-63775920</v>
      </c>
      <c r="I135" s="183">
        <v>-32634793</v>
      </c>
      <c r="K135" s="192">
        <v>-59287138</v>
      </c>
      <c r="M135" s="183">
        <v>-32634793</v>
      </c>
    </row>
    <row r="136" spans="1:13" ht="8.1" customHeight="1">
      <c r="B136" s="162"/>
      <c r="E136" s="162"/>
      <c r="F136" s="177"/>
      <c r="G136" s="173"/>
      <c r="H136" s="177"/>
      <c r="J136" s="177"/>
      <c r="K136" s="173"/>
      <c r="L136" s="177"/>
    </row>
    <row r="137" spans="1:13" ht="17.45" customHeight="1">
      <c r="A137" s="292" t="s">
        <v>316</v>
      </c>
      <c r="E137" s="162"/>
      <c r="F137" s="177"/>
      <c r="G137" s="193">
        <f>SUM(G110:G136)</f>
        <v>-7370463647</v>
      </c>
      <c r="H137" s="177"/>
      <c r="I137" s="194">
        <f>SUM(I110:I136)</f>
        <v>-82046746023</v>
      </c>
      <c r="J137" s="177"/>
      <c r="K137" s="193">
        <f>SUM(K110:K136)</f>
        <v>11814978075</v>
      </c>
      <c r="L137" s="177"/>
      <c r="M137" s="194">
        <f>SUM(M110:M136)</f>
        <v>-135050902697</v>
      </c>
    </row>
    <row r="138" spans="1:13" ht="17.45" customHeight="1">
      <c r="E138" s="162"/>
      <c r="F138" s="177"/>
      <c r="G138" s="177"/>
      <c r="H138" s="177"/>
      <c r="I138" s="177"/>
      <c r="J138" s="177"/>
      <c r="K138" s="177"/>
      <c r="L138" s="177"/>
      <c r="M138" s="177"/>
    </row>
    <row r="139" spans="1:13" ht="17.45" customHeight="1">
      <c r="E139" s="162"/>
      <c r="F139" s="177"/>
      <c r="G139" s="177"/>
      <c r="H139" s="177"/>
      <c r="I139" s="177"/>
      <c r="J139" s="177"/>
      <c r="K139" s="177"/>
      <c r="L139" s="177"/>
      <c r="M139" s="177"/>
    </row>
    <row r="140" spans="1:13" ht="17.45" customHeight="1">
      <c r="E140" s="162"/>
      <c r="F140" s="177"/>
      <c r="G140" s="177"/>
      <c r="H140" s="177"/>
      <c r="I140" s="177"/>
      <c r="J140" s="177"/>
      <c r="K140" s="177"/>
      <c r="L140" s="177"/>
      <c r="M140" s="177"/>
    </row>
    <row r="141" spans="1:13" ht="17.45" customHeight="1">
      <c r="E141" s="162"/>
      <c r="F141" s="177"/>
      <c r="G141" s="177"/>
      <c r="H141" s="177"/>
      <c r="I141" s="177"/>
      <c r="J141" s="177"/>
      <c r="K141" s="177"/>
      <c r="L141" s="177"/>
      <c r="M141" s="177"/>
    </row>
    <row r="142" spans="1:13" ht="17.45" customHeight="1">
      <c r="E142" s="162"/>
      <c r="F142" s="177"/>
      <c r="G142" s="177"/>
      <c r="H142" s="177"/>
      <c r="I142" s="177"/>
      <c r="J142" s="177"/>
      <c r="K142" s="177"/>
      <c r="L142" s="177"/>
      <c r="M142" s="177"/>
    </row>
    <row r="143" spans="1:13" ht="17.45" customHeight="1">
      <c r="E143" s="162"/>
      <c r="F143" s="177"/>
      <c r="G143" s="177"/>
      <c r="H143" s="177"/>
      <c r="I143" s="177"/>
      <c r="J143" s="177"/>
      <c r="K143" s="177"/>
      <c r="L143" s="177"/>
      <c r="M143" s="177"/>
    </row>
    <row r="144" spans="1:13" ht="17.45" customHeight="1">
      <c r="E144" s="162"/>
      <c r="F144" s="177"/>
      <c r="G144" s="177"/>
      <c r="H144" s="177"/>
      <c r="I144" s="177"/>
      <c r="J144" s="177"/>
      <c r="K144" s="177"/>
      <c r="L144" s="177"/>
      <c r="M144" s="177"/>
    </row>
    <row r="145" spans="1:13" ht="17.45" customHeight="1">
      <c r="E145" s="162"/>
      <c r="F145" s="177"/>
      <c r="G145" s="177"/>
      <c r="H145" s="177"/>
      <c r="I145" s="177"/>
      <c r="J145" s="177"/>
      <c r="K145" s="177"/>
      <c r="L145" s="177"/>
      <c r="M145" s="177"/>
    </row>
    <row r="146" spans="1:13" ht="17.45" customHeight="1">
      <c r="E146" s="162"/>
      <c r="F146" s="177"/>
      <c r="G146" s="177"/>
      <c r="H146" s="177"/>
      <c r="I146" s="177"/>
      <c r="J146" s="177"/>
      <c r="K146" s="177"/>
      <c r="L146" s="177"/>
      <c r="M146" s="177"/>
    </row>
    <row r="147" spans="1:13" ht="17.45" customHeight="1">
      <c r="E147" s="162"/>
      <c r="F147" s="177"/>
      <c r="G147" s="177"/>
      <c r="H147" s="177"/>
      <c r="I147" s="177"/>
      <c r="J147" s="177"/>
      <c r="K147" s="177"/>
      <c r="L147" s="177"/>
      <c r="M147" s="177"/>
    </row>
    <row r="148" spans="1:13" ht="17.45" customHeight="1">
      <c r="A148" s="294"/>
      <c r="B148" s="294"/>
      <c r="C148" s="294"/>
      <c r="E148" s="162"/>
      <c r="F148" s="177"/>
      <c r="G148" s="177"/>
      <c r="H148" s="177"/>
      <c r="I148" s="177"/>
      <c r="J148" s="177"/>
      <c r="K148" s="177"/>
      <c r="L148" s="177"/>
      <c r="M148" s="177"/>
    </row>
    <row r="149" spans="1:13" ht="19.5" customHeight="1">
      <c r="A149" s="294"/>
      <c r="B149" s="294"/>
      <c r="C149" s="294"/>
      <c r="E149" s="162"/>
      <c r="F149" s="177"/>
      <c r="G149" s="177"/>
      <c r="H149" s="177"/>
      <c r="I149" s="177"/>
      <c r="J149" s="177"/>
      <c r="K149" s="177"/>
      <c r="L149" s="177"/>
      <c r="M149" s="177"/>
    </row>
    <row r="150" spans="1:13" ht="17.45" customHeight="1">
      <c r="E150" s="162"/>
      <c r="F150" s="177"/>
      <c r="G150" s="177"/>
      <c r="H150" s="177"/>
      <c r="I150" s="177"/>
      <c r="J150" s="177"/>
      <c r="K150" s="177"/>
      <c r="L150" s="177"/>
      <c r="M150" s="177"/>
    </row>
    <row r="151" spans="1:13" ht="17.45" customHeight="1">
      <c r="E151" s="162"/>
      <c r="F151" s="177"/>
      <c r="G151" s="177"/>
      <c r="H151" s="177"/>
      <c r="I151" s="177"/>
      <c r="J151" s="177"/>
      <c r="K151" s="177"/>
      <c r="L151" s="177"/>
      <c r="M151" s="177"/>
    </row>
    <row r="152" spans="1:13" ht="21.95" customHeight="1">
      <c r="A152" s="179" t="str">
        <f>'Thai 7-9'!A59</f>
        <v>หมายเหตุประกอบงบการเงินรวมและงบการเงินเฉพาะกิจการในหน้า 19 ถึง 146 เป็นส่วนหนึ่งของงบการเงินนี้</v>
      </c>
      <c r="B152" s="179"/>
      <c r="C152" s="179"/>
      <c r="D152" s="179"/>
      <c r="E152" s="179"/>
      <c r="F152" s="183"/>
      <c r="G152" s="183"/>
      <c r="H152" s="183"/>
      <c r="I152" s="183"/>
      <c r="J152" s="183"/>
      <c r="K152" s="183"/>
      <c r="L152" s="183"/>
      <c r="M152" s="183"/>
    </row>
    <row r="153" spans="1:13" ht="18" customHeight="1">
      <c r="A153" s="157" t="s">
        <v>0</v>
      </c>
      <c r="D153" s="292"/>
      <c r="E153" s="292"/>
      <c r="F153" s="163"/>
      <c r="H153" s="163"/>
      <c r="J153" s="163"/>
      <c r="L153" s="163"/>
    </row>
    <row r="154" spans="1:13" ht="18" customHeight="1">
      <c r="A154" s="157" t="s">
        <v>116</v>
      </c>
      <c r="D154" s="292"/>
      <c r="E154" s="292"/>
      <c r="F154" s="163"/>
      <c r="H154" s="163"/>
      <c r="J154" s="163"/>
      <c r="L154" s="163"/>
    </row>
    <row r="155" spans="1:13" ht="18" customHeight="1">
      <c r="A155" s="197" t="str">
        <f>A3</f>
        <v>สำหรับปีสิ้นสุดวันที่ 31 ธันวาคม พ.ศ. 2563</v>
      </c>
      <c r="B155" s="179"/>
      <c r="C155" s="179"/>
      <c r="D155" s="179"/>
      <c r="E155" s="179"/>
      <c r="F155" s="183"/>
      <c r="G155" s="183"/>
      <c r="H155" s="183"/>
      <c r="I155" s="183"/>
      <c r="J155" s="183"/>
      <c r="K155" s="183"/>
      <c r="L155" s="183"/>
      <c r="M155" s="183"/>
    </row>
    <row r="156" spans="1:13" ht="18" customHeight="1">
      <c r="D156" s="292"/>
      <c r="E156" s="292"/>
      <c r="F156" s="163"/>
      <c r="H156" s="163"/>
      <c r="J156" s="163"/>
      <c r="L156" s="163"/>
    </row>
    <row r="157" spans="1:13" ht="18" customHeight="1">
      <c r="A157" s="157"/>
      <c r="B157" s="157"/>
      <c r="C157" s="157"/>
      <c r="G157" s="307" t="s">
        <v>202</v>
      </c>
      <c r="H157" s="307"/>
      <c r="I157" s="307"/>
      <c r="J157" s="164"/>
      <c r="K157" s="307" t="s">
        <v>203</v>
      </c>
      <c r="L157" s="307"/>
      <c r="M157" s="307"/>
    </row>
    <row r="158" spans="1:13" ht="18" customHeight="1">
      <c r="D158" s="165"/>
      <c r="E158" s="166"/>
      <c r="F158" s="167"/>
      <c r="G158" s="188" t="s">
        <v>236</v>
      </c>
      <c r="H158" s="189"/>
      <c r="I158" s="188" t="s">
        <v>2</v>
      </c>
      <c r="J158" s="190"/>
      <c r="K158" s="188" t="s">
        <v>236</v>
      </c>
      <c r="L158" s="189"/>
      <c r="M158" s="188" t="s">
        <v>2</v>
      </c>
    </row>
    <row r="159" spans="1:13" ht="18" customHeight="1">
      <c r="D159" s="165"/>
      <c r="E159" s="171" t="s">
        <v>3</v>
      </c>
      <c r="F159" s="167"/>
      <c r="G159" s="291" t="s">
        <v>183</v>
      </c>
      <c r="H159" s="172"/>
      <c r="I159" s="291" t="s">
        <v>183</v>
      </c>
      <c r="J159" s="167"/>
      <c r="K159" s="291" t="s">
        <v>183</v>
      </c>
      <c r="L159" s="172"/>
      <c r="M159" s="291" t="s">
        <v>183</v>
      </c>
    </row>
    <row r="160" spans="1:13" ht="17.45" customHeight="1">
      <c r="A160" s="157" t="s">
        <v>100</v>
      </c>
      <c r="E160" s="162"/>
      <c r="F160" s="177"/>
      <c r="G160" s="173"/>
      <c r="H160" s="177"/>
      <c r="J160" s="177"/>
      <c r="K160" s="173"/>
      <c r="L160" s="177"/>
    </row>
    <row r="161" spans="1:13" s="255" customFormat="1" ht="17.45" customHeight="1">
      <c r="A161" s="260" t="s">
        <v>328</v>
      </c>
      <c r="B161" s="260"/>
      <c r="C161" s="260"/>
      <c r="D161" s="262"/>
      <c r="F161" s="256"/>
      <c r="G161" s="253">
        <v>-189731625</v>
      </c>
      <c r="H161" s="256"/>
      <c r="I161" s="254">
        <v>0</v>
      </c>
      <c r="J161" s="256"/>
      <c r="K161" s="253">
        <v>-73121776</v>
      </c>
      <c r="L161" s="256"/>
      <c r="M161" s="254">
        <v>0</v>
      </c>
    </row>
    <row r="162" spans="1:13" ht="17.45" customHeight="1">
      <c r="A162" s="292" t="s">
        <v>171</v>
      </c>
      <c r="B162" s="195"/>
      <c r="E162" s="158"/>
      <c r="F162" s="162"/>
      <c r="G162" s="173"/>
      <c r="H162" s="177"/>
      <c r="J162" s="177"/>
      <c r="K162" s="173"/>
      <c r="L162" s="162"/>
    </row>
    <row r="163" spans="1:13" ht="17.45" customHeight="1">
      <c r="B163" s="196" t="s">
        <v>330</v>
      </c>
      <c r="E163" s="158"/>
      <c r="F163" s="162"/>
      <c r="G163" s="173">
        <v>-33988913</v>
      </c>
      <c r="H163" s="162"/>
      <c r="I163" s="163">
        <v>-895284994</v>
      </c>
      <c r="J163" s="162"/>
      <c r="K163" s="173">
        <v>-28347246</v>
      </c>
      <c r="L163" s="162"/>
      <c r="M163" s="163">
        <v>-891527417</v>
      </c>
    </row>
    <row r="164" spans="1:13" ht="17.45" customHeight="1">
      <c r="A164" s="292" t="s">
        <v>196</v>
      </c>
      <c r="B164" s="195"/>
      <c r="E164" s="158"/>
      <c r="F164" s="162"/>
      <c r="G164" s="173">
        <v>0</v>
      </c>
      <c r="H164" s="162"/>
      <c r="I164" s="162">
        <v>-94921901</v>
      </c>
      <c r="J164" s="162"/>
      <c r="K164" s="173">
        <v>0</v>
      </c>
      <c r="L164" s="162"/>
      <c r="M164" s="162">
        <v>-94921901</v>
      </c>
    </row>
    <row r="165" spans="1:13" ht="17.45" customHeight="1">
      <c r="A165" s="292" t="s">
        <v>131</v>
      </c>
      <c r="B165" s="195"/>
      <c r="E165" s="191">
        <v>40</v>
      </c>
      <c r="F165" s="163"/>
      <c r="G165" s="173">
        <v>0</v>
      </c>
      <c r="H165" s="163"/>
      <c r="I165" s="163">
        <v>35000000000</v>
      </c>
      <c r="J165" s="163"/>
      <c r="K165" s="173">
        <v>0</v>
      </c>
      <c r="L165" s="163"/>
      <c r="M165" s="163">
        <v>35000000000</v>
      </c>
    </row>
    <row r="166" spans="1:13" ht="17.45" customHeight="1">
      <c r="A166" s="292" t="s">
        <v>113</v>
      </c>
      <c r="B166" s="195"/>
      <c r="E166" s="158">
        <v>27</v>
      </c>
      <c r="F166" s="163"/>
      <c r="G166" s="173">
        <v>18929741150</v>
      </c>
      <c r="H166" s="163"/>
      <c r="I166" s="163">
        <v>99294000000</v>
      </c>
      <c r="J166" s="163"/>
      <c r="K166" s="173">
        <v>16891741150</v>
      </c>
      <c r="L166" s="163"/>
      <c r="M166" s="163">
        <v>99294000000</v>
      </c>
    </row>
    <row r="167" spans="1:13" ht="17.45" customHeight="1">
      <c r="A167" s="292" t="s">
        <v>230</v>
      </c>
      <c r="D167" s="292"/>
      <c r="E167" s="158">
        <v>29</v>
      </c>
      <c r="F167" s="163"/>
      <c r="G167" s="173">
        <v>21000000000</v>
      </c>
      <c r="H167" s="163"/>
      <c r="I167" s="163" t="s">
        <v>180</v>
      </c>
      <c r="J167" s="163"/>
      <c r="K167" s="173">
        <v>18000000000</v>
      </c>
      <c r="L167" s="163"/>
      <c r="M167" s="163" t="s">
        <v>180</v>
      </c>
    </row>
    <row r="168" spans="1:13" ht="17.45" customHeight="1">
      <c r="A168" s="292" t="s">
        <v>198</v>
      </c>
      <c r="B168" s="195"/>
      <c r="E168" s="191">
        <v>40</v>
      </c>
      <c r="F168" s="163"/>
      <c r="G168" s="173">
        <v>-4913056463</v>
      </c>
      <c r="H168" s="163"/>
      <c r="I168" s="163">
        <v>-30086943537</v>
      </c>
      <c r="J168" s="163"/>
      <c r="K168" s="173">
        <v>-4913056463</v>
      </c>
      <c r="L168" s="163"/>
      <c r="M168" s="163">
        <v>-30086943537</v>
      </c>
    </row>
    <row r="169" spans="1:13" ht="17.45" customHeight="1">
      <c r="A169" s="292" t="s">
        <v>281</v>
      </c>
      <c r="B169" s="195"/>
      <c r="E169" s="158">
        <v>27</v>
      </c>
      <c r="F169" s="163"/>
      <c r="G169" s="173">
        <v>-38228908044</v>
      </c>
      <c r="H169" s="163"/>
      <c r="I169" s="163">
        <v>-80704642456</v>
      </c>
      <c r="J169" s="163"/>
      <c r="K169" s="173">
        <v>-36190908044</v>
      </c>
      <c r="L169" s="163"/>
      <c r="M169" s="163">
        <v>-80003091956</v>
      </c>
    </row>
    <row r="170" spans="1:13" ht="17.45" customHeight="1">
      <c r="A170" s="162" t="s">
        <v>232</v>
      </c>
      <c r="B170" s="195"/>
      <c r="E170" s="158">
        <v>29</v>
      </c>
      <c r="F170" s="163"/>
      <c r="G170" s="173">
        <v>-3545427991</v>
      </c>
      <c r="H170" s="162"/>
      <c r="I170" s="163">
        <v>-2494016844</v>
      </c>
      <c r="J170" s="162"/>
      <c r="K170" s="173">
        <v>-652500000</v>
      </c>
      <c r="L170" s="162"/>
      <c r="M170" s="163">
        <v>0</v>
      </c>
    </row>
    <row r="171" spans="1:13" s="255" customFormat="1" ht="17.45" customHeight="1">
      <c r="A171" s="255" t="s">
        <v>276</v>
      </c>
      <c r="B171" s="267"/>
      <c r="C171" s="260"/>
      <c r="D171" s="251"/>
      <c r="E171" s="251"/>
      <c r="F171" s="254"/>
      <c r="G171" s="253"/>
      <c r="I171" s="254"/>
      <c r="K171" s="253"/>
      <c r="M171" s="254"/>
    </row>
    <row r="172" spans="1:13" s="255" customFormat="1" ht="17.45" customHeight="1">
      <c r="B172" s="268" t="s">
        <v>166</v>
      </c>
      <c r="C172" s="260"/>
      <c r="D172" s="251"/>
      <c r="E172" s="251"/>
      <c r="F172" s="254"/>
      <c r="G172" s="253">
        <v>-1124546594</v>
      </c>
      <c r="I172" s="254">
        <v>0</v>
      </c>
      <c r="K172" s="253">
        <v>0</v>
      </c>
      <c r="M172" s="254">
        <v>0</v>
      </c>
    </row>
    <row r="173" spans="1:13" ht="17.45" customHeight="1">
      <c r="A173" s="162" t="s">
        <v>185</v>
      </c>
      <c r="B173" s="195"/>
      <c r="E173" s="158">
        <v>30</v>
      </c>
      <c r="F173" s="163"/>
      <c r="G173" s="173">
        <v>5000000000</v>
      </c>
      <c r="H173" s="162"/>
      <c r="I173" s="163">
        <v>35000000000</v>
      </c>
      <c r="J173" s="162"/>
      <c r="K173" s="173">
        <v>5000000000</v>
      </c>
      <c r="L173" s="162"/>
      <c r="M173" s="163">
        <v>35000000000</v>
      </c>
    </row>
    <row r="174" spans="1:13" ht="17.45" customHeight="1">
      <c r="A174" s="162" t="s">
        <v>170</v>
      </c>
      <c r="B174" s="195"/>
      <c r="E174" s="158">
        <v>30</v>
      </c>
      <c r="F174" s="163"/>
      <c r="G174" s="173">
        <v>0</v>
      </c>
      <c r="H174" s="162"/>
      <c r="I174" s="163">
        <v>-3400000000</v>
      </c>
      <c r="J174" s="162"/>
      <c r="K174" s="173">
        <v>0</v>
      </c>
      <c r="L174" s="162"/>
      <c r="M174" s="163">
        <v>0</v>
      </c>
    </row>
    <row r="175" spans="1:13" ht="17.45" customHeight="1">
      <c r="A175" s="162" t="s">
        <v>197</v>
      </c>
      <c r="B175" s="195"/>
      <c r="E175" s="158"/>
      <c r="F175" s="163"/>
      <c r="G175" s="173">
        <v>0</v>
      </c>
      <c r="H175" s="162"/>
      <c r="I175" s="163">
        <v>73999999752</v>
      </c>
      <c r="J175" s="162"/>
      <c r="K175" s="173">
        <v>0</v>
      </c>
      <c r="L175" s="162"/>
      <c r="M175" s="163">
        <v>73999999752</v>
      </c>
    </row>
    <row r="176" spans="1:13" ht="17.45" customHeight="1">
      <c r="A176" s="162" t="s">
        <v>172</v>
      </c>
      <c r="B176" s="195"/>
      <c r="E176" s="162"/>
      <c r="F176" s="162"/>
      <c r="G176" s="173"/>
      <c r="H176" s="162"/>
      <c r="J176" s="162"/>
      <c r="K176" s="173"/>
      <c r="L176" s="162"/>
    </row>
    <row r="177" spans="1:13" ht="17.45" customHeight="1">
      <c r="A177" s="162"/>
      <c r="B177" s="196" t="s">
        <v>173</v>
      </c>
      <c r="E177" s="158"/>
      <c r="F177" s="163"/>
      <c r="G177" s="173">
        <v>0</v>
      </c>
      <c r="H177" s="162"/>
      <c r="I177" s="163">
        <v>-40806272121</v>
      </c>
      <c r="J177" s="162"/>
      <c r="K177" s="173">
        <v>0</v>
      </c>
      <c r="L177" s="162"/>
      <c r="M177" s="163">
        <v>0</v>
      </c>
    </row>
    <row r="178" spans="1:13" s="255" customFormat="1" ht="17.45" customHeight="1">
      <c r="A178" s="255" t="s">
        <v>277</v>
      </c>
      <c r="B178" s="267"/>
      <c r="C178" s="260"/>
      <c r="D178" s="251"/>
      <c r="E178" s="251"/>
      <c r="F178" s="254"/>
      <c r="G178" s="253"/>
      <c r="I178" s="254"/>
      <c r="K178" s="253"/>
      <c r="M178" s="254"/>
    </row>
    <row r="179" spans="1:13" s="255" customFormat="1" ht="17.45" customHeight="1">
      <c r="B179" s="268" t="s">
        <v>278</v>
      </c>
      <c r="C179" s="260"/>
      <c r="D179" s="251"/>
      <c r="E179" s="251"/>
      <c r="F179" s="254"/>
      <c r="G179" s="253">
        <v>136857000</v>
      </c>
      <c r="I179" s="254">
        <v>0</v>
      </c>
      <c r="K179" s="253">
        <v>0</v>
      </c>
      <c r="M179" s="254">
        <v>0</v>
      </c>
    </row>
    <row r="180" spans="1:13" ht="17.45" customHeight="1">
      <c r="A180" s="162" t="s">
        <v>160</v>
      </c>
      <c r="B180" s="195"/>
      <c r="E180" s="158">
        <v>39</v>
      </c>
      <c r="F180" s="163"/>
      <c r="G180" s="253">
        <v>-3665648177</v>
      </c>
      <c r="H180" s="162"/>
      <c r="I180" s="163">
        <v>-2629690813</v>
      </c>
      <c r="J180" s="162"/>
      <c r="K180" s="253">
        <v>-3665648177</v>
      </c>
      <c r="L180" s="162"/>
      <c r="M180" s="163">
        <v>-1947791040</v>
      </c>
    </row>
    <row r="181" spans="1:13" ht="17.45" customHeight="1">
      <c r="A181" s="255" t="s">
        <v>339</v>
      </c>
      <c r="B181" s="267"/>
      <c r="C181" s="260"/>
      <c r="E181" s="158"/>
      <c r="F181" s="163"/>
      <c r="G181" s="253"/>
      <c r="H181" s="162"/>
      <c r="J181" s="162"/>
      <c r="K181" s="253"/>
      <c r="L181" s="162"/>
    </row>
    <row r="182" spans="1:13" s="255" customFormat="1" ht="17.25">
      <c r="B182" s="255" t="s">
        <v>340</v>
      </c>
      <c r="D182" s="251"/>
      <c r="E182" s="251"/>
      <c r="F182" s="254"/>
      <c r="G182" s="253">
        <v>-1377542376</v>
      </c>
      <c r="I182" s="254">
        <v>0</v>
      </c>
      <c r="K182" s="253">
        <v>0</v>
      </c>
      <c r="M182" s="254">
        <v>0</v>
      </c>
    </row>
    <row r="183" spans="1:13" ht="17.45" customHeight="1">
      <c r="A183" s="162" t="s">
        <v>132</v>
      </c>
      <c r="B183" s="195"/>
      <c r="E183" s="158"/>
      <c r="F183" s="163"/>
      <c r="G183" s="192">
        <v>-3796648709</v>
      </c>
      <c r="I183" s="183">
        <v>-4270248039</v>
      </c>
      <c r="K183" s="175">
        <v>-1432481054</v>
      </c>
      <c r="M183" s="176">
        <v>-2176676563</v>
      </c>
    </row>
    <row r="184" spans="1:13" ht="8.1" customHeight="1">
      <c r="E184" s="158"/>
      <c r="F184" s="163"/>
      <c r="G184" s="173"/>
      <c r="H184" s="163"/>
      <c r="J184" s="163"/>
      <c r="K184" s="173"/>
      <c r="L184" s="163"/>
    </row>
    <row r="185" spans="1:13" ht="17.45" customHeight="1">
      <c r="A185" s="162" t="s">
        <v>178</v>
      </c>
      <c r="B185" s="162"/>
      <c r="C185" s="162"/>
      <c r="D185" s="162"/>
      <c r="E185" s="162"/>
      <c r="F185" s="163"/>
      <c r="G185" s="175">
        <f>SUM(G161:G183)</f>
        <v>-11808900742</v>
      </c>
      <c r="H185" s="163"/>
      <c r="I185" s="176">
        <f>SUM(I163:I183)</f>
        <v>77911979047</v>
      </c>
      <c r="J185" s="163"/>
      <c r="K185" s="175">
        <f>SUM(K161:K183)</f>
        <v>-7064321610</v>
      </c>
      <c r="L185" s="163"/>
      <c r="M185" s="176">
        <f>SUM(M163:M183)</f>
        <v>128093047338</v>
      </c>
    </row>
    <row r="186" spans="1:13" ht="12" customHeight="1">
      <c r="D186" s="292"/>
      <c r="E186" s="292"/>
      <c r="F186" s="163"/>
      <c r="G186" s="173"/>
      <c r="H186" s="163"/>
      <c r="J186" s="163"/>
      <c r="K186" s="173"/>
      <c r="L186" s="163"/>
    </row>
    <row r="187" spans="1:13" ht="18" customHeight="1">
      <c r="A187" s="157" t="s">
        <v>182</v>
      </c>
      <c r="D187" s="292"/>
      <c r="E187" s="292"/>
      <c r="F187" s="163"/>
      <c r="G187" s="173">
        <f>SUM(G76+G137+G185)</f>
        <v>1677522748</v>
      </c>
      <c r="H187" s="163"/>
      <c r="I187" s="163">
        <f>SUM(I76+I137+I185)</f>
        <v>13218689051</v>
      </c>
      <c r="J187" s="163"/>
      <c r="K187" s="173">
        <f>SUM(K76+K137+K185)</f>
        <v>8316630815</v>
      </c>
      <c r="L187" s="163"/>
      <c r="M187" s="163">
        <f>SUM(M76+M137+M185)</f>
        <v>-2514163403</v>
      </c>
    </row>
    <row r="188" spans="1:13" ht="18" customHeight="1">
      <c r="A188" s="292" t="s">
        <v>341</v>
      </c>
      <c r="D188" s="294"/>
      <c r="E188" s="294"/>
      <c r="F188" s="163"/>
      <c r="G188" s="173"/>
      <c r="H188" s="163"/>
      <c r="J188" s="163"/>
      <c r="K188" s="173"/>
      <c r="L188" s="163"/>
    </row>
    <row r="189" spans="1:13" ht="18" customHeight="1">
      <c r="A189" s="162"/>
      <c r="B189" s="162" t="s">
        <v>342</v>
      </c>
      <c r="C189" s="162"/>
      <c r="D189" s="292"/>
      <c r="E189" s="292"/>
      <c r="F189" s="163"/>
      <c r="G189" s="173">
        <v>29085367</v>
      </c>
      <c r="H189" s="163"/>
      <c r="I189" s="163">
        <v>-39764850</v>
      </c>
      <c r="J189" s="163"/>
      <c r="K189" s="253">
        <v>10676836</v>
      </c>
      <c r="L189" s="163"/>
      <c r="M189" s="163">
        <v>-9365307</v>
      </c>
    </row>
    <row r="190" spans="1:13" ht="18" customHeight="1">
      <c r="A190" s="292" t="s">
        <v>285</v>
      </c>
      <c r="D190" s="292"/>
      <c r="E190" s="292"/>
      <c r="F190" s="163"/>
      <c r="G190" s="173">
        <v>-256403654.01000002</v>
      </c>
      <c r="H190" s="163"/>
      <c r="I190" s="163">
        <v>0</v>
      </c>
      <c r="J190" s="163"/>
      <c r="K190" s="173">
        <v>0</v>
      </c>
      <c r="L190" s="163"/>
      <c r="M190" s="163">
        <v>0</v>
      </c>
    </row>
    <row r="191" spans="1:13" ht="18" customHeight="1">
      <c r="A191" s="292" t="s">
        <v>217</v>
      </c>
      <c r="E191" s="162"/>
      <c r="F191" s="177"/>
      <c r="G191" s="193">
        <v>18838686740</v>
      </c>
      <c r="H191" s="177"/>
      <c r="I191" s="194">
        <v>5659762539</v>
      </c>
      <c r="J191" s="177"/>
      <c r="K191" s="193">
        <v>2327875235</v>
      </c>
      <c r="L191" s="177"/>
      <c r="M191" s="194">
        <v>4851403945</v>
      </c>
    </row>
    <row r="192" spans="1:13" ht="8.1" customHeight="1">
      <c r="E192" s="162"/>
      <c r="F192" s="177"/>
      <c r="G192" s="173"/>
      <c r="H192" s="177"/>
      <c r="J192" s="177"/>
      <c r="K192" s="173"/>
      <c r="L192" s="177"/>
    </row>
    <row r="193" spans="1:13" ht="18" customHeight="1" thickBot="1">
      <c r="A193" s="292" t="s">
        <v>218</v>
      </c>
      <c r="E193" s="162"/>
      <c r="F193" s="177"/>
      <c r="G193" s="199">
        <f>SUM(G187:G191)</f>
        <v>20288891200.990002</v>
      </c>
      <c r="H193" s="177"/>
      <c r="I193" s="200">
        <f>SUM(I187:I191)</f>
        <v>18838686740</v>
      </c>
      <c r="J193" s="177"/>
      <c r="K193" s="199">
        <f>SUM(K187:K191)</f>
        <v>10655182886</v>
      </c>
      <c r="L193" s="177"/>
      <c r="M193" s="200">
        <f>SUM(M187:M191)</f>
        <v>2327875235</v>
      </c>
    </row>
    <row r="194" spans="1:13" ht="10.9" customHeight="1" thickTop="1">
      <c r="E194" s="162"/>
      <c r="F194" s="177"/>
      <c r="G194" s="265"/>
      <c r="H194" s="201"/>
      <c r="I194" s="202"/>
      <c r="J194" s="201"/>
      <c r="K194" s="265"/>
      <c r="L194" s="203"/>
      <c r="M194" s="202"/>
    </row>
    <row r="195" spans="1:13" s="204" customFormat="1" ht="18" customHeight="1">
      <c r="A195" s="157" t="s">
        <v>331</v>
      </c>
      <c r="B195" s="157"/>
      <c r="C195" s="157"/>
      <c r="D195" s="165"/>
      <c r="F195" s="205"/>
      <c r="G195" s="173"/>
      <c r="H195" s="163"/>
      <c r="I195" s="163"/>
      <c r="J195" s="163"/>
      <c r="K195" s="173"/>
      <c r="L195" s="161"/>
      <c r="M195" s="163"/>
    </row>
    <row r="196" spans="1:13" ht="8.1" customHeight="1">
      <c r="E196" s="162"/>
      <c r="F196" s="177"/>
      <c r="G196" s="173"/>
      <c r="H196" s="177"/>
      <c r="J196" s="177"/>
      <c r="K196" s="173"/>
      <c r="L196" s="177"/>
    </row>
    <row r="197" spans="1:13" ht="18" customHeight="1">
      <c r="A197" s="292" t="s">
        <v>134</v>
      </c>
      <c r="E197" s="162"/>
      <c r="F197" s="177"/>
      <c r="G197" s="173">
        <v>846564431</v>
      </c>
      <c r="H197" s="163"/>
      <c r="I197" s="163">
        <v>192552634</v>
      </c>
      <c r="J197" s="163"/>
      <c r="K197" s="173">
        <v>7247915</v>
      </c>
      <c r="L197" s="177"/>
      <c r="M197" s="163">
        <v>-103416769</v>
      </c>
    </row>
    <row r="198" spans="1:13" ht="18" customHeight="1">
      <c r="A198" s="292" t="s">
        <v>225</v>
      </c>
      <c r="E198" s="162"/>
      <c r="F198" s="177"/>
      <c r="G198" s="173">
        <v>0</v>
      </c>
      <c r="H198" s="163"/>
      <c r="I198" s="163" t="s">
        <v>180</v>
      </c>
      <c r="J198" s="163"/>
      <c r="K198" s="173">
        <v>-11787467445</v>
      </c>
      <c r="L198" s="177"/>
      <c r="M198" s="163">
        <v>11979985020</v>
      </c>
    </row>
    <row r="199" spans="1:13" ht="18" customHeight="1">
      <c r="A199" s="292" t="s">
        <v>226</v>
      </c>
      <c r="E199" s="162"/>
      <c r="F199" s="177"/>
      <c r="G199" s="173"/>
      <c r="H199" s="163"/>
      <c r="J199" s="163"/>
      <c r="K199" s="173"/>
      <c r="L199" s="177"/>
    </row>
    <row r="200" spans="1:13" ht="18" customHeight="1">
      <c r="B200" s="292" t="s">
        <v>227</v>
      </c>
      <c r="E200" s="162"/>
      <c r="F200" s="177"/>
      <c r="G200" s="173">
        <v>-399216107</v>
      </c>
      <c r="H200" s="163"/>
      <c r="I200" s="163">
        <v>584183963</v>
      </c>
      <c r="J200" s="163"/>
      <c r="K200" s="173">
        <v>0</v>
      </c>
      <c r="L200" s="177"/>
      <c r="M200" s="163" t="s">
        <v>180</v>
      </c>
    </row>
    <row r="201" spans="1:13" s="255" customFormat="1" ht="18" customHeight="1">
      <c r="A201" s="250" t="s">
        <v>279</v>
      </c>
      <c r="B201" s="250"/>
      <c r="C201" s="250"/>
      <c r="D201" s="251"/>
      <c r="F201" s="256"/>
      <c r="G201" s="253">
        <v>430195731</v>
      </c>
      <c r="H201" s="254"/>
      <c r="I201" s="254">
        <v>0</v>
      </c>
      <c r="J201" s="254"/>
      <c r="K201" s="253">
        <v>336172061</v>
      </c>
      <c r="L201" s="256"/>
      <c r="M201" s="254">
        <v>0</v>
      </c>
    </row>
    <row r="202" spans="1:13" s="255" customFormat="1" ht="18" customHeight="1">
      <c r="A202" s="250" t="s">
        <v>280</v>
      </c>
      <c r="B202" s="250"/>
      <c r="C202" s="250"/>
      <c r="D202" s="251"/>
      <c r="F202" s="256"/>
      <c r="G202" s="253">
        <v>-50924763</v>
      </c>
      <c r="H202" s="254"/>
      <c r="I202" s="254">
        <v>0</v>
      </c>
      <c r="J202" s="254"/>
      <c r="K202" s="253">
        <v>-5263346</v>
      </c>
      <c r="L202" s="256"/>
      <c r="M202" s="254">
        <v>0</v>
      </c>
    </row>
    <row r="203" spans="1:13" s="286" customFormat="1" ht="20.25" customHeight="1">
      <c r="A203" s="260"/>
      <c r="B203" s="260"/>
      <c r="C203" s="260"/>
      <c r="D203" s="262"/>
      <c r="F203" s="275"/>
      <c r="G203" s="274"/>
      <c r="H203" s="274"/>
      <c r="I203" s="274"/>
      <c r="J203" s="274"/>
      <c r="K203" s="274"/>
      <c r="L203" s="275"/>
      <c r="M203" s="274"/>
    </row>
    <row r="204" spans="1:13" ht="21" customHeight="1">
      <c r="A204" s="292" t="str">
        <f>A152</f>
        <v>หมายเหตุประกอบงบการเงินรวมและงบการเงินเฉพาะกิจการในหน้า 19 ถึง 146 เป็นส่วนหนึ่งของงบการเงินนี้</v>
      </c>
      <c r="B204" s="179"/>
      <c r="C204" s="179"/>
      <c r="D204" s="180"/>
      <c r="E204" s="271"/>
      <c r="F204" s="272"/>
      <c r="G204" s="183"/>
      <c r="H204" s="183"/>
      <c r="I204" s="183"/>
      <c r="J204" s="183"/>
      <c r="K204" s="183"/>
      <c r="L204" s="272"/>
      <c r="M204" s="183"/>
    </row>
  </sheetData>
  <mergeCells count="10">
    <mergeCell ref="G157:I157"/>
    <mergeCell ref="K157:M157"/>
    <mergeCell ref="A3:M3"/>
    <mergeCell ref="G5:I5"/>
    <mergeCell ref="K5:M5"/>
    <mergeCell ref="G106:I106"/>
    <mergeCell ref="K106:M106"/>
    <mergeCell ref="A53:M53"/>
    <mergeCell ref="G55:I55"/>
    <mergeCell ref="K55:M55"/>
  </mergeCells>
  <pageMargins left="0.8" right="0.5" top="0.5" bottom="0.6" header="0.49" footer="0.4"/>
  <pageSetup paperSize="9" scale="90" firstPageNumber="15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50" max="16383" man="1"/>
    <brk id="101" max="16383" man="1"/>
    <brk id="152" max="16383" man="1"/>
  </rowBreaks>
  <ignoredErrors>
    <ignoredError sqref="A10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7-9</vt:lpstr>
      <vt:lpstr>Thai10-12</vt:lpstr>
      <vt:lpstr>Thai 13</vt:lpstr>
      <vt:lpstr>Thai 14</vt:lpstr>
      <vt:lpstr>Thai 15-18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Waralee Watnaskolpun</dc:creator>
  <cp:lastModifiedBy>Chayaporn Srilap</cp:lastModifiedBy>
  <cp:lastPrinted>2021-02-11T10:42:39Z</cp:lastPrinted>
  <dcterms:created xsi:type="dcterms:W3CDTF">2019-03-13T03:27:22Z</dcterms:created>
  <dcterms:modified xsi:type="dcterms:W3CDTF">2021-02-11T10:43:34Z</dcterms:modified>
</cp:coreProperties>
</file>