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Global Power Synergy Public Company Limited\Global Power Synergy - Dec20\"/>
    </mc:Choice>
  </mc:AlternateContent>
  <xr:revisionPtr revIDLastSave="0" documentId="13_ncr:1_{11F810F1-397A-424B-9F0A-71D470E76FA1}" xr6:coauthVersionLast="45" xr6:coauthVersionMax="45" xr10:uidLastSave="{00000000-0000-0000-0000-000000000000}"/>
  <bookViews>
    <workbookView xWindow="-120" yWindow="-120" windowWidth="21840" windowHeight="13140" activeTab="3" xr2:uid="{00000000-000D-0000-FFFF-FFFF00000000}"/>
  </bookViews>
  <sheets>
    <sheet name="6-8" sheetId="1" r:id="rId1"/>
    <sheet name="9-10" sheetId="7" r:id="rId2"/>
    <sheet name="11" sheetId="6" r:id="rId3"/>
    <sheet name="12" sheetId="4" r:id="rId4"/>
    <sheet name="13-16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25" i="5" l="1"/>
  <c r="A124" i="5"/>
  <c r="M91" i="7" l="1"/>
  <c r="K91" i="7"/>
  <c r="G91" i="7"/>
  <c r="I91" i="7"/>
  <c r="M80" i="7"/>
  <c r="K80" i="7"/>
  <c r="I80" i="7"/>
  <c r="I93" i="7" s="1"/>
  <c r="G80" i="7"/>
  <c r="G93" i="7" s="1"/>
  <c r="M150" i="1"/>
  <c r="K150" i="1"/>
  <c r="I150" i="1"/>
  <c r="G150" i="1"/>
  <c r="X32" i="6"/>
  <c r="K93" i="7" l="1"/>
  <c r="M93" i="7"/>
  <c r="K163" i="5"/>
  <c r="I163" i="5"/>
  <c r="G163" i="5"/>
  <c r="AB44" i="6"/>
  <c r="AF44" i="6" s="1"/>
  <c r="AB42" i="6"/>
  <c r="AF42" i="6" s="1"/>
  <c r="AB43" i="6"/>
  <c r="AF43" i="6" s="1"/>
  <c r="X39" i="4"/>
  <c r="X34" i="4"/>
  <c r="X35" i="4"/>
  <c r="M102" i="1"/>
  <c r="K102" i="1"/>
  <c r="I102" i="1"/>
  <c r="G102" i="1"/>
  <c r="V40" i="4" l="1"/>
  <c r="V39" i="4"/>
  <c r="X38" i="4"/>
  <c r="X29" i="4"/>
  <c r="V29" i="4"/>
  <c r="T25" i="4"/>
  <c r="T28" i="4" s="1"/>
  <c r="T31" i="4" s="1"/>
  <c r="T41" i="4" s="1"/>
  <c r="R25" i="4"/>
  <c r="P25" i="4"/>
  <c r="N25" i="4"/>
  <c r="N28" i="4" s="1"/>
  <c r="N31" i="4" s="1"/>
  <c r="N41" i="4" s="1"/>
  <c r="L25" i="4"/>
  <c r="L28" i="4" s="1"/>
  <c r="J25" i="4"/>
  <c r="J28" i="4" s="1"/>
  <c r="J31" i="4" s="1"/>
  <c r="J41" i="4" s="1"/>
  <c r="H25" i="4"/>
  <c r="H28" i="4" s="1"/>
  <c r="H31" i="4" s="1"/>
  <c r="H41" i="4" s="1"/>
  <c r="F25" i="4"/>
  <c r="F28" i="4" s="1"/>
  <c r="X23" i="4"/>
  <c r="V23" i="4"/>
  <c r="X22" i="4"/>
  <c r="V22" i="4"/>
  <c r="X19" i="4"/>
  <c r="V19" i="4"/>
  <c r="X18" i="4"/>
  <c r="V18" i="4"/>
  <c r="X17" i="4"/>
  <c r="V17" i="4"/>
  <c r="X14" i="4"/>
  <c r="V14" i="4"/>
  <c r="A62" i="6"/>
  <c r="A48" i="4" s="1"/>
  <c r="AB49" i="6"/>
  <c r="AF49" i="6" s="1"/>
  <c r="Z49" i="6"/>
  <c r="AB48" i="6"/>
  <c r="AF48" i="6" s="1"/>
  <c r="Z48" i="6"/>
  <c r="AD39" i="6"/>
  <c r="AD51" i="6" s="1"/>
  <c r="X39" i="6"/>
  <c r="X51" i="6" s="1"/>
  <c r="P39" i="6"/>
  <c r="P51" i="6" s="1"/>
  <c r="AB37" i="6"/>
  <c r="AF37" i="6" s="1"/>
  <c r="AF39" i="6" s="1"/>
  <c r="Z37" i="6"/>
  <c r="V35" i="6"/>
  <c r="V39" i="6" s="1"/>
  <c r="V51" i="6" s="1"/>
  <c r="T35" i="6"/>
  <c r="T39" i="6" s="1"/>
  <c r="T51" i="6" s="1"/>
  <c r="R35" i="6"/>
  <c r="R39" i="6" s="1"/>
  <c r="R51" i="6" s="1"/>
  <c r="AD32" i="6"/>
  <c r="P32" i="6"/>
  <c r="Z32" i="6" s="1"/>
  <c r="N32" i="6"/>
  <c r="N35" i="6" s="1"/>
  <c r="N39" i="6" s="1"/>
  <c r="N51" i="6" s="1"/>
  <c r="L32" i="6"/>
  <c r="L35" i="6" s="1"/>
  <c r="L39" i="6" s="1"/>
  <c r="L51" i="6" s="1"/>
  <c r="J32" i="6"/>
  <c r="J35" i="6" s="1"/>
  <c r="J39" i="6" s="1"/>
  <c r="J51" i="6" s="1"/>
  <c r="H32" i="6"/>
  <c r="H35" i="6" s="1"/>
  <c r="H39" i="6" s="1"/>
  <c r="H51" i="6" s="1"/>
  <c r="F32" i="6"/>
  <c r="F35" i="6" s="1"/>
  <c r="F39" i="6" s="1"/>
  <c r="F51" i="6" s="1"/>
  <c r="D32" i="6"/>
  <c r="D35" i="6" s="1"/>
  <c r="AB30" i="6"/>
  <c r="AF30" i="6" s="1"/>
  <c r="Z30" i="6"/>
  <c r="AB29" i="6"/>
  <c r="AF29" i="6" s="1"/>
  <c r="Z29" i="6"/>
  <c r="AB25" i="6"/>
  <c r="AF25" i="6" s="1"/>
  <c r="Z25" i="6"/>
  <c r="AB24" i="6"/>
  <c r="AF24" i="6" s="1"/>
  <c r="Z24" i="6"/>
  <c r="AB23" i="6"/>
  <c r="AF23" i="6" s="1"/>
  <c r="Z23" i="6"/>
  <c r="AB22" i="6"/>
  <c r="AF22" i="6" s="1"/>
  <c r="Z22" i="6"/>
  <c r="AB21" i="6"/>
  <c r="Z21" i="6"/>
  <c r="AB18" i="6"/>
  <c r="AF18" i="6" s="1"/>
  <c r="Z18" i="6"/>
  <c r="L31" i="4" l="1"/>
  <c r="L41" i="4" s="1"/>
  <c r="V25" i="4"/>
  <c r="X25" i="4"/>
  <c r="F31" i="4"/>
  <c r="F41" i="4" s="1"/>
  <c r="P28" i="4"/>
  <c r="R28" i="4"/>
  <c r="R31" i="4" s="1"/>
  <c r="R41" i="4" s="1"/>
  <c r="AB32" i="6"/>
  <c r="AF51" i="6"/>
  <c r="D39" i="6"/>
  <c r="D51" i="6" s="1"/>
  <c r="AB35" i="6"/>
  <c r="AB39" i="6" s="1"/>
  <c r="AB51" i="6" s="1"/>
  <c r="Z35" i="6"/>
  <c r="Z39" i="6" s="1"/>
  <c r="Z51" i="6" s="1"/>
  <c r="AF21" i="6"/>
  <c r="AF32" i="6" s="1"/>
  <c r="X28" i="4" l="1"/>
  <c r="X31" i="4" s="1"/>
  <c r="X41" i="4" s="1"/>
  <c r="P31" i="4"/>
  <c r="P41" i="4" s="1"/>
  <c r="V28" i="4"/>
  <c r="V31" i="4" s="1"/>
  <c r="V41" i="4" s="1"/>
  <c r="M163" i="5" l="1"/>
  <c r="M103" i="5"/>
  <c r="M38" i="5"/>
  <c r="M54" i="5" s="1"/>
  <c r="M57" i="5" s="1"/>
  <c r="I103" i="5"/>
  <c r="I38" i="5"/>
  <c r="I54" i="5" s="1"/>
  <c r="I57" i="5" s="1"/>
  <c r="M102" i="7"/>
  <c r="M35" i="7"/>
  <c r="M66" i="7" s="1"/>
  <c r="M15" i="7"/>
  <c r="M26" i="7" s="1"/>
  <c r="M29" i="7" s="1"/>
  <c r="I102" i="7"/>
  <c r="I35" i="7"/>
  <c r="I66" i="7" s="1"/>
  <c r="I95" i="7" s="1"/>
  <c r="I15" i="7"/>
  <c r="I26" i="7" s="1"/>
  <c r="I29" i="7" s="1"/>
  <c r="M153" i="1"/>
  <c r="M89" i="1"/>
  <c r="M52" i="1"/>
  <c r="M29" i="1"/>
  <c r="I153" i="1"/>
  <c r="I89" i="1"/>
  <c r="I52" i="1"/>
  <c r="I29" i="1"/>
  <c r="M195" i="5" l="1"/>
  <c r="M200" i="5" s="1"/>
  <c r="I195" i="5"/>
  <c r="I200" i="5" s="1"/>
  <c r="M95" i="7"/>
  <c r="M104" i="1"/>
  <c r="M155" i="1" s="1"/>
  <c r="I104" i="1"/>
  <c r="I155" i="1" s="1"/>
  <c r="M54" i="1"/>
  <c r="I54" i="1"/>
  <c r="K15" i="7" l="1"/>
  <c r="K26" i="7" s="1"/>
  <c r="K29" i="7" s="1"/>
  <c r="G15" i="7"/>
  <c r="G26" i="7" s="1"/>
  <c r="G29" i="7" s="1"/>
  <c r="K153" i="1"/>
  <c r="G153" i="1"/>
  <c r="A187" i="5"/>
  <c r="A186" i="5"/>
  <c r="K103" i="5"/>
  <c r="G103" i="5"/>
  <c r="A64" i="5"/>
  <c r="A1" i="5"/>
  <c r="G102" i="7"/>
  <c r="A58" i="7"/>
  <c r="K35" i="7"/>
  <c r="K66" i="7" s="1"/>
  <c r="K95" i="7" s="1"/>
  <c r="K102" i="7"/>
  <c r="G35" i="7"/>
  <c r="G66" i="7" s="1"/>
  <c r="G95" i="7" s="1"/>
  <c r="A1" i="7"/>
  <c r="A56" i="7" s="1"/>
  <c r="A121" i="1"/>
  <c r="A120" i="1"/>
  <c r="A119" i="1"/>
  <c r="A118" i="1"/>
  <c r="A175" i="1" s="1"/>
  <c r="K89" i="1"/>
  <c r="G89" i="1"/>
  <c r="A64" i="1"/>
  <c r="A63" i="1"/>
  <c r="A62" i="1"/>
  <c r="K52" i="1"/>
  <c r="G52" i="1"/>
  <c r="K29" i="1"/>
  <c r="G29" i="1"/>
  <c r="G38" i="5"/>
  <c r="G54" i="5" s="1"/>
  <c r="G57" i="5" s="1"/>
  <c r="K38" i="5"/>
  <c r="K54" i="5" s="1"/>
  <c r="K57" i="5" s="1"/>
  <c r="A62" i="5" l="1"/>
  <c r="A123" i="5"/>
  <c r="G104" i="1"/>
  <c r="G155" i="1" s="1"/>
  <c r="G195" i="5"/>
  <c r="G200" i="5" s="1"/>
  <c r="G54" i="1"/>
  <c r="K54" i="1"/>
  <c r="K104" i="1"/>
  <c r="K155" i="1" s="1"/>
  <c r="K195" i="5"/>
  <c r="K200" i="5" s="1"/>
  <c r="A110" i="7"/>
  <c r="A61" i="5"/>
  <c r="A122" i="5" s="1"/>
  <c r="A55" i="7"/>
  <c r="A185" i="5"/>
  <c r="A240" i="5" l="1"/>
  <c r="A184" i="5"/>
</calcChain>
</file>

<file path=xl/sharedStrings.xml><?xml version="1.0" encoding="utf-8"?>
<sst xmlns="http://schemas.openxmlformats.org/spreadsheetml/2006/main" count="545" uniqueCount="348">
  <si>
    <t>Statement of Financial Position</t>
  </si>
  <si>
    <t xml:space="preserve"> </t>
  </si>
  <si>
    <t>Consolidated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</si>
  <si>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</si>
  <si>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</si>
  <si>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</si>
  <si>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</si>
  <si>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</si>
  <si>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</si>
  <si>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</si>
  <si>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equipment, net</t>
  </si>
  <si>
    <t xml:space="preserve">Total non-current assets </t>
  </si>
  <si>
    <t>Total assets</t>
  </si>
  <si>
    <t>Current liabilities</t>
  </si>
  <si>
    <t>Trade payables</t>
  </si>
  <si>
    <t>Current portion of long-term loans from</t>
  </si>
  <si>
    <t xml:space="preserve">   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</si>
  <si>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</si>
  <si>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</si>
  <si>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</si>
  <si>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</si>
  <si>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</si>
  <si>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</si>
  <si>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</si>
  <si>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</si>
  <si>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</si>
  <si>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</si>
  <si>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</t>
  </si>
  <si>
    <t>Unappropriated</t>
  </si>
  <si>
    <t>Non-controlling interests</t>
  </si>
  <si>
    <t>Gross profit</t>
  </si>
  <si>
    <t>Other income</t>
  </si>
  <si>
    <t xml:space="preserve">Administrative expenses </t>
  </si>
  <si>
    <t>Owners of the parent</t>
  </si>
  <si>
    <t>Other components of equity</t>
  </si>
  <si>
    <t>Issued and</t>
  </si>
  <si>
    <t>Total</t>
  </si>
  <si>
    <t>paid-up share</t>
  </si>
  <si>
    <t>Premium on</t>
  </si>
  <si>
    <t>capital</t>
  </si>
  <si>
    <t>share capital</t>
  </si>
  <si>
    <t>interests</t>
  </si>
  <si>
    <t>Statement of Cash Flows</t>
  </si>
  <si>
    <t>Cash flows from operating activities</t>
  </si>
  <si>
    <t>Adjustments to reconcile profit before</t>
  </si>
  <si>
    <t>- Depreciation and amortisation</t>
  </si>
  <si>
    <t>- Interest income</t>
  </si>
  <si>
    <t>- Other current assets</t>
  </si>
  <si>
    <t>- Other non-current assets</t>
  </si>
  <si>
    <t>- Retirement benefit paid</t>
  </si>
  <si>
    <t>- Tax paid</t>
  </si>
  <si>
    <t>Cash flows from investing activities</t>
  </si>
  <si>
    <t>Cash flows from financing activities</t>
  </si>
  <si>
    <t>Intangible assets, net</t>
  </si>
  <si>
    <t>Interest received</t>
  </si>
  <si>
    <t>Current portion of finance lease receivable</t>
  </si>
  <si>
    <t>to profit or loss</t>
  </si>
  <si>
    <t xml:space="preserve">Items that will be reclassified subsequently 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</si>
  <si>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</si>
  <si>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</si>
  <si>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</si>
  <si>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</si>
  <si>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</si>
  <si>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</si>
  <si>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Investments in associates</t>
  </si>
  <si>
    <t>Statement of Income</t>
  </si>
  <si>
    <t>- Finance costs</t>
  </si>
  <si>
    <t xml:space="preserve"> legal reserve</t>
  </si>
  <si>
    <t>Appropriated-</t>
  </si>
  <si>
    <t>Interest paid</t>
  </si>
  <si>
    <t>Global Power Synergy Public Company Limited</t>
  </si>
  <si>
    <t>Short-term investments</t>
  </si>
  <si>
    <t xml:space="preserve">Finance lease receivable, net </t>
  </si>
  <si>
    <t>Other payables</t>
  </si>
  <si>
    <t>Payable for assets under construction</t>
  </si>
  <si>
    <t>Retention</t>
  </si>
  <si>
    <t>Investments in subsidiaries</t>
  </si>
  <si>
    <t>Investments in joint ventures</t>
  </si>
  <si>
    <t>Goodwill</t>
  </si>
  <si>
    <t>Revenue from finance lease</t>
  </si>
  <si>
    <t xml:space="preserve">- Trade receivables </t>
  </si>
  <si>
    <t>- Other receivables</t>
  </si>
  <si>
    <t>- Trade payables</t>
  </si>
  <si>
    <t>- Other payables</t>
  </si>
  <si>
    <t>- Other current liabilities</t>
  </si>
  <si>
    <t>- Other non-current liabilities</t>
  </si>
  <si>
    <t>Dividends received</t>
  </si>
  <si>
    <t>Opening balance as at 1 January 2019</t>
  </si>
  <si>
    <t>plant and equipment</t>
  </si>
  <si>
    <t>Dividend income</t>
  </si>
  <si>
    <t xml:space="preserve">Items that will not be reclassified subsequently </t>
  </si>
  <si>
    <t>Deferred tax assets, net</t>
  </si>
  <si>
    <t>Long-term loans from financial institutions, net</t>
  </si>
  <si>
    <t>Deferred tax liabilities, net</t>
  </si>
  <si>
    <t xml:space="preserve">   Legal reserve</t>
  </si>
  <si>
    <t xml:space="preserve">Revenue from sales and services </t>
  </si>
  <si>
    <t>Statement of Comprehensive income</t>
  </si>
  <si>
    <t>Premium</t>
  </si>
  <si>
    <t>Appropriated -</t>
  </si>
  <si>
    <t>Non-</t>
  </si>
  <si>
    <t>paid-up</t>
  </si>
  <si>
    <t>on ordinary</t>
  </si>
  <si>
    <t>Legal</t>
  </si>
  <si>
    <t>owners of</t>
  </si>
  <si>
    <t>controlling</t>
  </si>
  <si>
    <t xml:space="preserve"> shares</t>
  </si>
  <si>
    <t>reserve</t>
  </si>
  <si>
    <t>the parent</t>
  </si>
  <si>
    <t>Provisions for employee benefits</t>
  </si>
  <si>
    <t>of Baht 10 per share</t>
  </si>
  <si>
    <t>Premium on ordinary shares</t>
  </si>
  <si>
    <t>Cost of sales and services</t>
  </si>
  <si>
    <t>Currency exchange gain (loss), net</t>
  </si>
  <si>
    <t xml:space="preserve">Profit before income tax </t>
  </si>
  <si>
    <t xml:space="preserve">Income tax </t>
  </si>
  <si>
    <t>Earnings per share</t>
  </si>
  <si>
    <t>income tax to net cash from operating activities</t>
  </si>
  <si>
    <t>- Provisions for employee benefits</t>
  </si>
  <si>
    <t>Cash flows before changes in working capital</t>
  </si>
  <si>
    <t>Changes in working capital</t>
  </si>
  <si>
    <t>Cash generated from operating activities</t>
  </si>
  <si>
    <t>Net cash generated from operating activities</t>
  </si>
  <si>
    <t xml:space="preserve">Cash paid  for purchase of property, </t>
  </si>
  <si>
    <t>financial institutions</t>
  </si>
  <si>
    <t>Current portion of long-term loans to related parties</t>
  </si>
  <si>
    <t xml:space="preserve">Long-term loans to and interest receivables </t>
  </si>
  <si>
    <t>from related parties, net</t>
  </si>
  <si>
    <t>Short-term loans</t>
  </si>
  <si>
    <t>Short-term loans from related parties</t>
  </si>
  <si>
    <t>Other surpluses (deficits)</t>
  </si>
  <si>
    <t>Date</t>
  </si>
  <si>
    <t xml:space="preserve">For Director  </t>
  </si>
  <si>
    <t>Finance costs</t>
  </si>
  <si>
    <t>Profit attributable to</t>
  </si>
  <si>
    <t>Total comprehensive income attributable to</t>
  </si>
  <si>
    <t>Other surpluses</t>
  </si>
  <si>
    <t xml:space="preserve"> equipment, net</t>
  </si>
  <si>
    <t xml:space="preserve">Cash received from disposal of property, </t>
  </si>
  <si>
    <t>Deposits at financial institutions used as collateral</t>
  </si>
  <si>
    <t>Debentures, net</t>
  </si>
  <si>
    <t>Other comprehensive income (expense) :</t>
  </si>
  <si>
    <t>Exchange differences on translation</t>
  </si>
  <si>
    <t>Attributable to owners of the parent</t>
  </si>
  <si>
    <t>attributable to</t>
  </si>
  <si>
    <t>equity</t>
  </si>
  <si>
    <t xml:space="preserve">- Recognition of advance received for long-term </t>
  </si>
  <si>
    <t>- Share of profit from investments in associates</t>
  </si>
  <si>
    <t>(excluding the effect of acquisition of subsidiaries)</t>
  </si>
  <si>
    <t>- Finance lease receivable</t>
  </si>
  <si>
    <t>Cash paid for investments in joint ventures</t>
  </si>
  <si>
    <t>Cash paid for investments in associates</t>
  </si>
  <si>
    <t>Cash paid for investments in subsidiaries</t>
  </si>
  <si>
    <t>Cash paid for acquisition of subsidiaries, net</t>
  </si>
  <si>
    <t>Cash paid for purchase of intangible assets</t>
  </si>
  <si>
    <t>Interest paid capitalised as property, plant</t>
  </si>
  <si>
    <t xml:space="preserve"> and equipment</t>
  </si>
  <si>
    <t>Changes in payable for assets under construction</t>
  </si>
  <si>
    <t>on translation</t>
  </si>
  <si>
    <t>Exchange differences</t>
  </si>
  <si>
    <t>institutions used as collateral</t>
  </si>
  <si>
    <t>Dividend</t>
  </si>
  <si>
    <t>Dividend paid</t>
  </si>
  <si>
    <t>and  joint ventures, net</t>
  </si>
  <si>
    <t xml:space="preserve">Total comprehensive income (expense)  </t>
  </si>
  <si>
    <t xml:space="preserve"> right to grant of assets</t>
  </si>
  <si>
    <t>Deficit from the change in the ownership interests</t>
  </si>
  <si>
    <t>Acquisition of subsidiaries</t>
  </si>
  <si>
    <t>financial institutions, net</t>
  </si>
  <si>
    <t>in subsidiaries</t>
  </si>
  <si>
    <r>
      <t>Liabilities and equity</t>
    </r>
    <r>
      <rPr>
        <sz val="8"/>
        <color rgb="FF000000"/>
        <rFont val="Arial"/>
        <family val="2"/>
      </rPr>
      <t xml:space="preserve"> (continued)</t>
    </r>
  </si>
  <si>
    <t>Equity attributable to owners of the parent</t>
  </si>
  <si>
    <t>the change in</t>
  </si>
  <si>
    <t>Net increase (decrease) in cash and cash equivalents</t>
  </si>
  <si>
    <t xml:space="preserve">Cash paid from the change in non-controlling </t>
  </si>
  <si>
    <t>Share of profit from investments in associates</t>
  </si>
  <si>
    <t>Remeasurement of post-employment</t>
  </si>
  <si>
    <t>Other receivables</t>
  </si>
  <si>
    <t>Other long-term investments</t>
  </si>
  <si>
    <t>Other comprehensive expense</t>
  </si>
  <si>
    <t>Deficit from</t>
  </si>
  <si>
    <t>the ownership</t>
  </si>
  <si>
    <t>Cash received from payback of capital from</t>
  </si>
  <si>
    <t>a subsidiary</t>
  </si>
  <si>
    <t>Baht</t>
  </si>
  <si>
    <t>Closing balance as at 31 December 2019</t>
  </si>
  <si>
    <t>financial statements</t>
  </si>
  <si>
    <t>Consolidated financial statements</t>
  </si>
  <si>
    <t xml:space="preserve">Separate financial statements </t>
  </si>
  <si>
    <t xml:space="preserve">2,819,729,371 ordinary shares at par value </t>
  </si>
  <si>
    <t>Profit for the year</t>
  </si>
  <si>
    <t>for the year, net of tax</t>
  </si>
  <si>
    <t>Total comprehensive income for the year</t>
  </si>
  <si>
    <t>Changes in equity for the year</t>
  </si>
  <si>
    <t xml:space="preserve">  for the year</t>
  </si>
  <si>
    <t xml:space="preserve">  Profit for the year</t>
  </si>
  <si>
    <t>Total comprehensive income (expense) for the year</t>
  </si>
  <si>
    <t>Profit before income tax for the year</t>
  </si>
  <si>
    <t>Cash and cash equivalents at beginning of year</t>
  </si>
  <si>
    <t>Cash and cash equivalents at ending of year</t>
  </si>
  <si>
    <t xml:space="preserve"> deficits</t>
  </si>
  <si>
    <t>Other</t>
  </si>
  <si>
    <t xml:space="preserve">Cash received from short-term loans </t>
  </si>
  <si>
    <t xml:space="preserve">      </t>
  </si>
  <si>
    <t>from related parties</t>
  </si>
  <si>
    <t>-</t>
  </si>
  <si>
    <t>Cash paid for transaction costs from issue of shares</t>
  </si>
  <si>
    <t>Cash received from issue of shares</t>
  </si>
  <si>
    <t>Cash received from issue of debentures</t>
  </si>
  <si>
    <t xml:space="preserve">Increasing in share capital </t>
  </si>
  <si>
    <t xml:space="preserve">  spare parts and supplies</t>
  </si>
  <si>
    <t>Cash paid for long-term loans to related parties</t>
  </si>
  <si>
    <t>from financial institutions</t>
  </si>
  <si>
    <t>Dividends receivable</t>
  </si>
  <si>
    <t xml:space="preserve">Basic earnings per share </t>
  </si>
  <si>
    <t>Trade receivables</t>
  </si>
  <si>
    <t>Other non-current assets, net</t>
  </si>
  <si>
    <t>Baht 10 per share</t>
  </si>
  <si>
    <t>of financial statements</t>
  </si>
  <si>
    <t>Legal reserved</t>
  </si>
  <si>
    <t>- Dividend income</t>
  </si>
  <si>
    <t>- Loss on disposal of building and</t>
  </si>
  <si>
    <t>- Write-off withholding tax</t>
  </si>
  <si>
    <t>- Loss on allowance for obsolescence of</t>
  </si>
  <si>
    <t xml:space="preserve">Cash received (paid) for deposits at financial </t>
  </si>
  <si>
    <t>Cash paid for short-term investment, net</t>
  </si>
  <si>
    <t>Cash received from long-term loans to related parties</t>
  </si>
  <si>
    <t xml:space="preserve">Cash received from long-term loans </t>
  </si>
  <si>
    <t>Cash paid for repayments of short-term loans</t>
  </si>
  <si>
    <t xml:space="preserve">Cash paid for repayments of long-term loans from </t>
  </si>
  <si>
    <t>Cash paid for repayments of debentures</t>
  </si>
  <si>
    <t>Net cash receipts from (payments in) financing activities</t>
  </si>
  <si>
    <t>Changes in dividend receivable from subsidiaries</t>
  </si>
  <si>
    <t>Changes in dividend payable to non-controlling interests</t>
  </si>
  <si>
    <t xml:space="preserve">- Fuel, spare parts and supplies </t>
  </si>
  <si>
    <t>Fuel, spare parts and supplies, net</t>
  </si>
  <si>
    <t>Opening balance as at 1 January 2020</t>
  </si>
  <si>
    <t>Closing balance as at 31 December 2020</t>
  </si>
  <si>
    <t>As at 31 December 2020</t>
  </si>
  <si>
    <t>For the year ended 31 December 2020</t>
  </si>
  <si>
    <t>2020</t>
  </si>
  <si>
    <t>Financial assets measured at amortised cost</t>
  </si>
  <si>
    <t>Short-term loans to related parties</t>
  </si>
  <si>
    <t>Financial assets measured at</t>
  </si>
  <si>
    <t>fair value through other comprehensive income</t>
  </si>
  <si>
    <t>Right-of-use assets, net</t>
  </si>
  <si>
    <t>Current portion of lease liabilities, net</t>
  </si>
  <si>
    <t>Current portion of debentures, net</t>
  </si>
  <si>
    <t>Lease liabilities, net</t>
  </si>
  <si>
    <t>Cash flow hedges</t>
  </si>
  <si>
    <t>Costs of hedging</t>
  </si>
  <si>
    <t xml:space="preserve">Share of other comprehensive income (expense) </t>
  </si>
  <si>
    <t>from investments in associates and joint ventures</t>
  </si>
  <si>
    <t>at fair value through other comprehensive income</t>
  </si>
  <si>
    <t xml:space="preserve">- Realised exchange loss from payback of </t>
  </si>
  <si>
    <t xml:space="preserve"> capital from a subsidiary</t>
  </si>
  <si>
    <t xml:space="preserve">Cash paid for financial assets measured </t>
  </si>
  <si>
    <t xml:space="preserve">Cash paid for investments in financial assets </t>
  </si>
  <si>
    <t xml:space="preserve">measured at fair value through other </t>
  </si>
  <si>
    <t>comprehensive income</t>
  </si>
  <si>
    <t>Other comprehensive income (expense)</t>
  </si>
  <si>
    <t>Share of other</t>
  </si>
  <si>
    <t>comprehensive</t>
  </si>
  <si>
    <t>Changes in</t>
  </si>
  <si>
    <t>Costs of</t>
  </si>
  <si>
    <t>income (expense) from</t>
  </si>
  <si>
    <t>fair value of</t>
  </si>
  <si>
    <t>Cash flow</t>
  </si>
  <si>
    <t>hedging</t>
  </si>
  <si>
    <t>investments in associates</t>
  </si>
  <si>
    <t>other components</t>
  </si>
  <si>
    <t>equity investments</t>
  </si>
  <si>
    <t>hedge reserves</t>
  </si>
  <si>
    <t>reserves</t>
  </si>
  <si>
    <t>and joint ventures</t>
  </si>
  <si>
    <t>of equity</t>
  </si>
  <si>
    <t>Change in the ownership interests in subsidiaries</t>
  </si>
  <si>
    <t>Impact on adoption of new financial reporting standards</t>
  </si>
  <si>
    <t>Cash paid for liabilities under lease agreements</t>
  </si>
  <si>
    <t>Cash paid for repayments of short-term loans from</t>
  </si>
  <si>
    <t>Proceeds from non-controlling interests from</t>
  </si>
  <si>
    <t>Dividend paid to non-controlling interests</t>
  </si>
  <si>
    <t>of subsidiaries</t>
  </si>
  <si>
    <t>Change in lease liabilities</t>
  </si>
  <si>
    <t>4,13</t>
  </si>
  <si>
    <t>4,15</t>
  </si>
  <si>
    <t>4,19</t>
  </si>
  <si>
    <t>4,40</t>
  </si>
  <si>
    <t>Assets not used in operation, net</t>
  </si>
  <si>
    <t>25,40</t>
  </si>
  <si>
    <t>26,40</t>
  </si>
  <si>
    <t>4,29</t>
  </si>
  <si>
    <t>31,40</t>
  </si>
  <si>
    <t>33</t>
  </si>
  <si>
    <t>34</t>
  </si>
  <si>
    <t>39</t>
  </si>
  <si>
    <t>19</t>
  </si>
  <si>
    <t>19,40</t>
  </si>
  <si>
    <t>- Realised exchange loss from convertible loan to equity</t>
  </si>
  <si>
    <t>- Gain from business acquisition</t>
  </si>
  <si>
    <t>Cash paid for other long-term investments</t>
  </si>
  <si>
    <t>Cash paid for short-term loans to related parties</t>
  </si>
  <si>
    <t>Cash received from short-term loans to related parties</t>
  </si>
  <si>
    <t>Cash paid for short-term loans to shareholder from</t>
  </si>
  <si>
    <t>acquisition of subsidiaries</t>
  </si>
  <si>
    <t>4,22</t>
  </si>
  <si>
    <t>- Unrealised gain from measurement of</t>
  </si>
  <si>
    <t xml:space="preserve"> financial instruments</t>
  </si>
  <si>
    <t>4,8,20</t>
  </si>
  <si>
    <t>Derivative liabilities</t>
  </si>
  <si>
    <t>Change in the ownership interests</t>
  </si>
  <si>
    <t>2,819,729,367 ordinary  shares paid-up at</t>
  </si>
  <si>
    <t>Loss from measurement of</t>
  </si>
  <si>
    <t xml:space="preserve">Total items that will be reclassified subsequently </t>
  </si>
  <si>
    <t>to profit or loss, net of tax</t>
  </si>
  <si>
    <t>Loss from remeasurement of equity investments</t>
  </si>
  <si>
    <t xml:space="preserve">Total Items that will not be reclassified subsequently </t>
  </si>
  <si>
    <t xml:space="preserve">- Write-off spare parts </t>
  </si>
  <si>
    <t>- Loss on impairment of assets</t>
  </si>
  <si>
    <t xml:space="preserve">   in subsidiaries</t>
  </si>
  <si>
    <t>benefit obligations</t>
  </si>
  <si>
    <t>at amortised cost, net</t>
  </si>
  <si>
    <t xml:space="preserve"> and joint ventures, net</t>
  </si>
  <si>
    <t>Derivative assets</t>
  </si>
  <si>
    <t>Advanced payment for purchase of assets</t>
  </si>
  <si>
    <t>Net cash receipts from (payments in) investing activities</t>
  </si>
  <si>
    <t>capital increase in a subsidiary</t>
  </si>
  <si>
    <t>Effect of exchange rate on cash and cash equivalents</t>
  </si>
  <si>
    <t>Supplementary information</t>
  </si>
  <si>
    <t>Acquisitions of right to use assets under lease agreement</t>
  </si>
  <si>
    <t xml:space="preserve">Assets held-for-sale </t>
  </si>
  <si>
    <t>Liabilities held-for-sale</t>
  </si>
  <si>
    <t xml:space="preserve">Income tax on items that will be reclassified </t>
  </si>
  <si>
    <t>subsequently  to profit or loss</t>
  </si>
  <si>
    <t xml:space="preserve">Income tax on items that will not be reclassified  </t>
  </si>
  <si>
    <t>subsequently to profit or loss</t>
  </si>
  <si>
    <t xml:space="preserve">  Other comprehensive expense for the year</t>
  </si>
  <si>
    <t xml:space="preserve">  Other comprehensive income (expense) for the year</t>
  </si>
  <si>
    <t>- As previously reported</t>
  </si>
  <si>
    <t xml:space="preserve">  - As restated</t>
  </si>
  <si>
    <t xml:space="preserve">    - As restated</t>
  </si>
  <si>
    <t xml:space="preserve">  - As previously reported</t>
  </si>
  <si>
    <t>- Unrealised exchange loss (gain)</t>
  </si>
  <si>
    <t>Cash paid for financing fees</t>
  </si>
  <si>
    <t>Less cash related to assets held-for-sale</t>
  </si>
  <si>
    <t xml:space="preserve">Impact on adoption of new </t>
  </si>
  <si>
    <t xml:space="preserve">   financial reporting standards</t>
  </si>
  <si>
    <t>The notes to the consolidated and separate financial statements on pages 17 to 108 are on integral part of these financial statements.</t>
  </si>
  <si>
    <t>financial instruments,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</si>
</sst>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_-;\-* #,##0_-;_-* &quot;-&quot;??_-;_-@_-"/>
    <numFmt numFmtId="172" formatCode="#,##0;\(#,##0\);&quot;-&quot;;@"/>
    <numFmt numFmtId="173" formatCode="_(* #,##0_);_(* \(#,##0\);_(* &quot;-&quot;??_);_(@_)"/>
  </numFmts>
  <fonts count="50">
    <font>
      <sz val="10"/>
      <color rgb="FF000000"/>
      <name val="Arial"/>
      <family val="2"/>
      <scheme val="minor"/>
    </font>
    <font>
      <sz val="10"/>
      <color rgb="FF000000"/>
      <name val="Cordia New"/>
      <family val="2"/>
    </font>
    <font>
      <sz val="10"/>
      <color rgb="FF000000"/>
      <name val="Arial"/>
      <family val="2"/>
    </font>
    <font>
      <sz val="14"/>
      <color rgb="FF000000"/>
      <name val="Cordia New"/>
      <family val="2"/>
    </font>
    <font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8"/>
      <color rgb="FFFF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 Unicode MS"/>
      <family val="2"/>
    </font>
    <font>
      <sz val="13"/>
      <name val="Browallia New"/>
      <family val="2"/>
    </font>
    <font>
      <sz val="8"/>
      <name val="Arial"/>
      <family val="2"/>
      <scheme val="minor"/>
    </font>
    <font>
      <sz val="11"/>
      <name val="Calibri"/>
      <family val="2"/>
    </font>
    <font>
      <b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name val="Arial"/>
      <family val="2"/>
      <scheme val="minor"/>
    </font>
    <font>
      <sz val="10"/>
      <name val="Cordia New"/>
      <family val="2"/>
    </font>
    <font>
      <sz val="8"/>
      <color theme="9"/>
      <name val="Arial"/>
      <family val="2"/>
    </font>
    <font>
      <sz val="8"/>
      <color theme="9"/>
      <name val="Arial"/>
      <family val="2"/>
      <scheme val="minor"/>
    </font>
    <font>
      <sz val="9"/>
      <color theme="9"/>
      <name val="Arial"/>
      <family val="2"/>
    </font>
    <font>
      <sz val="10"/>
      <color theme="9"/>
      <name val="Arial"/>
      <family val="2"/>
    </font>
    <font>
      <b/>
      <sz val="9"/>
      <color theme="9"/>
      <name val="Arial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2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FFE0C4"/>
      </patternFill>
    </fill>
    <fill>
      <patternFill patternType="solid">
        <fgColor rgb="FFFFF0CB"/>
      </patternFill>
    </fill>
    <fill>
      <patternFill patternType="solid">
        <fgColor rgb="FFEBC7C5"/>
      </patternFill>
    </fill>
    <fill>
      <patternFill patternType="solid">
        <fgColor rgb="FFF9E3E7"/>
      </patternFill>
    </fill>
    <fill>
      <patternFill patternType="solid">
        <fgColor rgb="FFF4CACA"/>
      </patternFill>
    </fill>
    <fill>
      <patternFill patternType="solid">
        <fgColor rgb="FFF8D5D1"/>
      </patternFill>
    </fill>
    <fill>
      <patternFill patternType="solid">
        <fgColor rgb="FFFFC28A"/>
      </patternFill>
    </fill>
    <fill>
      <patternFill patternType="solid">
        <fgColor rgb="FFFEE198"/>
      </patternFill>
    </fill>
    <fill>
      <patternFill patternType="solid">
        <fgColor rgb="FFD88F8C"/>
      </patternFill>
    </fill>
    <fill>
      <patternFill patternType="solid">
        <fgColor rgb="FFF3C7CF"/>
      </patternFill>
    </fill>
    <fill>
      <patternFill patternType="solid">
        <fgColor rgb="FFEA9595"/>
      </patternFill>
    </fill>
    <fill>
      <patternFill patternType="solid">
        <fgColor rgb="FFF2ABA4"/>
      </patternFill>
    </fill>
    <fill>
      <patternFill patternType="solid">
        <fgColor rgb="FFFFA450"/>
      </patternFill>
    </fill>
    <fill>
      <patternFill patternType="solid">
        <fgColor rgb="FFFFD365"/>
      </patternFill>
    </fill>
    <fill>
      <patternFill patternType="solid">
        <fgColor rgb="FFC55853"/>
      </patternFill>
    </fill>
    <fill>
      <patternFill patternType="solid">
        <fgColor rgb="FFEDACB7"/>
      </patternFill>
    </fill>
    <fill>
      <patternFill patternType="solid">
        <fgColor rgb="FFDF6161"/>
      </patternFill>
    </fill>
    <fill>
      <patternFill patternType="solid">
        <fgColor rgb="FFEC8277"/>
      </patternFill>
    </fill>
    <fill>
      <patternFill patternType="solid">
        <fgColor rgb="FFDC6900"/>
      </patternFill>
    </fill>
    <fill>
      <patternFill patternType="solid">
        <fgColor rgb="FFFFB600"/>
      </patternFill>
    </fill>
    <fill>
      <patternFill patternType="solid">
        <fgColor rgb="FF602320"/>
      </patternFill>
    </fill>
    <fill>
      <patternFill patternType="solid">
        <fgColor rgb="FFE27588"/>
      </patternFill>
    </fill>
    <fill>
      <patternFill patternType="solid">
        <fgColor rgb="FFA32020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53">
    <xf numFmtId="0" fontId="0" fillId="0" borderId="0"/>
    <xf numFmtId="0" fontId="7" fillId="2" borderId="0"/>
    <xf numFmtId="0" fontId="7" fillId="3" borderId="0"/>
    <xf numFmtId="0" fontId="7" fillId="4" borderId="0"/>
    <xf numFmtId="0" fontId="7" fillId="5" borderId="0"/>
    <xf numFmtId="0" fontId="7" fillId="6" borderId="0"/>
    <xf numFmtId="0" fontId="7" fillId="7" borderId="0"/>
    <xf numFmtId="0" fontId="7" fillId="8" borderId="0"/>
    <xf numFmtId="0" fontId="7" fillId="9" borderId="0"/>
    <xf numFmtId="0" fontId="7" fillId="10" borderId="0"/>
    <xf numFmtId="0" fontId="7" fillId="11" borderId="0"/>
    <xf numFmtId="0" fontId="7" fillId="12" borderId="0"/>
    <xf numFmtId="0" fontId="7" fillId="13" borderId="0"/>
    <xf numFmtId="0" fontId="8" fillId="14" borderId="0"/>
    <xf numFmtId="0" fontId="8" fillId="15" borderId="0"/>
    <xf numFmtId="0" fontId="8" fillId="16" borderId="0"/>
    <xf numFmtId="0" fontId="8" fillId="17" borderId="0"/>
    <xf numFmtId="0" fontId="8" fillId="18" borderId="0"/>
    <xf numFmtId="0" fontId="8" fillId="19" borderId="0"/>
    <xf numFmtId="0" fontId="8" fillId="20" borderId="0"/>
    <xf numFmtId="0" fontId="8" fillId="21" borderId="0"/>
    <xf numFmtId="0" fontId="8" fillId="22" borderId="0"/>
    <xf numFmtId="0" fontId="8" fillId="23" borderId="0"/>
    <xf numFmtId="0" fontId="8" fillId="24" borderId="0"/>
    <xf numFmtId="0" fontId="8" fillId="25" borderId="0"/>
    <xf numFmtId="0" fontId="9" fillId="26" borderId="0"/>
    <xf numFmtId="0" fontId="10" fillId="27" borderId="6"/>
    <xf numFmtId="0" fontId="11" fillId="28" borderId="7"/>
    <xf numFmtId="165" fontId="1" fillId="0" borderId="0"/>
    <xf numFmtId="165" fontId="1" fillId="0" borderId="0"/>
    <xf numFmtId="165" fontId="12" fillId="0" borderId="0"/>
    <xf numFmtId="0" fontId="13" fillId="0" borderId="0"/>
    <xf numFmtId="0" fontId="14" fillId="29" borderId="0"/>
    <xf numFmtId="0" fontId="15" fillId="0" borderId="8"/>
    <xf numFmtId="0" fontId="16" fillId="0" borderId="9"/>
    <xf numFmtId="0" fontId="17" fillId="0" borderId="10"/>
    <xf numFmtId="0" fontId="17" fillId="0" borderId="0"/>
    <xf numFmtId="0" fontId="18" fillId="30" borderId="6"/>
    <xf numFmtId="0" fontId="19" fillId="0" borderId="11"/>
    <xf numFmtId="0" fontId="20" fillId="31" borderId="0"/>
    <xf numFmtId="0" fontId="1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3" fillId="0" borderId="0"/>
    <xf numFmtId="0" fontId="21" fillId="27" borderId="12"/>
    <xf numFmtId="0" fontId="22" fillId="0" borderId="13"/>
    <xf numFmtId="0" fontId="23" fillId="0" borderId="0"/>
    <xf numFmtId="43" fontId="7" fillId="0" borderId="0" applyFont="0" applyFill="0" applyBorder="0" applyAlignment="0" applyProtection="0"/>
    <xf numFmtId="0" fontId="35" fillId="0" borderId="0"/>
    <xf numFmtId="0" fontId="41" fillId="0" borderId="0"/>
    <xf numFmtId="0" fontId="35" fillId="0" borderId="0"/>
  </cellStyleXfs>
  <cellXfs count="382">
    <xf numFmtId="0" fontId="0" fillId="0" borderId="0" xfId="0"/>
    <xf numFmtId="166" fontId="5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7" fontId="6" fillId="32" borderId="0" xfId="0" applyNumberFormat="1" applyFont="1" applyFill="1" applyAlignment="1">
      <alignment horizontal="right" vertical="center"/>
    </xf>
    <xf numFmtId="167" fontId="6" fillId="32" borderId="0" xfId="0" applyNumberFormat="1" applyFont="1" applyFill="1" applyAlignment="1">
      <alignment horizontal="right" vertical="center"/>
    </xf>
    <xf numFmtId="167" fontId="6" fillId="32" borderId="1" xfId="0" applyNumberFormat="1" applyFont="1" applyFill="1" applyBorder="1" applyAlignment="1">
      <alignment horizontal="right" vertical="center"/>
    </xf>
    <xf numFmtId="167" fontId="6" fillId="32" borderId="0" xfId="0" applyNumberFormat="1" applyFont="1" applyFill="1" applyAlignment="1">
      <alignment horizontal="right" vertical="center"/>
    </xf>
    <xf numFmtId="167" fontId="6" fillId="32" borderId="1" xfId="0" applyNumberFormat="1" applyFont="1" applyFill="1" applyBorder="1" applyAlignment="1">
      <alignment horizontal="right" vertical="center"/>
    </xf>
    <xf numFmtId="167" fontId="6" fillId="32" borderId="2" xfId="0" applyNumberFormat="1" applyFont="1" applyFill="1" applyBorder="1" applyAlignment="1">
      <alignment horizontal="right" vertical="center"/>
    </xf>
    <xf numFmtId="166" fontId="6" fillId="32" borderId="1" xfId="0" applyNumberFormat="1" applyFont="1" applyFill="1" applyBorder="1" applyAlignment="1">
      <alignment vertical="center"/>
    </xf>
    <xf numFmtId="166" fontId="6" fillId="32" borderId="0" xfId="0" applyNumberFormat="1" applyFont="1" applyFill="1" applyAlignment="1">
      <alignment vertical="center"/>
    </xf>
    <xf numFmtId="168" fontId="5" fillId="32" borderId="0" xfId="0" applyNumberFormat="1" applyFont="1" applyFill="1" applyAlignment="1">
      <alignment horizontal="right" vertical="center"/>
    </xf>
    <xf numFmtId="167" fontId="6" fillId="32" borderId="0" xfId="0" applyNumberFormat="1" applyFont="1" applyFill="1" applyAlignment="1">
      <alignment horizontal="right" vertical="center"/>
    </xf>
    <xf numFmtId="167" fontId="6" fillId="32" borderId="1" xfId="0" applyNumberFormat="1" applyFont="1" applyFill="1" applyBorder="1" applyAlignment="1">
      <alignment horizontal="right" vertical="center"/>
    </xf>
    <xf numFmtId="167" fontId="6" fillId="32" borderId="0" xfId="0" applyNumberFormat="1" applyFont="1" applyFill="1" applyAlignment="1">
      <alignment horizontal="right" vertical="center"/>
    </xf>
    <xf numFmtId="166" fontId="24" fillId="0" borderId="0" xfId="0" applyNumberFormat="1" applyFont="1" applyAlignment="1">
      <alignment vertical="center"/>
    </xf>
    <xf numFmtId="166" fontId="6" fillId="0" borderId="0" xfId="0" applyNumberFormat="1" applyFont="1"/>
    <xf numFmtId="166" fontId="25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5" fillId="0" borderId="0" xfId="0" applyNumberFormat="1" applyFont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5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6" fontId="26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7" fontId="27" fillId="0" borderId="0" xfId="0" applyNumberFormat="1" applyFont="1" applyAlignment="1">
      <alignment horizontal="right" vertical="center"/>
    </xf>
    <xf numFmtId="166" fontId="27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166" fontId="26" fillId="0" borderId="1" xfId="0" applyNumberFormat="1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166" fontId="27" fillId="0" borderId="1" xfId="0" applyNumberFormat="1" applyFont="1" applyBorder="1" applyAlignment="1">
      <alignment horizontal="center" vertical="center"/>
    </xf>
    <xf numFmtId="167" fontId="27" fillId="0" borderId="1" xfId="0" applyNumberFormat="1" applyFont="1" applyBorder="1" applyAlignment="1">
      <alignment horizontal="right" vertical="center"/>
    </xf>
    <xf numFmtId="166" fontId="27" fillId="0" borderId="1" xfId="0" applyNumberFormat="1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5" fontId="31" fillId="0" borderId="0" xfId="0" applyNumberFormat="1" applyFont="1" applyAlignment="1">
      <alignment horizontal="right" vertical="center"/>
    </xf>
    <xf numFmtId="49" fontId="29" fillId="0" borderId="0" xfId="0" applyNumberFormat="1" applyFont="1" applyAlignment="1">
      <alignment horizontal="right" vertical="center"/>
    </xf>
    <xf numFmtId="49" fontId="29" fillId="0" borderId="0" xfId="0" applyNumberFormat="1" applyFont="1" applyAlignment="1">
      <alignment vertical="center"/>
    </xf>
    <xf numFmtId="49" fontId="29" fillId="0" borderId="0" xfId="0" applyNumberFormat="1" applyFont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67" fontId="29" fillId="0" borderId="1" xfId="0" applyNumberFormat="1" applyFont="1" applyBorder="1" applyAlignment="1">
      <alignment horizontal="right" vertical="center"/>
    </xf>
    <xf numFmtId="165" fontId="29" fillId="0" borderId="0" xfId="0" applyNumberFormat="1" applyFont="1" applyAlignment="1">
      <alignment vertical="center"/>
    </xf>
    <xf numFmtId="165" fontId="29" fillId="0" borderId="0" xfId="0" applyNumberFormat="1" applyFont="1" applyAlignment="1">
      <alignment horizontal="center" vertical="center"/>
    </xf>
    <xf numFmtId="167" fontId="28" fillId="32" borderId="0" xfId="0" applyNumberFormat="1" applyFont="1" applyFill="1" applyAlignment="1">
      <alignment horizontal="right" vertical="center"/>
    </xf>
    <xf numFmtId="167" fontId="28" fillId="0" borderId="0" xfId="0" applyNumberFormat="1" applyFont="1" applyAlignment="1">
      <alignment horizontal="right" vertical="center"/>
    </xf>
    <xf numFmtId="164" fontId="28" fillId="0" borderId="0" xfId="0" applyNumberFormat="1" applyFont="1" applyAlignment="1">
      <alignment horizontal="center" vertical="center"/>
    </xf>
    <xf numFmtId="167" fontId="28" fillId="32" borderId="1" xfId="0" applyNumberFormat="1" applyFont="1" applyFill="1" applyBorder="1" applyAlignment="1">
      <alignment horizontal="right" vertical="center"/>
    </xf>
    <xf numFmtId="166" fontId="28" fillId="0" borderId="1" xfId="0" applyNumberFormat="1" applyFont="1" applyBorder="1" applyAlignment="1">
      <alignment vertical="center"/>
    </xf>
    <xf numFmtId="166" fontId="29" fillId="0" borderId="0" xfId="0" applyNumberFormat="1" applyFont="1" applyAlignment="1">
      <alignment vertical="center"/>
    </xf>
    <xf numFmtId="167" fontId="28" fillId="32" borderId="2" xfId="0" applyNumberFormat="1" applyFont="1" applyFill="1" applyBorder="1" applyAlignment="1">
      <alignment horizontal="right" vertical="center"/>
    </xf>
    <xf numFmtId="164" fontId="28" fillId="0" borderId="0" xfId="0" applyNumberFormat="1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166" fontId="33" fillId="0" borderId="0" xfId="0" applyNumberFormat="1" applyFont="1" applyFill="1" applyAlignment="1">
      <alignment horizontal="center" vertical="center"/>
    </xf>
    <xf numFmtId="167" fontId="34" fillId="32" borderId="0" xfId="41" applyNumberFormat="1" applyFont="1" applyFill="1" applyAlignment="1">
      <alignment vertical="center"/>
    </xf>
    <xf numFmtId="167" fontId="34" fillId="0" borderId="0" xfId="0" applyNumberFormat="1" applyFont="1" applyFill="1" applyAlignment="1">
      <alignment vertical="center"/>
    </xf>
    <xf numFmtId="167" fontId="34" fillId="32" borderId="0" xfId="49" applyNumberFormat="1" applyFont="1" applyFill="1" applyAlignment="1">
      <alignment vertical="center"/>
    </xf>
    <xf numFmtId="167" fontId="34" fillId="0" borderId="0" xfId="49" applyNumberFormat="1" applyFont="1" applyFill="1" applyBorder="1" applyAlignment="1">
      <alignment horizontal="right" vertical="center"/>
    </xf>
    <xf numFmtId="0" fontId="28" fillId="0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right" vertical="center"/>
    </xf>
    <xf numFmtId="171" fontId="37" fillId="0" borderId="0" xfId="0" applyNumberFormat="1" applyFont="1" applyAlignment="1">
      <alignment vertical="center"/>
    </xf>
    <xf numFmtId="49" fontId="36" fillId="0" borderId="0" xfId="0" applyNumberFormat="1" applyFont="1" applyAlignment="1">
      <alignment horizontal="left" vertical="center"/>
    </xf>
    <xf numFmtId="0" fontId="37" fillId="0" borderId="0" xfId="0" applyFont="1" applyAlignment="1">
      <alignment vertical="center"/>
    </xf>
    <xf numFmtId="172" fontId="36" fillId="0" borderId="0" xfId="0" applyNumberFormat="1" applyFont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172" fontId="36" fillId="0" borderId="0" xfId="0" applyNumberFormat="1" applyFont="1" applyAlignment="1">
      <alignment horizontal="right" vertical="center"/>
    </xf>
    <xf numFmtId="165" fontId="37" fillId="0" borderId="0" xfId="0" applyNumberFormat="1" applyFont="1" applyAlignment="1">
      <alignment vertical="center"/>
    </xf>
    <xf numFmtId="172" fontId="37" fillId="0" borderId="0" xfId="0" applyNumberFormat="1" applyFont="1" applyAlignment="1">
      <alignment vertical="center"/>
    </xf>
    <xf numFmtId="43" fontId="37" fillId="0" borderId="0" xfId="0" applyNumberFormat="1" applyFont="1" applyAlignment="1">
      <alignment vertical="center"/>
    </xf>
    <xf numFmtId="172" fontId="37" fillId="0" borderId="0" xfId="0" applyNumberFormat="1" applyFont="1" applyAlignment="1">
      <alignment horizontal="right" vertical="center"/>
    </xf>
    <xf numFmtId="167" fontId="37" fillId="0" borderId="0" xfId="0" applyNumberFormat="1" applyFont="1" applyAlignment="1">
      <alignment horizontal="right" vertical="center"/>
    </xf>
    <xf numFmtId="173" fontId="37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vertical="center"/>
    </xf>
    <xf numFmtId="49" fontId="37" fillId="0" borderId="0" xfId="0" applyNumberFormat="1" applyFont="1" applyAlignment="1">
      <alignment horizontal="left" vertical="center"/>
    </xf>
    <xf numFmtId="49" fontId="37" fillId="0" borderId="0" xfId="0" applyNumberFormat="1" applyFont="1" applyAlignment="1">
      <alignment horizontal="left" vertical="center" indent="1"/>
    </xf>
    <xf numFmtId="49" fontId="36" fillId="0" borderId="0" xfId="0" applyNumberFormat="1" applyFont="1" applyAlignment="1">
      <alignment vertical="center"/>
    </xf>
    <xf numFmtId="172" fontId="37" fillId="0" borderId="2" xfId="0" applyNumberFormat="1" applyFont="1" applyBorder="1" applyAlignment="1">
      <alignment horizontal="right" vertical="center"/>
    </xf>
    <xf numFmtId="172" fontId="37" fillId="32" borderId="0" xfId="0" applyNumberFormat="1" applyFont="1" applyFill="1" applyAlignment="1">
      <alignment horizontal="right" vertical="center"/>
    </xf>
    <xf numFmtId="172" fontId="36" fillId="32" borderId="0" xfId="0" applyNumberFormat="1" applyFont="1" applyFill="1" applyAlignment="1">
      <alignment horizontal="center" vertical="center"/>
    </xf>
    <xf numFmtId="172" fontId="37" fillId="32" borderId="2" xfId="0" applyNumberFormat="1" applyFont="1" applyFill="1" applyBorder="1" applyAlignment="1">
      <alignment horizontal="right" vertical="center"/>
    </xf>
    <xf numFmtId="166" fontId="36" fillId="0" borderId="0" xfId="0" applyNumberFormat="1" applyFont="1" applyAlignment="1">
      <alignment vertical="center"/>
    </xf>
    <xf numFmtId="166" fontId="36" fillId="0" borderId="1" xfId="0" applyNumberFormat="1" applyFont="1" applyBorder="1" applyAlignment="1">
      <alignment vertical="center"/>
    </xf>
    <xf numFmtId="168" fontId="37" fillId="0" borderId="0" xfId="0" applyNumberFormat="1" applyFont="1" applyAlignment="1">
      <alignment vertical="center"/>
    </xf>
    <xf numFmtId="165" fontId="36" fillId="0" borderId="0" xfId="0" applyNumberFormat="1" applyFont="1" applyAlignment="1">
      <alignment horizontal="right" vertical="center"/>
    </xf>
    <xf numFmtId="167" fontId="36" fillId="0" borderId="0" xfId="0" applyNumberFormat="1" applyFont="1" applyAlignment="1">
      <alignment horizontal="center" vertical="center"/>
    </xf>
    <xf numFmtId="165" fontId="37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right" vertical="center"/>
    </xf>
    <xf numFmtId="171" fontId="37" fillId="0" borderId="0" xfId="0" applyNumberFormat="1" applyFont="1" applyAlignment="1">
      <alignment horizontal="right" vertical="center"/>
    </xf>
    <xf numFmtId="172" fontId="38" fillId="0" borderId="0" xfId="0" applyNumberFormat="1" applyFont="1" applyAlignment="1">
      <alignment horizontal="right" vertical="center"/>
    </xf>
    <xf numFmtId="166" fontId="37" fillId="0" borderId="0" xfId="0" applyNumberFormat="1" applyFont="1" applyAlignment="1">
      <alignment vertical="center"/>
    </xf>
    <xf numFmtId="172" fontId="39" fillId="0" borderId="0" xfId="0" applyNumberFormat="1" applyFont="1" applyAlignment="1">
      <alignment horizontal="right" vertical="center"/>
    </xf>
    <xf numFmtId="171" fontId="39" fillId="0" borderId="0" xfId="0" applyNumberFormat="1" applyFont="1" applyAlignment="1">
      <alignment horizontal="right" vertical="center"/>
    </xf>
    <xf numFmtId="166" fontId="37" fillId="0" borderId="0" xfId="0" applyNumberFormat="1" applyFont="1" applyAlignment="1">
      <alignment horizontal="center" vertical="center"/>
    </xf>
    <xf numFmtId="167" fontId="34" fillId="0" borderId="0" xfId="0" applyNumberFormat="1" applyFont="1" applyAlignment="1">
      <alignment horizontal="right" vertical="center"/>
    </xf>
    <xf numFmtId="166" fontId="34" fillId="0" borderId="0" xfId="0" applyNumberFormat="1" applyFont="1" applyAlignment="1">
      <alignment vertical="center"/>
    </xf>
    <xf numFmtId="166" fontId="34" fillId="0" borderId="0" xfId="0" applyNumberFormat="1" applyFont="1" applyAlignment="1">
      <alignment horizontal="center" vertical="center"/>
    </xf>
    <xf numFmtId="166" fontId="37" fillId="0" borderId="1" xfId="0" applyNumberFormat="1" applyFont="1" applyBorder="1" applyAlignment="1">
      <alignment horizontal="center" vertical="center"/>
    </xf>
    <xf numFmtId="167" fontId="34" fillId="0" borderId="1" xfId="0" applyNumberFormat="1" applyFont="1" applyBorder="1" applyAlignment="1">
      <alignment horizontal="right" vertical="center"/>
    </xf>
    <xf numFmtId="166" fontId="34" fillId="0" borderId="1" xfId="0" applyNumberFormat="1" applyFont="1" applyBorder="1" applyAlignment="1">
      <alignment vertical="center"/>
    </xf>
    <xf numFmtId="166" fontId="34" fillId="0" borderId="1" xfId="0" applyNumberFormat="1" applyFont="1" applyBorder="1" applyAlignment="1">
      <alignment horizontal="center" vertical="center"/>
    </xf>
    <xf numFmtId="166" fontId="36" fillId="0" borderId="0" xfId="0" applyNumberFormat="1" applyFont="1" applyAlignment="1">
      <alignment horizontal="center" vertical="center"/>
    </xf>
    <xf numFmtId="166" fontId="40" fillId="0" borderId="1" xfId="0" applyNumberFormat="1" applyFont="1" applyBorder="1" applyAlignment="1">
      <alignment vertical="center"/>
    </xf>
    <xf numFmtId="167" fontId="40" fillId="0" borderId="1" xfId="0" applyNumberFormat="1" applyFont="1" applyBorder="1" applyAlignment="1">
      <alignment horizontal="right" vertical="center"/>
    </xf>
    <xf numFmtId="165" fontId="40" fillId="0" borderId="0" xfId="0" applyNumberFormat="1" applyFont="1" applyAlignment="1">
      <alignment horizontal="center" vertical="center"/>
    </xf>
    <xf numFmtId="165" fontId="40" fillId="0" borderId="1" xfId="0" applyNumberFormat="1" applyFont="1" applyBorder="1" applyAlignment="1">
      <alignment vertical="center"/>
    </xf>
    <xf numFmtId="0" fontId="40" fillId="0" borderId="0" xfId="0" applyFont="1" applyAlignment="1">
      <alignment horizontal="right"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166" fontId="36" fillId="0" borderId="1" xfId="0" applyNumberFormat="1" applyFont="1" applyBorder="1" applyAlignment="1">
      <alignment horizontal="center" vertical="center"/>
    </xf>
    <xf numFmtId="165" fontId="40" fillId="0" borderId="0" xfId="0" applyNumberFormat="1" applyFont="1" applyAlignment="1">
      <alignment vertical="center"/>
    </xf>
    <xf numFmtId="167" fontId="34" fillId="32" borderId="0" xfId="0" applyNumberFormat="1" applyFont="1" applyFill="1" applyAlignment="1">
      <alignment horizontal="right" vertical="center"/>
    </xf>
    <xf numFmtId="164" fontId="34" fillId="0" borderId="0" xfId="0" applyNumberFormat="1" applyFont="1" applyAlignment="1">
      <alignment horizontal="right" vertical="center"/>
    </xf>
    <xf numFmtId="166" fontId="37" fillId="0" borderId="0" xfId="0" applyNumberFormat="1" applyFont="1" applyFill="1" applyAlignment="1">
      <alignment horizontal="center" vertical="center"/>
    </xf>
    <xf numFmtId="166" fontId="37" fillId="0" borderId="0" xfId="0" applyNumberFormat="1" applyFont="1" applyFill="1" applyAlignment="1">
      <alignment vertical="center"/>
    </xf>
    <xf numFmtId="166" fontId="34" fillId="32" borderId="0" xfId="0" applyNumberFormat="1" applyFont="1" applyFill="1" applyAlignment="1">
      <alignment vertical="center"/>
    </xf>
    <xf numFmtId="166" fontId="34" fillId="0" borderId="0" xfId="50" quotePrefix="1" applyNumberFormat="1" applyFont="1" applyFill="1" applyBorder="1" applyAlignment="1">
      <alignment horizontal="left" vertical="center"/>
    </xf>
    <xf numFmtId="166" fontId="34" fillId="0" borderId="0" xfId="50" applyNumberFormat="1" applyFont="1" applyFill="1" applyBorder="1" applyAlignment="1">
      <alignment horizontal="left" vertical="center"/>
    </xf>
    <xf numFmtId="167" fontId="34" fillId="32" borderId="1" xfId="0" applyNumberFormat="1" applyFont="1" applyFill="1" applyBorder="1" applyAlignment="1">
      <alignment horizontal="right" vertical="center"/>
    </xf>
    <xf numFmtId="167" fontId="34" fillId="32" borderId="0" xfId="0" applyNumberFormat="1" applyFont="1" applyFill="1" applyAlignment="1">
      <alignment vertical="center"/>
    </xf>
    <xf numFmtId="167" fontId="34" fillId="0" borderId="0" xfId="0" applyNumberFormat="1" applyFont="1" applyAlignment="1">
      <alignment vertical="center"/>
    </xf>
    <xf numFmtId="167" fontId="34" fillId="0" borderId="0" xfId="0" applyNumberFormat="1" applyFont="1" applyFill="1" applyAlignment="1">
      <alignment horizontal="right" vertical="center"/>
    </xf>
    <xf numFmtId="166" fontId="34" fillId="0" borderId="0" xfId="0" applyNumberFormat="1" applyFont="1" applyFill="1" applyAlignment="1">
      <alignment vertical="center"/>
    </xf>
    <xf numFmtId="167" fontId="34" fillId="32" borderId="0" xfId="50" applyNumberFormat="1" applyFont="1" applyFill="1" applyBorder="1" applyAlignment="1">
      <alignment horizontal="right" vertical="center"/>
    </xf>
    <xf numFmtId="167" fontId="34" fillId="0" borderId="0" xfId="50" applyNumberFormat="1" applyFont="1" applyFill="1" applyBorder="1" applyAlignment="1">
      <alignment horizontal="left" vertical="center"/>
    </xf>
    <xf numFmtId="167" fontId="34" fillId="0" borderId="0" xfId="50" applyNumberFormat="1" applyFont="1" applyFill="1" applyBorder="1" applyAlignment="1">
      <alignment horizontal="right" vertical="center"/>
    </xf>
    <xf numFmtId="167" fontId="34" fillId="32" borderId="14" xfId="50" applyNumberFormat="1" applyFont="1" applyFill="1" applyBorder="1" applyAlignment="1">
      <alignment horizontal="right" vertical="center"/>
    </xf>
    <xf numFmtId="167" fontId="34" fillId="0" borderId="14" xfId="50" applyNumberFormat="1" applyFont="1" applyFill="1" applyBorder="1" applyAlignment="1">
      <alignment horizontal="right" vertical="center"/>
    </xf>
    <xf numFmtId="167" fontId="34" fillId="32" borderId="1" xfId="50" applyNumberFormat="1" applyFont="1" applyFill="1" applyBorder="1" applyAlignment="1">
      <alignment horizontal="right" vertical="center"/>
    </xf>
    <xf numFmtId="167" fontId="34" fillId="0" borderId="1" xfId="50" applyNumberFormat="1" applyFont="1" applyFill="1" applyBorder="1" applyAlignment="1">
      <alignment horizontal="right" vertical="center"/>
    </xf>
    <xf numFmtId="167" fontId="34" fillId="32" borderId="1" xfId="0" applyNumberFormat="1" applyFont="1" applyFill="1" applyBorder="1" applyAlignment="1">
      <alignment vertical="center"/>
    </xf>
    <xf numFmtId="164" fontId="34" fillId="0" borderId="0" xfId="0" applyNumberFormat="1" applyFont="1" applyAlignment="1">
      <alignment vertical="center"/>
    </xf>
    <xf numFmtId="164" fontId="34" fillId="0" borderId="0" xfId="0" applyNumberFormat="1" applyFont="1" applyAlignment="1">
      <alignment horizontal="center" vertical="center"/>
    </xf>
    <xf numFmtId="166" fontId="34" fillId="0" borderId="0" xfId="50" applyNumberFormat="1" applyFont="1" applyFill="1" applyBorder="1" applyAlignment="1">
      <alignment vertical="center"/>
    </xf>
    <xf numFmtId="170" fontId="37" fillId="0" borderId="0" xfId="0" applyNumberFormat="1" applyFont="1" applyAlignment="1">
      <alignment horizontal="center" vertical="center"/>
    </xf>
    <xf numFmtId="167" fontId="34" fillId="32" borderId="2" xfId="0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166" fontId="37" fillId="0" borderId="0" xfId="0" quotePrefix="1" applyNumberFormat="1" applyFont="1" applyFill="1" applyAlignment="1">
      <alignment vertical="center"/>
    </xf>
    <xf numFmtId="166" fontId="37" fillId="0" borderId="0" xfId="0" quotePrefix="1" applyNumberFormat="1" applyFont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9" fontId="28" fillId="0" borderId="0" xfId="0" applyNumberFormat="1" applyFont="1" applyFill="1" applyAlignment="1">
      <alignment horizontal="right" vertical="center"/>
    </xf>
    <xf numFmtId="167" fontId="28" fillId="0" borderId="0" xfId="0" applyNumberFormat="1" applyFont="1" applyFill="1" applyAlignment="1">
      <alignment horizontal="right" vertical="center"/>
    </xf>
    <xf numFmtId="167" fontId="3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72" fontId="37" fillId="32" borderId="15" xfId="0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8" fontId="5" fillId="0" borderId="1" xfId="0" applyNumberFormat="1" applyFont="1" applyFill="1" applyBorder="1" applyAlignment="1">
      <alignment horizontal="right" vertical="center"/>
    </xf>
    <xf numFmtId="167" fontId="6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justify"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7" fontId="34" fillId="0" borderId="0" xfId="41" applyNumberFormat="1" applyFont="1" applyFill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167" fontId="34" fillId="0" borderId="0" xfId="49" applyNumberFormat="1" applyFont="1" applyFill="1" applyAlignment="1">
      <alignment vertical="center"/>
    </xf>
    <xf numFmtId="167" fontId="27" fillId="0" borderId="0" xfId="0" applyNumberFormat="1" applyFont="1" applyFill="1" applyAlignment="1">
      <alignment horizontal="right" vertical="center"/>
    </xf>
    <xf numFmtId="167" fontId="27" fillId="0" borderId="1" xfId="0" applyNumberFormat="1" applyFont="1" applyFill="1" applyBorder="1" applyAlignment="1">
      <alignment horizontal="right" vertical="center"/>
    </xf>
    <xf numFmtId="49" fontId="29" fillId="0" borderId="0" xfId="0" applyNumberFormat="1" applyFont="1" applyFill="1" applyAlignment="1">
      <alignment horizontal="right" vertical="center"/>
    </xf>
    <xf numFmtId="167" fontId="29" fillId="0" borderId="1" xfId="0" applyNumberFormat="1" applyFont="1" applyFill="1" applyBorder="1" applyAlignment="1">
      <alignment horizontal="right" vertical="center"/>
    </xf>
    <xf numFmtId="167" fontId="28" fillId="0" borderId="1" xfId="0" applyNumberFormat="1" applyFont="1" applyFill="1" applyBorder="1" applyAlignment="1">
      <alignment horizontal="right" vertical="center"/>
    </xf>
    <xf numFmtId="167" fontId="28" fillId="0" borderId="2" xfId="0" applyNumberFormat="1" applyFont="1" applyFill="1" applyBorder="1" applyAlignment="1">
      <alignment horizontal="right" vertical="center"/>
    </xf>
    <xf numFmtId="166" fontId="28" fillId="0" borderId="1" xfId="0" applyNumberFormat="1" applyFont="1" applyFill="1" applyBorder="1" applyAlignment="1"/>
    <xf numFmtId="167" fontId="29" fillId="0" borderId="0" xfId="0" applyNumberFormat="1" applyFont="1" applyFill="1" applyAlignment="1">
      <alignment horizontal="right" vertical="center"/>
    </xf>
    <xf numFmtId="166" fontId="28" fillId="0" borderId="1" xfId="0" applyNumberFormat="1" applyFont="1" applyFill="1" applyBorder="1" applyAlignment="1">
      <alignment vertical="center"/>
    </xf>
    <xf numFmtId="167" fontId="32" fillId="0" borderId="4" xfId="0" applyNumberFormat="1" applyFont="1" applyFill="1" applyBorder="1" applyAlignment="1">
      <alignment horizontal="right" vertical="center"/>
    </xf>
    <xf numFmtId="167" fontId="32" fillId="0" borderId="0" xfId="0" applyNumberFormat="1" applyFont="1" applyFill="1" applyAlignment="1">
      <alignment vertical="center"/>
    </xf>
    <xf numFmtId="167" fontId="32" fillId="0" borderId="1" xfId="0" applyNumberFormat="1" applyFont="1" applyFill="1" applyBorder="1" applyAlignment="1">
      <alignment vertical="center"/>
    </xf>
    <xf numFmtId="167" fontId="34" fillId="0" borderId="1" xfId="0" applyNumberFormat="1" applyFont="1" applyFill="1" applyBorder="1" applyAlignment="1">
      <alignment horizontal="right" vertical="center"/>
    </xf>
    <xf numFmtId="167" fontId="40" fillId="0" borderId="0" xfId="0" applyNumberFormat="1" applyFont="1" applyFill="1" applyAlignment="1">
      <alignment horizontal="right" vertical="center"/>
    </xf>
    <xf numFmtId="167" fontId="40" fillId="0" borderId="1" xfId="0" applyNumberFormat="1" applyFont="1" applyFill="1" applyBorder="1" applyAlignment="1">
      <alignment horizontal="right" vertical="center"/>
    </xf>
    <xf numFmtId="0" fontId="40" fillId="0" borderId="0" xfId="0" applyFont="1" applyFill="1" applyAlignment="1">
      <alignment horizontal="right" vertical="center"/>
    </xf>
    <xf numFmtId="167" fontId="34" fillId="0" borderId="1" xfId="0" applyNumberFormat="1" applyFont="1" applyFill="1" applyBorder="1" applyAlignment="1">
      <alignment vertical="center"/>
    </xf>
    <xf numFmtId="167" fontId="34" fillId="0" borderId="2" xfId="0" applyNumberFormat="1" applyFont="1" applyFill="1" applyBorder="1" applyAlignment="1">
      <alignment vertical="center"/>
    </xf>
    <xf numFmtId="0" fontId="30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166" fontId="43" fillId="0" borderId="0" xfId="0" applyNumberFormat="1" applyFont="1" applyFill="1" applyAlignment="1">
      <alignment horizontal="center" vertical="center"/>
    </xf>
    <xf numFmtId="166" fontId="43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166" fontId="44" fillId="0" borderId="0" xfId="0" applyNumberFormat="1" applyFont="1" applyAlignment="1">
      <alignment horizontal="center" vertical="center"/>
    </xf>
    <xf numFmtId="166" fontId="34" fillId="0" borderId="0" xfId="0" applyNumberFormat="1" applyFont="1" applyFill="1" applyAlignment="1">
      <alignment horizontal="center" vertical="center"/>
    </xf>
    <xf numFmtId="166" fontId="39" fillId="0" borderId="0" xfId="0" applyNumberFormat="1" applyFont="1" applyFill="1" applyAlignment="1">
      <alignment horizontal="center" vertical="center"/>
    </xf>
    <xf numFmtId="166" fontId="39" fillId="0" borderId="0" xfId="5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6" fontId="28" fillId="0" borderId="0" xfId="51" applyNumberFormat="1" applyFont="1" applyFill="1" applyAlignment="1">
      <alignment vertical="center"/>
    </xf>
    <xf numFmtId="0" fontId="44" fillId="0" borderId="0" xfId="51" applyFont="1" applyFill="1" applyAlignment="1">
      <alignment horizontal="center" vertical="center"/>
    </xf>
    <xf numFmtId="166" fontId="28" fillId="0" borderId="0" xfId="51" applyNumberFormat="1" applyFont="1" applyFill="1" applyAlignment="1">
      <alignment horizontal="center" vertical="center"/>
    </xf>
    <xf numFmtId="167" fontId="28" fillId="0" borderId="0" xfId="51" applyNumberFormat="1" applyFont="1" applyFill="1" applyAlignment="1">
      <alignment horizontal="right" vertical="center"/>
    </xf>
    <xf numFmtId="166" fontId="28" fillId="0" borderId="0" xfId="0" applyNumberFormat="1" applyFont="1" applyFill="1" applyAlignment="1">
      <alignment vertical="center"/>
    </xf>
    <xf numFmtId="166" fontId="28" fillId="0" borderId="0" xfId="0" applyNumberFormat="1" applyFont="1" applyFill="1" applyAlignment="1">
      <alignment horizontal="center" vertical="center"/>
    </xf>
    <xf numFmtId="164" fontId="28" fillId="0" borderId="0" xfId="0" applyNumberFormat="1" applyFont="1" applyFill="1" applyAlignment="1">
      <alignment horizontal="center" vertical="center"/>
    </xf>
    <xf numFmtId="166" fontId="29" fillId="0" borderId="0" xfId="0" applyNumberFormat="1" applyFont="1" applyFill="1" applyAlignment="1">
      <alignment vertical="center"/>
    </xf>
    <xf numFmtId="167" fontId="32" fillId="0" borderId="0" xfId="0" applyNumberFormat="1" applyFont="1" applyFill="1" applyAlignment="1">
      <alignment horizontal="right" vertical="center"/>
    </xf>
    <xf numFmtId="166" fontId="44" fillId="0" borderId="0" xfId="0" applyNumberFormat="1" applyFont="1" applyFill="1" applyAlignment="1">
      <alignment horizontal="center" vertical="center"/>
    </xf>
    <xf numFmtId="166" fontId="44" fillId="0" borderId="1" xfId="0" applyNumberFormat="1" applyFont="1" applyFill="1" applyBorder="1" applyAlignment="1"/>
    <xf numFmtId="166" fontId="26" fillId="0" borderId="0" xfId="0" applyNumberFormat="1" applyFont="1" applyFill="1" applyAlignment="1">
      <alignment vertical="center"/>
    </xf>
    <xf numFmtId="0" fontId="45" fillId="0" borderId="0" xfId="0" applyFont="1" applyFill="1" applyAlignment="1">
      <alignment horizontal="center" vertical="center"/>
    </xf>
    <xf numFmtId="166" fontId="27" fillId="0" borderId="0" xfId="0" applyNumberFormat="1" applyFont="1" applyFill="1" applyAlignment="1">
      <alignment horizontal="center" vertical="center"/>
    </xf>
    <xf numFmtId="166" fontId="27" fillId="0" borderId="0" xfId="0" applyNumberFormat="1" applyFont="1" applyFill="1" applyAlignment="1">
      <alignment vertical="center"/>
    </xf>
    <xf numFmtId="166" fontId="26" fillId="0" borderId="1" xfId="0" applyNumberFormat="1" applyFont="1" applyFill="1" applyBorder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166" fontId="27" fillId="0" borderId="1" xfId="0" applyNumberFormat="1" applyFont="1" applyFill="1" applyBorder="1" applyAlignment="1">
      <alignment horizontal="center" vertical="center"/>
    </xf>
    <xf numFmtId="166" fontId="27" fillId="0" borderId="1" xfId="0" applyNumberFormat="1" applyFont="1" applyFill="1" applyBorder="1" applyAlignment="1">
      <alignment vertical="center"/>
    </xf>
    <xf numFmtId="166" fontId="30" fillId="0" borderId="0" xfId="0" applyNumberFormat="1" applyFont="1" applyFill="1" applyAlignment="1">
      <alignment horizontal="right" vertical="center"/>
    </xf>
    <xf numFmtId="0" fontId="46" fillId="0" borderId="0" xfId="0" applyFont="1" applyFill="1" applyAlignment="1">
      <alignment horizontal="center" vertical="center"/>
    </xf>
    <xf numFmtId="166" fontId="29" fillId="0" borderId="0" xfId="0" applyNumberFormat="1" applyFont="1" applyFill="1" applyAlignment="1">
      <alignment horizontal="center" vertical="center"/>
    </xf>
    <xf numFmtId="165" fontId="31" fillId="0" borderId="0" xfId="0" applyNumberFormat="1" applyFont="1" applyFill="1" applyAlignment="1">
      <alignment horizontal="right" vertical="center"/>
    </xf>
    <xf numFmtId="49" fontId="29" fillId="0" borderId="0" xfId="0" applyNumberFormat="1" applyFont="1" applyFill="1" applyAlignment="1">
      <alignment vertical="center"/>
    </xf>
    <xf numFmtId="49" fontId="29" fillId="0" borderId="0" xfId="0" applyNumberFormat="1" applyFont="1" applyFill="1" applyAlignment="1">
      <alignment horizontal="center" vertical="center"/>
    </xf>
    <xf numFmtId="165" fontId="29" fillId="0" borderId="0" xfId="0" applyNumberFormat="1" applyFont="1" applyFill="1" applyAlignment="1">
      <alignment vertical="center"/>
    </xf>
    <xf numFmtId="165" fontId="29" fillId="0" borderId="0" xfId="0" applyNumberFormat="1" applyFont="1" applyFill="1" applyAlignment="1">
      <alignment horizontal="center" vertical="center"/>
    </xf>
    <xf numFmtId="164" fontId="29" fillId="0" borderId="0" xfId="0" applyNumberFormat="1" applyFont="1" applyFill="1" applyAlignment="1">
      <alignment horizontal="center" vertical="center"/>
    </xf>
    <xf numFmtId="166" fontId="28" fillId="0" borderId="0" xfId="44" applyNumberFormat="1" applyFont="1" applyFill="1" applyAlignment="1">
      <alignment vertical="center"/>
    </xf>
    <xf numFmtId="167" fontId="28" fillId="0" borderId="0" xfId="44" applyNumberFormat="1" applyFont="1" applyFill="1" applyAlignment="1">
      <alignment horizontal="right" vertical="center"/>
    </xf>
    <xf numFmtId="164" fontId="34" fillId="0" borderId="0" xfId="0" applyNumberFormat="1" applyFont="1" applyFill="1" applyAlignment="1">
      <alignment horizontal="right" vertical="center"/>
    </xf>
    <xf numFmtId="166" fontId="36" fillId="0" borderId="0" xfId="0" applyNumberFormat="1" applyFont="1" applyFill="1" applyAlignment="1">
      <alignment vertical="center"/>
    </xf>
    <xf numFmtId="43" fontId="6" fillId="0" borderId="0" xfId="49" applyFont="1" applyFill="1" applyAlignment="1">
      <alignment vertical="center"/>
    </xf>
    <xf numFmtId="166" fontId="30" fillId="0" borderId="0" xfId="51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166" fontId="42" fillId="0" borderId="0" xfId="51" applyNumberFormat="1" applyFont="1" applyFill="1" applyAlignment="1">
      <alignment horizontal="center" vertical="center"/>
    </xf>
    <xf numFmtId="166" fontId="30" fillId="0" borderId="0" xfId="51" applyNumberFormat="1" applyFont="1" applyFill="1" applyAlignment="1">
      <alignment horizontal="center" vertical="center"/>
    </xf>
    <xf numFmtId="167" fontId="30" fillId="0" borderId="0" xfId="51" applyNumberFormat="1" applyFont="1" applyFill="1" applyAlignment="1">
      <alignment horizontal="right" vertical="center"/>
    </xf>
    <xf numFmtId="166" fontId="34" fillId="0" borderId="0" xfId="0" quotePrefix="1" applyNumberFormat="1" applyFont="1" applyFill="1" applyAlignment="1">
      <alignment vertical="center"/>
    </xf>
    <xf numFmtId="167" fontId="29" fillId="0" borderId="0" xfId="0" applyNumberFormat="1" applyFont="1" applyFill="1" applyAlignment="1">
      <alignment horizontal="right" vertical="center"/>
    </xf>
    <xf numFmtId="0" fontId="36" fillId="0" borderId="0" xfId="0" applyFont="1" applyAlignment="1">
      <alignment horizontal="center" vertical="center"/>
    </xf>
    <xf numFmtId="166" fontId="30" fillId="0" borderId="0" xfId="51" quotePrefix="1" applyNumberFormat="1" applyFont="1" applyFill="1" applyAlignment="1">
      <alignment vertical="center"/>
    </xf>
    <xf numFmtId="164" fontId="30" fillId="0" borderId="0" xfId="51" applyNumberFormat="1" applyFont="1" applyFill="1" applyAlignment="1">
      <alignment horizontal="right" vertical="center"/>
    </xf>
    <xf numFmtId="167" fontId="6" fillId="32" borderId="15" xfId="0" applyNumberFormat="1" applyFont="1" applyFill="1" applyBorder="1" applyAlignment="1">
      <alignment horizontal="right" vertical="center"/>
    </xf>
    <xf numFmtId="167" fontId="28" fillId="32" borderId="15" xfId="0" applyNumberFormat="1" applyFont="1" applyFill="1" applyBorder="1" applyAlignment="1">
      <alignment horizontal="right" vertical="center"/>
    </xf>
    <xf numFmtId="0" fontId="36" fillId="0" borderId="15" xfId="0" applyFont="1" applyBorder="1" applyAlignment="1">
      <alignment vertical="center"/>
    </xf>
    <xf numFmtId="0" fontId="36" fillId="0" borderId="15" xfId="0" applyFont="1" applyBorder="1" applyAlignment="1">
      <alignment horizontal="right" vertical="center"/>
    </xf>
    <xf numFmtId="0" fontId="36" fillId="0" borderId="15" xfId="0" applyFont="1" applyBorder="1" applyAlignment="1">
      <alignment horizontal="center" vertical="center"/>
    </xf>
    <xf numFmtId="172" fontId="36" fillId="0" borderId="15" xfId="0" applyNumberFormat="1" applyFont="1" applyBorder="1" applyAlignment="1">
      <alignment horizontal="right" vertical="center"/>
    </xf>
    <xf numFmtId="49" fontId="37" fillId="0" borderId="0" xfId="0" applyNumberFormat="1" applyFont="1" applyAlignment="1">
      <alignment horizontal="center" vertical="center"/>
    </xf>
    <xf numFmtId="172" fontId="37" fillId="0" borderId="15" xfId="0" applyNumberFormat="1" applyFont="1" applyBorder="1" applyAlignment="1">
      <alignment horizontal="right" vertical="center"/>
    </xf>
    <xf numFmtId="167" fontId="33" fillId="0" borderId="0" xfId="49" applyNumberFormat="1" applyFont="1" applyFill="1" applyAlignment="1">
      <alignment horizontal="right" vertical="center"/>
    </xf>
    <xf numFmtId="167" fontId="33" fillId="0" borderId="0" xfId="0" applyNumberFormat="1" applyFont="1" applyAlignment="1">
      <alignment horizontal="right" vertical="center"/>
    </xf>
    <xf numFmtId="0" fontId="37" fillId="0" borderId="15" xfId="0" applyFont="1" applyBorder="1" applyAlignment="1">
      <alignment vertical="center"/>
    </xf>
    <xf numFmtId="172" fontId="37" fillId="0" borderId="15" xfId="0" applyNumberFormat="1" applyFont="1" applyBorder="1" applyAlignment="1">
      <alignment vertical="center"/>
    </xf>
    <xf numFmtId="171" fontId="37" fillId="0" borderId="15" xfId="0" applyNumberFormat="1" applyFont="1" applyBorder="1" applyAlignment="1">
      <alignment vertical="center"/>
    </xf>
    <xf numFmtId="0" fontId="34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166" fontId="36" fillId="0" borderId="15" xfId="0" applyNumberFormat="1" applyFont="1" applyBorder="1" applyAlignment="1">
      <alignment vertical="center"/>
    </xf>
    <xf numFmtId="0" fontId="33" fillId="0" borderId="14" xfId="0" applyFont="1" applyBorder="1" applyAlignment="1">
      <alignment vertical="center"/>
    </xf>
    <xf numFmtId="166" fontId="40" fillId="0" borderId="3" xfId="0" applyNumberFormat="1" applyFont="1" applyBorder="1" applyAlignment="1">
      <alignment horizontal="right" vertical="center"/>
    </xf>
    <xf numFmtId="166" fontId="40" fillId="0" borderId="3" xfId="0" applyNumberFormat="1" applyFont="1" applyBorder="1" applyAlignment="1">
      <alignment horizontal="center" vertical="center"/>
    </xf>
    <xf numFmtId="0" fontId="40" fillId="0" borderId="0" xfId="49" applyNumberFormat="1" applyFont="1" applyFill="1" applyBorder="1" applyAlignment="1">
      <alignment horizontal="right" vertical="center"/>
    </xf>
    <xf numFmtId="0" fontId="40" fillId="0" borderId="0" xfId="49" applyNumberFormat="1" applyFont="1" applyFill="1" applyBorder="1" applyAlignment="1">
      <alignment horizontal="center" vertical="center"/>
    </xf>
    <xf numFmtId="0" fontId="40" fillId="0" borderId="0" xfId="49" applyNumberFormat="1" applyFont="1" applyFill="1" applyAlignment="1">
      <alignment horizontal="right" vertical="center"/>
    </xf>
    <xf numFmtId="0" fontId="40" fillId="0" borderId="0" xfId="49" applyNumberFormat="1" applyFont="1" applyFill="1" applyAlignment="1">
      <alignment horizontal="center" vertical="center"/>
    </xf>
    <xf numFmtId="0" fontId="47" fillId="0" borderId="3" xfId="49" applyNumberFormat="1" applyFont="1" applyFill="1" applyBorder="1" applyAlignment="1">
      <alignment horizontal="right" vertical="center"/>
    </xf>
    <xf numFmtId="0" fontId="47" fillId="0" borderId="0" xfId="49" applyNumberFormat="1" applyFont="1" applyFill="1" applyBorder="1" applyAlignment="1">
      <alignment horizontal="center" vertical="center"/>
    </xf>
    <xf numFmtId="166" fontId="33" fillId="0" borderId="0" xfId="52" applyNumberFormat="1" applyFont="1" applyAlignment="1">
      <alignment vertical="center"/>
    </xf>
    <xf numFmtId="167" fontId="33" fillId="0" borderId="0" xfId="49" applyNumberFormat="1" applyFont="1" applyFill="1" applyBorder="1" applyAlignment="1">
      <alignment horizontal="right" vertical="center"/>
    </xf>
    <xf numFmtId="167" fontId="33" fillId="0" borderId="0" xfId="52" applyNumberFormat="1" applyFont="1" applyAlignment="1">
      <alignment vertical="center"/>
    </xf>
    <xf numFmtId="167" fontId="33" fillId="0" borderId="0" xfId="0" applyNumberFormat="1" applyFont="1" applyAlignment="1">
      <alignment vertical="center"/>
    </xf>
    <xf numFmtId="167" fontId="33" fillId="0" borderId="14" xfId="49" applyNumberFormat="1" applyFont="1" applyFill="1" applyBorder="1" applyAlignment="1">
      <alignment horizontal="right" vertical="center"/>
    </xf>
    <xf numFmtId="167" fontId="34" fillId="0" borderId="15" xfId="49" applyNumberFormat="1" applyFont="1" applyFill="1" applyBorder="1" applyAlignment="1">
      <alignment horizontal="right" vertical="center"/>
    </xf>
    <xf numFmtId="167" fontId="33" fillId="32" borderId="0" xfId="49" applyNumberFormat="1" applyFont="1" applyFill="1" applyBorder="1" applyAlignment="1">
      <alignment horizontal="right" vertical="center"/>
    </xf>
    <xf numFmtId="166" fontId="37" fillId="0" borderId="15" xfId="0" applyNumberFormat="1" applyFont="1" applyBorder="1" applyAlignment="1">
      <alignment vertical="center"/>
    </xf>
    <xf numFmtId="0" fontId="37" fillId="0" borderId="15" xfId="0" applyFont="1" applyBorder="1" applyAlignment="1">
      <alignment horizontal="right" vertical="center"/>
    </xf>
    <xf numFmtId="166" fontId="33" fillId="0" borderId="0" xfId="0" applyNumberFormat="1" applyFont="1" applyAlignment="1">
      <alignment vertical="center"/>
    </xf>
    <xf numFmtId="166" fontId="34" fillId="0" borderId="0" xfId="50" applyNumberFormat="1" applyFont="1" applyAlignment="1">
      <alignment vertical="center"/>
    </xf>
    <xf numFmtId="166" fontId="34" fillId="0" borderId="0" xfId="50" applyNumberFormat="1" applyFont="1" applyAlignment="1">
      <alignment horizontal="center" vertical="center"/>
    </xf>
    <xf numFmtId="167" fontId="34" fillId="0" borderId="0" xfId="50" applyNumberFormat="1" applyFont="1" applyAlignment="1">
      <alignment horizontal="right" vertical="center"/>
    </xf>
    <xf numFmtId="167" fontId="34" fillId="32" borderId="0" xfId="50" applyNumberFormat="1" applyFont="1" applyFill="1" applyAlignment="1">
      <alignment horizontal="right" vertical="center"/>
    </xf>
    <xf numFmtId="166" fontId="48" fillId="0" borderId="0" xfId="0" applyNumberFormat="1" applyFont="1" applyFill="1" applyAlignment="1">
      <alignment horizontal="center" vertical="center"/>
    </xf>
    <xf numFmtId="43" fontId="34" fillId="0" borderId="0" xfId="49" applyFont="1" applyAlignment="1">
      <alignment horizontal="right" vertical="center"/>
    </xf>
    <xf numFmtId="43" fontId="34" fillId="0" borderId="0" xfId="49" applyFont="1" applyFill="1" applyAlignment="1">
      <alignment horizontal="right" vertical="center"/>
    </xf>
    <xf numFmtId="43" fontId="34" fillId="32" borderId="0" xfId="49" applyFont="1" applyFill="1" applyAlignment="1">
      <alignment horizontal="right" vertical="center"/>
    </xf>
    <xf numFmtId="167" fontId="33" fillId="32" borderId="0" xfId="0" applyNumberFormat="1" applyFont="1" applyFill="1" applyAlignment="1">
      <alignment horizontal="right" vertical="center"/>
    </xf>
    <xf numFmtId="167" fontId="33" fillId="32" borderId="0" xfId="0" applyNumberFormat="1" applyFont="1" applyFill="1" applyBorder="1" applyAlignment="1">
      <alignment horizontal="right" vertical="center"/>
    </xf>
    <xf numFmtId="167" fontId="33" fillId="32" borderId="15" xfId="0" applyNumberFormat="1" applyFont="1" applyFill="1" applyBorder="1" applyAlignment="1">
      <alignment horizontal="right" vertical="center"/>
    </xf>
    <xf numFmtId="169" fontId="28" fillId="32" borderId="0" xfId="0" applyNumberFormat="1" applyFont="1" applyFill="1" applyAlignment="1">
      <alignment horizontal="right" vertical="center"/>
    </xf>
    <xf numFmtId="167" fontId="49" fillId="32" borderId="0" xfId="50" applyNumberFormat="1" applyFont="1" applyFill="1" applyBorder="1" applyAlignment="1">
      <alignment horizontal="right" vertical="center"/>
    </xf>
    <xf numFmtId="167" fontId="29" fillId="0" borderId="0" xfId="0" applyNumberFormat="1" applyFont="1" applyFill="1" applyAlignment="1">
      <alignment horizontal="right" vertical="center"/>
    </xf>
    <xf numFmtId="167" fontId="28" fillId="32" borderId="0" xfId="0" applyNumberFormat="1" applyFont="1" applyFill="1" applyBorder="1" applyAlignment="1">
      <alignment horizontal="right" vertical="center"/>
    </xf>
    <xf numFmtId="167" fontId="28" fillId="0" borderId="0" xfId="0" applyNumberFormat="1" applyFont="1" applyFill="1" applyBorder="1" applyAlignment="1">
      <alignment horizontal="right" vertical="center"/>
    </xf>
    <xf numFmtId="167" fontId="28" fillId="0" borderId="15" xfId="0" applyNumberFormat="1" applyFont="1" applyFill="1" applyBorder="1" applyAlignment="1">
      <alignment horizontal="right" vertical="center"/>
    </xf>
    <xf numFmtId="172" fontId="37" fillId="32" borderId="0" xfId="0" applyNumberFormat="1" applyFont="1" applyFill="1" applyBorder="1" applyAlignment="1">
      <alignment horizontal="right" vertical="center"/>
    </xf>
    <xf numFmtId="49" fontId="36" fillId="0" borderId="0" xfId="0" applyNumberFormat="1" applyFont="1" applyFill="1" applyAlignment="1">
      <alignment vertical="center"/>
    </xf>
    <xf numFmtId="172" fontId="37" fillId="0" borderId="0" xfId="0" applyNumberFormat="1" applyFont="1" applyFill="1" applyBorder="1" applyAlignment="1">
      <alignment horizontal="right" vertical="center"/>
    </xf>
    <xf numFmtId="173" fontId="37" fillId="0" borderId="0" xfId="0" applyNumberFormat="1" applyFont="1" applyFill="1" applyAlignment="1">
      <alignment horizontal="right" vertical="center"/>
    </xf>
    <xf numFmtId="172" fontId="37" fillId="0" borderId="0" xfId="0" applyNumberFormat="1" applyFont="1" applyFill="1" applyAlignment="1">
      <alignment horizontal="right" vertical="center"/>
    </xf>
    <xf numFmtId="171" fontId="37" fillId="0" borderId="0" xfId="0" applyNumberFormat="1" applyFont="1" applyFill="1" applyAlignment="1">
      <alignment vertical="center"/>
    </xf>
    <xf numFmtId="49" fontId="36" fillId="0" borderId="0" xfId="0" applyNumberFormat="1" applyFont="1" applyBorder="1" applyAlignment="1">
      <alignment horizontal="left" vertical="center"/>
    </xf>
    <xf numFmtId="173" fontId="37" fillId="0" borderId="0" xfId="0" applyNumberFormat="1" applyFont="1" applyBorder="1" applyAlignment="1">
      <alignment horizontal="right" vertical="center"/>
    </xf>
    <xf numFmtId="172" fontId="37" fillId="0" borderId="0" xfId="0" applyNumberFormat="1" applyFont="1" applyBorder="1" applyAlignment="1">
      <alignment horizontal="right" vertical="center"/>
    </xf>
    <xf numFmtId="167" fontId="33" fillId="0" borderId="0" xfId="0" applyNumberFormat="1" applyFont="1" applyBorder="1" applyAlignment="1">
      <alignment horizontal="right" vertical="center"/>
    </xf>
    <xf numFmtId="171" fontId="37" fillId="0" borderId="0" xfId="0" applyNumberFormat="1" applyFont="1" applyBorder="1" applyAlignment="1">
      <alignment vertical="center"/>
    </xf>
    <xf numFmtId="164" fontId="34" fillId="0" borderId="0" xfId="0" applyNumberFormat="1" applyFont="1" applyFill="1" applyAlignment="1">
      <alignment vertical="center"/>
    </xf>
    <xf numFmtId="164" fontId="34" fillId="0" borderId="0" xfId="0" applyNumberFormat="1" applyFont="1" applyFill="1" applyAlignment="1">
      <alignment horizontal="center" vertical="center"/>
    </xf>
    <xf numFmtId="166" fontId="36" fillId="0" borderId="0" xfId="0" applyNumberFormat="1" applyFont="1" applyBorder="1" applyAlignment="1">
      <alignment horizontal="center" vertical="center"/>
    </xf>
    <xf numFmtId="167" fontId="40" fillId="0" borderId="0" xfId="0" applyNumberFormat="1" applyFont="1" applyFill="1" applyBorder="1" applyAlignment="1">
      <alignment horizontal="right" vertical="center"/>
    </xf>
    <xf numFmtId="167" fontId="40" fillId="32" borderId="0" xfId="0" applyNumberFormat="1" applyFont="1" applyFill="1" applyBorder="1" applyAlignment="1">
      <alignment horizontal="right" vertical="center"/>
    </xf>
    <xf numFmtId="166" fontId="37" fillId="0" borderId="15" xfId="0" applyNumberFormat="1" applyFont="1" applyFill="1" applyBorder="1" applyAlignment="1">
      <alignment vertical="center"/>
    </xf>
    <xf numFmtId="166" fontId="36" fillId="0" borderId="15" xfId="0" applyNumberFormat="1" applyFont="1" applyFill="1" applyBorder="1" applyAlignment="1">
      <alignment vertical="center"/>
    </xf>
    <xf numFmtId="166" fontId="37" fillId="0" borderId="15" xfId="0" applyNumberFormat="1" applyFont="1" applyFill="1" applyBorder="1" applyAlignment="1">
      <alignment horizontal="center" vertical="center"/>
    </xf>
    <xf numFmtId="167" fontId="34" fillId="0" borderId="15" xfId="0" applyNumberFormat="1" applyFont="1" applyFill="1" applyBorder="1" applyAlignment="1">
      <alignment vertical="center"/>
    </xf>
    <xf numFmtId="164" fontId="34" fillId="0" borderId="15" xfId="0" applyNumberFormat="1" applyFont="1" applyFill="1" applyBorder="1" applyAlignment="1">
      <alignment vertical="center"/>
    </xf>
    <xf numFmtId="164" fontId="34" fillId="0" borderId="15" xfId="0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4" fillId="0" borderId="0" xfId="0" applyFont="1" applyFill="1" applyAlignment="1">
      <alignment horizontal="center" vertical="center"/>
    </xf>
    <xf numFmtId="166" fontId="34" fillId="0" borderId="0" xfId="50" applyNumberFormat="1" applyFont="1" applyFill="1" applyAlignment="1">
      <alignment vertical="center"/>
    </xf>
    <xf numFmtId="166" fontId="34" fillId="0" borderId="0" xfId="50" applyNumberFormat="1" applyFont="1" applyFill="1" applyAlignment="1">
      <alignment horizontal="center" vertical="center"/>
    </xf>
    <xf numFmtId="167" fontId="34" fillId="0" borderId="0" xfId="50" applyNumberFormat="1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 vertical="center"/>
    </xf>
    <xf numFmtId="49" fontId="36" fillId="0" borderId="0" xfId="0" applyNumberFormat="1" applyFont="1" applyFill="1" applyBorder="1" applyAlignment="1">
      <alignment vertical="center"/>
    </xf>
    <xf numFmtId="49" fontId="36" fillId="0" borderId="0" xfId="0" applyNumberFormat="1" applyFont="1" applyFill="1" applyAlignment="1">
      <alignment horizontal="left" vertical="center"/>
    </xf>
    <xf numFmtId="0" fontId="36" fillId="0" borderId="0" xfId="0" applyFont="1" applyFill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166" fontId="6" fillId="0" borderId="1" xfId="0" applyNumberFormat="1" applyFont="1" applyFill="1" applyBorder="1" applyAlignment="1">
      <alignment horizontal="justify" vertical="center"/>
    </xf>
    <xf numFmtId="167" fontId="29" fillId="0" borderId="0" xfId="0" applyNumberFormat="1" applyFont="1" applyAlignment="1">
      <alignment horizontal="right" vertical="center"/>
    </xf>
    <xf numFmtId="167" fontId="29" fillId="0" borderId="1" xfId="0" applyNumberFormat="1" applyFont="1" applyBorder="1" applyAlignment="1">
      <alignment horizontal="right" vertical="center"/>
    </xf>
    <xf numFmtId="167" fontId="29" fillId="0" borderId="0" xfId="0" applyNumberFormat="1" applyFont="1" applyFill="1" applyAlignment="1">
      <alignment horizontal="right" vertical="center"/>
    </xf>
    <xf numFmtId="167" fontId="29" fillId="0" borderId="1" xfId="0" applyNumberFormat="1" applyFont="1" applyFill="1" applyBorder="1" applyAlignment="1">
      <alignment horizontal="right" vertical="center"/>
    </xf>
    <xf numFmtId="167" fontId="26" fillId="0" borderId="0" xfId="0" applyNumberFormat="1" applyFont="1" applyFill="1" applyAlignment="1">
      <alignment horizontal="right" vertical="center"/>
    </xf>
    <xf numFmtId="0" fontId="36" fillId="0" borderId="0" xfId="0" applyFont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167" fontId="36" fillId="0" borderId="15" xfId="0" applyNumberFormat="1" applyFont="1" applyBorder="1" applyAlignment="1">
      <alignment horizontal="center" vertical="center"/>
    </xf>
    <xf numFmtId="168" fontId="36" fillId="0" borderId="15" xfId="0" applyNumberFormat="1" applyFont="1" applyBorder="1" applyAlignment="1">
      <alignment horizontal="right" vertical="center"/>
    </xf>
    <xf numFmtId="0" fontId="40" fillId="0" borderId="15" xfId="0" applyFont="1" applyBorder="1" applyAlignment="1">
      <alignment horizontal="center" vertical="center"/>
    </xf>
    <xf numFmtId="166" fontId="40" fillId="0" borderId="3" xfId="0" applyNumberFormat="1" applyFont="1" applyBorder="1" applyAlignment="1">
      <alignment horizontal="center" vertical="center"/>
    </xf>
    <xf numFmtId="166" fontId="37" fillId="0" borderId="1" xfId="0" applyNumberFormat="1" applyFont="1" applyBorder="1" applyAlignment="1">
      <alignment horizontal="justify" vertical="center"/>
    </xf>
    <xf numFmtId="166" fontId="37" fillId="0" borderId="15" xfId="0" applyNumberFormat="1" applyFont="1" applyBorder="1" applyAlignment="1">
      <alignment horizontal="justify" vertical="center"/>
    </xf>
    <xf numFmtId="167" fontId="26" fillId="0" borderId="0" xfId="0" applyNumberFormat="1" applyFont="1" applyAlignment="1">
      <alignment vertical="center"/>
    </xf>
    <xf numFmtId="49" fontId="36" fillId="0" borderId="15" xfId="0" applyNumberFormat="1" applyFont="1" applyBorder="1" applyAlignment="1">
      <alignment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49" builtinId="3"/>
    <cellStyle name="Comma 12 2 2" xfId="28" xr:uid="{00000000-0005-0000-0000-00001C000000}"/>
    <cellStyle name="Comma 2 19 2 2" xfId="29" xr:uid="{00000000-0005-0000-0000-00001D000000}"/>
    <cellStyle name="Comma 3" xfId="30" xr:uid="{00000000-0005-0000-0000-00001E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 13" xfId="40" xr:uid="{00000000-0005-0000-0000-000029000000}"/>
    <cellStyle name="Normal 2 3" xfId="41" xr:uid="{00000000-0005-0000-0000-00002A000000}"/>
    <cellStyle name="Normal 3" xfId="42" xr:uid="{00000000-0005-0000-0000-00002B000000}"/>
    <cellStyle name="Normal 4" xfId="43" xr:uid="{00000000-0005-0000-0000-00002C000000}"/>
    <cellStyle name="Normal 71" xfId="44" xr:uid="{00000000-0005-0000-0000-00002D000000}"/>
    <cellStyle name="Normal 81" xfId="45" xr:uid="{00000000-0005-0000-0000-00002E000000}"/>
    <cellStyle name="Normal_Cash Flow_NKCC_2005-2004 (revised)" xfId="50" xr:uid="{00000000-0005-0000-0000-00002F000000}"/>
    <cellStyle name="Normal_EGCO_June10 TE" xfId="51" xr:uid="{CC4CA7C0-10E0-44F4-8DC2-699AE16386BD}"/>
    <cellStyle name="Normal_Gulf Electric Q1'03(Revised 28 Apr )" xfId="52" xr:uid="{D3321883-3A26-42CB-A956-3BF57F061D09}"/>
    <cellStyle name="Output" xfId="46" builtinId="21" customBuiltin="1"/>
    <cellStyle name="Total" xfId="47" builtinId="25" customBuiltin="1"/>
    <cellStyle name="Warning Text" xfId="48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</sheetPr>
  <dimension ref="A1:M175"/>
  <sheetViews>
    <sheetView topLeftCell="A143" zoomScale="115" zoomScaleNormal="115" zoomScaleSheetLayoutView="115" workbookViewId="0">
      <selection activeCell="G29" sqref="G29 I29 K29 M29 G52 I52 K52 M52 G54 I54 K54 M54 A62:A64 G89 I89 K89 M89 G102 I102 K102 M102 G104 I104 K104 M104 A118:M118 A119:A121 G150 I150 K150 M150 G153 I153 K153 M153 G155 I155 K155 M155 A175:M175"/>
    </sheetView>
  </sheetViews>
  <sheetFormatPr defaultColWidth="9.5703125" defaultRowHeight="15" customHeight="1"/>
  <cols>
    <col min="1" max="1" width="1.42578125" style="2" customWidth="1"/>
    <col min="2" max="2" width="2.42578125" style="2" customWidth="1"/>
    <col min="3" max="3" width="4.42578125" style="2" customWidth="1"/>
    <col min="4" max="4" width="33" style="2" customWidth="1"/>
    <col min="5" max="5" width="5.7109375" style="3" customWidth="1"/>
    <col min="6" max="6" width="0.5703125" style="4" customWidth="1"/>
    <col min="7" max="7" width="12.5703125" style="8" bestFit="1" customWidth="1"/>
    <col min="8" max="8" width="0.5703125" style="9" customWidth="1"/>
    <col min="9" max="9" width="12.5703125" style="183" bestFit="1" customWidth="1"/>
    <col min="10" max="10" width="0.5703125" style="10" customWidth="1"/>
    <col min="11" max="11" width="12.5703125" style="8" bestFit="1" customWidth="1"/>
    <col min="12" max="12" width="0.5703125" style="9" customWidth="1"/>
    <col min="13" max="13" width="12.5703125" style="183" bestFit="1" customWidth="1"/>
    <col min="14" max="16384" width="9.5703125" style="2"/>
  </cols>
  <sheetData>
    <row r="1" spans="1:13" ht="15" customHeight="1">
      <c r="A1" s="51" t="s">
        <v>70</v>
      </c>
      <c r="B1" s="1"/>
      <c r="C1" s="1"/>
      <c r="D1" s="1"/>
    </row>
    <row r="2" spans="1:13" ht="13.9" customHeight="1">
      <c r="A2" s="51" t="s">
        <v>0</v>
      </c>
      <c r="B2" s="1"/>
      <c r="C2" s="1"/>
      <c r="D2" s="1"/>
    </row>
    <row r="3" spans="1:13" ht="15" customHeight="1">
      <c r="A3" s="49" t="s">
        <v>237</v>
      </c>
      <c r="B3" s="29"/>
      <c r="C3" s="29"/>
      <c r="D3" s="29"/>
      <c r="E3" s="30"/>
      <c r="F3" s="27"/>
      <c r="G3" s="14"/>
      <c r="H3" s="26"/>
      <c r="I3" s="191"/>
      <c r="J3" s="27"/>
      <c r="K3" s="14"/>
      <c r="L3" s="26"/>
      <c r="M3" s="191"/>
    </row>
    <row r="4" spans="1:13" ht="15" customHeight="1">
      <c r="A4" s="15"/>
      <c r="B4" s="15"/>
      <c r="C4" s="15"/>
      <c r="D4" s="15"/>
      <c r="E4" s="16"/>
      <c r="F4" s="10"/>
      <c r="G4" s="5"/>
      <c r="K4" s="5"/>
    </row>
    <row r="5" spans="1:13" ht="15" customHeight="1">
      <c r="A5" s="15"/>
      <c r="B5" s="15"/>
      <c r="C5" s="15"/>
      <c r="D5" s="15"/>
      <c r="E5" s="16"/>
      <c r="F5" s="10"/>
      <c r="G5" s="5"/>
      <c r="K5" s="5"/>
    </row>
    <row r="6" spans="1:13" ht="15" customHeight="1">
      <c r="A6" s="15"/>
      <c r="B6" s="15"/>
      <c r="C6" s="15"/>
      <c r="D6" s="15"/>
      <c r="E6" s="16"/>
      <c r="F6" s="10"/>
      <c r="G6" s="360" t="s">
        <v>2</v>
      </c>
      <c r="H6" s="360"/>
      <c r="I6" s="360"/>
      <c r="J6" s="33"/>
      <c r="K6" s="360" t="s">
        <v>58</v>
      </c>
      <c r="L6" s="360"/>
      <c r="M6" s="360"/>
    </row>
    <row r="7" spans="1:13" ht="15" customHeight="1">
      <c r="A7" s="2" t="s">
        <v>1</v>
      </c>
      <c r="E7" s="17"/>
      <c r="F7" s="11"/>
      <c r="G7" s="361" t="s">
        <v>185</v>
      </c>
      <c r="H7" s="361"/>
      <c r="I7" s="361"/>
      <c r="J7" s="34"/>
      <c r="K7" s="361" t="s">
        <v>185</v>
      </c>
      <c r="L7" s="361"/>
      <c r="M7" s="361"/>
    </row>
    <row r="8" spans="1:13" ht="15" customHeight="1">
      <c r="F8" s="11"/>
      <c r="G8" s="28">
        <v>2020</v>
      </c>
      <c r="H8" s="12"/>
      <c r="I8" s="192">
        <v>2019</v>
      </c>
      <c r="J8" s="13"/>
      <c r="K8" s="28">
        <v>2020</v>
      </c>
      <c r="L8" s="12"/>
      <c r="M8" s="192">
        <v>2019</v>
      </c>
    </row>
    <row r="9" spans="1:13" ht="15" customHeight="1">
      <c r="E9" s="18" t="s">
        <v>3</v>
      </c>
      <c r="F9" s="11"/>
      <c r="G9" s="19" t="s">
        <v>183</v>
      </c>
      <c r="H9" s="12"/>
      <c r="I9" s="193" t="s">
        <v>183</v>
      </c>
      <c r="J9" s="13"/>
      <c r="K9" s="19" t="s">
        <v>183</v>
      </c>
      <c r="L9" s="12"/>
      <c r="M9" s="193" t="s">
        <v>183</v>
      </c>
    </row>
    <row r="10" spans="1:13" ht="15" customHeight="1">
      <c r="A10" s="1" t="s">
        <v>4</v>
      </c>
      <c r="B10" s="1"/>
      <c r="G10" s="35"/>
      <c r="K10" s="35"/>
    </row>
    <row r="11" spans="1:13" ht="8.1" customHeight="1">
      <c r="B11" s="1"/>
      <c r="G11" s="35"/>
      <c r="K11" s="35"/>
    </row>
    <row r="12" spans="1:13" ht="15" customHeight="1">
      <c r="A12" s="1" t="s">
        <v>5</v>
      </c>
      <c r="B12" s="1"/>
      <c r="G12" s="35"/>
      <c r="K12" s="35"/>
    </row>
    <row r="13" spans="1:13" ht="8.1" customHeight="1">
      <c r="A13" s="1"/>
      <c r="B13" s="1"/>
      <c r="G13" s="35"/>
      <c r="K13" s="35"/>
    </row>
    <row r="14" spans="1:13" ht="15" customHeight="1">
      <c r="A14" s="2" t="s">
        <v>6</v>
      </c>
      <c r="B14" s="179"/>
      <c r="E14" s="95">
        <v>11</v>
      </c>
      <c r="G14" s="36">
        <v>20288891201</v>
      </c>
      <c r="H14" s="8"/>
      <c r="I14" s="183">
        <v>18838686740</v>
      </c>
      <c r="J14" s="8"/>
      <c r="K14" s="36">
        <v>10655182886</v>
      </c>
      <c r="L14" s="8"/>
      <c r="M14" s="183">
        <v>2327875235</v>
      </c>
    </row>
    <row r="15" spans="1:13" ht="15" customHeight="1">
      <c r="A15" s="2" t="s">
        <v>138</v>
      </c>
      <c r="B15" s="179"/>
      <c r="E15" s="95">
        <v>12</v>
      </c>
      <c r="G15" s="36">
        <v>261315153</v>
      </c>
      <c r="H15" s="8"/>
      <c r="I15" s="183">
        <v>249699685</v>
      </c>
      <c r="J15" s="8"/>
      <c r="K15" s="36">
        <v>0</v>
      </c>
      <c r="L15" s="8"/>
      <c r="M15" s="183">
        <v>0</v>
      </c>
    </row>
    <row r="16" spans="1:13" ht="15" customHeight="1">
      <c r="A16" s="2" t="s">
        <v>71</v>
      </c>
      <c r="B16" s="179"/>
      <c r="E16" s="95">
        <v>4</v>
      </c>
      <c r="G16" s="46">
        <v>0</v>
      </c>
      <c r="H16" s="8"/>
      <c r="I16" s="183">
        <v>964894072</v>
      </c>
      <c r="J16" s="8"/>
      <c r="K16" s="36">
        <v>0</v>
      </c>
      <c r="L16" s="8"/>
      <c r="M16" s="183">
        <v>0</v>
      </c>
    </row>
    <row r="17" spans="1:13" s="179" customFormat="1" ht="15" customHeight="1">
      <c r="A17" s="179" t="s">
        <v>240</v>
      </c>
      <c r="E17" s="221" t="s">
        <v>283</v>
      </c>
      <c r="F17" s="231"/>
      <c r="G17" s="46">
        <v>2273000000</v>
      </c>
      <c r="H17" s="183"/>
      <c r="I17" s="183">
        <v>0</v>
      </c>
      <c r="J17" s="183"/>
      <c r="K17" s="46">
        <v>0</v>
      </c>
      <c r="L17" s="183"/>
      <c r="M17" s="183">
        <v>0</v>
      </c>
    </row>
    <row r="18" spans="1:13" s="179" customFormat="1" ht="15" customHeight="1">
      <c r="A18" s="179" t="s">
        <v>214</v>
      </c>
      <c r="E18" s="221">
        <v>14</v>
      </c>
      <c r="F18" s="231"/>
      <c r="G18" s="46">
        <v>9084326455</v>
      </c>
      <c r="H18" s="183"/>
      <c r="I18" s="183">
        <v>10084011483</v>
      </c>
      <c r="J18" s="183"/>
      <c r="K18" s="46">
        <v>3338336345</v>
      </c>
      <c r="L18" s="183"/>
      <c r="M18" s="183">
        <v>2477787185</v>
      </c>
    </row>
    <row r="19" spans="1:13" s="179" customFormat="1" ht="15" customHeight="1">
      <c r="A19" s="179" t="s">
        <v>55</v>
      </c>
      <c r="E19" s="221" t="s">
        <v>284</v>
      </c>
      <c r="F19" s="231"/>
      <c r="G19" s="46">
        <v>1173972300</v>
      </c>
      <c r="H19" s="183"/>
      <c r="I19" s="183">
        <v>1106224158</v>
      </c>
      <c r="J19" s="183"/>
      <c r="K19" s="46">
        <v>741395052</v>
      </c>
      <c r="L19" s="183"/>
      <c r="M19" s="183">
        <v>652484784</v>
      </c>
    </row>
    <row r="20" spans="1:13" s="179" customFormat="1" ht="15" customHeight="1">
      <c r="A20" s="179" t="s">
        <v>176</v>
      </c>
      <c r="E20" s="221">
        <v>16</v>
      </c>
      <c r="F20" s="231"/>
      <c r="G20" s="46">
        <v>769836005</v>
      </c>
      <c r="H20" s="183"/>
      <c r="I20" s="183">
        <v>582541450</v>
      </c>
      <c r="J20" s="183"/>
      <c r="K20" s="46">
        <v>271335191</v>
      </c>
      <c r="L20" s="183"/>
      <c r="M20" s="183">
        <v>192965831</v>
      </c>
    </row>
    <row r="21" spans="1:13" s="179" customFormat="1" ht="15" customHeight="1">
      <c r="A21" s="179" t="s">
        <v>212</v>
      </c>
      <c r="E21" s="221" t="s">
        <v>296</v>
      </c>
      <c r="F21" s="231"/>
      <c r="G21" s="46">
        <v>59266673</v>
      </c>
      <c r="H21" s="183"/>
      <c r="I21" s="183">
        <v>102200010</v>
      </c>
      <c r="J21" s="183"/>
      <c r="K21" s="46">
        <v>251784237</v>
      </c>
      <c r="L21" s="183"/>
      <c r="M21" s="183">
        <v>12082185030</v>
      </c>
    </row>
    <row r="22" spans="1:13" s="179" customFormat="1" ht="15" customHeight="1">
      <c r="A22" s="179" t="s">
        <v>241</v>
      </c>
      <c r="E22" s="221">
        <v>40</v>
      </c>
      <c r="F22" s="231"/>
      <c r="G22" s="46">
        <v>0</v>
      </c>
      <c r="H22" s="183"/>
      <c r="I22" s="183">
        <v>0</v>
      </c>
      <c r="J22" s="183"/>
      <c r="K22" s="46">
        <v>1778079994</v>
      </c>
      <c r="L22" s="183"/>
      <c r="M22" s="183">
        <v>0</v>
      </c>
    </row>
    <row r="23" spans="1:13" s="179" customFormat="1" ht="15" customHeight="1">
      <c r="A23" s="179" t="s">
        <v>124</v>
      </c>
      <c r="E23" s="221">
        <v>40</v>
      </c>
      <c r="G23" s="46">
        <v>0</v>
      </c>
      <c r="I23" s="183">
        <v>0</v>
      </c>
      <c r="K23" s="46">
        <v>47760000</v>
      </c>
      <c r="M23" s="183">
        <v>47760000</v>
      </c>
    </row>
    <row r="24" spans="1:13" s="179" customFormat="1" ht="15" customHeight="1">
      <c r="A24" s="179" t="s">
        <v>234</v>
      </c>
      <c r="E24" s="221">
        <v>17</v>
      </c>
      <c r="F24" s="231"/>
      <c r="G24" s="46">
        <v>6253429526</v>
      </c>
      <c r="H24" s="183"/>
      <c r="I24" s="183">
        <v>6723501081</v>
      </c>
      <c r="J24" s="183"/>
      <c r="K24" s="46">
        <v>571478695</v>
      </c>
      <c r="L24" s="183"/>
      <c r="M24" s="183">
        <v>524904915</v>
      </c>
    </row>
    <row r="25" spans="1:13" s="179" customFormat="1" ht="15" customHeight="1">
      <c r="A25" s="179" t="s">
        <v>322</v>
      </c>
      <c r="E25" s="221">
        <v>7</v>
      </c>
      <c r="F25" s="231"/>
      <c r="G25" s="46">
        <v>53803090</v>
      </c>
      <c r="H25" s="183"/>
      <c r="I25" s="183">
        <v>0</v>
      </c>
      <c r="J25" s="183"/>
      <c r="K25" s="46">
        <v>0</v>
      </c>
      <c r="L25" s="183"/>
      <c r="M25" s="183">
        <v>0</v>
      </c>
    </row>
    <row r="26" spans="1:13" s="179" customFormat="1" ht="15" customHeight="1">
      <c r="A26" s="179" t="s">
        <v>329</v>
      </c>
      <c r="E26" s="316">
        <v>18</v>
      </c>
      <c r="F26" s="231"/>
      <c r="G26" s="46">
        <v>3012510761</v>
      </c>
      <c r="H26" s="183"/>
      <c r="I26" s="183">
        <v>0</v>
      </c>
      <c r="J26" s="183"/>
      <c r="K26" s="46">
        <v>465500000</v>
      </c>
      <c r="L26" s="183"/>
      <c r="M26" s="183"/>
    </row>
    <row r="27" spans="1:13" s="179" customFormat="1" ht="15" customHeight="1">
      <c r="A27" s="179" t="s">
        <v>7</v>
      </c>
      <c r="E27" s="222"/>
      <c r="F27" s="231"/>
      <c r="G27" s="277">
        <v>223892253</v>
      </c>
      <c r="H27" s="183"/>
      <c r="I27" s="191">
        <v>267563593</v>
      </c>
      <c r="K27" s="277">
        <v>139313391</v>
      </c>
      <c r="M27" s="200">
        <v>197242177</v>
      </c>
    </row>
    <row r="28" spans="1:13" s="179" customFormat="1" ht="8.1" customHeight="1">
      <c r="E28" s="222"/>
      <c r="F28" s="231"/>
      <c r="G28" s="46"/>
      <c r="H28" s="183"/>
      <c r="I28" s="183"/>
      <c r="J28" s="184"/>
      <c r="K28" s="46"/>
      <c r="L28" s="183"/>
      <c r="M28" s="183"/>
    </row>
    <row r="29" spans="1:13" s="179" customFormat="1" ht="15" customHeight="1">
      <c r="A29" s="232" t="s">
        <v>8</v>
      </c>
      <c r="E29" s="222"/>
      <c r="F29" s="231"/>
      <c r="G29" s="277">
        <f>SUM(G14:G28)</f>
        <v>43454243417</v>
      </c>
      <c r="H29" s="183"/>
      <c r="I29" s="191">
        <f>SUM(I14:I28)</f>
        <v>38919322272</v>
      </c>
      <c r="J29" s="183"/>
      <c r="K29" s="277">
        <f>SUM(K14:K28)</f>
        <v>18260165791</v>
      </c>
      <c r="L29" s="183"/>
      <c r="M29" s="191">
        <f>SUM(M14:M28)</f>
        <v>18503205157</v>
      </c>
    </row>
    <row r="30" spans="1:13" s="179" customFormat="1" ht="15" customHeight="1">
      <c r="E30" s="222"/>
      <c r="F30" s="231"/>
      <c r="G30" s="46"/>
      <c r="H30" s="185"/>
      <c r="I30" s="183"/>
      <c r="J30" s="184"/>
      <c r="K30" s="46"/>
      <c r="L30" s="185"/>
      <c r="M30" s="183"/>
    </row>
    <row r="31" spans="1:13" s="179" customFormat="1" ht="15" customHeight="1">
      <c r="A31" s="232" t="s">
        <v>9</v>
      </c>
      <c r="E31" s="222"/>
      <c r="F31" s="231"/>
      <c r="G31" s="46"/>
      <c r="H31" s="185"/>
      <c r="I31" s="183"/>
      <c r="J31" s="184"/>
      <c r="K31" s="46"/>
      <c r="L31" s="185"/>
      <c r="M31" s="183"/>
    </row>
    <row r="32" spans="1:13" s="179" customFormat="1" ht="8.1" customHeight="1">
      <c r="E32" s="222"/>
      <c r="F32" s="231"/>
      <c r="G32" s="46"/>
      <c r="H32" s="185"/>
      <c r="I32" s="183"/>
      <c r="J32" s="184"/>
      <c r="K32" s="46"/>
      <c r="L32" s="185"/>
      <c r="M32" s="183"/>
    </row>
    <row r="33" spans="1:13" s="179" customFormat="1" ht="15" customHeight="1">
      <c r="A33" s="179" t="s">
        <v>72</v>
      </c>
      <c r="E33" s="221" t="s">
        <v>284</v>
      </c>
      <c r="F33" s="231"/>
      <c r="G33" s="46">
        <v>6071940010</v>
      </c>
      <c r="H33" s="183"/>
      <c r="I33" s="183">
        <v>7578472501</v>
      </c>
      <c r="K33" s="46">
        <v>3313500088</v>
      </c>
      <c r="M33" s="183">
        <v>4142763697</v>
      </c>
    </row>
    <row r="34" spans="1:13" s="179" customFormat="1" ht="15" customHeight="1">
      <c r="A34" s="179" t="s">
        <v>138</v>
      </c>
      <c r="E34" s="221">
        <v>12</v>
      </c>
      <c r="F34" s="231"/>
      <c r="G34" s="46">
        <v>200000000</v>
      </c>
      <c r="H34" s="183"/>
      <c r="I34" s="183">
        <v>200000000</v>
      </c>
      <c r="J34" s="233"/>
      <c r="K34" s="46">
        <v>0</v>
      </c>
      <c r="L34" s="233"/>
      <c r="M34" s="183">
        <v>0</v>
      </c>
    </row>
    <row r="35" spans="1:13" s="179" customFormat="1" ht="15" customHeight="1">
      <c r="A35" s="179" t="s">
        <v>64</v>
      </c>
      <c r="E35" s="221" t="s">
        <v>285</v>
      </c>
      <c r="F35" s="231"/>
      <c r="G35" s="46">
        <v>8250764371</v>
      </c>
      <c r="H35" s="183"/>
      <c r="I35" s="183">
        <v>7966741711</v>
      </c>
      <c r="K35" s="46">
        <v>923750000</v>
      </c>
      <c r="M35" s="183">
        <v>923750000</v>
      </c>
    </row>
    <row r="36" spans="1:13" s="179" customFormat="1" ht="15" customHeight="1">
      <c r="A36" s="179" t="s">
        <v>77</v>
      </c>
      <c r="E36" s="221" t="s">
        <v>285</v>
      </c>
      <c r="F36" s="231"/>
      <c r="G36" s="46">
        <v>2914514682</v>
      </c>
      <c r="H36" s="183"/>
      <c r="I36" s="183">
        <v>2658425600</v>
      </c>
      <c r="K36" s="46">
        <v>2814729090</v>
      </c>
      <c r="M36" s="179">
        <v>2679729090</v>
      </c>
    </row>
    <row r="37" spans="1:13" s="179" customFormat="1" ht="15" customHeight="1">
      <c r="A37" s="179" t="s">
        <v>76</v>
      </c>
      <c r="E37" s="221" t="s">
        <v>285</v>
      </c>
      <c r="F37" s="231"/>
      <c r="G37" s="46">
        <v>0</v>
      </c>
      <c r="H37" s="183"/>
      <c r="I37" s="183">
        <v>0</v>
      </c>
      <c r="K37" s="46">
        <v>146425171748</v>
      </c>
      <c r="M37" s="179">
        <v>143925140748</v>
      </c>
    </row>
    <row r="38" spans="1:13" s="179" customFormat="1" ht="15" customHeight="1">
      <c r="A38" s="179" t="s">
        <v>177</v>
      </c>
      <c r="E38" s="221">
        <v>4</v>
      </c>
      <c r="F38" s="231"/>
      <c r="G38" s="46">
        <v>0</v>
      </c>
      <c r="H38" s="183"/>
      <c r="I38" s="183">
        <v>3276145245</v>
      </c>
      <c r="K38" s="46">
        <v>0</v>
      </c>
      <c r="M38" s="179">
        <v>3274645245</v>
      </c>
    </row>
    <row r="39" spans="1:13" s="179" customFormat="1" ht="15" customHeight="1">
      <c r="A39" s="179" t="s">
        <v>242</v>
      </c>
      <c r="E39" s="96"/>
      <c r="F39" s="231"/>
      <c r="G39" s="46"/>
      <c r="H39" s="183"/>
      <c r="I39" s="183"/>
      <c r="J39" s="183"/>
      <c r="K39" s="46"/>
      <c r="L39" s="183"/>
      <c r="M39" s="183"/>
    </row>
    <row r="40" spans="1:13" s="179" customFormat="1" ht="15" customHeight="1">
      <c r="B40" s="179" t="s">
        <v>243</v>
      </c>
      <c r="E40" s="96" t="s">
        <v>307</v>
      </c>
      <c r="F40" s="231"/>
      <c r="G40" s="46">
        <v>2723464935</v>
      </c>
      <c r="H40" s="183"/>
      <c r="I40" s="183">
        <v>0</v>
      </c>
      <c r="J40" s="183"/>
      <c r="K40" s="46">
        <v>2660964935</v>
      </c>
      <c r="L40" s="183"/>
      <c r="M40" s="183">
        <v>0</v>
      </c>
    </row>
    <row r="41" spans="1:13" s="179" customFormat="1" ht="15" customHeight="1">
      <c r="A41" s="179" t="s">
        <v>125</v>
      </c>
      <c r="E41" s="222"/>
      <c r="F41" s="231"/>
      <c r="G41" s="46"/>
      <c r="H41" s="183"/>
      <c r="I41" s="183"/>
      <c r="K41" s="46"/>
    </row>
    <row r="42" spans="1:13" s="179" customFormat="1" ht="15" customHeight="1">
      <c r="B42" s="179" t="s">
        <v>126</v>
      </c>
      <c r="E42" s="221" t="s">
        <v>286</v>
      </c>
      <c r="F42" s="231"/>
      <c r="G42" s="46">
        <v>3487256243</v>
      </c>
      <c r="H42" s="183"/>
      <c r="I42" s="183">
        <v>3479470400</v>
      </c>
      <c r="K42" s="46">
        <v>3346225691</v>
      </c>
      <c r="M42" s="179">
        <v>3351199848</v>
      </c>
    </row>
    <row r="43" spans="1:13" s="179" customFormat="1" ht="15" customHeight="1">
      <c r="A43" s="179" t="s">
        <v>10</v>
      </c>
      <c r="E43" s="221">
        <v>21</v>
      </c>
      <c r="F43" s="231"/>
      <c r="G43" s="46">
        <v>99977536256.809998</v>
      </c>
      <c r="H43" s="183"/>
      <c r="I43" s="183">
        <v>101271956827</v>
      </c>
      <c r="K43" s="46">
        <v>17852645608</v>
      </c>
      <c r="M43" s="179">
        <v>17143035310</v>
      </c>
    </row>
    <row r="44" spans="1:13" s="179" customFormat="1" ht="15" customHeight="1">
      <c r="A44" s="179" t="s">
        <v>287</v>
      </c>
      <c r="E44" s="96"/>
      <c r="F44" s="231"/>
      <c r="G44" s="46">
        <v>103771325</v>
      </c>
      <c r="H44" s="183"/>
      <c r="I44" s="183">
        <v>64315015</v>
      </c>
      <c r="K44" s="46">
        <v>0</v>
      </c>
      <c r="L44" s="233"/>
      <c r="M44" s="201">
        <v>0</v>
      </c>
    </row>
    <row r="45" spans="1:13" s="179" customFormat="1" ht="15" customHeight="1">
      <c r="A45" s="179" t="s">
        <v>244</v>
      </c>
      <c r="E45" s="96" t="s">
        <v>304</v>
      </c>
      <c r="F45" s="231"/>
      <c r="G45" s="46">
        <v>2795631006</v>
      </c>
      <c r="H45" s="183"/>
      <c r="I45" s="183">
        <v>0</v>
      </c>
      <c r="K45" s="46">
        <v>569764214</v>
      </c>
      <c r="M45" s="183">
        <v>0</v>
      </c>
    </row>
    <row r="46" spans="1:13" s="179" customFormat="1" ht="15" customHeight="1">
      <c r="A46" s="179" t="s">
        <v>53</v>
      </c>
      <c r="E46" s="96">
        <v>23</v>
      </c>
      <c r="F46" s="231"/>
      <c r="G46" s="46">
        <v>43983566614.190002</v>
      </c>
      <c r="H46" s="183"/>
      <c r="I46" s="183">
        <v>46062394795</v>
      </c>
      <c r="K46" s="46">
        <v>203440319</v>
      </c>
      <c r="M46" s="183">
        <v>212680072</v>
      </c>
    </row>
    <row r="47" spans="1:13" s="179" customFormat="1" ht="15" customHeight="1">
      <c r="A47" s="179" t="s">
        <v>78</v>
      </c>
      <c r="E47" s="96">
        <v>24</v>
      </c>
      <c r="F47" s="231"/>
      <c r="G47" s="46">
        <v>36104755353</v>
      </c>
      <c r="H47" s="183"/>
      <c r="I47" s="183">
        <v>36103998804</v>
      </c>
      <c r="K47" s="46">
        <v>0</v>
      </c>
      <c r="M47" s="183">
        <v>0</v>
      </c>
    </row>
    <row r="48" spans="1:13" s="179" customFormat="1" ht="15" customHeight="1">
      <c r="A48" s="179" t="s">
        <v>91</v>
      </c>
      <c r="E48" s="96">
        <v>32</v>
      </c>
      <c r="F48" s="231"/>
      <c r="G48" s="46">
        <v>3356568673</v>
      </c>
      <c r="H48" s="183"/>
      <c r="I48" s="183">
        <v>3118315732</v>
      </c>
      <c r="K48" s="46">
        <v>0</v>
      </c>
      <c r="M48" s="183">
        <v>0</v>
      </c>
    </row>
    <row r="49" spans="1:13" s="179" customFormat="1" ht="15" customHeight="1">
      <c r="A49" s="179" t="s">
        <v>322</v>
      </c>
      <c r="E49" s="96">
        <v>7</v>
      </c>
      <c r="F49" s="231"/>
      <c r="G49" s="46">
        <v>70848044</v>
      </c>
      <c r="H49" s="183"/>
      <c r="I49" s="183">
        <v>0</v>
      </c>
      <c r="K49" s="46">
        <v>0</v>
      </c>
      <c r="M49" s="183">
        <v>0</v>
      </c>
    </row>
    <row r="50" spans="1:13" ht="15" customHeight="1">
      <c r="A50" s="2" t="s">
        <v>215</v>
      </c>
      <c r="E50" s="221">
        <v>40</v>
      </c>
      <c r="G50" s="37">
        <v>3161457450</v>
      </c>
      <c r="H50" s="8"/>
      <c r="I50" s="191">
        <v>1317056903</v>
      </c>
      <c r="J50" s="2"/>
      <c r="K50" s="37">
        <v>281692653</v>
      </c>
      <c r="L50" s="2"/>
      <c r="M50" s="191">
        <v>504230732</v>
      </c>
    </row>
    <row r="51" spans="1:13" ht="8.1" customHeight="1">
      <c r="G51" s="38"/>
      <c r="H51" s="5"/>
      <c r="J51" s="6"/>
      <c r="K51" s="38"/>
      <c r="L51" s="22"/>
    </row>
    <row r="52" spans="1:13" ht="15" customHeight="1">
      <c r="A52" s="1" t="s">
        <v>11</v>
      </c>
      <c r="G52" s="39">
        <f>SUM(G33:G51)</f>
        <v>213202074963</v>
      </c>
      <c r="H52" s="5"/>
      <c r="I52" s="191">
        <f>SUM(I33:I51)</f>
        <v>213097293533</v>
      </c>
      <c r="J52" s="6"/>
      <c r="K52" s="39">
        <f>SUM(K33:K51)</f>
        <v>178391884346</v>
      </c>
      <c r="L52" s="7"/>
      <c r="M52" s="191">
        <f>SUM(M33:M51)</f>
        <v>176157174742</v>
      </c>
    </row>
    <row r="53" spans="1:13" ht="8.1" customHeight="1">
      <c r="G53" s="38"/>
      <c r="H53" s="5"/>
      <c r="J53" s="6"/>
      <c r="K53" s="38"/>
      <c r="L53" s="22"/>
    </row>
    <row r="54" spans="1:13" ht="15" customHeight="1" thickBot="1">
      <c r="A54" s="1" t="s">
        <v>12</v>
      </c>
      <c r="G54" s="40">
        <f>G52+G29</f>
        <v>256656318380</v>
      </c>
      <c r="H54" s="5"/>
      <c r="I54" s="194">
        <f>I52+I29</f>
        <v>252016615805</v>
      </c>
      <c r="J54" s="6"/>
      <c r="K54" s="40">
        <f>K52+K29</f>
        <v>196652050137</v>
      </c>
      <c r="L54" s="5"/>
      <c r="M54" s="194">
        <f>M52+M29</f>
        <v>194660379899</v>
      </c>
    </row>
    <row r="55" spans="1:13" ht="13.5" customHeight="1" thickTop="1">
      <c r="A55" s="179"/>
      <c r="B55" s="179"/>
      <c r="C55" s="179"/>
      <c r="D55" s="179"/>
      <c r="E55" s="96"/>
      <c r="G55" s="183"/>
      <c r="H55" s="183"/>
      <c r="J55" s="183"/>
      <c r="K55" s="183"/>
      <c r="L55" s="183"/>
    </row>
    <row r="56" spans="1:13" ht="6" customHeight="1">
      <c r="G56" s="183"/>
      <c r="H56" s="185"/>
      <c r="J56" s="184"/>
      <c r="K56" s="183"/>
      <c r="L56" s="185"/>
    </row>
    <row r="57" spans="1:13" ht="15" customHeight="1">
      <c r="A57" s="2" t="s">
        <v>131</v>
      </c>
      <c r="D57" s="26"/>
      <c r="H57" s="7"/>
      <c r="J57" s="6"/>
      <c r="L57" s="7"/>
    </row>
    <row r="58" spans="1:13" ht="15" customHeight="1">
      <c r="H58" s="7"/>
      <c r="J58" s="6"/>
      <c r="L58" s="7"/>
    </row>
    <row r="59" spans="1:13" ht="15" customHeight="1">
      <c r="A59" s="48" t="s">
        <v>130</v>
      </c>
      <c r="D59" s="26"/>
      <c r="H59" s="7"/>
      <c r="J59" s="6"/>
      <c r="L59" s="7"/>
    </row>
    <row r="60" spans="1:13" ht="9" customHeight="1">
      <c r="H60" s="7"/>
      <c r="J60" s="6"/>
      <c r="L60" s="7"/>
    </row>
    <row r="61" spans="1:13" s="189" customFormat="1" ht="21.95" customHeight="1">
      <c r="A61" s="364" t="s">
        <v>346</v>
      </c>
      <c r="B61" s="364"/>
      <c r="C61" s="364"/>
      <c r="D61" s="364"/>
      <c r="E61" s="364"/>
      <c r="F61" s="364"/>
      <c r="G61" s="364"/>
      <c r="H61" s="364"/>
      <c r="I61" s="364"/>
      <c r="J61" s="364"/>
      <c r="K61" s="364"/>
      <c r="L61" s="364"/>
      <c r="M61" s="364"/>
    </row>
    <row r="62" spans="1:13" ht="15" customHeight="1">
      <c r="A62" s="51" t="str">
        <f>$A$1</f>
        <v>Global Power Synergy Public Company Limited</v>
      </c>
      <c r="B62" s="52"/>
      <c r="C62" s="52"/>
      <c r="D62" s="52"/>
      <c r="E62" s="53"/>
      <c r="F62" s="52"/>
      <c r="G62" s="52"/>
      <c r="H62" s="52"/>
      <c r="I62" s="195"/>
      <c r="J62" s="52"/>
      <c r="K62" s="52"/>
      <c r="L62" s="52"/>
      <c r="M62" s="195"/>
    </row>
    <row r="63" spans="1:13" ht="15" customHeight="1">
      <c r="A63" s="51" t="str">
        <f>$A$2</f>
        <v>Statement of Financial Position</v>
      </c>
      <c r="B63" s="51"/>
      <c r="C63" s="51"/>
      <c r="D63" s="51"/>
      <c r="E63" s="54"/>
      <c r="F63" s="55"/>
      <c r="G63" s="56"/>
      <c r="H63" s="57"/>
      <c r="I63" s="196"/>
      <c r="J63" s="58"/>
      <c r="K63" s="56"/>
      <c r="L63" s="57"/>
      <c r="M63" s="196"/>
    </row>
    <row r="64" spans="1:13" ht="15" customHeight="1">
      <c r="A64" s="59" t="str">
        <f>$A$3</f>
        <v>As at 31 December 2020</v>
      </c>
      <c r="B64" s="59"/>
      <c r="C64" s="59"/>
      <c r="D64" s="59"/>
      <c r="E64" s="60"/>
      <c r="F64" s="61"/>
      <c r="G64" s="62"/>
      <c r="H64" s="50"/>
      <c r="I64" s="197"/>
      <c r="J64" s="61"/>
      <c r="K64" s="62"/>
      <c r="L64" s="50"/>
      <c r="M64" s="197"/>
    </row>
    <row r="65" spans="1:13" ht="15" customHeight="1">
      <c r="A65" s="15"/>
      <c r="B65" s="15"/>
      <c r="C65" s="15"/>
      <c r="D65" s="15"/>
      <c r="E65" s="16"/>
      <c r="F65" s="10"/>
      <c r="G65" s="5"/>
      <c r="K65" s="5"/>
    </row>
    <row r="66" spans="1:13" ht="15" customHeight="1">
      <c r="A66" s="15"/>
      <c r="B66" s="15"/>
      <c r="C66" s="15"/>
      <c r="D66" s="15"/>
      <c r="E66" s="16"/>
      <c r="F66" s="10"/>
      <c r="G66" s="5"/>
      <c r="K66" s="5"/>
    </row>
    <row r="67" spans="1:13" ht="15" customHeight="1">
      <c r="G67" s="360" t="s">
        <v>2</v>
      </c>
      <c r="H67" s="360"/>
      <c r="I67" s="360"/>
      <c r="J67" s="33"/>
      <c r="K67" s="360" t="s">
        <v>58</v>
      </c>
      <c r="L67" s="360"/>
      <c r="M67" s="360"/>
    </row>
    <row r="68" spans="1:13" ht="15" customHeight="1">
      <c r="A68" s="2" t="s">
        <v>1</v>
      </c>
      <c r="E68" s="17"/>
      <c r="F68" s="11"/>
      <c r="G68" s="361" t="s">
        <v>185</v>
      </c>
      <c r="H68" s="361"/>
      <c r="I68" s="361"/>
      <c r="J68" s="34"/>
      <c r="K68" s="361" t="s">
        <v>185</v>
      </c>
      <c r="L68" s="361"/>
      <c r="M68" s="361"/>
    </row>
    <row r="69" spans="1:13" ht="15" customHeight="1">
      <c r="F69" s="11"/>
      <c r="G69" s="28">
        <v>2020</v>
      </c>
      <c r="H69" s="12"/>
      <c r="I69" s="192">
        <v>2019</v>
      </c>
      <c r="J69" s="13"/>
      <c r="K69" s="28">
        <v>2020</v>
      </c>
      <c r="L69" s="12"/>
      <c r="M69" s="192">
        <v>2019</v>
      </c>
    </row>
    <row r="70" spans="1:13" ht="15" customHeight="1">
      <c r="E70" s="18" t="s">
        <v>3</v>
      </c>
      <c r="F70" s="11"/>
      <c r="G70" s="19" t="s">
        <v>183</v>
      </c>
      <c r="H70" s="12"/>
      <c r="I70" s="193" t="s">
        <v>183</v>
      </c>
      <c r="J70" s="13"/>
      <c r="K70" s="19" t="s">
        <v>183</v>
      </c>
      <c r="L70" s="12"/>
      <c r="M70" s="193" t="s">
        <v>183</v>
      </c>
    </row>
    <row r="71" spans="1:13" ht="15" customHeight="1">
      <c r="E71" s="31"/>
      <c r="F71" s="11"/>
      <c r="G71" s="43"/>
      <c r="H71" s="12"/>
      <c r="I71" s="198"/>
      <c r="J71" s="13"/>
      <c r="K71" s="43"/>
      <c r="L71" s="12"/>
      <c r="M71" s="198"/>
    </row>
    <row r="72" spans="1:13" ht="15" customHeight="1">
      <c r="A72" s="23" t="s">
        <v>59</v>
      </c>
      <c r="B72" s="1"/>
      <c r="G72" s="35"/>
      <c r="K72" s="35"/>
    </row>
    <row r="73" spans="1:13" ht="15" customHeight="1">
      <c r="A73" s="1"/>
      <c r="B73" s="1"/>
      <c r="G73" s="35"/>
      <c r="K73" s="35"/>
    </row>
    <row r="74" spans="1:13" ht="15" customHeight="1">
      <c r="A74" s="1" t="s">
        <v>13</v>
      </c>
      <c r="B74" s="1"/>
      <c r="G74" s="35"/>
      <c r="K74" s="35"/>
    </row>
    <row r="75" spans="1:13" ht="15" customHeight="1">
      <c r="A75" s="1"/>
      <c r="B75" s="1"/>
      <c r="G75" s="35"/>
      <c r="K75" s="35"/>
    </row>
    <row r="76" spans="1:13" ht="15" customHeight="1">
      <c r="A76" s="2" t="s">
        <v>127</v>
      </c>
      <c r="B76" s="179"/>
      <c r="E76" s="221">
        <v>27</v>
      </c>
      <c r="G76" s="35">
        <v>0</v>
      </c>
      <c r="I76" s="183">
        <v>19252714700</v>
      </c>
      <c r="K76" s="35">
        <v>0</v>
      </c>
      <c r="M76" s="183">
        <v>19252714700</v>
      </c>
    </row>
    <row r="77" spans="1:13" ht="15" customHeight="1">
      <c r="A77" s="2" t="s">
        <v>14</v>
      </c>
      <c r="B77" s="179"/>
      <c r="E77" s="221" t="s">
        <v>288</v>
      </c>
      <c r="G77" s="36">
        <v>3951572600</v>
      </c>
      <c r="H77" s="8"/>
      <c r="I77" s="183">
        <v>4581360561</v>
      </c>
      <c r="J77" s="8"/>
      <c r="K77" s="36">
        <v>1441167241</v>
      </c>
      <c r="L77" s="8"/>
      <c r="M77" s="183">
        <v>1428985394</v>
      </c>
    </row>
    <row r="78" spans="1:13" ht="15" customHeight="1">
      <c r="A78" s="2" t="s">
        <v>73</v>
      </c>
      <c r="B78" s="179"/>
      <c r="E78" s="221" t="s">
        <v>289</v>
      </c>
      <c r="G78" s="36">
        <v>2794293248</v>
      </c>
      <c r="H78" s="8"/>
      <c r="I78" s="183">
        <v>3551307107</v>
      </c>
      <c r="J78" s="8"/>
      <c r="K78" s="36">
        <v>1186535204</v>
      </c>
      <c r="L78" s="8"/>
      <c r="M78" s="183">
        <v>1037474140</v>
      </c>
    </row>
    <row r="79" spans="1:13" ht="15" customHeight="1">
      <c r="A79" s="2" t="s">
        <v>74</v>
      </c>
      <c r="B79" s="179"/>
      <c r="E79" s="222"/>
      <c r="G79" s="36">
        <v>1600198310</v>
      </c>
      <c r="H79" s="8"/>
      <c r="I79" s="183">
        <v>749505116</v>
      </c>
      <c r="J79" s="8"/>
      <c r="K79" s="36">
        <v>445336163</v>
      </c>
      <c r="L79" s="8"/>
      <c r="M79" s="183">
        <v>438007405</v>
      </c>
    </row>
    <row r="80" spans="1:13" s="179" customFormat="1" ht="15" customHeight="1">
      <c r="A80" s="179" t="s">
        <v>245</v>
      </c>
      <c r="E80" s="221">
        <v>4</v>
      </c>
      <c r="F80" s="231"/>
      <c r="G80" s="46">
        <v>134068739</v>
      </c>
      <c r="H80" s="183"/>
      <c r="I80" s="183">
        <v>0</v>
      </c>
      <c r="J80" s="183"/>
      <c r="K80" s="46">
        <v>56968543</v>
      </c>
      <c r="L80" s="183"/>
      <c r="M80" s="183">
        <v>0</v>
      </c>
    </row>
    <row r="81" spans="1:13" s="179" customFormat="1" ht="15" customHeight="1">
      <c r="A81" s="179" t="s">
        <v>128</v>
      </c>
      <c r="E81" s="221">
        <v>40</v>
      </c>
      <c r="F81" s="231"/>
      <c r="G81" s="46">
        <v>0</v>
      </c>
      <c r="H81" s="183"/>
      <c r="I81" s="183">
        <v>4913056463</v>
      </c>
      <c r="J81" s="183"/>
      <c r="K81" s="46">
        <v>0</v>
      </c>
      <c r="L81" s="183"/>
      <c r="M81" s="183">
        <v>4913056463</v>
      </c>
    </row>
    <row r="82" spans="1:13" s="179" customFormat="1" ht="15" customHeight="1">
      <c r="A82" s="179" t="s">
        <v>15</v>
      </c>
      <c r="E82" s="222"/>
      <c r="F82" s="231"/>
      <c r="G82" s="46"/>
      <c r="H82" s="183"/>
      <c r="I82" s="183"/>
      <c r="J82" s="183"/>
      <c r="K82" s="46"/>
      <c r="L82" s="183"/>
      <c r="M82" s="183"/>
    </row>
    <row r="83" spans="1:13" s="179" customFormat="1" ht="15" customHeight="1">
      <c r="A83" s="179" t="s">
        <v>16</v>
      </c>
      <c r="B83" s="179" t="s">
        <v>167</v>
      </c>
      <c r="E83" s="96">
        <v>29</v>
      </c>
      <c r="F83" s="231"/>
      <c r="G83" s="46">
        <v>2940149611</v>
      </c>
      <c r="H83" s="183"/>
      <c r="I83" s="183">
        <v>2565695602</v>
      </c>
      <c r="J83" s="183"/>
      <c r="K83" s="46">
        <v>1106382393</v>
      </c>
      <c r="L83" s="183"/>
      <c r="M83" s="183">
        <v>352500000</v>
      </c>
    </row>
    <row r="84" spans="1:13" s="179" customFormat="1" ht="15" customHeight="1">
      <c r="A84" s="179" t="s">
        <v>246</v>
      </c>
      <c r="E84" s="96">
        <v>30</v>
      </c>
      <c r="F84" s="231"/>
      <c r="G84" s="46">
        <v>9053168577</v>
      </c>
      <c r="H84" s="183"/>
      <c r="I84" s="183">
        <v>0</v>
      </c>
      <c r="J84" s="183"/>
      <c r="K84" s="46">
        <v>3499092747</v>
      </c>
      <c r="L84" s="183"/>
      <c r="M84" s="183">
        <v>0</v>
      </c>
    </row>
    <row r="85" spans="1:13" s="179" customFormat="1" ht="15" customHeight="1">
      <c r="A85" s="179" t="s">
        <v>308</v>
      </c>
      <c r="E85" s="96">
        <v>7</v>
      </c>
      <c r="F85" s="231"/>
      <c r="G85" s="46">
        <v>98426975</v>
      </c>
      <c r="H85" s="183"/>
      <c r="I85" s="183">
        <v>0</v>
      </c>
      <c r="J85" s="183"/>
      <c r="K85" s="46">
        <v>394203</v>
      </c>
      <c r="L85" s="183"/>
      <c r="M85" s="183">
        <v>0</v>
      </c>
    </row>
    <row r="86" spans="1:13" s="179" customFormat="1" ht="15" customHeight="1">
      <c r="A86" s="179" t="s">
        <v>330</v>
      </c>
      <c r="E86" s="96">
        <v>18</v>
      </c>
      <c r="F86" s="231"/>
      <c r="G86" s="46">
        <v>159184422</v>
      </c>
      <c r="H86" s="183"/>
      <c r="I86" s="183">
        <v>0</v>
      </c>
      <c r="J86" s="183"/>
      <c r="K86" s="46">
        <v>0</v>
      </c>
      <c r="L86" s="183"/>
      <c r="M86" s="183">
        <v>0</v>
      </c>
    </row>
    <row r="87" spans="1:13" s="179" customFormat="1" ht="15" customHeight="1">
      <c r="A87" s="179" t="s">
        <v>17</v>
      </c>
      <c r="E87" s="96">
        <v>28</v>
      </c>
      <c r="F87" s="231"/>
      <c r="G87" s="277">
        <v>1332070910</v>
      </c>
      <c r="H87" s="183"/>
      <c r="I87" s="191">
        <v>1134483120</v>
      </c>
      <c r="J87" s="184"/>
      <c r="K87" s="277">
        <v>139405972</v>
      </c>
      <c r="L87" s="183"/>
      <c r="M87" s="191">
        <v>63426286</v>
      </c>
    </row>
    <row r="88" spans="1:13" s="179" customFormat="1" ht="15" customHeight="1">
      <c r="E88" s="222"/>
      <c r="F88" s="231"/>
      <c r="G88" s="46"/>
      <c r="H88" s="183"/>
      <c r="I88" s="183"/>
      <c r="J88" s="184"/>
      <c r="K88" s="46"/>
      <c r="L88" s="183"/>
      <c r="M88" s="183"/>
    </row>
    <row r="89" spans="1:13" s="179" customFormat="1" ht="15" customHeight="1">
      <c r="A89" s="232" t="s">
        <v>18</v>
      </c>
      <c r="E89" s="222"/>
      <c r="F89" s="231"/>
      <c r="G89" s="277">
        <f>SUM(G76:G87)</f>
        <v>22063133392</v>
      </c>
      <c r="H89" s="183"/>
      <c r="I89" s="191">
        <f>SUM(I76:I87)</f>
        <v>36748122669</v>
      </c>
      <c r="J89" s="184"/>
      <c r="K89" s="277">
        <f>SUM(K76:K87)</f>
        <v>7875282466</v>
      </c>
      <c r="L89" s="183"/>
      <c r="M89" s="191">
        <f>SUM(M76:M87)</f>
        <v>27486164388</v>
      </c>
    </row>
    <row r="90" spans="1:13" s="179" customFormat="1" ht="15" customHeight="1">
      <c r="E90" s="222"/>
      <c r="F90" s="231"/>
      <c r="G90" s="43"/>
      <c r="H90" s="183"/>
      <c r="I90" s="183"/>
      <c r="J90" s="184"/>
      <c r="K90" s="43"/>
      <c r="L90" s="183"/>
      <c r="M90" s="183"/>
    </row>
    <row r="91" spans="1:13" s="179" customFormat="1" ht="15" customHeight="1">
      <c r="A91" s="232" t="s">
        <v>19</v>
      </c>
      <c r="E91" s="222"/>
      <c r="F91" s="231"/>
      <c r="G91" s="46"/>
      <c r="H91" s="183"/>
      <c r="I91" s="183"/>
      <c r="J91" s="184"/>
      <c r="K91" s="46"/>
      <c r="L91" s="183"/>
      <c r="M91" s="183"/>
    </row>
    <row r="92" spans="1:13" s="179" customFormat="1" ht="15" customHeight="1">
      <c r="A92" s="232"/>
      <c r="E92" s="222"/>
      <c r="F92" s="231"/>
      <c r="G92" s="46"/>
      <c r="H92" s="183"/>
      <c r="I92" s="183"/>
      <c r="J92" s="184"/>
      <c r="K92" s="46"/>
      <c r="L92" s="183"/>
      <c r="M92" s="183"/>
    </row>
    <row r="93" spans="1:13" s="179" customFormat="1" ht="15" customHeight="1">
      <c r="A93" s="179" t="s">
        <v>247</v>
      </c>
      <c r="E93" s="221">
        <v>4</v>
      </c>
      <c r="F93" s="231"/>
      <c r="G93" s="46">
        <v>2719537650</v>
      </c>
      <c r="H93" s="183"/>
      <c r="I93" s="183">
        <v>0</v>
      </c>
      <c r="K93" s="46">
        <v>517396458</v>
      </c>
      <c r="M93" s="266">
        <v>0</v>
      </c>
    </row>
    <row r="94" spans="1:13" s="179" customFormat="1" ht="15" customHeight="1">
      <c r="A94" s="179" t="s">
        <v>308</v>
      </c>
      <c r="E94" s="221">
        <v>7</v>
      </c>
      <c r="F94" s="231"/>
      <c r="G94" s="46">
        <v>1955427871</v>
      </c>
      <c r="H94" s="183"/>
      <c r="I94" s="183">
        <v>0</v>
      </c>
      <c r="K94" s="46">
        <v>0</v>
      </c>
      <c r="M94" s="266">
        <v>0</v>
      </c>
    </row>
    <row r="95" spans="1:13" ht="15" customHeight="1">
      <c r="A95" s="2" t="s">
        <v>92</v>
      </c>
      <c r="B95" s="179"/>
      <c r="C95" s="179"/>
      <c r="E95" s="221" t="s">
        <v>290</v>
      </c>
      <c r="G95" s="36">
        <v>43812541992</v>
      </c>
      <c r="H95" s="5"/>
      <c r="I95" s="183">
        <v>26648909793</v>
      </c>
      <c r="J95" s="2"/>
      <c r="K95" s="46">
        <v>18217043277</v>
      </c>
      <c r="L95" s="2"/>
      <c r="M95" s="179">
        <v>1639585063</v>
      </c>
    </row>
    <row r="96" spans="1:13" ht="15" customHeight="1">
      <c r="A96" s="2" t="s">
        <v>139</v>
      </c>
      <c r="B96" s="179"/>
      <c r="C96" s="179"/>
      <c r="E96" s="96">
        <v>30</v>
      </c>
      <c r="G96" s="36">
        <v>48508743724</v>
      </c>
      <c r="H96" s="5"/>
      <c r="I96" s="183">
        <v>52707480124</v>
      </c>
      <c r="J96" s="2"/>
      <c r="K96" s="42">
        <v>41449108553</v>
      </c>
      <c r="L96" s="2"/>
      <c r="M96" s="179">
        <v>39947819898</v>
      </c>
    </row>
    <row r="97" spans="1:13" ht="15" customHeight="1">
      <c r="A97" s="2" t="s">
        <v>108</v>
      </c>
      <c r="B97" s="179"/>
      <c r="C97" s="179"/>
      <c r="E97" s="222"/>
      <c r="G97" s="36">
        <v>755009621</v>
      </c>
      <c r="H97" s="5"/>
      <c r="I97" s="183">
        <v>565640993</v>
      </c>
      <c r="J97" s="2"/>
      <c r="K97" s="42">
        <v>512314651</v>
      </c>
      <c r="L97" s="2"/>
      <c r="M97" s="179">
        <v>163447019</v>
      </c>
    </row>
    <row r="98" spans="1:13" ht="15" customHeight="1">
      <c r="A98" s="2" t="s">
        <v>93</v>
      </c>
      <c r="B98" s="179"/>
      <c r="C98" s="179"/>
      <c r="E98" s="96">
        <v>32</v>
      </c>
      <c r="G98" s="97">
        <v>9917773777</v>
      </c>
      <c r="H98" s="98"/>
      <c r="I98" s="199">
        <v>10374644430</v>
      </c>
      <c r="J98" s="98"/>
      <c r="K98" s="99">
        <v>70181002</v>
      </c>
      <c r="L98" s="98"/>
      <c r="M98" s="202">
        <v>299610673</v>
      </c>
    </row>
    <row r="99" spans="1:13" ht="15" customHeight="1">
      <c r="A99" s="2" t="s">
        <v>75</v>
      </c>
      <c r="B99" s="179"/>
      <c r="C99" s="179"/>
      <c r="E99" s="222"/>
      <c r="G99" s="36">
        <v>256441942</v>
      </c>
      <c r="H99" s="5"/>
      <c r="I99" s="183">
        <v>245314692</v>
      </c>
      <c r="J99" s="2"/>
      <c r="K99" s="36">
        <v>253947768</v>
      </c>
      <c r="L99" s="2"/>
      <c r="M99" s="183">
        <v>242651176</v>
      </c>
    </row>
    <row r="100" spans="1:13" ht="15" customHeight="1">
      <c r="A100" s="2" t="s">
        <v>20</v>
      </c>
      <c r="B100" s="179"/>
      <c r="C100" s="179"/>
      <c r="E100" s="221" t="s">
        <v>291</v>
      </c>
      <c r="G100" s="37">
        <v>14800339408</v>
      </c>
      <c r="H100" s="5"/>
      <c r="I100" s="191">
        <v>14550793993</v>
      </c>
      <c r="J100" s="2"/>
      <c r="K100" s="41">
        <v>378187946</v>
      </c>
      <c r="L100" s="2"/>
      <c r="M100" s="200">
        <v>338613143</v>
      </c>
    </row>
    <row r="101" spans="1:13" ht="15" customHeight="1">
      <c r="B101" s="179"/>
      <c r="C101" s="179"/>
      <c r="G101" s="38"/>
      <c r="H101" s="5"/>
      <c r="J101" s="6"/>
      <c r="K101" s="38"/>
      <c r="L101" s="5"/>
    </row>
    <row r="102" spans="1:13" ht="15" customHeight="1">
      <c r="A102" s="1" t="s">
        <v>21</v>
      </c>
      <c r="G102" s="39">
        <f>SUM(G93:H101)</f>
        <v>122725815985</v>
      </c>
      <c r="H102" s="5"/>
      <c r="I102" s="191">
        <f>SUM(I93:J101)</f>
        <v>105092784025</v>
      </c>
      <c r="J102" s="6"/>
      <c r="K102" s="39">
        <f>SUM(K93:L101)</f>
        <v>61398179655</v>
      </c>
      <c r="L102" s="5"/>
      <c r="M102" s="191">
        <f>SUM(M93:M101)</f>
        <v>42631726972</v>
      </c>
    </row>
    <row r="103" spans="1:13" ht="15" customHeight="1">
      <c r="G103" s="35"/>
      <c r="H103" s="7"/>
      <c r="J103" s="6"/>
      <c r="K103" s="35"/>
      <c r="L103" s="7"/>
    </row>
    <row r="104" spans="1:13" ht="15" customHeight="1">
      <c r="A104" s="1" t="s">
        <v>22</v>
      </c>
      <c r="G104" s="39">
        <f>SUM(G102,G89)</f>
        <v>144788949377</v>
      </c>
      <c r="H104" s="5"/>
      <c r="I104" s="191">
        <f>SUM(I102,I89)</f>
        <v>141840906694</v>
      </c>
      <c r="J104" s="6"/>
      <c r="K104" s="39">
        <f>SUM(K102,K89)</f>
        <v>69273462121</v>
      </c>
      <c r="L104" s="5"/>
      <c r="M104" s="191">
        <f>SUM(M102,M89)</f>
        <v>70117891360</v>
      </c>
    </row>
    <row r="105" spans="1:13" s="32" customFormat="1" ht="15" customHeight="1">
      <c r="A105" s="15"/>
      <c r="E105" s="20"/>
      <c r="F105" s="10"/>
      <c r="G105" s="182"/>
      <c r="H105" s="183"/>
      <c r="I105" s="182"/>
      <c r="J105" s="184"/>
      <c r="K105" s="182"/>
      <c r="L105" s="25"/>
      <c r="M105" s="182"/>
    </row>
    <row r="106" spans="1:13" s="32" customFormat="1" ht="15" customHeight="1">
      <c r="A106" s="15"/>
      <c r="E106" s="20"/>
      <c r="F106" s="10"/>
      <c r="G106" s="182"/>
      <c r="H106" s="183"/>
      <c r="I106" s="182"/>
      <c r="J106" s="184"/>
      <c r="K106" s="182"/>
      <c r="L106" s="25"/>
      <c r="M106" s="182"/>
    </row>
    <row r="107" spans="1:13" s="32" customFormat="1" ht="15" customHeight="1">
      <c r="A107" s="15"/>
      <c r="E107" s="20"/>
      <c r="F107" s="10"/>
      <c r="G107" s="182"/>
      <c r="H107" s="183"/>
      <c r="I107" s="182"/>
      <c r="J107" s="184"/>
      <c r="K107" s="182"/>
      <c r="L107" s="25"/>
      <c r="M107" s="182"/>
    </row>
    <row r="108" spans="1:13" s="32" customFormat="1" ht="15" customHeight="1">
      <c r="A108" s="15"/>
      <c r="E108" s="20"/>
      <c r="F108" s="10"/>
      <c r="G108" s="182"/>
      <c r="H108" s="183"/>
      <c r="I108" s="182"/>
      <c r="J108" s="184"/>
      <c r="K108" s="182"/>
      <c r="L108" s="25"/>
      <c r="M108" s="182"/>
    </row>
    <row r="109" spans="1:13" s="32" customFormat="1" ht="15" customHeight="1">
      <c r="A109" s="15"/>
      <c r="E109" s="20"/>
      <c r="F109" s="10"/>
      <c r="G109" s="182"/>
      <c r="H109" s="183"/>
      <c r="I109" s="182"/>
      <c r="J109" s="184"/>
      <c r="K109" s="182"/>
      <c r="L109" s="25"/>
      <c r="M109" s="182"/>
    </row>
    <row r="110" spans="1:13" s="32" customFormat="1" ht="15" customHeight="1">
      <c r="A110" s="15"/>
      <c r="E110" s="20"/>
      <c r="F110" s="10"/>
      <c r="G110" s="182"/>
      <c r="H110" s="183"/>
      <c r="I110" s="182"/>
      <c r="J110" s="184"/>
      <c r="K110" s="182"/>
      <c r="L110" s="25"/>
      <c r="M110" s="182"/>
    </row>
    <row r="111" spans="1:13" s="32" customFormat="1" ht="15" customHeight="1">
      <c r="A111" s="15"/>
      <c r="E111" s="20"/>
      <c r="F111" s="10"/>
      <c r="G111" s="182"/>
      <c r="H111" s="183"/>
      <c r="I111" s="182"/>
      <c r="J111" s="184"/>
      <c r="K111" s="182"/>
      <c r="L111" s="25"/>
      <c r="M111" s="182"/>
    </row>
    <row r="112" spans="1:13" s="32" customFormat="1" ht="15" customHeight="1">
      <c r="A112" s="15"/>
      <c r="E112" s="20"/>
      <c r="F112" s="10"/>
      <c r="G112" s="182"/>
      <c r="H112" s="183"/>
      <c r="I112" s="182"/>
      <c r="J112" s="184"/>
      <c r="K112" s="182"/>
      <c r="L112" s="25"/>
      <c r="M112" s="182"/>
    </row>
    <row r="113" spans="1:13" s="32" customFormat="1" ht="15" customHeight="1">
      <c r="A113" s="15"/>
      <c r="E113" s="20"/>
      <c r="F113" s="10"/>
      <c r="G113" s="182"/>
      <c r="H113" s="183"/>
      <c r="I113" s="182"/>
      <c r="J113" s="184"/>
      <c r="K113" s="182"/>
      <c r="L113" s="25"/>
      <c r="M113" s="182"/>
    </row>
    <row r="114" spans="1:13" s="32" customFormat="1" ht="15" customHeight="1">
      <c r="A114" s="15"/>
      <c r="E114" s="20"/>
      <c r="F114" s="10"/>
      <c r="G114" s="182"/>
      <c r="H114" s="183"/>
      <c r="I114" s="182"/>
      <c r="J114" s="184"/>
      <c r="K114" s="182"/>
      <c r="L114" s="25"/>
      <c r="M114" s="182"/>
    </row>
    <row r="115" spans="1:13" s="32" customFormat="1" ht="15" customHeight="1">
      <c r="A115" s="15"/>
      <c r="E115" s="20"/>
      <c r="F115" s="10"/>
      <c r="G115" s="182"/>
      <c r="H115" s="183"/>
      <c r="I115" s="182"/>
      <c r="J115" s="184"/>
      <c r="K115" s="182"/>
      <c r="L115" s="25"/>
      <c r="M115" s="182"/>
    </row>
    <row r="116" spans="1:13" s="32" customFormat="1" ht="15" customHeight="1">
      <c r="A116" s="15"/>
      <c r="E116" s="20"/>
      <c r="F116" s="10"/>
      <c r="G116" s="182"/>
      <c r="H116" s="183"/>
      <c r="I116" s="182"/>
      <c r="J116" s="184"/>
      <c r="K116" s="182"/>
      <c r="L116" s="25"/>
      <c r="M116" s="182"/>
    </row>
    <row r="117" spans="1:13" s="32" customFormat="1" ht="15" customHeight="1">
      <c r="A117" s="15"/>
      <c r="E117" s="20"/>
      <c r="F117" s="10"/>
      <c r="G117" s="182"/>
      <c r="H117" s="183"/>
      <c r="I117" s="182"/>
      <c r="J117" s="184"/>
      <c r="K117" s="182"/>
      <c r="L117" s="25"/>
      <c r="M117" s="182"/>
    </row>
    <row r="118" spans="1:13" ht="21.95" customHeight="1">
      <c r="A118" s="362" t="str">
        <f>A61</f>
        <v>The notes to the consolidated and separate financial statements on pages 17 to 108 are on integral part of these financial statements.</v>
      </c>
      <c r="B118" s="363"/>
      <c r="C118" s="363"/>
      <c r="D118" s="363"/>
      <c r="E118" s="363"/>
      <c r="F118" s="363"/>
      <c r="G118" s="363"/>
      <c r="H118" s="363"/>
      <c r="I118" s="363"/>
      <c r="J118" s="363"/>
      <c r="K118" s="363"/>
      <c r="L118" s="363"/>
      <c r="M118" s="363"/>
    </row>
    <row r="119" spans="1:13" ht="15" customHeight="1">
      <c r="A119" s="51" t="str">
        <f>$A$1</f>
        <v>Global Power Synergy Public Company Limited</v>
      </c>
      <c r="B119" s="51"/>
      <c r="C119" s="1"/>
      <c r="D119" s="1"/>
    </row>
    <row r="120" spans="1:13" ht="15" customHeight="1">
      <c r="A120" s="51" t="str">
        <f>$A$2</f>
        <v>Statement of Financial Position</v>
      </c>
      <c r="B120" s="51"/>
      <c r="C120" s="1"/>
      <c r="D120" s="1"/>
    </row>
    <row r="121" spans="1:13" ht="15" customHeight="1">
      <c r="A121" s="59" t="str">
        <f>$A$3</f>
        <v>As at 31 December 2020</v>
      </c>
      <c r="B121" s="59"/>
      <c r="C121" s="29"/>
      <c r="D121" s="29"/>
      <c r="E121" s="30"/>
      <c r="F121" s="27"/>
      <c r="G121" s="14"/>
      <c r="H121" s="26"/>
      <c r="I121" s="191"/>
      <c r="J121" s="27"/>
      <c r="K121" s="14"/>
      <c r="L121" s="26"/>
      <c r="M121" s="191"/>
    </row>
    <row r="122" spans="1:13" ht="15" customHeight="1">
      <c r="A122" s="15"/>
      <c r="B122" s="15"/>
      <c r="C122" s="15"/>
      <c r="D122" s="15"/>
      <c r="E122" s="16"/>
      <c r="F122" s="10"/>
      <c r="G122" s="5"/>
      <c r="K122" s="5"/>
    </row>
    <row r="123" spans="1:13" ht="15" customHeight="1">
      <c r="A123" s="15"/>
      <c r="B123" s="15"/>
      <c r="C123" s="15"/>
      <c r="D123" s="15"/>
      <c r="E123" s="16"/>
      <c r="F123" s="10"/>
      <c r="G123" s="5"/>
      <c r="K123" s="5"/>
    </row>
    <row r="124" spans="1:13" ht="15" customHeight="1">
      <c r="G124" s="360" t="s">
        <v>2</v>
      </c>
      <c r="H124" s="360"/>
      <c r="I124" s="360"/>
      <c r="J124" s="33"/>
      <c r="K124" s="360" t="s">
        <v>58</v>
      </c>
      <c r="L124" s="360"/>
      <c r="M124" s="360"/>
    </row>
    <row r="125" spans="1:13" ht="15" customHeight="1">
      <c r="A125" s="2" t="s">
        <v>1</v>
      </c>
      <c r="E125" s="17"/>
      <c r="F125" s="11"/>
      <c r="G125" s="361" t="s">
        <v>185</v>
      </c>
      <c r="H125" s="361"/>
      <c r="I125" s="361"/>
      <c r="J125" s="34"/>
      <c r="K125" s="361" t="s">
        <v>185</v>
      </c>
      <c r="L125" s="361"/>
      <c r="M125" s="361"/>
    </row>
    <row r="126" spans="1:13" ht="15" customHeight="1">
      <c r="F126" s="11"/>
      <c r="G126" s="28">
        <v>2020</v>
      </c>
      <c r="H126" s="12"/>
      <c r="I126" s="192">
        <v>2019</v>
      </c>
      <c r="J126" s="13"/>
      <c r="K126" s="28">
        <v>2020</v>
      </c>
      <c r="L126" s="12"/>
      <c r="M126" s="192">
        <v>2019</v>
      </c>
    </row>
    <row r="127" spans="1:13" ht="15" customHeight="1">
      <c r="E127" s="18" t="s">
        <v>3</v>
      </c>
      <c r="F127" s="11"/>
      <c r="G127" s="19" t="s">
        <v>183</v>
      </c>
      <c r="H127" s="12"/>
      <c r="I127" s="193" t="s">
        <v>183</v>
      </c>
      <c r="J127" s="13"/>
      <c r="K127" s="19" t="s">
        <v>183</v>
      </c>
      <c r="L127" s="19"/>
      <c r="M127" s="193" t="s">
        <v>183</v>
      </c>
    </row>
    <row r="128" spans="1:13" ht="15" customHeight="1">
      <c r="A128" s="1" t="s">
        <v>169</v>
      </c>
      <c r="G128" s="35"/>
      <c r="K128" s="35"/>
    </row>
    <row r="129" spans="1:13" ht="15" customHeight="1">
      <c r="G129" s="35"/>
      <c r="K129" s="35"/>
    </row>
    <row r="130" spans="1:13" ht="15" customHeight="1">
      <c r="A130" s="1" t="s">
        <v>60</v>
      </c>
      <c r="G130" s="35"/>
      <c r="H130" s="7"/>
      <c r="J130" s="6"/>
      <c r="K130" s="35"/>
      <c r="L130" s="7"/>
    </row>
    <row r="131" spans="1:13" ht="15" customHeight="1">
      <c r="G131" s="35"/>
      <c r="H131" s="7"/>
      <c r="J131" s="6"/>
      <c r="K131" s="35"/>
      <c r="L131" s="7"/>
    </row>
    <row r="132" spans="1:13" ht="15" customHeight="1">
      <c r="A132" s="2" t="s">
        <v>23</v>
      </c>
      <c r="G132" s="35"/>
      <c r="H132" s="21"/>
      <c r="J132" s="6"/>
      <c r="K132" s="35"/>
      <c r="L132" s="21"/>
    </row>
    <row r="133" spans="1:13" ht="15" customHeight="1">
      <c r="B133" s="2" t="s">
        <v>24</v>
      </c>
      <c r="G133" s="35"/>
      <c r="H133" s="21"/>
      <c r="J133" s="6"/>
      <c r="K133" s="35"/>
      <c r="L133" s="21"/>
    </row>
    <row r="134" spans="1:13" s="32" customFormat="1" ht="15" customHeight="1">
      <c r="B134" s="32" t="s">
        <v>188</v>
      </c>
      <c r="E134" s="20"/>
      <c r="F134" s="10"/>
      <c r="G134" s="46"/>
      <c r="H134" s="21"/>
      <c r="I134" s="183"/>
      <c r="J134" s="6"/>
      <c r="K134" s="46"/>
      <c r="L134" s="21"/>
      <c r="M134" s="183"/>
    </row>
    <row r="135" spans="1:13" s="32" customFormat="1" ht="15" customHeight="1" thickBot="1">
      <c r="C135" s="32" t="s">
        <v>109</v>
      </c>
      <c r="E135" s="20">
        <v>33</v>
      </c>
      <c r="F135" s="10"/>
      <c r="G135" s="40">
        <v>28197293710</v>
      </c>
      <c r="H135" s="25"/>
      <c r="I135" s="194">
        <v>28197293710</v>
      </c>
      <c r="J135" s="25"/>
      <c r="K135" s="40">
        <v>28197293710</v>
      </c>
      <c r="L135" s="25"/>
      <c r="M135" s="194">
        <v>28197293710</v>
      </c>
    </row>
    <row r="136" spans="1:13" ht="15" customHeight="1" thickTop="1">
      <c r="G136" s="38"/>
      <c r="H136" s="5"/>
      <c r="J136" s="5"/>
      <c r="K136" s="38"/>
      <c r="L136" s="5"/>
    </row>
    <row r="137" spans="1:13" ht="15" customHeight="1">
      <c r="B137" s="2" t="s">
        <v>25</v>
      </c>
      <c r="G137" s="35"/>
      <c r="H137" s="5"/>
      <c r="J137" s="6"/>
      <c r="K137" s="35"/>
      <c r="L137" s="21"/>
    </row>
    <row r="138" spans="1:13" s="32" customFormat="1" ht="15" customHeight="1">
      <c r="B138" s="32" t="s">
        <v>310</v>
      </c>
      <c r="E138" s="20"/>
      <c r="F138" s="10"/>
      <c r="G138" s="46"/>
      <c r="H138" s="25"/>
      <c r="I138" s="183"/>
      <c r="J138" s="6"/>
      <c r="K138" s="46"/>
      <c r="L138" s="21"/>
      <c r="M138" s="183"/>
    </row>
    <row r="139" spans="1:13" s="32" customFormat="1" ht="15" customHeight="1">
      <c r="C139" s="32" t="s">
        <v>216</v>
      </c>
      <c r="E139" s="20">
        <v>33</v>
      </c>
      <c r="F139" s="10"/>
      <c r="G139" s="46">
        <v>28197293670</v>
      </c>
      <c r="H139" s="25"/>
      <c r="I139" s="183">
        <v>28197293670</v>
      </c>
      <c r="J139" s="25"/>
      <c r="K139" s="46">
        <v>28197293670</v>
      </c>
      <c r="L139" s="25"/>
      <c r="M139" s="183">
        <v>28197293670</v>
      </c>
    </row>
    <row r="140" spans="1:13" ht="15" customHeight="1">
      <c r="A140" s="2" t="s">
        <v>110</v>
      </c>
      <c r="G140" s="36">
        <v>70175900837</v>
      </c>
      <c r="H140" s="5"/>
      <c r="I140" s="183">
        <v>70175900837</v>
      </c>
      <c r="J140" s="8"/>
      <c r="K140" s="36">
        <v>70175900837</v>
      </c>
      <c r="L140" s="8"/>
      <c r="M140" s="183">
        <v>70175900837</v>
      </c>
    </row>
    <row r="141" spans="1:13" ht="15" customHeight="1">
      <c r="A141" s="2" t="s">
        <v>165</v>
      </c>
      <c r="G141" s="36"/>
      <c r="H141" s="5"/>
      <c r="J141" s="8"/>
      <c r="K141" s="36"/>
      <c r="L141" s="8"/>
    </row>
    <row r="142" spans="1:13" ht="15" customHeight="1">
      <c r="A142" s="47"/>
      <c r="B142" s="2" t="s">
        <v>168</v>
      </c>
      <c r="E142" s="95"/>
      <c r="G142" s="36">
        <v>-14991990030</v>
      </c>
      <c r="H142" s="5"/>
      <c r="I142" s="183">
        <v>-14991990030</v>
      </c>
      <c r="J142" s="8"/>
      <c r="K142" s="36">
        <v>0</v>
      </c>
      <c r="L142" s="8"/>
      <c r="M142" s="183">
        <v>0</v>
      </c>
    </row>
    <row r="143" spans="1:13" ht="15" customHeight="1">
      <c r="A143" s="2" t="s">
        <v>129</v>
      </c>
      <c r="G143" s="36">
        <v>-1118213914</v>
      </c>
      <c r="H143" s="5"/>
      <c r="I143" s="183">
        <v>-1118213914</v>
      </c>
      <c r="J143" s="8"/>
      <c r="K143" s="36">
        <v>78467400</v>
      </c>
      <c r="L143" s="8"/>
      <c r="M143" s="183">
        <v>78467400</v>
      </c>
    </row>
    <row r="144" spans="1:13" ht="15" customHeight="1">
      <c r="A144" s="2" t="s">
        <v>26</v>
      </c>
      <c r="G144" s="44"/>
      <c r="H144" s="5"/>
      <c r="J144" s="6"/>
      <c r="K144" s="44"/>
      <c r="L144" s="21"/>
    </row>
    <row r="145" spans="1:13" ht="15" customHeight="1">
      <c r="B145" s="2" t="s">
        <v>27</v>
      </c>
      <c r="G145" s="44"/>
      <c r="H145" s="5"/>
      <c r="J145" s="6"/>
      <c r="K145" s="44"/>
      <c r="L145" s="21"/>
    </row>
    <row r="146" spans="1:13" ht="15" customHeight="1">
      <c r="B146" s="24" t="s">
        <v>94</v>
      </c>
      <c r="E146" s="3">
        <v>34</v>
      </c>
      <c r="G146" s="46">
        <v>1843125793</v>
      </c>
      <c r="H146" s="25"/>
      <c r="I146" s="183">
        <v>1479829878</v>
      </c>
      <c r="J146" s="32"/>
      <c r="K146" s="42">
        <v>1843125793</v>
      </c>
      <c r="L146" s="32"/>
      <c r="M146" s="179">
        <v>1479829878</v>
      </c>
    </row>
    <row r="147" spans="1:13" ht="15" customHeight="1">
      <c r="B147" s="2" t="s">
        <v>28</v>
      </c>
      <c r="G147" s="46">
        <v>20247678550</v>
      </c>
      <c r="H147" s="25"/>
      <c r="I147" s="183">
        <v>17273535988</v>
      </c>
      <c r="J147" s="32"/>
      <c r="K147" s="42">
        <v>27711591475</v>
      </c>
      <c r="L147" s="32"/>
      <c r="M147" s="179">
        <v>24610996754</v>
      </c>
    </row>
    <row r="148" spans="1:13" ht="15" customHeight="1">
      <c r="A148" s="2" t="s">
        <v>34</v>
      </c>
      <c r="G148" s="37">
        <v>-1452405872</v>
      </c>
      <c r="H148" s="5"/>
      <c r="I148" s="191">
        <v>-123326481</v>
      </c>
      <c r="J148" s="5"/>
      <c r="K148" s="37">
        <v>-627791159</v>
      </c>
      <c r="L148" s="5"/>
      <c r="M148" s="191">
        <v>0</v>
      </c>
    </row>
    <row r="149" spans="1:13" ht="15" customHeight="1">
      <c r="G149" s="38"/>
      <c r="H149" s="5"/>
      <c r="J149" s="21"/>
      <c r="K149" s="38"/>
      <c r="L149" s="21"/>
    </row>
    <row r="150" spans="1:13" ht="15" customHeight="1">
      <c r="A150" s="1" t="s">
        <v>170</v>
      </c>
      <c r="B150" s="1"/>
      <c r="G150" s="35">
        <f>SUM(G139:G148)</f>
        <v>102901389034</v>
      </c>
      <c r="H150" s="5"/>
      <c r="I150" s="183">
        <f>SUM(I139:I148)</f>
        <v>100893029948</v>
      </c>
      <c r="J150" s="8"/>
      <c r="K150" s="35">
        <f>SUM(K139:K148)</f>
        <v>127378588016</v>
      </c>
      <c r="L150" s="8"/>
      <c r="M150" s="183">
        <f>SUM(M139:M148)</f>
        <v>124542488539</v>
      </c>
    </row>
    <row r="151" spans="1:13" ht="15" customHeight="1">
      <c r="A151" s="2" t="s">
        <v>29</v>
      </c>
      <c r="E151" s="95"/>
      <c r="G151" s="45">
        <v>8965979969</v>
      </c>
      <c r="H151" s="25"/>
      <c r="I151" s="191">
        <v>9282679163</v>
      </c>
      <c r="J151" s="25"/>
      <c r="K151" s="45">
        <v>0</v>
      </c>
      <c r="L151" s="25"/>
      <c r="M151" s="191">
        <v>0</v>
      </c>
    </row>
    <row r="152" spans="1:13" ht="15" customHeight="1">
      <c r="G152" s="46"/>
      <c r="H152" s="25"/>
      <c r="J152" s="6"/>
      <c r="K152" s="46"/>
      <c r="L152" s="22"/>
    </row>
    <row r="153" spans="1:13" ht="15" customHeight="1">
      <c r="A153" s="1" t="s">
        <v>61</v>
      </c>
      <c r="E153" s="20"/>
      <c r="G153" s="39">
        <f>SUM(G150:G152)</f>
        <v>111867369003</v>
      </c>
      <c r="H153" s="5"/>
      <c r="I153" s="191">
        <f>SUM(I150:I152)</f>
        <v>110175709111</v>
      </c>
      <c r="J153" s="6"/>
      <c r="K153" s="39">
        <f>SUM(K150:K152)</f>
        <v>127378588016</v>
      </c>
      <c r="L153" s="22"/>
      <c r="M153" s="191">
        <f>SUM(M150:M152)</f>
        <v>124542488539</v>
      </c>
    </row>
    <row r="154" spans="1:13" ht="15" customHeight="1">
      <c r="G154" s="38"/>
      <c r="K154" s="38"/>
    </row>
    <row r="155" spans="1:13" ht="15" customHeight="1" thickBot="1">
      <c r="A155" s="1" t="s">
        <v>62</v>
      </c>
      <c r="G155" s="40">
        <f>SUM(G153,G104)</f>
        <v>256656318380</v>
      </c>
      <c r="H155" s="5"/>
      <c r="I155" s="194">
        <f>SUM(I153,I104)</f>
        <v>252016615805</v>
      </c>
      <c r="J155" s="6"/>
      <c r="K155" s="40">
        <f>SUM(K153,K104)</f>
        <v>196652050137</v>
      </c>
      <c r="L155" s="7"/>
      <c r="M155" s="194">
        <f>SUM(M153,M104)</f>
        <v>194660379899</v>
      </c>
    </row>
    <row r="156" spans="1:13" s="32" customFormat="1" ht="15" customHeight="1" thickTop="1">
      <c r="A156" s="15"/>
      <c r="E156" s="20"/>
      <c r="F156" s="10"/>
      <c r="G156" s="182"/>
      <c r="H156" s="183"/>
      <c r="I156" s="182"/>
      <c r="J156" s="184"/>
      <c r="K156" s="182"/>
      <c r="L156" s="7"/>
      <c r="M156" s="182"/>
    </row>
    <row r="157" spans="1:13" s="32" customFormat="1" ht="15" customHeight="1">
      <c r="A157" s="15"/>
      <c r="E157" s="20"/>
      <c r="F157" s="10"/>
      <c r="G157" s="182"/>
      <c r="H157" s="183"/>
      <c r="I157" s="182"/>
      <c r="J157" s="184"/>
      <c r="K157" s="182"/>
      <c r="L157" s="7"/>
      <c r="M157" s="182"/>
    </row>
    <row r="158" spans="1:13" s="32" customFormat="1" ht="15" customHeight="1">
      <c r="A158" s="15"/>
      <c r="E158" s="20"/>
      <c r="F158" s="10"/>
      <c r="G158" s="182"/>
      <c r="H158" s="183"/>
      <c r="I158" s="182"/>
      <c r="J158" s="184"/>
      <c r="K158" s="182"/>
      <c r="L158" s="7"/>
      <c r="M158" s="182"/>
    </row>
    <row r="159" spans="1:13" s="32" customFormat="1" ht="15" customHeight="1">
      <c r="A159" s="15"/>
      <c r="E159" s="20"/>
      <c r="F159" s="10"/>
      <c r="G159" s="182"/>
      <c r="H159" s="183"/>
      <c r="I159" s="182"/>
      <c r="J159" s="184"/>
      <c r="K159" s="182"/>
      <c r="L159" s="7"/>
      <c r="M159" s="182"/>
    </row>
    <row r="160" spans="1:13" s="32" customFormat="1" ht="15" customHeight="1">
      <c r="A160" s="15"/>
      <c r="E160" s="20"/>
      <c r="F160" s="10"/>
      <c r="G160" s="182"/>
      <c r="H160" s="183"/>
      <c r="I160" s="182"/>
      <c r="J160" s="184"/>
      <c r="K160" s="182"/>
      <c r="L160" s="7"/>
      <c r="M160" s="182"/>
    </row>
    <row r="161" spans="1:13" s="32" customFormat="1" ht="15" customHeight="1">
      <c r="A161" s="15"/>
      <c r="E161" s="20"/>
      <c r="F161" s="10"/>
      <c r="G161" s="182"/>
      <c r="H161" s="183"/>
      <c r="I161" s="182"/>
      <c r="J161" s="184"/>
      <c r="K161" s="182"/>
      <c r="L161" s="7"/>
      <c r="M161" s="182"/>
    </row>
    <row r="162" spans="1:13" s="32" customFormat="1" ht="15" customHeight="1">
      <c r="A162" s="15"/>
      <c r="E162" s="20"/>
      <c r="F162" s="10"/>
      <c r="G162" s="182"/>
      <c r="H162" s="183"/>
      <c r="I162" s="182"/>
      <c r="J162" s="184"/>
      <c r="K162" s="182"/>
      <c r="L162" s="7"/>
      <c r="M162" s="182"/>
    </row>
    <row r="163" spans="1:13" s="32" customFormat="1" ht="15" customHeight="1">
      <c r="A163" s="15"/>
      <c r="E163" s="20"/>
      <c r="F163" s="10"/>
      <c r="G163" s="182"/>
      <c r="H163" s="183"/>
      <c r="I163" s="182"/>
      <c r="J163" s="184"/>
      <c r="K163" s="182"/>
      <c r="L163" s="7"/>
      <c r="M163" s="182"/>
    </row>
    <row r="164" spans="1:13" s="32" customFormat="1" ht="15" customHeight="1">
      <c r="A164" s="15"/>
      <c r="E164" s="20"/>
      <c r="F164" s="10"/>
      <c r="G164" s="182"/>
      <c r="H164" s="183"/>
      <c r="I164" s="182"/>
      <c r="J164" s="184"/>
      <c r="K164" s="182"/>
      <c r="L164" s="7"/>
      <c r="M164" s="182"/>
    </row>
    <row r="165" spans="1:13" s="32" customFormat="1" ht="15" customHeight="1">
      <c r="A165" s="15"/>
      <c r="E165" s="20"/>
      <c r="F165" s="10"/>
      <c r="G165" s="182"/>
      <c r="H165" s="183"/>
      <c r="I165" s="182"/>
      <c r="J165" s="184"/>
      <c r="K165" s="182"/>
      <c r="L165" s="7"/>
      <c r="M165" s="182"/>
    </row>
    <row r="166" spans="1:13" s="32" customFormat="1" ht="15" customHeight="1">
      <c r="A166" s="15"/>
      <c r="E166" s="20"/>
      <c r="F166" s="10"/>
      <c r="G166" s="182"/>
      <c r="H166" s="183"/>
      <c r="I166" s="182"/>
      <c r="J166" s="184"/>
      <c r="K166" s="182"/>
      <c r="L166" s="7"/>
      <c r="M166" s="182"/>
    </row>
    <row r="167" spans="1:13" s="32" customFormat="1" ht="15" customHeight="1">
      <c r="A167" s="15"/>
      <c r="E167" s="20"/>
      <c r="F167" s="10"/>
      <c r="G167" s="182"/>
      <c r="H167" s="183"/>
      <c r="I167" s="182"/>
      <c r="J167" s="184"/>
      <c r="K167" s="182"/>
      <c r="L167" s="7"/>
      <c r="M167" s="182"/>
    </row>
    <row r="168" spans="1:13" s="32" customFormat="1" ht="15" customHeight="1">
      <c r="A168" s="15"/>
      <c r="E168" s="20"/>
      <c r="F168" s="10"/>
      <c r="G168" s="182"/>
      <c r="H168" s="183"/>
      <c r="I168" s="182"/>
      <c r="J168" s="184"/>
      <c r="K168" s="182"/>
      <c r="L168" s="7"/>
      <c r="M168" s="182"/>
    </row>
    <row r="169" spans="1:13" s="32" customFormat="1" ht="15" customHeight="1">
      <c r="A169" s="15"/>
      <c r="E169" s="20"/>
      <c r="F169" s="10"/>
      <c r="G169" s="182"/>
      <c r="H169" s="183"/>
      <c r="I169" s="182"/>
      <c r="J169" s="184"/>
      <c r="K169" s="182"/>
      <c r="L169" s="7"/>
      <c r="M169" s="182"/>
    </row>
    <row r="170" spans="1:13" s="32" customFormat="1" ht="15" customHeight="1">
      <c r="A170" s="15"/>
      <c r="E170" s="20"/>
      <c r="F170" s="10"/>
      <c r="G170" s="182"/>
      <c r="H170" s="183"/>
      <c r="I170" s="182"/>
      <c r="J170" s="184"/>
      <c r="K170" s="182"/>
      <c r="L170" s="7"/>
      <c r="M170" s="182"/>
    </row>
    <row r="171" spans="1:13" s="32" customFormat="1" ht="15" customHeight="1">
      <c r="A171" s="15"/>
      <c r="E171" s="20"/>
      <c r="F171" s="10"/>
      <c r="G171" s="182"/>
      <c r="H171" s="183"/>
      <c r="I171" s="182"/>
      <c r="J171" s="184"/>
      <c r="K171" s="182"/>
      <c r="L171" s="7"/>
      <c r="M171" s="182"/>
    </row>
    <row r="172" spans="1:13" s="32" customFormat="1" ht="15" customHeight="1">
      <c r="A172" s="15"/>
      <c r="E172" s="20"/>
      <c r="F172" s="10"/>
      <c r="G172" s="182"/>
      <c r="H172" s="183"/>
      <c r="I172" s="182"/>
      <c r="J172" s="184"/>
      <c r="K172" s="182"/>
      <c r="L172" s="7"/>
      <c r="M172" s="182"/>
    </row>
    <row r="173" spans="1:13" s="32" customFormat="1" ht="15" customHeight="1">
      <c r="A173" s="15"/>
      <c r="E173" s="20"/>
      <c r="F173" s="10"/>
      <c r="G173" s="182"/>
      <c r="H173" s="183"/>
      <c r="I173" s="182"/>
      <c r="J173" s="184"/>
      <c r="K173" s="182"/>
      <c r="L173" s="7"/>
      <c r="M173" s="182"/>
    </row>
    <row r="174" spans="1:13" ht="15" customHeight="1">
      <c r="G174" s="183"/>
      <c r="H174" s="183"/>
      <c r="J174" s="183"/>
      <c r="K174" s="183"/>
      <c r="L174" s="8"/>
    </row>
    <row r="175" spans="1:13" ht="21.95" customHeight="1">
      <c r="A175" s="362" t="str">
        <f>A118</f>
        <v>The notes to the consolidated and separate financial statements on pages 17 to 108 are on integral part of these financial statements.</v>
      </c>
      <c r="B175" s="363"/>
      <c r="C175" s="363"/>
      <c r="D175" s="363"/>
      <c r="E175" s="363"/>
      <c r="F175" s="363"/>
      <c r="G175" s="363"/>
      <c r="H175" s="363"/>
      <c r="I175" s="363"/>
      <c r="J175" s="363"/>
      <c r="K175" s="363"/>
      <c r="L175" s="363"/>
      <c r="M175" s="363"/>
    </row>
  </sheetData>
  <mergeCells count="15">
    <mergeCell ref="A175:M175"/>
    <mergeCell ref="G125:I125"/>
    <mergeCell ref="K125:M125"/>
    <mergeCell ref="G124:I124"/>
    <mergeCell ref="K124:M124"/>
    <mergeCell ref="G6:I6"/>
    <mergeCell ref="K7:M7"/>
    <mergeCell ref="K6:M6"/>
    <mergeCell ref="K68:M68"/>
    <mergeCell ref="A118:M118"/>
    <mergeCell ref="G67:I67"/>
    <mergeCell ref="G68:I68"/>
    <mergeCell ref="K67:M67"/>
    <mergeCell ref="A61:M61"/>
    <mergeCell ref="G7:I7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&amp;R&amp;"Arial,Regular"&amp;P</oddFooter>
  </headerFooter>
  <rowBreaks count="2" manualBreakCount="2">
    <brk id="61" max="16383" man="1"/>
    <brk id="118" max="16383" man="1"/>
  </rowBreaks>
  <ignoredErrors>
    <ignoredError sqref="H8 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M110"/>
  <sheetViews>
    <sheetView topLeftCell="A76" zoomScale="92" zoomScaleNormal="92" zoomScaleSheetLayoutView="115" workbookViewId="0">
      <selection sqref="A1 G15 I15 K15 M15 G26 I26 K26 M26 G29 I29 K29 M29 G35 I35 K35 M35 A55:A56 A58 G66 I66 K66 M66 G80 I80 K80 M80 G91 I91 K91 M91 G93 I93 K93 M93 G95 I95 K95 M95 G102 I102 K102 M102 A110"/>
    </sheetView>
  </sheetViews>
  <sheetFormatPr defaultColWidth="7.42578125" defaultRowHeight="16.5" customHeight="1"/>
  <cols>
    <col min="1" max="3" width="1.5703125" style="68" customWidth="1"/>
    <col min="4" max="4" width="34.42578125" style="68" customWidth="1"/>
    <col min="5" max="5" width="5.85546875" style="74" customWidth="1"/>
    <col min="6" max="6" width="0.5703125" style="75" customWidth="1"/>
    <col min="7" max="7" width="14.5703125" style="88" bestFit="1" customWidth="1"/>
    <col min="8" max="8" width="0.5703125" style="68" customWidth="1"/>
    <col min="9" max="9" width="14.5703125" style="187" bestFit="1" customWidth="1"/>
    <col min="10" max="10" width="0.5703125" style="75" customWidth="1"/>
    <col min="11" max="11" width="14.5703125" style="88" bestFit="1" customWidth="1"/>
    <col min="12" max="12" width="0.5703125" style="68" customWidth="1"/>
    <col min="13" max="13" width="14.5703125" style="187" bestFit="1" customWidth="1"/>
    <col min="14" max="16384" width="7.42578125" style="68"/>
  </cols>
  <sheetData>
    <row r="1" spans="1:13" ht="16.5" customHeight="1">
      <c r="A1" s="63" t="str">
        <f>'6-8'!A1</f>
        <v>Global Power Synergy Public Company Limited</v>
      </c>
      <c r="B1" s="63"/>
      <c r="C1" s="63"/>
      <c r="D1" s="63"/>
      <c r="E1" s="64"/>
      <c r="F1" s="65"/>
      <c r="G1" s="66"/>
      <c r="H1" s="67"/>
      <c r="I1" s="203"/>
      <c r="J1" s="65"/>
      <c r="K1" s="380"/>
      <c r="L1" s="380"/>
      <c r="M1" s="380"/>
    </row>
    <row r="2" spans="1:13" ht="16.5" customHeight="1">
      <c r="A2" s="63" t="s">
        <v>65</v>
      </c>
      <c r="B2" s="63"/>
      <c r="C2" s="63"/>
      <c r="D2" s="63"/>
      <c r="E2" s="64"/>
      <c r="F2" s="65"/>
      <c r="G2" s="66"/>
      <c r="H2" s="67"/>
      <c r="I2" s="203"/>
      <c r="J2" s="65"/>
      <c r="K2" s="66"/>
      <c r="L2" s="67"/>
      <c r="M2" s="203"/>
    </row>
    <row r="3" spans="1:13" ht="16.5" customHeight="1">
      <c r="A3" s="69" t="s">
        <v>238</v>
      </c>
      <c r="B3" s="69"/>
      <c r="C3" s="69"/>
      <c r="D3" s="69"/>
      <c r="E3" s="70"/>
      <c r="F3" s="71"/>
      <c r="G3" s="72"/>
      <c r="H3" s="73"/>
      <c r="I3" s="204"/>
      <c r="J3" s="71"/>
      <c r="K3" s="72"/>
      <c r="L3" s="73"/>
      <c r="M3" s="204"/>
    </row>
    <row r="6" spans="1:13" ht="16.5" customHeight="1">
      <c r="G6" s="365" t="s">
        <v>2</v>
      </c>
      <c r="H6" s="365"/>
      <c r="I6" s="365"/>
      <c r="J6" s="76"/>
      <c r="K6" s="365" t="s">
        <v>58</v>
      </c>
      <c r="L6" s="365"/>
      <c r="M6" s="365"/>
    </row>
    <row r="7" spans="1:13" ht="16.5" customHeight="1">
      <c r="A7" s="68" t="s">
        <v>1</v>
      </c>
      <c r="E7" s="77"/>
      <c r="F7" s="78"/>
      <c r="G7" s="366" t="s">
        <v>185</v>
      </c>
      <c r="H7" s="366"/>
      <c r="I7" s="366"/>
      <c r="J7" s="79"/>
      <c r="K7" s="366" t="s">
        <v>185</v>
      </c>
      <c r="L7" s="366"/>
      <c r="M7" s="366"/>
    </row>
    <row r="8" spans="1:13" ht="16.5" customHeight="1">
      <c r="F8" s="78"/>
      <c r="G8" s="80" t="s">
        <v>239</v>
      </c>
      <c r="H8" s="81"/>
      <c r="I8" s="205">
        <v>2019</v>
      </c>
      <c r="J8" s="82"/>
      <c r="K8" s="80" t="s">
        <v>239</v>
      </c>
      <c r="L8" s="81"/>
      <c r="M8" s="205">
        <v>2019</v>
      </c>
    </row>
    <row r="9" spans="1:13" ht="16.5" customHeight="1">
      <c r="E9" s="83" t="s">
        <v>3</v>
      </c>
      <c r="F9" s="78"/>
      <c r="G9" s="84" t="s">
        <v>183</v>
      </c>
      <c r="H9" s="85"/>
      <c r="I9" s="206" t="s">
        <v>183</v>
      </c>
      <c r="J9" s="86"/>
      <c r="K9" s="84" t="s">
        <v>183</v>
      </c>
      <c r="L9" s="85"/>
      <c r="M9" s="206" t="s">
        <v>183</v>
      </c>
    </row>
    <row r="10" spans="1:13" ht="16.5" customHeight="1">
      <c r="G10" s="87"/>
      <c r="K10" s="87"/>
    </row>
    <row r="11" spans="1:13" ht="16.5" customHeight="1">
      <c r="A11" s="68" t="s">
        <v>95</v>
      </c>
      <c r="E11" s="225"/>
      <c r="G11" s="87">
        <v>68757430676</v>
      </c>
      <c r="H11" s="88"/>
      <c r="I11" s="187">
        <v>65789108308</v>
      </c>
      <c r="J11" s="88"/>
      <c r="K11" s="87">
        <v>17925313872</v>
      </c>
      <c r="L11" s="89"/>
      <c r="M11" s="187">
        <v>17933077924</v>
      </c>
    </row>
    <row r="12" spans="1:13" ht="16.5" customHeight="1">
      <c r="A12" s="68" t="s">
        <v>79</v>
      </c>
      <c r="E12" s="225"/>
      <c r="G12" s="87">
        <v>820545859</v>
      </c>
      <c r="H12" s="88"/>
      <c r="I12" s="187">
        <v>773388667</v>
      </c>
      <c r="J12" s="88"/>
      <c r="K12" s="87">
        <v>534701388</v>
      </c>
      <c r="L12" s="89"/>
      <c r="M12" s="187">
        <v>481004268</v>
      </c>
    </row>
    <row r="13" spans="1:13" ht="16.5" customHeight="1">
      <c r="A13" s="68" t="s">
        <v>111</v>
      </c>
      <c r="E13" s="225"/>
      <c r="G13" s="90">
        <v>-56448485031</v>
      </c>
      <c r="H13" s="88"/>
      <c r="I13" s="207">
        <v>-55063384627</v>
      </c>
      <c r="J13" s="88"/>
      <c r="K13" s="90">
        <v>-15518760161</v>
      </c>
      <c r="L13" s="89"/>
      <c r="M13" s="207">
        <v>-15721116727</v>
      </c>
    </row>
    <row r="14" spans="1:13" ht="16.5" customHeight="1">
      <c r="E14" s="225"/>
      <c r="G14" s="87"/>
      <c r="H14" s="88"/>
      <c r="J14" s="88"/>
      <c r="K14" s="87"/>
      <c r="L14" s="89"/>
    </row>
    <row r="15" spans="1:13" ht="16.5" customHeight="1">
      <c r="A15" s="92" t="s">
        <v>30</v>
      </c>
      <c r="E15" s="225"/>
      <c r="G15" s="87">
        <f>SUM(G11:G13)</f>
        <v>13129491504</v>
      </c>
      <c r="H15" s="88"/>
      <c r="I15" s="187">
        <f>SUM(I11:I13)</f>
        <v>11499112348</v>
      </c>
      <c r="J15" s="88"/>
      <c r="K15" s="87">
        <f>SUM(K11:K13)</f>
        <v>2941255099</v>
      </c>
      <c r="L15" s="88"/>
      <c r="M15" s="187">
        <f>SUM(M11:M13)</f>
        <v>2692965465</v>
      </c>
    </row>
    <row r="16" spans="1:13" ht="16.5" customHeight="1">
      <c r="A16" s="68" t="s">
        <v>89</v>
      </c>
      <c r="E16" s="101">
        <v>19</v>
      </c>
      <c r="G16" s="87">
        <v>396004000</v>
      </c>
      <c r="H16" s="88"/>
      <c r="I16" s="187">
        <v>185405246</v>
      </c>
      <c r="J16" s="88"/>
      <c r="K16" s="87">
        <v>6785107020</v>
      </c>
      <c r="L16" s="88"/>
      <c r="M16" s="187">
        <v>14003261279</v>
      </c>
    </row>
    <row r="17" spans="1:13" ht="16.5" customHeight="1">
      <c r="A17" s="68" t="s">
        <v>31</v>
      </c>
      <c r="E17" s="225"/>
      <c r="G17" s="87">
        <v>1008694676</v>
      </c>
      <c r="H17" s="88"/>
      <c r="I17" s="187">
        <v>732872220</v>
      </c>
      <c r="J17" s="88"/>
      <c r="K17" s="87">
        <v>292374958</v>
      </c>
      <c r="L17" s="88"/>
      <c r="M17" s="187">
        <v>307147357</v>
      </c>
    </row>
    <row r="18" spans="1:13" ht="16.5" customHeight="1">
      <c r="A18" s="68" t="s">
        <v>112</v>
      </c>
      <c r="E18" s="225"/>
      <c r="G18" s="87">
        <v>1225615</v>
      </c>
      <c r="H18" s="88"/>
      <c r="I18" s="187">
        <v>317397809</v>
      </c>
      <c r="J18" s="88"/>
      <c r="K18" s="87">
        <v>-56273617</v>
      </c>
      <c r="L18" s="88"/>
      <c r="M18" s="187">
        <v>-23291547</v>
      </c>
    </row>
    <row r="19" spans="1:13" ht="16.5" customHeight="1">
      <c r="A19" s="68" t="s">
        <v>32</v>
      </c>
      <c r="E19" s="225"/>
      <c r="G19" s="87">
        <v>-1951068621</v>
      </c>
      <c r="H19" s="88"/>
      <c r="I19" s="187">
        <v>-2183686864</v>
      </c>
      <c r="J19" s="88"/>
      <c r="K19" s="87">
        <v>-1030330689</v>
      </c>
      <c r="L19" s="88"/>
      <c r="M19" s="187">
        <v>-1107657805</v>
      </c>
    </row>
    <row r="20" spans="1:13" s="234" customFormat="1" ht="16.5" customHeight="1">
      <c r="A20" s="234" t="s">
        <v>311</v>
      </c>
      <c r="E20" s="235"/>
      <c r="F20" s="236"/>
      <c r="G20" s="87"/>
      <c r="H20" s="237"/>
      <c r="I20" s="237"/>
      <c r="J20" s="237"/>
      <c r="K20" s="87"/>
      <c r="L20" s="187"/>
      <c r="M20" s="187"/>
    </row>
    <row r="21" spans="1:13" s="234" customFormat="1" ht="16.5" customHeight="1">
      <c r="B21" s="234" t="s">
        <v>347</v>
      </c>
      <c r="E21" s="235"/>
      <c r="F21" s="236"/>
      <c r="G21" s="87">
        <v>-2315906</v>
      </c>
      <c r="H21" s="237"/>
      <c r="I21" s="237">
        <v>0</v>
      </c>
      <c r="J21" s="237"/>
      <c r="K21" s="320">
        <v>-3524539</v>
      </c>
      <c r="L21" s="187"/>
      <c r="M21" s="187">
        <v>0</v>
      </c>
    </row>
    <row r="22" spans="1:13" s="238" customFormat="1" ht="16.5" customHeight="1">
      <c r="A22" s="238" t="s">
        <v>132</v>
      </c>
      <c r="E22" s="101">
        <v>36</v>
      </c>
      <c r="F22" s="239"/>
      <c r="G22" s="87">
        <v>-4023530944</v>
      </c>
      <c r="H22" s="187"/>
      <c r="I22" s="187">
        <v>-5139879386</v>
      </c>
      <c r="J22" s="187"/>
      <c r="K22" s="321">
        <v>-1627520360</v>
      </c>
      <c r="L22" s="240"/>
      <c r="M22" s="187">
        <v>-3169670861</v>
      </c>
    </row>
    <row r="23" spans="1:13" s="238" customFormat="1" ht="16.5" customHeight="1">
      <c r="A23" s="238" t="s">
        <v>174</v>
      </c>
      <c r="E23" s="226"/>
      <c r="G23" s="87"/>
      <c r="H23" s="187"/>
      <c r="I23" s="187"/>
      <c r="J23" s="187"/>
      <c r="K23" s="321"/>
      <c r="L23" s="187"/>
      <c r="M23" s="187"/>
    </row>
    <row r="24" spans="1:13" s="238" customFormat="1" ht="16.5" customHeight="1">
      <c r="B24" s="238" t="s">
        <v>162</v>
      </c>
      <c r="E24" s="101">
        <v>19</v>
      </c>
      <c r="F24" s="239"/>
      <c r="G24" s="90">
        <v>924440433</v>
      </c>
      <c r="H24" s="187"/>
      <c r="I24" s="207">
        <v>837086013</v>
      </c>
      <c r="J24" s="187"/>
      <c r="K24" s="322">
        <v>0</v>
      </c>
      <c r="L24" s="240"/>
      <c r="M24" s="207">
        <v>0</v>
      </c>
    </row>
    <row r="25" spans="1:13" s="238" customFormat="1" ht="16.5" customHeight="1">
      <c r="E25" s="226"/>
      <c r="F25" s="239"/>
      <c r="G25" s="87"/>
      <c r="H25" s="187"/>
      <c r="I25" s="187"/>
      <c r="J25" s="187"/>
      <c r="K25" s="87"/>
      <c r="L25" s="240"/>
      <c r="M25" s="187"/>
    </row>
    <row r="26" spans="1:13" s="238" customFormat="1" ht="16.5" customHeight="1">
      <c r="A26" s="241" t="s">
        <v>113</v>
      </c>
      <c r="E26" s="226"/>
      <c r="F26" s="239"/>
      <c r="G26" s="87">
        <f>SUM(G15:G24)</f>
        <v>9482940757</v>
      </c>
      <c r="H26" s="187"/>
      <c r="I26" s="187">
        <f>SUM(I15:I24)</f>
        <v>6248307386</v>
      </c>
      <c r="J26" s="187"/>
      <c r="K26" s="87">
        <f>SUM(K15:K24)</f>
        <v>7301087872</v>
      </c>
      <c r="L26" s="187"/>
      <c r="M26" s="187">
        <f>SUM(M15:M24)</f>
        <v>12702753888</v>
      </c>
    </row>
    <row r="27" spans="1:13" s="238" customFormat="1" ht="16.5" customHeight="1">
      <c r="A27" s="238" t="s">
        <v>114</v>
      </c>
      <c r="E27" s="101">
        <v>37</v>
      </c>
      <c r="F27" s="239"/>
      <c r="G27" s="90">
        <v>-992573315</v>
      </c>
      <c r="H27" s="187"/>
      <c r="I27" s="207">
        <v>-247490606</v>
      </c>
      <c r="J27" s="242"/>
      <c r="K27" s="90">
        <v>-35169577</v>
      </c>
      <c r="L27" s="242"/>
      <c r="M27" s="212">
        <v>85502619</v>
      </c>
    </row>
    <row r="28" spans="1:13" s="238" customFormat="1" ht="16.5" customHeight="1">
      <c r="E28" s="226"/>
      <c r="F28" s="239"/>
      <c r="G28" s="87"/>
      <c r="H28" s="187"/>
      <c r="I28" s="187"/>
      <c r="J28" s="187"/>
      <c r="K28" s="87"/>
      <c r="L28" s="240"/>
      <c r="M28" s="187"/>
    </row>
    <row r="29" spans="1:13" s="238" customFormat="1" ht="16.5" customHeight="1">
      <c r="A29" s="241" t="s">
        <v>189</v>
      </c>
      <c r="E29" s="226"/>
      <c r="F29" s="239"/>
      <c r="G29" s="90">
        <f>SUM(G26:G28)</f>
        <v>8490367442</v>
      </c>
      <c r="H29" s="187"/>
      <c r="I29" s="207">
        <f>SUM(I26:I28)</f>
        <v>6000816780</v>
      </c>
      <c r="J29" s="187"/>
      <c r="K29" s="90">
        <f>SUM(K26:K28)</f>
        <v>7265918295</v>
      </c>
      <c r="L29" s="187"/>
      <c r="M29" s="207">
        <f>SUM(M26:M28)</f>
        <v>12788256507</v>
      </c>
    </row>
    <row r="30" spans="1:13" s="238" customFormat="1" ht="16.5" customHeight="1">
      <c r="A30" s="241"/>
      <c r="E30" s="226"/>
      <c r="F30" s="239"/>
      <c r="G30" s="87"/>
      <c r="H30" s="187"/>
      <c r="I30" s="187"/>
      <c r="J30" s="187"/>
      <c r="K30" s="87"/>
      <c r="L30" s="187"/>
      <c r="M30" s="187"/>
    </row>
    <row r="31" spans="1:13" s="238" customFormat="1" ht="16.5" customHeight="1">
      <c r="A31" s="241" t="s">
        <v>133</v>
      </c>
      <c r="E31" s="243"/>
      <c r="F31" s="239"/>
      <c r="G31" s="87"/>
      <c r="H31" s="187"/>
      <c r="I31" s="187"/>
      <c r="K31" s="87"/>
      <c r="L31" s="187"/>
      <c r="M31" s="187"/>
    </row>
    <row r="32" spans="1:13" s="238" customFormat="1" ht="16.5" customHeight="1">
      <c r="B32" s="238" t="s">
        <v>33</v>
      </c>
      <c r="E32" s="243"/>
      <c r="F32" s="239"/>
      <c r="G32" s="87">
        <v>7508126424</v>
      </c>
      <c r="H32" s="187"/>
      <c r="I32" s="187">
        <v>4060796564</v>
      </c>
      <c r="J32" s="242"/>
      <c r="K32" s="87">
        <v>7265918294.9100037</v>
      </c>
      <c r="L32" s="242"/>
      <c r="M32" s="213">
        <v>12788256507</v>
      </c>
    </row>
    <row r="33" spans="1:13" s="238" customFormat="1" ht="16.5" customHeight="1">
      <c r="B33" s="238" t="s">
        <v>29</v>
      </c>
      <c r="E33" s="243"/>
      <c r="F33" s="187"/>
      <c r="G33" s="278">
        <v>982241018</v>
      </c>
      <c r="H33" s="187"/>
      <c r="I33" s="207">
        <v>1940020216</v>
      </c>
      <c r="J33" s="242"/>
      <c r="K33" s="278">
        <v>0</v>
      </c>
      <c r="L33" s="242"/>
      <c r="M33" s="214">
        <v>0</v>
      </c>
    </row>
    <row r="34" spans="1:13" s="238" customFormat="1" ht="16.5" customHeight="1">
      <c r="E34" s="243"/>
      <c r="F34" s="187"/>
      <c r="G34" s="87"/>
      <c r="H34" s="187"/>
      <c r="I34" s="187"/>
      <c r="J34" s="187"/>
      <c r="K34" s="87"/>
      <c r="L34" s="187"/>
      <c r="M34" s="187"/>
    </row>
    <row r="35" spans="1:13" s="238" customFormat="1" ht="16.5" customHeight="1" thickBot="1">
      <c r="E35" s="243"/>
      <c r="F35" s="187"/>
      <c r="G35" s="93">
        <f>G32+G33</f>
        <v>8490367442</v>
      </c>
      <c r="H35" s="187"/>
      <c r="I35" s="208">
        <f>I32+I33</f>
        <v>6000816780</v>
      </c>
      <c r="J35" s="187"/>
      <c r="K35" s="93">
        <f>K32+K33</f>
        <v>7265918294.9100037</v>
      </c>
      <c r="L35" s="187"/>
      <c r="M35" s="208">
        <f>M32+M33</f>
        <v>12788256507</v>
      </c>
    </row>
    <row r="36" spans="1:13" s="238" customFormat="1" ht="16.5" customHeight="1" thickTop="1">
      <c r="A36" s="241"/>
      <c r="E36" s="226"/>
      <c r="F36" s="239"/>
      <c r="G36" s="87"/>
      <c r="H36" s="187"/>
      <c r="I36" s="187"/>
      <c r="J36" s="187"/>
      <c r="K36" s="87"/>
      <c r="L36" s="187"/>
      <c r="M36" s="187"/>
    </row>
    <row r="37" spans="1:13" s="238" customFormat="1" ht="16.5" customHeight="1">
      <c r="A37" s="241"/>
      <c r="E37" s="226"/>
      <c r="F37" s="239"/>
      <c r="G37" s="87"/>
      <c r="H37" s="187"/>
      <c r="I37" s="187"/>
      <c r="J37" s="187"/>
      <c r="K37" s="87"/>
      <c r="L37" s="187"/>
      <c r="M37" s="187"/>
    </row>
    <row r="38" spans="1:13" s="238" customFormat="1" ht="16.5" customHeight="1">
      <c r="A38" s="241" t="s">
        <v>115</v>
      </c>
      <c r="E38" s="226"/>
      <c r="F38" s="239"/>
      <c r="G38" s="87"/>
      <c r="H38" s="187"/>
      <c r="I38" s="187"/>
      <c r="J38" s="187"/>
      <c r="K38" s="87"/>
      <c r="L38" s="187"/>
      <c r="M38" s="187"/>
    </row>
    <row r="39" spans="1:13" s="238" customFormat="1" ht="16.5" customHeight="1">
      <c r="A39" s="241"/>
      <c r="E39" s="226"/>
      <c r="F39" s="239"/>
      <c r="G39" s="87"/>
      <c r="H39" s="187"/>
      <c r="I39" s="187"/>
      <c r="J39" s="187"/>
      <c r="K39" s="87"/>
      <c r="L39" s="187"/>
      <c r="M39" s="187"/>
    </row>
    <row r="40" spans="1:13" s="238" customFormat="1" ht="16.5" customHeight="1">
      <c r="A40" s="238" t="s">
        <v>213</v>
      </c>
      <c r="B40" s="241"/>
      <c r="E40" s="101">
        <v>38</v>
      </c>
      <c r="F40" s="187"/>
      <c r="G40" s="323">
        <v>2.6627117169007377</v>
      </c>
      <c r="H40" s="186"/>
      <c r="I40" s="186">
        <v>2.2529811140879863</v>
      </c>
      <c r="J40" s="186"/>
      <c r="K40" s="323">
        <v>2.5768140658975529</v>
      </c>
      <c r="L40" s="187"/>
      <c r="M40" s="186">
        <v>7.0950858872879508</v>
      </c>
    </row>
    <row r="41" spans="1:13" s="238" customFormat="1" ht="16.5" customHeight="1">
      <c r="B41" s="241"/>
      <c r="E41" s="226"/>
      <c r="F41" s="187"/>
      <c r="G41" s="186"/>
      <c r="H41" s="187"/>
      <c r="I41" s="186"/>
      <c r="J41" s="187"/>
      <c r="K41" s="186"/>
      <c r="L41" s="187"/>
      <c r="M41" s="186"/>
    </row>
    <row r="42" spans="1:13" s="238" customFormat="1" ht="16.5" customHeight="1">
      <c r="B42" s="241"/>
      <c r="E42" s="226"/>
      <c r="F42" s="187"/>
      <c r="G42" s="186"/>
      <c r="H42" s="187"/>
      <c r="I42" s="186"/>
      <c r="J42" s="187"/>
      <c r="K42" s="186"/>
      <c r="L42" s="187"/>
      <c r="M42" s="186"/>
    </row>
    <row r="43" spans="1:13" s="238" customFormat="1" ht="16.5" customHeight="1">
      <c r="B43" s="241"/>
      <c r="E43" s="226"/>
      <c r="F43" s="187"/>
      <c r="G43" s="186"/>
      <c r="H43" s="187"/>
      <c r="I43" s="186"/>
      <c r="J43" s="187"/>
      <c r="K43" s="186"/>
      <c r="L43" s="187"/>
      <c r="M43" s="186"/>
    </row>
    <row r="44" spans="1:13" s="238" customFormat="1" ht="16.5" customHeight="1">
      <c r="B44" s="241"/>
      <c r="E44" s="226"/>
      <c r="F44" s="187"/>
      <c r="G44" s="186"/>
      <c r="H44" s="187"/>
      <c r="I44" s="186"/>
      <c r="J44" s="187"/>
      <c r="K44" s="186"/>
      <c r="L44" s="187"/>
      <c r="M44" s="186"/>
    </row>
    <row r="45" spans="1:13" s="238" customFormat="1" ht="16.5" customHeight="1">
      <c r="B45" s="241"/>
      <c r="E45" s="226"/>
      <c r="F45" s="187"/>
      <c r="G45" s="186"/>
      <c r="H45" s="187"/>
      <c r="I45" s="186"/>
      <c r="J45" s="187"/>
      <c r="K45" s="186"/>
      <c r="L45" s="187"/>
      <c r="M45" s="186"/>
    </row>
    <row r="46" spans="1:13" s="238" customFormat="1" ht="16.5" customHeight="1">
      <c r="B46" s="241"/>
      <c r="E46" s="226"/>
      <c r="F46" s="187"/>
      <c r="G46" s="186"/>
      <c r="H46" s="187"/>
      <c r="I46" s="186"/>
      <c r="J46" s="187"/>
      <c r="K46" s="186"/>
      <c r="L46" s="187"/>
      <c r="M46" s="186"/>
    </row>
    <row r="47" spans="1:13" s="238" customFormat="1" ht="16.5" customHeight="1">
      <c r="A47" s="241"/>
      <c r="B47" s="241"/>
      <c r="E47" s="226"/>
      <c r="F47" s="187"/>
      <c r="G47" s="186"/>
      <c r="H47" s="187"/>
      <c r="I47" s="186"/>
      <c r="J47" s="187"/>
      <c r="K47" s="186"/>
      <c r="L47" s="187"/>
      <c r="M47" s="186"/>
    </row>
    <row r="48" spans="1:13" s="238" customFormat="1" ht="16.5" customHeight="1">
      <c r="A48" s="241"/>
      <c r="B48" s="241"/>
      <c r="E48" s="226"/>
      <c r="F48" s="187"/>
      <c r="G48" s="186"/>
      <c r="H48" s="187"/>
      <c r="I48" s="186"/>
      <c r="J48" s="187"/>
      <c r="K48" s="186"/>
      <c r="L48" s="187"/>
      <c r="M48" s="186"/>
    </row>
    <row r="49" spans="1:13" s="238" customFormat="1" ht="16.5" customHeight="1">
      <c r="A49" s="241"/>
      <c r="B49" s="241"/>
      <c r="E49" s="226"/>
      <c r="F49" s="187"/>
      <c r="G49" s="186"/>
      <c r="H49" s="187"/>
      <c r="I49" s="186"/>
      <c r="J49" s="187"/>
      <c r="K49" s="186"/>
      <c r="L49" s="187"/>
      <c r="M49" s="186"/>
    </row>
    <row r="50" spans="1:13" s="238" customFormat="1" ht="16.5" customHeight="1">
      <c r="A50" s="241"/>
      <c r="B50" s="241"/>
      <c r="E50" s="226"/>
      <c r="F50" s="187"/>
      <c r="G50" s="186"/>
      <c r="H50" s="187"/>
      <c r="I50" s="186"/>
      <c r="J50" s="187"/>
      <c r="K50" s="186"/>
      <c r="L50" s="187"/>
      <c r="M50" s="186"/>
    </row>
    <row r="51" spans="1:13" s="238" customFormat="1" ht="16.5" customHeight="1">
      <c r="A51" s="241"/>
      <c r="B51" s="241"/>
      <c r="E51" s="226"/>
      <c r="F51" s="187"/>
      <c r="G51" s="186"/>
      <c r="H51" s="187"/>
      <c r="I51" s="186"/>
      <c r="J51" s="187"/>
      <c r="K51" s="186"/>
      <c r="L51" s="187"/>
      <c r="M51" s="186"/>
    </row>
    <row r="52" spans="1:13" s="238" customFormat="1" ht="15.6" customHeight="1">
      <c r="A52" s="241"/>
      <c r="B52" s="241"/>
      <c r="E52" s="226"/>
      <c r="F52" s="187"/>
      <c r="G52" s="186"/>
      <c r="H52" s="187"/>
      <c r="I52" s="186"/>
      <c r="J52" s="187"/>
      <c r="K52" s="186"/>
      <c r="L52" s="187"/>
      <c r="M52" s="186"/>
    </row>
    <row r="53" spans="1:13" s="238" customFormat="1" ht="15.6" customHeight="1">
      <c r="A53" s="241"/>
      <c r="B53" s="241"/>
      <c r="E53" s="226"/>
      <c r="F53" s="187"/>
      <c r="G53" s="186"/>
      <c r="H53" s="187"/>
      <c r="I53" s="186"/>
      <c r="J53" s="187"/>
      <c r="K53" s="186"/>
      <c r="L53" s="187"/>
      <c r="M53" s="186"/>
    </row>
    <row r="54" spans="1:13" s="238" customFormat="1" ht="16.5" customHeight="1">
      <c r="A54" s="241"/>
      <c r="B54" s="241"/>
      <c r="E54" s="226"/>
      <c r="F54" s="187"/>
      <c r="G54" s="186"/>
      <c r="H54" s="187"/>
      <c r="I54" s="186"/>
      <c r="J54" s="187"/>
      <c r="K54" s="186"/>
      <c r="L54" s="187"/>
      <c r="M54" s="186"/>
    </row>
    <row r="55" spans="1:13" s="238" customFormat="1" ht="21.95" customHeight="1">
      <c r="A55" s="211" t="str">
        <f>+'6-8'!A175:M175</f>
        <v>The notes to the consolidated and separate financial statements on pages 17 to 108 are on integral part of these financial statements.</v>
      </c>
      <c r="B55" s="209"/>
      <c r="C55" s="209"/>
      <c r="D55" s="209"/>
      <c r="E55" s="244"/>
      <c r="F55" s="209"/>
      <c r="G55" s="209"/>
      <c r="H55" s="209"/>
      <c r="I55" s="209"/>
      <c r="J55" s="209"/>
      <c r="K55" s="209"/>
      <c r="L55" s="209"/>
      <c r="M55" s="209"/>
    </row>
    <row r="56" spans="1:13" s="238" customFormat="1" ht="16.5" customHeight="1">
      <c r="A56" s="245" t="str">
        <f>A1</f>
        <v>Global Power Synergy Public Company Limited</v>
      </c>
      <c r="B56" s="245"/>
      <c r="C56" s="245"/>
      <c r="D56" s="245"/>
      <c r="E56" s="246"/>
      <c r="F56" s="247"/>
      <c r="G56" s="203"/>
      <c r="H56" s="248"/>
      <c r="I56" s="203"/>
      <c r="J56" s="247"/>
      <c r="K56" s="369"/>
      <c r="L56" s="369"/>
      <c r="M56" s="369"/>
    </row>
    <row r="57" spans="1:13" s="238" customFormat="1" ht="16.5" customHeight="1">
      <c r="A57" s="245" t="s">
        <v>96</v>
      </c>
      <c r="B57" s="245"/>
      <c r="C57" s="245"/>
      <c r="D57" s="245"/>
      <c r="E57" s="246"/>
      <c r="F57" s="247"/>
      <c r="G57" s="203"/>
      <c r="H57" s="248"/>
      <c r="I57" s="203"/>
      <c r="J57" s="247"/>
      <c r="K57" s="203"/>
      <c r="L57" s="248"/>
      <c r="M57" s="203"/>
    </row>
    <row r="58" spans="1:13" s="238" customFormat="1" ht="16.5" customHeight="1">
      <c r="A58" s="249" t="str">
        <f>A3</f>
        <v>For the year ended 31 December 2020</v>
      </c>
      <c r="B58" s="249"/>
      <c r="C58" s="249"/>
      <c r="D58" s="249"/>
      <c r="E58" s="250"/>
      <c r="F58" s="251"/>
      <c r="G58" s="204"/>
      <c r="H58" s="252"/>
      <c r="I58" s="204"/>
      <c r="J58" s="251"/>
      <c r="K58" s="204"/>
      <c r="L58" s="252"/>
      <c r="M58" s="204"/>
    </row>
    <row r="59" spans="1:13" s="238" customFormat="1" ht="16.5" customHeight="1">
      <c r="E59" s="226"/>
      <c r="F59" s="239"/>
      <c r="G59" s="187"/>
      <c r="I59" s="187"/>
      <c r="J59" s="239"/>
      <c r="K59" s="187"/>
      <c r="M59" s="187"/>
    </row>
    <row r="60" spans="1:13" s="238" customFormat="1" ht="16.5" customHeight="1">
      <c r="E60" s="226"/>
      <c r="F60" s="239"/>
      <c r="G60" s="187"/>
      <c r="I60" s="187"/>
      <c r="J60" s="239"/>
      <c r="K60" s="187"/>
      <c r="M60" s="187"/>
    </row>
    <row r="61" spans="1:13" s="238" customFormat="1" ht="16.5" customHeight="1">
      <c r="E61" s="226"/>
      <c r="F61" s="239"/>
      <c r="G61" s="367" t="s">
        <v>2</v>
      </c>
      <c r="H61" s="367"/>
      <c r="I61" s="367"/>
      <c r="J61" s="253"/>
      <c r="K61" s="367" t="s">
        <v>58</v>
      </c>
      <c r="L61" s="367"/>
      <c r="M61" s="367"/>
    </row>
    <row r="62" spans="1:13" s="238" customFormat="1" ht="16.5" customHeight="1">
      <c r="A62" s="238" t="s">
        <v>1</v>
      </c>
      <c r="E62" s="254"/>
      <c r="F62" s="255"/>
      <c r="G62" s="368" t="s">
        <v>185</v>
      </c>
      <c r="H62" s="368"/>
      <c r="I62" s="368"/>
      <c r="J62" s="256"/>
      <c r="K62" s="368" t="s">
        <v>185</v>
      </c>
      <c r="L62" s="368"/>
      <c r="M62" s="368"/>
    </row>
    <row r="63" spans="1:13" s="238" customFormat="1" ht="16.5" customHeight="1">
      <c r="E63" s="226"/>
      <c r="F63" s="255"/>
      <c r="G63" s="205" t="s">
        <v>239</v>
      </c>
      <c r="H63" s="257"/>
      <c r="I63" s="205">
        <v>2019</v>
      </c>
      <c r="J63" s="258"/>
      <c r="K63" s="205" t="s">
        <v>239</v>
      </c>
      <c r="L63" s="257"/>
      <c r="M63" s="205">
        <v>2019</v>
      </c>
    </row>
    <row r="64" spans="1:13" s="238" customFormat="1" ht="16.5" customHeight="1">
      <c r="E64" s="254"/>
      <c r="F64" s="255"/>
      <c r="G64" s="206" t="s">
        <v>183</v>
      </c>
      <c r="H64" s="259"/>
      <c r="I64" s="206" t="s">
        <v>183</v>
      </c>
      <c r="J64" s="260"/>
      <c r="K64" s="206" t="s">
        <v>183</v>
      </c>
      <c r="L64" s="259"/>
      <c r="M64" s="206" t="s">
        <v>183</v>
      </c>
    </row>
    <row r="65" spans="1:13" s="238" customFormat="1" ht="16.5" customHeight="1">
      <c r="E65" s="226"/>
      <c r="F65" s="239"/>
      <c r="G65" s="87"/>
      <c r="I65" s="187"/>
      <c r="J65" s="239"/>
      <c r="K65" s="87"/>
      <c r="M65" s="187"/>
    </row>
    <row r="66" spans="1:13" s="238" customFormat="1" ht="16.5" customHeight="1">
      <c r="A66" s="241" t="s">
        <v>189</v>
      </c>
      <c r="E66" s="226"/>
      <c r="F66" s="239"/>
      <c r="G66" s="278">
        <f>G35</f>
        <v>8490367442</v>
      </c>
      <c r="H66" s="187"/>
      <c r="I66" s="207">
        <f>I35</f>
        <v>6000816780</v>
      </c>
      <c r="J66" s="187"/>
      <c r="K66" s="278">
        <f>K35</f>
        <v>7265918294.9100037</v>
      </c>
      <c r="L66" s="187"/>
      <c r="M66" s="207">
        <f>M35</f>
        <v>12788256507</v>
      </c>
    </row>
    <row r="67" spans="1:13" s="238" customFormat="1" ht="16.5" customHeight="1">
      <c r="E67" s="226"/>
      <c r="F67" s="239"/>
      <c r="G67" s="87"/>
      <c r="I67" s="187"/>
      <c r="J67" s="239"/>
      <c r="K67" s="87"/>
      <c r="M67" s="187"/>
    </row>
    <row r="68" spans="1:13" s="238" customFormat="1" ht="16.5" customHeight="1">
      <c r="A68" s="241" t="s">
        <v>140</v>
      </c>
      <c r="E68" s="226"/>
      <c r="F68" s="239"/>
      <c r="G68" s="87"/>
      <c r="H68" s="187"/>
      <c r="I68" s="187"/>
      <c r="J68" s="187"/>
      <c r="K68" s="87"/>
      <c r="L68" s="240"/>
      <c r="M68" s="187"/>
    </row>
    <row r="69" spans="1:13" s="241" customFormat="1" ht="16.5" customHeight="1">
      <c r="A69" s="238" t="s">
        <v>57</v>
      </c>
      <c r="B69" s="238"/>
      <c r="C69" s="238"/>
      <c r="D69" s="238"/>
      <c r="E69" s="254"/>
      <c r="F69" s="255"/>
      <c r="G69" s="87"/>
      <c r="H69" s="210"/>
      <c r="I69" s="210"/>
      <c r="J69" s="210"/>
      <c r="K69" s="87"/>
      <c r="L69" s="261"/>
      <c r="M69" s="210"/>
    </row>
    <row r="70" spans="1:13" s="241" customFormat="1" ht="16.5" customHeight="1">
      <c r="A70" s="238"/>
      <c r="B70" s="238" t="s">
        <v>56</v>
      </c>
      <c r="C70" s="238"/>
      <c r="D70" s="238"/>
      <c r="E70" s="254"/>
      <c r="F70" s="255"/>
      <c r="G70" s="87"/>
      <c r="H70" s="210"/>
      <c r="I70" s="210"/>
      <c r="J70" s="210"/>
      <c r="K70" s="87"/>
      <c r="L70" s="261"/>
      <c r="M70" s="210"/>
    </row>
    <row r="71" spans="1:13" s="234" customFormat="1" ht="16.5" customHeight="1">
      <c r="A71" s="262"/>
      <c r="B71" s="262"/>
      <c r="C71" s="262" t="s">
        <v>248</v>
      </c>
      <c r="D71" s="262"/>
      <c r="E71" s="235"/>
      <c r="F71" s="236"/>
      <c r="G71" s="87">
        <v>-45790393</v>
      </c>
      <c r="H71" s="263"/>
      <c r="I71" s="263" t="s">
        <v>204</v>
      </c>
      <c r="J71" s="263"/>
      <c r="K71" s="87">
        <v>-325814</v>
      </c>
      <c r="L71" s="263"/>
      <c r="M71" s="187" t="s">
        <v>204</v>
      </c>
    </row>
    <row r="72" spans="1:13" s="234" customFormat="1" ht="16.5" customHeight="1">
      <c r="A72" s="262"/>
      <c r="B72" s="262"/>
      <c r="C72" s="262" t="s">
        <v>249</v>
      </c>
      <c r="D72" s="262"/>
      <c r="E72" s="235"/>
      <c r="F72" s="236"/>
      <c r="G72" s="87">
        <v>-9546464</v>
      </c>
      <c r="H72" s="263"/>
      <c r="I72" s="263" t="s">
        <v>204</v>
      </c>
      <c r="J72" s="263"/>
      <c r="K72" s="87">
        <v>-68389</v>
      </c>
      <c r="L72" s="263"/>
      <c r="M72" s="187" t="s">
        <v>204</v>
      </c>
    </row>
    <row r="73" spans="1:13" s="234" customFormat="1" ht="16.5" customHeight="1">
      <c r="A73" s="262"/>
      <c r="B73" s="262"/>
      <c r="C73" s="262" t="s">
        <v>250</v>
      </c>
      <c r="D73" s="262"/>
      <c r="E73" s="235"/>
      <c r="F73" s="236"/>
      <c r="G73" s="87"/>
      <c r="H73" s="263"/>
      <c r="I73" s="263"/>
      <c r="J73" s="263"/>
      <c r="K73" s="87"/>
      <c r="L73" s="263"/>
      <c r="M73" s="187"/>
    </row>
    <row r="74" spans="1:13" s="234" customFormat="1" ht="16.5" customHeight="1">
      <c r="A74" s="262"/>
      <c r="B74" s="262"/>
      <c r="C74" s="262"/>
      <c r="D74" s="262" t="s">
        <v>251</v>
      </c>
      <c r="E74" s="235"/>
      <c r="F74" s="236"/>
      <c r="G74" s="87">
        <v>38890968</v>
      </c>
      <c r="H74" s="263"/>
      <c r="I74" s="263" t="s">
        <v>204</v>
      </c>
      <c r="J74" s="263"/>
      <c r="K74" s="87">
        <v>0</v>
      </c>
      <c r="L74" s="263"/>
      <c r="M74" s="187" t="s">
        <v>204</v>
      </c>
    </row>
    <row r="75" spans="1:13" s="238" customFormat="1" ht="16.5" customHeight="1">
      <c r="C75" s="238" t="s">
        <v>141</v>
      </c>
      <c r="E75" s="226"/>
      <c r="F75" s="239"/>
      <c r="G75" s="87"/>
      <c r="H75" s="210"/>
      <c r="I75" s="210"/>
      <c r="J75" s="210"/>
      <c r="K75" s="87"/>
      <c r="M75" s="210"/>
    </row>
    <row r="76" spans="1:13" s="238" customFormat="1" ht="16.5" customHeight="1">
      <c r="D76" s="238" t="s">
        <v>217</v>
      </c>
      <c r="E76" s="226"/>
      <c r="F76" s="239"/>
      <c r="G76" s="87">
        <v>23269576</v>
      </c>
      <c r="H76" s="187"/>
      <c r="I76" s="187">
        <v>-146040583</v>
      </c>
      <c r="J76" s="187"/>
      <c r="K76" s="87" t="s">
        <v>204</v>
      </c>
      <c r="L76" s="187"/>
      <c r="M76" s="187" t="s">
        <v>204</v>
      </c>
    </row>
    <row r="77" spans="1:13" s="238" customFormat="1" ht="16.5" customHeight="1">
      <c r="C77" s="238" t="s">
        <v>331</v>
      </c>
      <c r="E77" s="226"/>
      <c r="F77" s="239"/>
      <c r="G77" s="87"/>
      <c r="H77" s="325"/>
      <c r="I77" s="325"/>
      <c r="J77" s="325"/>
      <c r="K77" s="87"/>
      <c r="M77" s="325"/>
    </row>
    <row r="78" spans="1:13" s="238" customFormat="1" ht="16.5" customHeight="1">
      <c r="D78" s="238" t="s">
        <v>332</v>
      </c>
      <c r="E78" s="226"/>
      <c r="F78" s="239"/>
      <c r="G78" s="278">
        <v>-8246745</v>
      </c>
      <c r="H78" s="187"/>
      <c r="I78" s="207">
        <v>0</v>
      </c>
      <c r="J78" s="187"/>
      <c r="K78" s="278">
        <v>0</v>
      </c>
      <c r="L78" s="187"/>
      <c r="M78" s="207">
        <v>0</v>
      </c>
    </row>
    <row r="79" spans="1:13" s="238" customFormat="1" ht="16.5" customHeight="1">
      <c r="A79" s="238" t="s">
        <v>312</v>
      </c>
      <c r="E79" s="226"/>
      <c r="F79" s="239"/>
      <c r="G79" s="87"/>
      <c r="H79" s="187"/>
      <c r="I79" s="187"/>
      <c r="J79" s="187"/>
      <c r="K79" s="87"/>
      <c r="L79" s="187"/>
      <c r="M79" s="187"/>
    </row>
    <row r="80" spans="1:13" s="238" customFormat="1" ht="16.5" customHeight="1">
      <c r="B80" s="238" t="s">
        <v>313</v>
      </c>
      <c r="E80" s="226"/>
      <c r="F80" s="239"/>
      <c r="G80" s="278">
        <f>SUM(G71:G78)</f>
        <v>-1423058</v>
      </c>
      <c r="H80" s="327"/>
      <c r="I80" s="328">
        <f>SUM(I71:I78)</f>
        <v>-146040583</v>
      </c>
      <c r="J80" s="327"/>
      <c r="K80" s="278">
        <f>SUM(K71:K78)</f>
        <v>-394203</v>
      </c>
      <c r="L80" s="327"/>
      <c r="M80" s="328">
        <f>SUM(M71:M78)</f>
        <v>0</v>
      </c>
    </row>
    <row r="81" spans="1:13" s="238" customFormat="1" ht="16.5" customHeight="1">
      <c r="E81" s="226"/>
      <c r="F81" s="239"/>
      <c r="G81" s="87"/>
      <c r="H81" s="187"/>
      <c r="I81" s="187"/>
      <c r="J81" s="187"/>
      <c r="K81" s="87"/>
      <c r="L81" s="187"/>
      <c r="M81" s="187"/>
    </row>
    <row r="82" spans="1:13" s="241" customFormat="1" ht="16.5" customHeight="1">
      <c r="A82" s="238" t="s">
        <v>90</v>
      </c>
      <c r="B82" s="238"/>
      <c r="C82" s="238"/>
      <c r="D82" s="238"/>
      <c r="E82" s="254"/>
      <c r="F82" s="255"/>
      <c r="G82" s="87"/>
      <c r="H82" s="210"/>
      <c r="I82" s="210"/>
      <c r="J82" s="210"/>
      <c r="K82" s="87"/>
      <c r="L82" s="261"/>
      <c r="M82" s="210"/>
    </row>
    <row r="83" spans="1:13" s="241" customFormat="1" ht="16.5" customHeight="1">
      <c r="A83" s="238"/>
      <c r="B83" s="238" t="s">
        <v>56</v>
      </c>
      <c r="C83" s="238"/>
      <c r="D83" s="238"/>
      <c r="E83" s="254"/>
      <c r="F83" s="255"/>
      <c r="G83" s="87"/>
      <c r="H83" s="210"/>
      <c r="I83" s="210"/>
      <c r="J83" s="210"/>
      <c r="K83" s="87"/>
      <c r="L83" s="261"/>
      <c r="M83" s="210"/>
    </row>
    <row r="84" spans="1:13" s="241" customFormat="1" ht="16.5" customHeight="1">
      <c r="A84" s="238"/>
      <c r="B84" s="238"/>
      <c r="C84" s="238" t="s">
        <v>175</v>
      </c>
      <c r="D84" s="238"/>
      <c r="E84" s="254"/>
      <c r="F84" s="255"/>
      <c r="G84" s="87"/>
      <c r="H84" s="273"/>
      <c r="I84" s="273"/>
      <c r="J84" s="273"/>
      <c r="K84" s="87"/>
      <c r="L84" s="261"/>
      <c r="M84" s="273"/>
    </row>
    <row r="85" spans="1:13" s="241" customFormat="1" ht="16.5" customHeight="1">
      <c r="A85" s="238"/>
      <c r="B85" s="238"/>
      <c r="C85" s="238"/>
      <c r="D85" s="238" t="s">
        <v>319</v>
      </c>
      <c r="E85" s="254"/>
      <c r="F85" s="255"/>
      <c r="G85" s="87">
        <v>-75266379</v>
      </c>
      <c r="H85" s="273"/>
      <c r="I85" s="187">
        <v>-6302325</v>
      </c>
      <c r="J85" s="273"/>
      <c r="K85" s="87">
        <v>-57093343</v>
      </c>
      <c r="L85" s="261"/>
      <c r="M85" s="187">
        <v>0</v>
      </c>
    </row>
    <row r="86" spans="1:13" ht="16.5" customHeight="1">
      <c r="C86" s="262" t="s">
        <v>314</v>
      </c>
      <c r="D86" s="262"/>
      <c r="E86" s="225"/>
      <c r="G86" s="87"/>
      <c r="K86" s="87"/>
    </row>
    <row r="87" spans="1:13" ht="16.5" customHeight="1">
      <c r="A87" s="92"/>
      <c r="C87" s="262"/>
      <c r="D87" s="262" t="s">
        <v>252</v>
      </c>
      <c r="E87" s="225"/>
      <c r="G87" s="326">
        <v>-112624972</v>
      </c>
      <c r="H87" s="88"/>
      <c r="I87" s="327">
        <v>0</v>
      </c>
      <c r="J87" s="88"/>
      <c r="K87" s="326">
        <v>-112624972</v>
      </c>
      <c r="L87" s="88"/>
      <c r="M87" s="327">
        <v>0</v>
      </c>
    </row>
    <row r="88" spans="1:13" ht="16.5" customHeight="1">
      <c r="A88" s="92"/>
      <c r="C88" s="238" t="s">
        <v>333</v>
      </c>
      <c r="D88" s="238"/>
      <c r="E88" s="225"/>
      <c r="G88" s="326"/>
      <c r="H88" s="88"/>
      <c r="I88" s="327"/>
      <c r="J88" s="88"/>
      <c r="K88" s="326"/>
      <c r="L88" s="88"/>
      <c r="M88" s="327"/>
    </row>
    <row r="89" spans="1:13" ht="16.5" customHeight="1">
      <c r="A89" s="92"/>
      <c r="C89" s="238"/>
      <c r="D89" s="238" t="s">
        <v>334</v>
      </c>
      <c r="E89" s="225"/>
      <c r="G89" s="278">
        <v>37311360</v>
      </c>
      <c r="H89" s="88"/>
      <c r="I89" s="328">
        <v>1302804</v>
      </c>
      <c r="J89" s="88"/>
      <c r="K89" s="278">
        <v>33676753</v>
      </c>
      <c r="L89" s="88"/>
      <c r="M89" s="328">
        <v>0</v>
      </c>
    </row>
    <row r="90" spans="1:13" ht="16.5" customHeight="1">
      <c r="A90" s="238" t="s">
        <v>315</v>
      </c>
      <c r="B90" s="238"/>
      <c r="C90" s="238"/>
      <c r="D90" s="238"/>
      <c r="E90" s="225"/>
      <c r="G90" s="326"/>
      <c r="H90" s="88"/>
      <c r="I90" s="327"/>
      <c r="J90" s="88"/>
      <c r="K90" s="326"/>
      <c r="L90" s="88"/>
      <c r="M90" s="327"/>
    </row>
    <row r="91" spans="1:13" ht="16.5" customHeight="1">
      <c r="A91" s="238"/>
      <c r="B91" s="238" t="s">
        <v>313</v>
      </c>
      <c r="C91" s="238"/>
      <c r="D91" s="238"/>
      <c r="E91" s="225"/>
      <c r="G91" s="278">
        <f>SUM(G85:G89)</f>
        <v>-150579991</v>
      </c>
      <c r="H91" s="88"/>
      <c r="I91" s="328">
        <f>SUM(I85:I89)</f>
        <v>-4999521</v>
      </c>
      <c r="J91" s="88"/>
      <c r="K91" s="278">
        <f>SUM(K85:K89)</f>
        <v>-136041562</v>
      </c>
      <c r="L91" s="88"/>
      <c r="M91" s="328">
        <f>SUM(M85:M89)</f>
        <v>0</v>
      </c>
    </row>
    <row r="92" spans="1:13" ht="16.5" customHeight="1">
      <c r="A92" s="92" t="s">
        <v>178</v>
      </c>
      <c r="E92" s="225"/>
      <c r="G92" s="87"/>
      <c r="H92" s="88"/>
      <c r="J92" s="88"/>
      <c r="K92" s="87"/>
      <c r="L92" s="94"/>
    </row>
    <row r="93" spans="1:13" ht="16.5" customHeight="1">
      <c r="A93" s="92"/>
      <c r="B93" s="92" t="s">
        <v>190</v>
      </c>
      <c r="E93" s="225"/>
      <c r="G93" s="90">
        <f>SUM(G80,G91)</f>
        <v>-152003049</v>
      </c>
      <c r="H93" s="88"/>
      <c r="I93" s="207">
        <f>SUM(I80,I91)</f>
        <v>-151040104</v>
      </c>
      <c r="J93" s="88"/>
      <c r="K93" s="90">
        <f>SUM(K80,K91)</f>
        <v>-136435765</v>
      </c>
      <c r="L93" s="88"/>
      <c r="M93" s="207">
        <f>SUM(M80,M91)</f>
        <v>0</v>
      </c>
    </row>
    <row r="94" spans="1:13" ht="16.5" customHeight="1">
      <c r="A94" s="92"/>
      <c r="B94" s="92"/>
      <c r="E94" s="225"/>
      <c r="G94" s="87"/>
      <c r="H94" s="88"/>
      <c r="J94" s="88"/>
      <c r="K94" s="87"/>
      <c r="L94" s="94"/>
    </row>
    <row r="95" spans="1:13" ht="16.5" customHeight="1" thickBot="1">
      <c r="A95" s="92" t="s">
        <v>191</v>
      </c>
      <c r="E95" s="225"/>
      <c r="G95" s="93">
        <f>G66+G93</f>
        <v>8338364393</v>
      </c>
      <c r="H95" s="88"/>
      <c r="I95" s="208">
        <f>I66+I93</f>
        <v>5849776676</v>
      </c>
      <c r="J95" s="88"/>
      <c r="K95" s="93">
        <f>K66+K93</f>
        <v>7129482529.9100037</v>
      </c>
      <c r="L95" s="94"/>
      <c r="M95" s="208">
        <f>M66+M93</f>
        <v>12788256507</v>
      </c>
    </row>
    <row r="96" spans="1:13" ht="16.5" customHeight="1" thickTop="1">
      <c r="A96" s="92"/>
      <c r="E96" s="225"/>
      <c r="G96" s="87"/>
      <c r="H96" s="88"/>
      <c r="J96" s="88"/>
      <c r="K96" s="87"/>
      <c r="L96" s="88"/>
    </row>
    <row r="97" spans="1:13" ht="16.5" customHeight="1">
      <c r="E97" s="227"/>
      <c r="F97" s="88"/>
      <c r="G97" s="87"/>
      <c r="H97" s="88"/>
      <c r="J97" s="88"/>
      <c r="K97" s="87"/>
      <c r="L97" s="88"/>
    </row>
    <row r="98" spans="1:13" ht="16.5" customHeight="1">
      <c r="A98" s="92" t="s">
        <v>134</v>
      </c>
      <c r="E98" s="225"/>
      <c r="G98" s="87"/>
      <c r="H98" s="88"/>
      <c r="J98" s="88"/>
      <c r="K98" s="87"/>
      <c r="L98" s="88"/>
    </row>
    <row r="99" spans="1:13" ht="16.5" customHeight="1">
      <c r="B99" s="68" t="s">
        <v>33</v>
      </c>
      <c r="E99" s="225"/>
      <c r="G99" s="87">
        <v>7415013660</v>
      </c>
      <c r="I99" s="187">
        <v>3935768038</v>
      </c>
      <c r="J99" s="68"/>
      <c r="K99" s="87">
        <v>7129482530</v>
      </c>
      <c r="M99" s="187">
        <v>12788256507</v>
      </c>
    </row>
    <row r="100" spans="1:13" ht="16.5" customHeight="1">
      <c r="B100" s="68" t="s">
        <v>29</v>
      </c>
      <c r="E100" s="225"/>
      <c r="G100" s="90">
        <v>923350733</v>
      </c>
      <c r="H100" s="88"/>
      <c r="I100" s="207">
        <v>1914008638</v>
      </c>
      <c r="J100" s="88"/>
      <c r="K100" s="90">
        <v>0</v>
      </c>
      <c r="L100" s="88"/>
      <c r="M100" s="207">
        <v>0</v>
      </c>
    </row>
    <row r="101" spans="1:13" ht="16.5" customHeight="1">
      <c r="E101" s="225"/>
      <c r="G101" s="87"/>
      <c r="H101" s="88"/>
      <c r="J101" s="88"/>
      <c r="K101" s="87"/>
      <c r="L101" s="88"/>
    </row>
    <row r="102" spans="1:13" ht="16.5" customHeight="1" thickBot="1">
      <c r="A102" s="92"/>
      <c r="E102" s="225"/>
      <c r="G102" s="93">
        <f>G99+G100</f>
        <v>8338364393</v>
      </c>
      <c r="H102" s="88"/>
      <c r="I102" s="208">
        <f>I99+I100</f>
        <v>5849776676</v>
      </c>
      <c r="J102" s="88"/>
      <c r="K102" s="93">
        <f>K99+K100</f>
        <v>7129482530</v>
      </c>
      <c r="L102" s="88"/>
      <c r="M102" s="208">
        <f>M99+M100</f>
        <v>12788256507</v>
      </c>
    </row>
    <row r="103" spans="1:13" ht="16.5" customHeight="1" thickTop="1">
      <c r="A103" s="92"/>
      <c r="H103" s="88"/>
      <c r="J103" s="88"/>
      <c r="L103" s="88"/>
    </row>
    <row r="104" spans="1:13" ht="16.5" customHeight="1">
      <c r="A104" s="92"/>
      <c r="H104" s="88"/>
      <c r="J104" s="88"/>
      <c r="L104" s="88"/>
    </row>
    <row r="105" spans="1:13" ht="16.5" customHeight="1">
      <c r="A105" s="92"/>
      <c r="H105" s="88"/>
      <c r="J105" s="88"/>
      <c r="L105" s="88"/>
    </row>
    <row r="106" spans="1:13" ht="16.5" customHeight="1">
      <c r="A106" s="92"/>
      <c r="H106" s="88"/>
      <c r="J106" s="88"/>
      <c r="L106" s="88"/>
    </row>
    <row r="107" spans="1:13" ht="16.5" customHeight="1">
      <c r="A107" s="92"/>
      <c r="H107" s="88"/>
      <c r="J107" s="88"/>
      <c r="L107" s="88"/>
    </row>
    <row r="108" spans="1:13" ht="16.5" customHeight="1">
      <c r="A108" s="92"/>
      <c r="H108" s="88"/>
      <c r="J108" s="88"/>
      <c r="L108" s="88"/>
    </row>
    <row r="109" spans="1:13" ht="15.75" customHeight="1">
      <c r="A109" s="92"/>
      <c r="H109" s="88"/>
      <c r="J109" s="88"/>
      <c r="L109" s="88"/>
    </row>
    <row r="110" spans="1:13" ht="21.95" customHeight="1">
      <c r="A110" s="91" t="str">
        <f>'6-8'!A118:M118</f>
        <v>The notes to the consolidated and separate financial statements on pages 17 to 108 are on integral part of these financial statements.</v>
      </c>
      <c r="B110" s="91"/>
      <c r="C110" s="91"/>
      <c r="D110" s="91"/>
      <c r="E110" s="91"/>
      <c r="F110" s="91"/>
      <c r="G110" s="91"/>
      <c r="H110" s="91"/>
      <c r="I110" s="211"/>
      <c r="J110" s="91"/>
      <c r="K110" s="91"/>
      <c r="L110" s="91"/>
      <c r="M110" s="211"/>
    </row>
  </sheetData>
  <mergeCells count="9">
    <mergeCell ref="G61:I61"/>
    <mergeCell ref="K61:M61"/>
    <mergeCell ref="G62:I62"/>
    <mergeCell ref="K62:M62"/>
    <mergeCell ref="K56:M56"/>
    <mergeCell ref="G6:I6"/>
    <mergeCell ref="K6:M6"/>
    <mergeCell ref="G7:I7"/>
    <mergeCell ref="K7:M7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&amp;R&amp;"Arial,Regular"&amp;P</oddFooter>
  </headerFooter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AF62"/>
  <sheetViews>
    <sheetView topLeftCell="A34" zoomScale="90" zoomScaleNormal="90" zoomScaleSheetLayoutView="115" workbookViewId="0">
      <selection activeCell="P57" sqref="P57"/>
    </sheetView>
  </sheetViews>
  <sheetFormatPr defaultColWidth="9.140625" defaultRowHeight="14.1" customHeight="1"/>
  <cols>
    <col min="1" max="1" width="32.42578125" style="104" customWidth="1"/>
    <col min="2" max="2" width="4.7109375" style="104" customWidth="1"/>
    <col min="3" max="3" width="0.5703125" style="104" customWidth="1"/>
    <col min="4" max="4" width="11" style="111" customWidth="1"/>
    <col min="5" max="5" width="0.5703125" style="104" customWidth="1"/>
    <col min="6" max="6" width="11.7109375" style="111" customWidth="1"/>
    <col min="7" max="7" width="0.5703125" style="111" customWidth="1"/>
    <col min="8" max="8" width="12.5703125" style="111" customWidth="1"/>
    <col min="9" max="9" width="0.5703125" style="111" customWidth="1"/>
    <col min="10" max="10" width="11.85546875" style="111" customWidth="1"/>
    <col min="11" max="11" width="0.5703125" style="104" customWidth="1"/>
    <col min="12" max="12" width="11.5703125" style="111" customWidth="1"/>
    <col min="13" max="13" width="0.5703125" style="104" customWidth="1"/>
    <col min="14" max="14" width="12.28515625" style="111" customWidth="1"/>
    <col min="15" max="15" width="0.7109375" style="104" customWidth="1"/>
    <col min="16" max="16" width="17.140625" style="111" customWidth="1"/>
    <col min="17" max="17" width="0.5703125" style="104" customWidth="1"/>
    <col min="18" max="18" width="13.7109375" style="104" customWidth="1"/>
    <col min="19" max="19" width="0.5703125" style="104" customWidth="1"/>
    <col min="20" max="20" width="11.28515625" style="104" customWidth="1"/>
    <col min="21" max="21" width="0.7109375" style="104" customWidth="1"/>
    <col min="22" max="22" width="8.5703125" style="104" bestFit="1" customWidth="1"/>
    <col min="23" max="23" width="0.5703125" style="104" customWidth="1"/>
    <col min="24" max="24" width="18.85546875" style="104" customWidth="1"/>
    <col min="25" max="25" width="0.5703125" style="104" customWidth="1"/>
    <col min="26" max="26" width="13.28515625" style="104" customWidth="1"/>
    <col min="27" max="27" width="0.5703125" style="104" customWidth="1"/>
    <col min="28" max="28" width="12" style="111" customWidth="1"/>
    <col min="29" max="29" width="0.5703125" style="104" customWidth="1"/>
    <col min="30" max="30" width="12" style="111" customWidth="1"/>
    <col min="31" max="31" width="0.5703125" style="104" customWidth="1"/>
    <col min="32" max="32" width="12.5703125" style="111" customWidth="1"/>
    <col min="33" max="16384" width="9.140625" style="104"/>
  </cols>
  <sheetData>
    <row r="1" spans="1:32" ht="14.1" customHeight="1">
      <c r="A1" s="102" t="s">
        <v>70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3"/>
    </row>
    <row r="2" spans="1:32" ht="14.1" customHeight="1">
      <c r="A2" s="102" t="s">
        <v>63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</row>
    <row r="3" spans="1:32" ht="14.1" customHeight="1">
      <c r="A3" s="381" t="s">
        <v>238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  <c r="X3" s="381"/>
      <c r="Y3" s="381"/>
      <c r="Z3" s="381"/>
      <c r="AA3" s="381"/>
      <c r="AB3" s="381"/>
      <c r="AC3" s="381"/>
      <c r="AD3" s="381"/>
      <c r="AE3" s="381"/>
      <c r="AF3" s="381"/>
    </row>
    <row r="4" spans="1:32" ht="14.1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</row>
    <row r="5" spans="1:32" ht="14.1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</row>
    <row r="6" spans="1:32" s="106" customFormat="1" ht="14.1" customHeight="1"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80" t="s">
        <v>186</v>
      </c>
    </row>
    <row r="7" spans="1:32" s="106" customFormat="1" ht="14.1" customHeight="1">
      <c r="D7" s="372" t="s">
        <v>142</v>
      </c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3"/>
      <c r="Q7" s="372"/>
      <c r="R7" s="372"/>
      <c r="S7" s="372"/>
      <c r="T7" s="372"/>
      <c r="U7" s="372"/>
      <c r="V7" s="372"/>
      <c r="W7" s="372"/>
      <c r="X7" s="372"/>
      <c r="Y7" s="372"/>
      <c r="Z7" s="372"/>
      <c r="AA7" s="372"/>
      <c r="AB7" s="372"/>
      <c r="AC7" s="102"/>
      <c r="AD7" s="102"/>
      <c r="AE7" s="102"/>
      <c r="AF7" s="103"/>
    </row>
    <row r="8" spans="1:32" s="106" customFormat="1" ht="14.1" customHeight="1">
      <c r="D8" s="107"/>
      <c r="E8" s="274"/>
      <c r="F8" s="107"/>
      <c r="G8" s="107"/>
      <c r="H8" s="107"/>
      <c r="I8" s="107"/>
      <c r="J8" s="107"/>
      <c r="K8" s="274"/>
      <c r="L8" s="107"/>
      <c r="M8" s="274"/>
      <c r="N8" s="107"/>
      <c r="O8" s="103"/>
      <c r="P8" s="108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7"/>
      <c r="AC8" s="274"/>
      <c r="AD8" s="107"/>
      <c r="AE8" s="274"/>
      <c r="AF8" s="107"/>
    </row>
    <row r="9" spans="1:32" s="106" customFormat="1" ht="14.1" customHeight="1">
      <c r="D9" s="107"/>
      <c r="E9" s="274"/>
      <c r="F9" s="107"/>
      <c r="G9" s="107"/>
      <c r="H9" s="107"/>
      <c r="I9" s="107"/>
      <c r="J9" s="107"/>
      <c r="K9" s="274"/>
      <c r="L9" s="107"/>
      <c r="M9" s="274"/>
      <c r="N9" s="107"/>
      <c r="O9" s="274"/>
      <c r="P9" s="371" t="s">
        <v>34</v>
      </c>
      <c r="Q9" s="371"/>
      <c r="R9" s="371"/>
      <c r="S9" s="371"/>
      <c r="T9" s="371"/>
      <c r="U9" s="371"/>
      <c r="V9" s="371"/>
      <c r="W9" s="371"/>
      <c r="X9" s="371"/>
      <c r="Y9" s="371"/>
      <c r="Z9" s="371"/>
      <c r="AA9" s="102"/>
      <c r="AB9" s="107"/>
      <c r="AC9" s="274"/>
      <c r="AD9" s="107"/>
      <c r="AE9" s="274"/>
      <c r="AF9" s="107"/>
    </row>
    <row r="10" spans="1:32" s="106" customFormat="1" ht="14.1" customHeight="1">
      <c r="D10" s="107"/>
      <c r="E10" s="274"/>
      <c r="F10" s="107"/>
      <c r="G10" s="107"/>
      <c r="I10" s="107"/>
      <c r="J10" s="107"/>
      <c r="K10" s="274"/>
      <c r="L10" s="371" t="s">
        <v>26</v>
      </c>
      <c r="M10" s="371"/>
      <c r="N10" s="371"/>
      <c r="O10" s="274"/>
      <c r="P10" s="371" t="s">
        <v>259</v>
      </c>
      <c r="Q10" s="371"/>
      <c r="R10" s="371"/>
      <c r="S10" s="371"/>
      <c r="T10" s="371"/>
      <c r="U10" s="371"/>
      <c r="V10" s="371"/>
      <c r="W10" s="371"/>
      <c r="X10" s="371"/>
      <c r="Y10" s="371"/>
      <c r="Z10" s="371"/>
      <c r="AA10" s="102"/>
      <c r="AB10" s="109"/>
      <c r="AC10" s="274"/>
      <c r="AD10" s="107"/>
      <c r="AE10" s="274"/>
      <c r="AF10" s="107"/>
    </row>
    <row r="11" spans="1:32" s="106" customFormat="1" ht="14.1" customHeight="1">
      <c r="D11" s="107"/>
      <c r="E11" s="274"/>
      <c r="F11" s="107"/>
      <c r="G11" s="107"/>
      <c r="H11" s="109" t="s">
        <v>179</v>
      </c>
      <c r="I11" s="107"/>
      <c r="J11" s="109"/>
      <c r="K11" s="274"/>
      <c r="L11" s="370"/>
      <c r="M11" s="370"/>
      <c r="N11" s="370"/>
      <c r="O11" s="274"/>
      <c r="P11" s="109"/>
      <c r="Q11" s="274"/>
      <c r="R11" s="274"/>
      <c r="S11" s="274"/>
      <c r="T11" s="274"/>
      <c r="U11" s="274"/>
      <c r="V11" s="274"/>
      <c r="W11" s="274"/>
      <c r="X11" s="103" t="s">
        <v>260</v>
      </c>
      <c r="Y11" s="274"/>
      <c r="Z11" s="274"/>
      <c r="AA11" s="274"/>
      <c r="AB11" s="109"/>
      <c r="AC11" s="274"/>
      <c r="AD11" s="107"/>
      <c r="AE11" s="274"/>
      <c r="AF11" s="107"/>
    </row>
    <row r="12" spans="1:32" s="106" customFormat="1" ht="14.1" customHeight="1">
      <c r="A12" s="110"/>
      <c r="C12" s="110"/>
      <c r="D12" s="107"/>
      <c r="E12" s="274"/>
      <c r="F12" s="107"/>
      <c r="G12" s="107"/>
      <c r="H12" s="109" t="s">
        <v>171</v>
      </c>
      <c r="I12" s="107"/>
      <c r="J12" s="109"/>
      <c r="K12" s="274"/>
      <c r="O12" s="274"/>
      <c r="P12" s="109"/>
      <c r="Q12" s="274"/>
      <c r="R12" s="274"/>
      <c r="S12" s="274"/>
      <c r="T12" s="274"/>
      <c r="U12" s="274"/>
      <c r="V12" s="274"/>
      <c r="W12" s="274"/>
      <c r="X12" s="103" t="s">
        <v>261</v>
      </c>
      <c r="Y12" s="274"/>
      <c r="Z12" s="274"/>
      <c r="AA12" s="274"/>
      <c r="AB12" s="109" t="s">
        <v>61</v>
      </c>
      <c r="AC12" s="274"/>
      <c r="AD12" s="107"/>
      <c r="AE12" s="274"/>
      <c r="AF12" s="111"/>
    </row>
    <row r="13" spans="1:32" s="106" customFormat="1" ht="14.1" customHeight="1">
      <c r="A13" s="112"/>
      <c r="C13" s="112"/>
      <c r="D13" s="109" t="s">
        <v>35</v>
      </c>
      <c r="E13" s="274"/>
      <c r="F13" s="109" t="s">
        <v>97</v>
      </c>
      <c r="G13" s="109"/>
      <c r="H13" s="103" t="s">
        <v>180</v>
      </c>
      <c r="I13" s="109"/>
      <c r="J13" s="109"/>
      <c r="K13" s="274"/>
      <c r="L13" s="109" t="s">
        <v>98</v>
      </c>
      <c r="M13" s="274"/>
      <c r="N13" s="109"/>
      <c r="O13" s="274"/>
      <c r="P13" s="109" t="s">
        <v>158</v>
      </c>
      <c r="Q13" s="274"/>
      <c r="R13" s="103" t="s">
        <v>262</v>
      </c>
      <c r="S13" s="274"/>
      <c r="T13" s="274"/>
      <c r="U13" s="274"/>
      <c r="V13" s="103" t="s">
        <v>263</v>
      </c>
      <c r="W13" s="274"/>
      <c r="X13" s="103" t="s">
        <v>264</v>
      </c>
      <c r="Y13" s="274"/>
      <c r="Z13" s="103" t="s">
        <v>36</v>
      </c>
      <c r="AA13" s="274"/>
      <c r="AB13" s="109" t="s">
        <v>143</v>
      </c>
      <c r="AC13" s="274"/>
      <c r="AD13" s="109" t="s">
        <v>99</v>
      </c>
      <c r="AE13" s="274"/>
    </row>
    <row r="14" spans="1:32" s="106" customFormat="1" ht="14.1" customHeight="1">
      <c r="A14" s="112"/>
      <c r="C14" s="112"/>
      <c r="D14" s="109" t="s">
        <v>100</v>
      </c>
      <c r="E14" s="274"/>
      <c r="F14" s="109" t="s">
        <v>101</v>
      </c>
      <c r="G14" s="109"/>
      <c r="H14" s="109" t="s">
        <v>41</v>
      </c>
      <c r="I14" s="109"/>
      <c r="J14" s="109" t="s">
        <v>200</v>
      </c>
      <c r="K14" s="274"/>
      <c r="L14" s="109" t="s">
        <v>102</v>
      </c>
      <c r="M14" s="274"/>
      <c r="N14" s="109"/>
      <c r="O14" s="274"/>
      <c r="P14" s="109" t="s">
        <v>157</v>
      </c>
      <c r="Q14" s="274"/>
      <c r="R14" s="103" t="s">
        <v>265</v>
      </c>
      <c r="S14" s="274"/>
      <c r="T14" s="103" t="s">
        <v>266</v>
      </c>
      <c r="U14" s="274"/>
      <c r="V14" s="103" t="s">
        <v>267</v>
      </c>
      <c r="W14" s="274"/>
      <c r="X14" s="103" t="s">
        <v>268</v>
      </c>
      <c r="Y14" s="274"/>
      <c r="Z14" s="103" t="s">
        <v>269</v>
      </c>
      <c r="AA14" s="274"/>
      <c r="AB14" s="109" t="s">
        <v>103</v>
      </c>
      <c r="AC14" s="274"/>
      <c r="AD14" s="109" t="s">
        <v>104</v>
      </c>
      <c r="AE14" s="274"/>
      <c r="AF14" s="109" t="s">
        <v>36</v>
      </c>
    </row>
    <row r="15" spans="1:32" s="106" customFormat="1" ht="14.1" customHeight="1">
      <c r="A15" s="112"/>
      <c r="C15" s="112"/>
      <c r="D15" s="109" t="s">
        <v>40</v>
      </c>
      <c r="E15" s="274"/>
      <c r="F15" s="109" t="s">
        <v>105</v>
      </c>
      <c r="G15" s="109"/>
      <c r="H15" s="109" t="s">
        <v>168</v>
      </c>
      <c r="I15" s="109"/>
      <c r="J15" s="109" t="s">
        <v>199</v>
      </c>
      <c r="K15" s="274"/>
      <c r="L15" s="109" t="s">
        <v>106</v>
      </c>
      <c r="M15" s="274"/>
      <c r="N15" s="109" t="s">
        <v>28</v>
      </c>
      <c r="O15" s="274"/>
      <c r="P15" s="109" t="s">
        <v>217</v>
      </c>
      <c r="Q15" s="274"/>
      <c r="R15" s="103" t="s">
        <v>270</v>
      </c>
      <c r="S15" s="274"/>
      <c r="T15" s="103" t="s">
        <v>271</v>
      </c>
      <c r="U15" s="274"/>
      <c r="V15" s="103" t="s">
        <v>272</v>
      </c>
      <c r="W15" s="274"/>
      <c r="X15" s="103" t="s">
        <v>273</v>
      </c>
      <c r="Y15" s="274"/>
      <c r="Z15" s="103" t="s">
        <v>274</v>
      </c>
      <c r="AA15" s="274"/>
      <c r="AB15" s="109" t="s">
        <v>107</v>
      </c>
      <c r="AC15" s="274"/>
      <c r="AD15" s="109" t="s">
        <v>41</v>
      </c>
      <c r="AE15" s="274"/>
      <c r="AF15" s="109" t="s">
        <v>144</v>
      </c>
    </row>
    <row r="16" spans="1:32" s="106" customFormat="1" ht="14.1" customHeight="1">
      <c r="A16" s="112"/>
      <c r="B16" s="281" t="s">
        <v>3</v>
      </c>
      <c r="C16" s="112"/>
      <c r="D16" s="282" t="s">
        <v>183</v>
      </c>
      <c r="E16" s="274"/>
      <c r="F16" s="282" t="s">
        <v>183</v>
      </c>
      <c r="G16" s="109"/>
      <c r="H16" s="282" t="s">
        <v>183</v>
      </c>
      <c r="I16" s="109"/>
      <c r="J16" s="282" t="s">
        <v>183</v>
      </c>
      <c r="K16" s="274"/>
      <c r="L16" s="282" t="s">
        <v>183</v>
      </c>
      <c r="M16" s="274"/>
      <c r="N16" s="282" t="s">
        <v>183</v>
      </c>
      <c r="O16" s="274"/>
      <c r="P16" s="282" t="s">
        <v>183</v>
      </c>
      <c r="Q16" s="274"/>
      <c r="R16" s="280" t="s">
        <v>183</v>
      </c>
      <c r="S16" s="274"/>
      <c r="T16" s="280" t="s">
        <v>183</v>
      </c>
      <c r="U16" s="274"/>
      <c r="V16" s="280" t="s">
        <v>183</v>
      </c>
      <c r="W16" s="274"/>
      <c r="X16" s="280" t="s">
        <v>183</v>
      </c>
      <c r="Y16" s="274"/>
      <c r="Z16" s="280" t="s">
        <v>183</v>
      </c>
      <c r="AA16" s="274"/>
      <c r="AB16" s="282" t="s">
        <v>183</v>
      </c>
      <c r="AC16" s="274"/>
      <c r="AD16" s="282" t="s">
        <v>183</v>
      </c>
      <c r="AE16" s="274"/>
      <c r="AF16" s="282" t="s">
        <v>183</v>
      </c>
    </row>
    <row r="17" spans="1:32" s="106" customFormat="1" ht="14.1" customHeight="1">
      <c r="D17" s="107"/>
      <c r="E17" s="274"/>
      <c r="F17" s="107"/>
      <c r="G17" s="107"/>
      <c r="H17" s="107"/>
      <c r="I17" s="107"/>
      <c r="J17" s="107"/>
      <c r="K17" s="274"/>
      <c r="L17" s="107"/>
      <c r="M17" s="274"/>
      <c r="N17" s="107"/>
      <c r="O17" s="274"/>
      <c r="P17" s="107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107"/>
      <c r="AC17" s="274"/>
      <c r="AD17" s="107"/>
      <c r="AE17" s="274"/>
      <c r="AF17" s="107"/>
    </row>
    <row r="18" spans="1:32" ht="14.1" customHeight="1">
      <c r="A18" s="105" t="s">
        <v>87</v>
      </c>
      <c r="B18" s="106"/>
      <c r="C18" s="105"/>
      <c r="D18" s="113">
        <v>14983008000</v>
      </c>
      <c r="E18" s="114"/>
      <c r="F18" s="113">
        <v>9485108656</v>
      </c>
      <c r="G18" s="113"/>
      <c r="H18" s="113">
        <v>0</v>
      </c>
      <c r="I18" s="113"/>
      <c r="J18" s="113">
        <v>-1118213914</v>
      </c>
      <c r="K18" s="114"/>
      <c r="L18" s="113">
        <v>840417052</v>
      </c>
      <c r="M18" s="114"/>
      <c r="N18" s="113">
        <v>15804942811</v>
      </c>
      <c r="O18" s="115"/>
      <c r="P18" s="113">
        <v>11623818</v>
      </c>
      <c r="Q18" s="115"/>
      <c r="R18" s="111">
        <v>0</v>
      </c>
      <c r="S18" s="115"/>
      <c r="T18" s="111">
        <v>0</v>
      </c>
      <c r="U18" s="115"/>
      <c r="V18" s="111">
        <v>0</v>
      </c>
      <c r="W18" s="115"/>
      <c r="X18" s="111">
        <v>-14921294</v>
      </c>
      <c r="Y18" s="115"/>
      <c r="Z18" s="115">
        <f>SUM(P18:X18)</f>
        <v>-3297476</v>
      </c>
      <c r="AA18" s="115"/>
      <c r="AB18" s="113">
        <f>SUM(D18:X18)</f>
        <v>39991965129</v>
      </c>
      <c r="AC18" s="115"/>
      <c r="AD18" s="113">
        <v>2357113217</v>
      </c>
      <c r="AE18" s="115"/>
      <c r="AF18" s="113">
        <f>AB18+AD18</f>
        <v>42349078346</v>
      </c>
    </row>
    <row r="19" spans="1:32" ht="8.1" customHeight="1">
      <c r="A19" s="105"/>
      <c r="B19" s="106"/>
      <c r="C19" s="105"/>
      <c r="D19" s="113"/>
      <c r="E19" s="115"/>
      <c r="F19" s="113"/>
      <c r="G19" s="113"/>
      <c r="H19" s="113"/>
      <c r="I19" s="113"/>
      <c r="J19" s="113"/>
      <c r="K19" s="115"/>
      <c r="L19" s="113"/>
      <c r="M19" s="115"/>
      <c r="N19" s="113"/>
      <c r="O19" s="115"/>
      <c r="P19" s="113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3"/>
      <c r="AC19" s="115"/>
      <c r="AD19" s="113"/>
      <c r="AE19" s="115"/>
      <c r="AF19" s="113"/>
    </row>
    <row r="20" spans="1:32" ht="14.1" customHeight="1">
      <c r="A20" s="105" t="s">
        <v>192</v>
      </c>
      <c r="B20" s="106"/>
      <c r="C20" s="105"/>
      <c r="E20" s="115"/>
      <c r="G20" s="113"/>
      <c r="H20" s="113"/>
      <c r="I20" s="113"/>
      <c r="K20" s="115"/>
      <c r="M20" s="115"/>
      <c r="O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3"/>
      <c r="AC20" s="115"/>
      <c r="AD20" s="113"/>
      <c r="AE20" s="115"/>
      <c r="AF20" s="113"/>
    </row>
    <row r="21" spans="1:32" ht="14.1" customHeight="1">
      <c r="A21" s="117" t="s">
        <v>208</v>
      </c>
      <c r="B21" s="283" t="s">
        <v>292</v>
      </c>
      <c r="C21" s="105"/>
      <c r="D21" s="111">
        <v>13214285670</v>
      </c>
      <c r="E21" s="115"/>
      <c r="F21" s="111">
        <v>60690792181</v>
      </c>
      <c r="G21" s="113"/>
      <c r="H21" s="113">
        <v>0</v>
      </c>
      <c r="I21" s="113"/>
      <c r="J21" s="111">
        <v>0</v>
      </c>
      <c r="K21" s="115"/>
      <c r="L21" s="111">
        <v>0</v>
      </c>
      <c r="M21" s="115"/>
      <c r="N21" s="111">
        <v>0</v>
      </c>
      <c r="O21" s="115"/>
      <c r="P21" s="111">
        <v>0</v>
      </c>
      <c r="Q21" s="115"/>
      <c r="R21" s="111">
        <v>0</v>
      </c>
      <c r="S21" s="115"/>
      <c r="T21" s="111">
        <v>0</v>
      </c>
      <c r="U21" s="115"/>
      <c r="V21" s="111">
        <v>0</v>
      </c>
      <c r="W21" s="115"/>
      <c r="X21" s="111">
        <v>0</v>
      </c>
      <c r="Y21" s="115"/>
      <c r="Z21" s="115">
        <f>SUM(P21:X21)</f>
        <v>0</v>
      </c>
      <c r="AA21" s="115"/>
      <c r="AB21" s="113">
        <f>SUM(D21:X21)</f>
        <v>73905077851</v>
      </c>
      <c r="AC21" s="115"/>
      <c r="AD21" s="113">
        <v>0</v>
      </c>
      <c r="AE21" s="115"/>
      <c r="AF21" s="113">
        <f>AB21+AD21</f>
        <v>73905077851</v>
      </c>
    </row>
    <row r="22" spans="1:32" ht="14.1" customHeight="1">
      <c r="A22" s="117" t="s">
        <v>218</v>
      </c>
      <c r="B22" s="283" t="s">
        <v>293</v>
      </c>
      <c r="C22" s="105"/>
      <c r="D22" s="111">
        <v>0</v>
      </c>
      <c r="E22" s="115"/>
      <c r="F22" s="111">
        <v>0</v>
      </c>
      <c r="G22" s="113"/>
      <c r="H22" s="113">
        <v>0</v>
      </c>
      <c r="I22" s="113"/>
      <c r="J22" s="111">
        <v>0</v>
      </c>
      <c r="K22" s="115"/>
      <c r="L22" s="111">
        <v>639412826</v>
      </c>
      <c r="M22" s="115"/>
      <c r="N22" s="111">
        <v>-639412826</v>
      </c>
      <c r="O22" s="115"/>
      <c r="P22" s="111">
        <v>0</v>
      </c>
      <c r="Q22" s="115"/>
      <c r="R22" s="111">
        <v>0</v>
      </c>
      <c r="S22" s="115"/>
      <c r="T22" s="111">
        <v>0</v>
      </c>
      <c r="U22" s="115"/>
      <c r="V22" s="111">
        <v>0</v>
      </c>
      <c r="W22" s="115"/>
      <c r="X22" s="111">
        <v>0</v>
      </c>
      <c r="Y22" s="115"/>
      <c r="Z22" s="115">
        <f>SUM(P22:X22)</f>
        <v>0</v>
      </c>
      <c r="AA22" s="115"/>
      <c r="AB22" s="113">
        <f>SUM(D22:X22)</f>
        <v>0</v>
      </c>
      <c r="AC22" s="115"/>
      <c r="AD22" s="113">
        <v>0</v>
      </c>
      <c r="AE22" s="115"/>
      <c r="AF22" s="113">
        <f>AB22+AD22</f>
        <v>0</v>
      </c>
    </row>
    <row r="23" spans="1:32" ht="14.1" customHeight="1">
      <c r="A23" s="117" t="s">
        <v>160</v>
      </c>
      <c r="B23" s="283"/>
      <c r="C23" s="105"/>
      <c r="D23" s="111">
        <v>0</v>
      </c>
      <c r="E23" s="115"/>
      <c r="F23" s="111">
        <v>0</v>
      </c>
      <c r="G23" s="113"/>
      <c r="H23" s="113">
        <v>0</v>
      </c>
      <c r="I23" s="113"/>
      <c r="J23" s="111">
        <v>0</v>
      </c>
      <c r="K23" s="115"/>
      <c r="L23" s="111">
        <v>0</v>
      </c>
      <c r="M23" s="115"/>
      <c r="N23" s="111">
        <v>-1947791040</v>
      </c>
      <c r="O23" s="115"/>
      <c r="P23" s="111">
        <v>0</v>
      </c>
      <c r="Q23" s="115"/>
      <c r="R23" s="111">
        <v>0</v>
      </c>
      <c r="S23" s="115"/>
      <c r="T23" s="111">
        <v>0</v>
      </c>
      <c r="U23" s="115"/>
      <c r="V23" s="111">
        <v>0</v>
      </c>
      <c r="W23" s="115"/>
      <c r="X23" s="111">
        <v>0</v>
      </c>
      <c r="Y23" s="115"/>
      <c r="Z23" s="115">
        <f t="shared" ref="Z23:Z25" si="0">SUM(P23:X23)</f>
        <v>0</v>
      </c>
      <c r="AA23" s="115"/>
      <c r="AB23" s="113">
        <f>SUM(D23:X23)</f>
        <v>-1947791040</v>
      </c>
      <c r="AC23" s="115"/>
      <c r="AD23" s="113">
        <v>-1266083736</v>
      </c>
      <c r="AE23" s="115"/>
      <c r="AF23" s="113">
        <f>AB23+AD23</f>
        <v>-3213874776</v>
      </c>
    </row>
    <row r="24" spans="1:32" ht="14.1" customHeight="1">
      <c r="A24" s="117" t="s">
        <v>166</v>
      </c>
      <c r="B24" s="283"/>
      <c r="C24" s="105"/>
      <c r="D24" s="111">
        <v>0</v>
      </c>
      <c r="E24" s="115"/>
      <c r="F24" s="111">
        <v>0</v>
      </c>
      <c r="G24" s="113"/>
      <c r="H24" s="113">
        <v>0</v>
      </c>
      <c r="I24" s="113"/>
      <c r="J24" s="111">
        <v>0</v>
      </c>
      <c r="K24" s="115"/>
      <c r="L24" s="111">
        <v>0</v>
      </c>
      <c r="M24" s="115"/>
      <c r="N24" s="111">
        <v>0</v>
      </c>
      <c r="O24" s="115"/>
      <c r="P24" s="111">
        <v>0</v>
      </c>
      <c r="Q24" s="115"/>
      <c r="R24" s="111">
        <v>0</v>
      </c>
      <c r="S24" s="115"/>
      <c r="T24" s="111">
        <v>0</v>
      </c>
      <c r="U24" s="115"/>
      <c r="V24" s="111">
        <v>0</v>
      </c>
      <c r="W24" s="115"/>
      <c r="X24" s="111">
        <v>0</v>
      </c>
      <c r="Y24" s="115"/>
      <c r="Z24" s="115">
        <f t="shared" si="0"/>
        <v>0</v>
      </c>
      <c r="AA24" s="115"/>
      <c r="AB24" s="113">
        <f>SUM(D24:X24)</f>
        <v>0</v>
      </c>
      <c r="AC24" s="115"/>
      <c r="AD24" s="113">
        <v>32091923135</v>
      </c>
      <c r="AE24" s="115"/>
      <c r="AF24" s="113">
        <f>AB24+AD24</f>
        <v>32091923135</v>
      </c>
    </row>
    <row r="25" spans="1:32" ht="14.1" customHeight="1">
      <c r="A25" s="117" t="s">
        <v>275</v>
      </c>
      <c r="B25" s="283"/>
      <c r="C25" s="117"/>
      <c r="D25" s="113">
        <v>0</v>
      </c>
      <c r="E25" s="114"/>
      <c r="F25" s="113">
        <v>0</v>
      </c>
      <c r="G25" s="113"/>
      <c r="H25" s="113">
        <v>-14991990030</v>
      </c>
      <c r="I25" s="113"/>
      <c r="J25" s="113">
        <v>0</v>
      </c>
      <c r="K25" s="115"/>
      <c r="L25" s="113">
        <v>0</v>
      </c>
      <c r="M25" s="115"/>
      <c r="N25" s="113">
        <v>0</v>
      </c>
      <c r="O25" s="115"/>
      <c r="P25" s="113">
        <v>0</v>
      </c>
      <c r="Q25" s="115"/>
      <c r="R25" s="111">
        <v>0</v>
      </c>
      <c r="S25" s="115"/>
      <c r="T25" s="111">
        <v>0</v>
      </c>
      <c r="U25" s="115"/>
      <c r="V25" s="111">
        <v>0</v>
      </c>
      <c r="W25" s="115"/>
      <c r="X25" s="111">
        <v>0</v>
      </c>
      <c r="Y25" s="115"/>
      <c r="Z25" s="115">
        <f t="shared" si="0"/>
        <v>0</v>
      </c>
      <c r="AA25" s="115"/>
      <c r="AB25" s="113">
        <f>SUM(D25:X25)</f>
        <v>-14991990030</v>
      </c>
      <c r="AC25" s="115"/>
      <c r="AD25" s="113">
        <v>-25814282091</v>
      </c>
      <c r="AE25" s="115"/>
      <c r="AF25" s="113">
        <f>AB25+AD25</f>
        <v>-40806272121</v>
      </c>
    </row>
    <row r="26" spans="1:32" s="106" customFormat="1" ht="14.1" customHeight="1">
      <c r="D26" s="107"/>
      <c r="E26" s="274"/>
      <c r="F26" s="107"/>
      <c r="G26" s="107"/>
      <c r="H26" s="107"/>
      <c r="I26" s="107"/>
      <c r="J26" s="107"/>
      <c r="K26" s="274"/>
      <c r="L26" s="107"/>
      <c r="M26" s="274"/>
      <c r="N26" s="107"/>
      <c r="O26" s="274"/>
      <c r="P26" s="107"/>
      <c r="Q26" s="274"/>
      <c r="R26" s="274"/>
      <c r="S26" s="274"/>
      <c r="T26" s="274"/>
      <c r="U26" s="274"/>
      <c r="V26" s="274"/>
      <c r="W26" s="274"/>
      <c r="X26" s="274"/>
      <c r="Y26" s="274"/>
      <c r="Z26" s="274"/>
      <c r="AA26" s="274"/>
      <c r="AB26" s="113"/>
      <c r="AC26" s="274"/>
      <c r="AD26" s="113"/>
      <c r="AE26" s="115"/>
      <c r="AF26" s="113"/>
    </row>
    <row r="27" spans="1:32" ht="14.1" customHeight="1">
      <c r="A27" s="105" t="s">
        <v>163</v>
      </c>
      <c r="B27" s="106"/>
      <c r="C27" s="117"/>
      <c r="D27" s="113"/>
      <c r="E27" s="115"/>
      <c r="F27" s="113"/>
      <c r="G27" s="113"/>
      <c r="H27" s="113"/>
      <c r="I27" s="113"/>
      <c r="J27" s="113"/>
      <c r="K27" s="115"/>
      <c r="L27" s="113"/>
      <c r="M27" s="115"/>
      <c r="N27" s="113"/>
      <c r="O27" s="115"/>
      <c r="P27" s="113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3"/>
      <c r="AC27" s="115"/>
      <c r="AD27" s="113"/>
      <c r="AE27" s="115"/>
      <c r="AF27" s="113"/>
    </row>
    <row r="28" spans="1:32" ht="14.1" customHeight="1">
      <c r="A28" s="105" t="s">
        <v>193</v>
      </c>
      <c r="B28" s="106"/>
      <c r="C28" s="117"/>
      <c r="D28" s="113"/>
      <c r="E28" s="115"/>
      <c r="F28" s="113"/>
      <c r="G28" s="113"/>
      <c r="H28" s="113"/>
      <c r="I28" s="113"/>
      <c r="J28" s="113"/>
      <c r="K28" s="115"/>
      <c r="L28" s="113"/>
      <c r="M28" s="115"/>
      <c r="N28" s="113"/>
      <c r="O28" s="115"/>
      <c r="P28" s="113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3"/>
      <c r="AC28" s="115"/>
      <c r="AD28" s="113"/>
      <c r="AE28" s="115"/>
      <c r="AF28" s="113"/>
    </row>
    <row r="29" spans="1:32" ht="14.1" customHeight="1">
      <c r="A29" s="356" t="s">
        <v>194</v>
      </c>
      <c r="B29" s="106"/>
      <c r="C29" s="117"/>
      <c r="D29" s="113">
        <v>0</v>
      </c>
      <c r="E29" s="114"/>
      <c r="F29" s="113">
        <v>0</v>
      </c>
      <c r="G29" s="113"/>
      <c r="H29" s="113">
        <v>0</v>
      </c>
      <c r="I29" s="113"/>
      <c r="J29" s="113">
        <v>0</v>
      </c>
      <c r="K29" s="115"/>
      <c r="L29" s="113">
        <v>0</v>
      </c>
      <c r="M29" s="115"/>
      <c r="N29" s="113">
        <v>4060796564</v>
      </c>
      <c r="O29" s="115"/>
      <c r="P29" s="113">
        <v>0</v>
      </c>
      <c r="Q29" s="115"/>
      <c r="R29" s="111">
        <v>0</v>
      </c>
      <c r="S29" s="115"/>
      <c r="T29" s="111">
        <v>0</v>
      </c>
      <c r="U29" s="115"/>
      <c r="V29" s="111">
        <v>0</v>
      </c>
      <c r="W29" s="115"/>
      <c r="X29" s="111">
        <v>0</v>
      </c>
      <c r="Y29" s="115"/>
      <c r="Z29" s="115">
        <f t="shared" ref="Z29:Z30" si="1">SUM(P29:X29)</f>
        <v>0</v>
      </c>
      <c r="AA29" s="115"/>
      <c r="AB29" s="113">
        <f>SUM(D29:X29)</f>
        <v>4060796564</v>
      </c>
      <c r="AC29" s="115"/>
      <c r="AD29" s="113">
        <v>1940020216</v>
      </c>
      <c r="AE29" s="115"/>
      <c r="AF29" s="113">
        <f>AB29+AD29</f>
        <v>6000816780</v>
      </c>
    </row>
    <row r="30" spans="1:32" ht="14.1" customHeight="1">
      <c r="A30" s="356" t="s">
        <v>335</v>
      </c>
      <c r="B30" s="106"/>
      <c r="C30" s="118"/>
      <c r="D30" s="284">
        <v>0</v>
      </c>
      <c r="E30" s="114"/>
      <c r="F30" s="284">
        <v>0</v>
      </c>
      <c r="G30" s="113"/>
      <c r="H30" s="284">
        <v>0</v>
      </c>
      <c r="I30" s="113"/>
      <c r="J30" s="284">
        <v>0</v>
      </c>
      <c r="K30" s="115"/>
      <c r="L30" s="284">
        <v>0</v>
      </c>
      <c r="M30" s="115"/>
      <c r="N30" s="284">
        <v>-4999521.0199999996</v>
      </c>
      <c r="O30" s="115"/>
      <c r="P30" s="284">
        <v>-82757719</v>
      </c>
      <c r="Q30" s="115"/>
      <c r="R30" s="284">
        <v>0</v>
      </c>
      <c r="S30" s="115"/>
      <c r="T30" s="284">
        <v>0</v>
      </c>
      <c r="U30" s="115"/>
      <c r="V30" s="284">
        <v>0</v>
      </c>
      <c r="W30" s="115"/>
      <c r="X30" s="284">
        <v>-37271286</v>
      </c>
      <c r="Y30" s="115"/>
      <c r="Z30" s="284">
        <f t="shared" si="1"/>
        <v>-120029005</v>
      </c>
      <c r="AA30" s="115"/>
      <c r="AB30" s="284">
        <f>SUM(D30:X30)</f>
        <v>-125028526.02</v>
      </c>
      <c r="AC30" s="115"/>
      <c r="AD30" s="284">
        <v>-26011578</v>
      </c>
      <c r="AE30" s="115"/>
      <c r="AF30" s="284">
        <f>AB30+AD30</f>
        <v>-151040104.01999998</v>
      </c>
    </row>
    <row r="31" spans="1:32" ht="14.1" customHeight="1">
      <c r="A31" s="106"/>
      <c r="B31" s="106"/>
      <c r="C31" s="118"/>
      <c r="D31" s="113"/>
      <c r="E31" s="115"/>
      <c r="F31" s="113"/>
      <c r="G31" s="113"/>
      <c r="H31" s="113"/>
      <c r="I31" s="113"/>
      <c r="J31" s="113"/>
      <c r="K31" s="115"/>
      <c r="L31" s="113"/>
      <c r="M31" s="115"/>
      <c r="N31" s="113"/>
      <c r="O31" s="115"/>
      <c r="P31" s="113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3"/>
      <c r="AC31" s="115"/>
      <c r="AD31" s="113"/>
      <c r="AE31" s="115"/>
      <c r="AF31" s="113"/>
    </row>
    <row r="32" spans="1:32" ht="14.1" customHeight="1" thickBot="1">
      <c r="A32" s="119" t="s">
        <v>184</v>
      </c>
      <c r="B32" s="119"/>
      <c r="C32" s="119"/>
      <c r="D32" s="120">
        <f>SUM(D18:D30)</f>
        <v>28197293670</v>
      </c>
      <c r="E32" s="115"/>
      <c r="F32" s="120">
        <f>SUM(F18:F30)</f>
        <v>70175900837</v>
      </c>
      <c r="G32" s="113"/>
      <c r="H32" s="120">
        <f>SUM(H18:H30)</f>
        <v>-14991990030</v>
      </c>
      <c r="I32" s="113"/>
      <c r="J32" s="120">
        <f>SUM(J18:J30)</f>
        <v>-1118213914</v>
      </c>
      <c r="K32" s="115"/>
      <c r="L32" s="120">
        <f>SUM(L18:L30)</f>
        <v>1479829878</v>
      </c>
      <c r="M32" s="115"/>
      <c r="N32" s="120">
        <f>SUM(N18:N30)</f>
        <v>17273535987.98</v>
      </c>
      <c r="O32" s="115"/>
      <c r="P32" s="120">
        <f>SUM(P18:P30)</f>
        <v>-71133901</v>
      </c>
      <c r="Q32" s="115"/>
      <c r="R32" s="120">
        <v>0</v>
      </c>
      <c r="S32" s="113"/>
      <c r="T32" s="120">
        <v>0</v>
      </c>
      <c r="U32" s="115"/>
      <c r="V32" s="120">
        <v>0</v>
      </c>
      <c r="W32" s="115"/>
      <c r="X32" s="120">
        <f>SUM(X18:X30)</f>
        <v>-52192580</v>
      </c>
      <c r="Y32" s="115"/>
      <c r="Z32" s="120">
        <f t="shared" ref="Z32" si="2">SUM(P32:X32)</f>
        <v>-123326481</v>
      </c>
      <c r="AA32" s="115"/>
      <c r="AB32" s="120">
        <f>SUM(AB18:AB30)</f>
        <v>100893029947.98</v>
      </c>
      <c r="AC32" s="115"/>
      <c r="AD32" s="120">
        <f>SUM(AD18:AD30)</f>
        <v>9282679163</v>
      </c>
      <c r="AE32" s="115"/>
      <c r="AF32" s="120">
        <f>SUM(AF18:AF30)</f>
        <v>110175709110.98</v>
      </c>
    </row>
    <row r="33" spans="1:32" ht="14.1" customHeight="1" thickTop="1">
      <c r="A33" s="119"/>
      <c r="B33" s="119"/>
      <c r="C33" s="119"/>
      <c r="D33" s="113"/>
      <c r="E33" s="115"/>
      <c r="F33" s="113"/>
      <c r="G33" s="113"/>
      <c r="H33" s="113"/>
      <c r="I33" s="113"/>
      <c r="J33" s="113"/>
      <c r="K33" s="115"/>
      <c r="L33" s="113"/>
      <c r="M33" s="115"/>
      <c r="N33" s="113"/>
      <c r="O33" s="115"/>
      <c r="P33" s="113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3"/>
      <c r="AC33" s="115"/>
      <c r="AD33" s="113"/>
      <c r="AE33" s="115"/>
      <c r="AF33" s="113"/>
    </row>
    <row r="34" spans="1:32" ht="14.1" customHeight="1">
      <c r="A34" s="330" t="s">
        <v>235</v>
      </c>
      <c r="B34" s="105"/>
      <c r="C34" s="105"/>
      <c r="D34" s="121"/>
      <c r="E34" s="115"/>
      <c r="F34" s="121"/>
      <c r="G34" s="113"/>
      <c r="H34" s="121"/>
      <c r="I34" s="113"/>
      <c r="J34" s="121"/>
      <c r="K34" s="115"/>
      <c r="L34" s="121"/>
      <c r="M34" s="115"/>
      <c r="N34" s="121"/>
      <c r="O34" s="115"/>
      <c r="P34" s="121"/>
      <c r="Q34" s="115"/>
      <c r="R34" s="121"/>
      <c r="S34" s="113"/>
      <c r="T34" s="121"/>
      <c r="U34" s="115"/>
      <c r="V34" s="121"/>
      <c r="W34" s="115"/>
      <c r="X34" s="121"/>
      <c r="Y34" s="115"/>
      <c r="Z34" s="121"/>
      <c r="AA34" s="115"/>
      <c r="AB34" s="121"/>
      <c r="AC34" s="115"/>
      <c r="AD34" s="121"/>
      <c r="AE34" s="115"/>
      <c r="AF34" s="121"/>
    </row>
    <row r="35" spans="1:32" ht="14.1" customHeight="1">
      <c r="A35" s="330" t="s">
        <v>340</v>
      </c>
      <c r="B35" s="105"/>
      <c r="C35" s="105"/>
      <c r="D35" s="121">
        <f>SUM(D32)</f>
        <v>28197293670</v>
      </c>
      <c r="E35" s="115"/>
      <c r="F35" s="121">
        <f>SUM(F32)</f>
        <v>70175900837</v>
      </c>
      <c r="G35" s="113"/>
      <c r="H35" s="121">
        <f>SUM(H32)</f>
        <v>-14991990030</v>
      </c>
      <c r="I35" s="113"/>
      <c r="J35" s="121">
        <f>SUM(J32)</f>
        <v>-1118213914</v>
      </c>
      <c r="K35" s="115"/>
      <c r="L35" s="121">
        <f>SUM(L32)</f>
        <v>1479829878</v>
      </c>
      <c r="M35" s="115"/>
      <c r="N35" s="121">
        <f>SUM(N32)</f>
        <v>17273535987.98</v>
      </c>
      <c r="O35" s="115"/>
      <c r="P35" s="121">
        <v>-71133901</v>
      </c>
      <c r="Q35" s="115"/>
      <c r="R35" s="121">
        <f>SUM(R32)</f>
        <v>0</v>
      </c>
      <c r="S35" s="113"/>
      <c r="T35" s="121">
        <f>SUM(T32)</f>
        <v>0</v>
      </c>
      <c r="U35" s="115"/>
      <c r="V35" s="121">
        <f>SUM(V32)</f>
        <v>0</v>
      </c>
      <c r="W35" s="115"/>
      <c r="X35" s="121">
        <v>-52192580</v>
      </c>
      <c r="Y35" s="115"/>
      <c r="Z35" s="121">
        <f>SUM(P35:X35)</f>
        <v>-123326481</v>
      </c>
      <c r="AA35" s="115"/>
      <c r="AB35" s="121">
        <f>SUM(D35:X35)</f>
        <v>100893029947.98</v>
      </c>
      <c r="AC35" s="115"/>
      <c r="AD35" s="121">
        <v>9282679163</v>
      </c>
      <c r="AE35" s="115"/>
      <c r="AF35" s="121">
        <v>110175709111</v>
      </c>
    </row>
    <row r="36" spans="1:32" ht="14.1" customHeight="1">
      <c r="A36" s="357" t="s">
        <v>344</v>
      </c>
      <c r="B36" s="105"/>
      <c r="C36" s="105"/>
      <c r="D36" s="121"/>
      <c r="E36" s="115"/>
      <c r="F36" s="121"/>
      <c r="G36" s="113"/>
      <c r="H36" s="121"/>
      <c r="I36" s="113"/>
      <c r="J36" s="121"/>
      <c r="K36" s="115"/>
      <c r="L36" s="121"/>
      <c r="M36" s="115"/>
      <c r="N36" s="121"/>
      <c r="O36" s="115"/>
      <c r="P36" s="121"/>
      <c r="Q36" s="115"/>
      <c r="R36" s="121"/>
      <c r="S36" s="113"/>
      <c r="T36" s="121"/>
      <c r="U36" s="115"/>
      <c r="V36" s="121"/>
      <c r="W36" s="115"/>
      <c r="X36" s="121"/>
      <c r="Y36" s="115"/>
      <c r="Z36" s="121"/>
      <c r="AA36" s="115"/>
      <c r="AB36" s="121"/>
      <c r="AC36" s="115"/>
      <c r="AD36" s="121"/>
      <c r="AE36" s="115"/>
      <c r="AF36" s="121"/>
    </row>
    <row r="37" spans="1:32" s="339" customFormat="1" ht="14.1" customHeight="1">
      <c r="A37" s="357" t="s">
        <v>345</v>
      </c>
      <c r="B37" s="335"/>
      <c r="C37" s="335"/>
      <c r="D37" s="190">
        <v>0</v>
      </c>
      <c r="E37" s="336"/>
      <c r="F37" s="190">
        <v>0</v>
      </c>
      <c r="G37" s="337"/>
      <c r="H37" s="190">
        <v>0</v>
      </c>
      <c r="I37" s="337"/>
      <c r="J37" s="190">
        <v>0</v>
      </c>
      <c r="K37" s="336"/>
      <c r="L37" s="190">
        <v>0</v>
      </c>
      <c r="M37" s="336"/>
      <c r="N37" s="190">
        <v>-448239442</v>
      </c>
      <c r="O37" s="336"/>
      <c r="P37" s="190">
        <v>0</v>
      </c>
      <c r="Q37" s="336"/>
      <c r="R37" s="190">
        <v>-488496978</v>
      </c>
      <c r="S37" s="337"/>
      <c r="T37" s="190">
        <v>-781274258</v>
      </c>
      <c r="U37" s="303"/>
      <c r="V37" s="190">
        <v>16719908</v>
      </c>
      <c r="W37" s="303"/>
      <c r="X37" s="190">
        <v>-39715627</v>
      </c>
      <c r="Y37" s="303"/>
      <c r="Z37" s="190">
        <f>SUM(P37:Y37)</f>
        <v>-1292766955</v>
      </c>
      <c r="AA37" s="303"/>
      <c r="AB37" s="190">
        <f>SUM(D37:X37)</f>
        <v>-1741006397</v>
      </c>
      <c r="AC37" s="338"/>
      <c r="AD37" s="190">
        <v>-399232387</v>
      </c>
      <c r="AE37" s="303"/>
      <c r="AF37" s="190">
        <f>SUM(AB37:AD37)</f>
        <v>-2140238784</v>
      </c>
    </row>
    <row r="38" spans="1:32" ht="14.1" customHeight="1">
      <c r="A38" s="330"/>
      <c r="B38" s="105"/>
      <c r="C38" s="105"/>
      <c r="D38" s="329"/>
      <c r="E38" s="115"/>
      <c r="F38" s="329"/>
      <c r="G38" s="113"/>
      <c r="H38" s="329"/>
      <c r="I38" s="113"/>
      <c r="J38" s="329"/>
      <c r="K38" s="115"/>
      <c r="L38" s="329"/>
      <c r="M38" s="115"/>
      <c r="N38" s="329"/>
      <c r="O38" s="115"/>
      <c r="P38" s="329"/>
      <c r="Q38" s="115"/>
      <c r="R38" s="329"/>
      <c r="S38" s="113"/>
      <c r="T38" s="329"/>
      <c r="U38" s="285"/>
      <c r="V38" s="329"/>
      <c r="W38" s="285"/>
      <c r="X38" s="329"/>
      <c r="Y38" s="285"/>
      <c r="Z38" s="329"/>
      <c r="AA38" s="285"/>
      <c r="AB38" s="329"/>
      <c r="AC38" s="286"/>
      <c r="AD38" s="329"/>
      <c r="AE38" s="285"/>
      <c r="AF38" s="329"/>
    </row>
    <row r="39" spans="1:32" ht="14.1" customHeight="1">
      <c r="A39" s="330" t="s">
        <v>338</v>
      </c>
      <c r="B39" s="105"/>
      <c r="C39" s="105"/>
      <c r="D39" s="121">
        <f>SUM(D35:D37)</f>
        <v>28197293670</v>
      </c>
      <c r="E39" s="115"/>
      <c r="F39" s="121">
        <f>SUM(F35:F37)</f>
        <v>70175900837</v>
      </c>
      <c r="G39" s="113"/>
      <c r="H39" s="121">
        <f>SUM(H35:H37)</f>
        <v>-14991990030</v>
      </c>
      <c r="I39" s="113"/>
      <c r="J39" s="121">
        <f>SUM(J35:J37)</f>
        <v>-1118213914</v>
      </c>
      <c r="K39" s="115"/>
      <c r="L39" s="121">
        <f>SUM(L35:L37)</f>
        <v>1479829878</v>
      </c>
      <c r="M39" s="115"/>
      <c r="N39" s="121">
        <f>SUM(N35:N37)</f>
        <v>16825296545.98</v>
      </c>
      <c r="O39" s="115"/>
      <c r="P39" s="121">
        <f>SUM(P35:P37)</f>
        <v>-71133901</v>
      </c>
      <c r="Q39" s="115"/>
      <c r="R39" s="121">
        <f>SUM(R35:R37)</f>
        <v>-488496978</v>
      </c>
      <c r="S39" s="113"/>
      <c r="T39" s="121">
        <f>SUM(T35:T37)</f>
        <v>-781274258</v>
      </c>
      <c r="U39" s="115"/>
      <c r="V39" s="121">
        <f>SUM(V35:V37)</f>
        <v>16719908</v>
      </c>
      <c r="W39" s="115"/>
      <c r="X39" s="121">
        <f>SUM(X35:X37)</f>
        <v>-91908207</v>
      </c>
      <c r="Y39" s="115"/>
      <c r="Z39" s="121">
        <f>SUM(Z35:Z37)</f>
        <v>-1416093436</v>
      </c>
      <c r="AA39" s="115"/>
      <c r="AB39" s="121">
        <f>SUM(AB35:AB37)</f>
        <v>99152023550.979996</v>
      </c>
      <c r="AC39" s="115"/>
      <c r="AD39" s="121">
        <f>SUM(AD35:AD37)</f>
        <v>8883446776</v>
      </c>
      <c r="AE39" s="115"/>
      <c r="AF39" s="121">
        <f>SUM(AF35:AF37)</f>
        <v>108035470327</v>
      </c>
    </row>
    <row r="40" spans="1:32" ht="8.1" customHeight="1">
      <c r="A40" s="358"/>
      <c r="B40" s="105"/>
      <c r="C40" s="105"/>
      <c r="D40" s="121"/>
      <c r="E40" s="115"/>
      <c r="F40" s="121"/>
      <c r="G40" s="113"/>
      <c r="H40" s="121"/>
      <c r="I40" s="113"/>
      <c r="J40" s="121"/>
      <c r="K40" s="115"/>
      <c r="L40" s="121"/>
      <c r="M40" s="115"/>
      <c r="N40" s="121"/>
      <c r="O40" s="115"/>
      <c r="P40" s="121"/>
      <c r="Q40" s="115"/>
      <c r="R40" s="121"/>
      <c r="S40" s="113"/>
      <c r="T40" s="121"/>
      <c r="U40" s="115"/>
      <c r="V40" s="121"/>
      <c r="W40" s="115"/>
      <c r="X40" s="121"/>
      <c r="Y40" s="115"/>
      <c r="Z40" s="121"/>
      <c r="AA40" s="115"/>
      <c r="AB40" s="121"/>
      <c r="AC40" s="115"/>
      <c r="AD40" s="121"/>
      <c r="AE40" s="115"/>
      <c r="AF40" s="121"/>
    </row>
    <row r="41" spans="1:32" ht="14.1" customHeight="1">
      <c r="A41" s="358" t="s">
        <v>192</v>
      </c>
      <c r="B41" s="105"/>
      <c r="C41" s="105"/>
      <c r="D41" s="121"/>
      <c r="E41" s="115"/>
      <c r="F41" s="121"/>
      <c r="G41" s="113"/>
      <c r="H41" s="121"/>
      <c r="I41" s="113"/>
      <c r="J41" s="121"/>
      <c r="K41" s="115"/>
      <c r="L41" s="121"/>
      <c r="M41" s="115"/>
      <c r="N41" s="121"/>
      <c r="O41" s="115"/>
      <c r="P41" s="121"/>
      <c r="Q41" s="115"/>
      <c r="R41" s="121"/>
      <c r="S41" s="113"/>
      <c r="T41" s="121"/>
      <c r="U41" s="115"/>
      <c r="V41" s="121"/>
      <c r="W41" s="115"/>
      <c r="X41" s="121"/>
      <c r="Y41" s="115"/>
      <c r="Z41" s="121"/>
      <c r="AA41" s="115"/>
      <c r="AB41" s="121"/>
      <c r="AC41" s="115"/>
      <c r="AD41" s="121"/>
      <c r="AE41" s="115"/>
      <c r="AF41" s="121"/>
    </row>
    <row r="42" spans="1:32" ht="14.1" customHeight="1">
      <c r="A42" s="117" t="s">
        <v>218</v>
      </c>
      <c r="B42" s="283" t="s">
        <v>293</v>
      </c>
      <c r="C42" s="105"/>
      <c r="D42" s="121">
        <v>0</v>
      </c>
      <c r="E42" s="115"/>
      <c r="F42" s="121">
        <v>0</v>
      </c>
      <c r="G42" s="113"/>
      <c r="H42" s="121">
        <v>0</v>
      </c>
      <c r="I42" s="113"/>
      <c r="J42" s="121">
        <v>0</v>
      </c>
      <c r="K42" s="115"/>
      <c r="L42" s="121">
        <v>363295915</v>
      </c>
      <c r="M42" s="115"/>
      <c r="N42" s="121">
        <v>-363295915</v>
      </c>
      <c r="O42" s="115"/>
      <c r="P42" s="121">
        <v>0</v>
      </c>
      <c r="Q42" s="115"/>
      <c r="R42" s="121">
        <v>0</v>
      </c>
      <c r="S42" s="113"/>
      <c r="T42" s="121">
        <v>0</v>
      </c>
      <c r="U42" s="115"/>
      <c r="V42" s="121">
        <v>0</v>
      </c>
      <c r="W42" s="115"/>
      <c r="X42" s="121">
        <v>0</v>
      </c>
      <c r="Y42" s="115"/>
      <c r="Z42" s="121">
        <v>0</v>
      </c>
      <c r="AA42" s="115"/>
      <c r="AB42" s="121">
        <f t="shared" ref="AB42" si="3">SUM(D42:X42)</f>
        <v>0</v>
      </c>
      <c r="AC42" s="115"/>
      <c r="AD42" s="121">
        <v>0</v>
      </c>
      <c r="AE42" s="115"/>
      <c r="AF42" s="121">
        <f t="shared" ref="AF42:AF43" si="4">SUM(AB42:AD42)</f>
        <v>0</v>
      </c>
    </row>
    <row r="43" spans="1:32" ht="14.1" customHeight="1">
      <c r="A43" s="117" t="s">
        <v>160</v>
      </c>
      <c r="B43" s="283" t="s">
        <v>294</v>
      </c>
      <c r="C43" s="105"/>
      <c r="D43" s="121">
        <v>0</v>
      </c>
      <c r="E43" s="115"/>
      <c r="F43" s="121">
        <v>0</v>
      </c>
      <c r="G43" s="113"/>
      <c r="H43" s="121">
        <v>0</v>
      </c>
      <c r="I43" s="113"/>
      <c r="J43" s="121">
        <v>0</v>
      </c>
      <c r="K43" s="115"/>
      <c r="L43" s="121">
        <v>0</v>
      </c>
      <c r="M43" s="115"/>
      <c r="N43" s="121">
        <v>-3665648177</v>
      </c>
      <c r="O43" s="115"/>
      <c r="P43" s="121">
        <v>0</v>
      </c>
      <c r="Q43" s="115"/>
      <c r="R43" s="121">
        <v>0</v>
      </c>
      <c r="S43" s="113"/>
      <c r="T43" s="121">
        <v>0</v>
      </c>
      <c r="U43" s="115"/>
      <c r="V43" s="121">
        <v>0</v>
      </c>
      <c r="W43" s="115"/>
      <c r="X43" s="121">
        <v>0</v>
      </c>
      <c r="Y43" s="115"/>
      <c r="Z43" s="121">
        <v>0</v>
      </c>
      <c r="AA43" s="115"/>
      <c r="AB43" s="121">
        <f>SUM(D43:X43)</f>
        <v>-3665648177</v>
      </c>
      <c r="AC43" s="115"/>
      <c r="AD43" s="121">
        <v>-977674540</v>
      </c>
      <c r="AE43" s="115"/>
      <c r="AF43" s="121">
        <f t="shared" si="4"/>
        <v>-4643322717</v>
      </c>
    </row>
    <row r="44" spans="1:32" ht="14.1" customHeight="1">
      <c r="A44" s="117" t="s">
        <v>309</v>
      </c>
      <c r="B44" s="283" t="s">
        <v>295</v>
      </c>
      <c r="C44" s="105"/>
      <c r="D44" s="121">
        <v>0</v>
      </c>
      <c r="E44" s="115"/>
      <c r="F44" s="121">
        <v>0</v>
      </c>
      <c r="G44" s="113"/>
      <c r="H44" s="121">
        <v>0</v>
      </c>
      <c r="I44" s="113"/>
      <c r="J44" s="121">
        <v>0</v>
      </c>
      <c r="K44" s="115"/>
      <c r="L44" s="121">
        <v>0</v>
      </c>
      <c r="M44" s="115"/>
      <c r="N44" s="121">
        <v>0</v>
      </c>
      <c r="O44" s="115"/>
      <c r="P44" s="121">
        <v>0</v>
      </c>
      <c r="Q44" s="115"/>
      <c r="R44" s="121">
        <v>0</v>
      </c>
      <c r="S44" s="113"/>
      <c r="T44" s="121">
        <v>0</v>
      </c>
      <c r="U44" s="115"/>
      <c r="V44" s="121">
        <v>0</v>
      </c>
      <c r="W44" s="115"/>
      <c r="X44" s="121">
        <v>0</v>
      </c>
      <c r="Y44" s="115"/>
      <c r="Z44" s="121">
        <v>0</v>
      </c>
      <c r="AA44" s="115"/>
      <c r="AB44" s="121">
        <f>SUM(D44:X44)</f>
        <v>0</v>
      </c>
      <c r="AC44" s="115"/>
      <c r="AD44" s="121">
        <v>136857000</v>
      </c>
      <c r="AE44" s="115"/>
      <c r="AF44" s="121">
        <f>SUM(AB44:AD44)</f>
        <v>136857000</v>
      </c>
    </row>
    <row r="45" spans="1:32" s="106" customFormat="1" ht="14.1" customHeight="1">
      <c r="A45" s="106" t="s">
        <v>318</v>
      </c>
      <c r="D45" s="121"/>
      <c r="E45" s="115"/>
      <c r="F45" s="121"/>
      <c r="G45" s="113"/>
      <c r="H45" s="121"/>
      <c r="I45" s="113"/>
      <c r="J45" s="121"/>
      <c r="K45" s="115"/>
      <c r="L45" s="121"/>
      <c r="M45" s="115"/>
      <c r="N45" s="121"/>
      <c r="O45" s="115"/>
      <c r="P45" s="121"/>
      <c r="Q45" s="115"/>
      <c r="R45" s="121"/>
      <c r="S45" s="113"/>
      <c r="T45" s="121"/>
      <c r="U45" s="115"/>
      <c r="V45" s="121"/>
      <c r="W45" s="115"/>
      <c r="X45" s="121"/>
      <c r="Y45" s="115"/>
      <c r="Z45" s="121"/>
      <c r="AA45" s="115"/>
      <c r="AB45" s="121"/>
      <c r="AC45" s="115"/>
      <c r="AD45" s="121"/>
      <c r="AE45" s="115"/>
      <c r="AF45" s="121"/>
    </row>
    <row r="46" spans="1:32" ht="14.1" customHeight="1">
      <c r="A46" s="105" t="s">
        <v>163</v>
      </c>
      <c r="B46" s="105"/>
      <c r="C46" s="105"/>
      <c r="D46" s="121"/>
      <c r="E46" s="115"/>
      <c r="F46" s="121"/>
      <c r="G46" s="113"/>
      <c r="H46" s="121"/>
      <c r="I46" s="113"/>
      <c r="J46" s="121"/>
      <c r="K46" s="115"/>
      <c r="L46" s="121"/>
      <c r="M46" s="115"/>
      <c r="N46" s="121"/>
      <c r="O46" s="115"/>
      <c r="P46" s="121"/>
      <c r="Q46" s="115"/>
      <c r="R46" s="121"/>
      <c r="S46" s="113"/>
      <c r="T46" s="121"/>
      <c r="U46" s="115"/>
      <c r="V46" s="121"/>
      <c r="W46" s="115"/>
      <c r="X46" s="121"/>
      <c r="Y46" s="115"/>
      <c r="Z46" s="121"/>
      <c r="AA46" s="115"/>
      <c r="AB46" s="121"/>
      <c r="AC46" s="115"/>
      <c r="AD46" s="121"/>
      <c r="AE46" s="115"/>
      <c r="AF46" s="121"/>
    </row>
    <row r="47" spans="1:32" ht="14.1" customHeight="1">
      <c r="A47" s="105" t="s">
        <v>193</v>
      </c>
      <c r="B47" s="105"/>
      <c r="C47" s="105"/>
      <c r="D47" s="121"/>
      <c r="E47" s="115"/>
      <c r="F47" s="121"/>
      <c r="G47" s="113"/>
      <c r="H47" s="121"/>
      <c r="I47" s="113"/>
      <c r="J47" s="121"/>
      <c r="K47" s="115"/>
      <c r="L47" s="121"/>
      <c r="M47" s="115"/>
      <c r="N47" s="121"/>
      <c r="O47" s="115"/>
      <c r="P47" s="121"/>
      <c r="Q47" s="115"/>
      <c r="R47" s="121"/>
      <c r="S47" s="113"/>
      <c r="T47" s="121"/>
      <c r="U47" s="115"/>
      <c r="V47" s="121"/>
      <c r="W47" s="115"/>
      <c r="X47" s="121"/>
      <c r="Y47" s="115"/>
      <c r="Z47" s="121"/>
      <c r="AA47" s="115"/>
      <c r="AB47" s="121"/>
      <c r="AC47" s="115"/>
      <c r="AD47" s="121"/>
      <c r="AE47" s="115"/>
      <c r="AF47" s="121"/>
    </row>
    <row r="48" spans="1:32" ht="14.1" customHeight="1">
      <c r="A48" s="117" t="s">
        <v>194</v>
      </c>
      <c r="B48" s="105"/>
      <c r="C48" s="105"/>
      <c r="D48" s="121">
        <v>0</v>
      </c>
      <c r="E48" s="115"/>
      <c r="F48" s="121">
        <v>0</v>
      </c>
      <c r="G48" s="113"/>
      <c r="H48" s="121">
        <v>0</v>
      </c>
      <c r="I48" s="113"/>
      <c r="J48" s="121">
        <v>0</v>
      </c>
      <c r="K48" s="115"/>
      <c r="L48" s="121">
        <v>0</v>
      </c>
      <c r="M48" s="115"/>
      <c r="N48" s="121">
        <v>7508126424</v>
      </c>
      <c r="O48" s="115"/>
      <c r="P48" s="121">
        <v>0</v>
      </c>
      <c r="Q48" s="115"/>
      <c r="R48" s="121">
        <v>0</v>
      </c>
      <c r="S48" s="113"/>
      <c r="T48" s="121">
        <v>0</v>
      </c>
      <c r="U48" s="115"/>
      <c r="V48" s="121">
        <v>0</v>
      </c>
      <c r="W48" s="115"/>
      <c r="X48" s="121">
        <v>0</v>
      </c>
      <c r="Y48" s="115"/>
      <c r="Z48" s="121">
        <f>SUM(P48:X48)</f>
        <v>0</v>
      </c>
      <c r="AA48" s="115"/>
      <c r="AB48" s="121">
        <f>SUM(D48:X48)</f>
        <v>7508126424</v>
      </c>
      <c r="AC48" s="115"/>
      <c r="AD48" s="121">
        <v>982241018</v>
      </c>
      <c r="AE48" s="115"/>
      <c r="AF48" s="121">
        <f t="shared" ref="AF48:AF49" si="5">SUM(AB48:AD48)</f>
        <v>8490367442</v>
      </c>
    </row>
    <row r="49" spans="1:32" ht="14.1" customHeight="1">
      <c r="A49" s="356" t="s">
        <v>335</v>
      </c>
      <c r="B49" s="105"/>
      <c r="C49" s="105"/>
      <c r="D49" s="190">
        <v>0</v>
      </c>
      <c r="E49" s="115"/>
      <c r="F49" s="190">
        <v>0</v>
      </c>
      <c r="G49" s="113"/>
      <c r="H49" s="190">
        <v>0</v>
      </c>
      <c r="I49" s="113"/>
      <c r="J49" s="190">
        <v>0</v>
      </c>
      <c r="K49" s="115"/>
      <c r="L49" s="190">
        <v>0</v>
      </c>
      <c r="M49" s="115"/>
      <c r="N49" s="190">
        <v>-56800328</v>
      </c>
      <c r="O49" s="115"/>
      <c r="P49" s="190">
        <v>23298111</v>
      </c>
      <c r="Q49" s="115"/>
      <c r="R49" s="190">
        <v>-90182938</v>
      </c>
      <c r="S49" s="113"/>
      <c r="T49" s="190">
        <v>-667729</v>
      </c>
      <c r="U49" s="115"/>
      <c r="V49" s="190">
        <v>-7650848</v>
      </c>
      <c r="W49" s="115"/>
      <c r="X49" s="190">
        <v>38890968</v>
      </c>
      <c r="Y49" s="115"/>
      <c r="Z49" s="190">
        <f>SUM(P49:X49)</f>
        <v>-36312436</v>
      </c>
      <c r="AA49" s="115"/>
      <c r="AB49" s="190">
        <f>SUM(D49:X49)</f>
        <v>-93112764</v>
      </c>
      <c r="AC49" s="115"/>
      <c r="AD49" s="190">
        <v>-58890284.772473335</v>
      </c>
      <c r="AE49" s="115"/>
      <c r="AF49" s="190">
        <f t="shared" si="5"/>
        <v>-152003048.77247334</v>
      </c>
    </row>
    <row r="50" spans="1:32" s="106" customFormat="1" ht="14.1" customHeight="1">
      <c r="D50" s="122"/>
      <c r="E50" s="274"/>
      <c r="F50" s="122"/>
      <c r="G50" s="107"/>
      <c r="H50" s="122"/>
      <c r="I50" s="107"/>
      <c r="J50" s="122"/>
      <c r="K50" s="274"/>
      <c r="L50" s="122"/>
      <c r="M50" s="274"/>
      <c r="N50" s="122"/>
      <c r="O50" s="274"/>
      <c r="P50" s="122"/>
      <c r="Q50" s="274"/>
      <c r="R50" s="122"/>
      <c r="S50" s="107"/>
      <c r="T50" s="122"/>
      <c r="U50" s="274"/>
      <c r="V50" s="122"/>
      <c r="W50" s="274"/>
      <c r="X50" s="122"/>
      <c r="Y50" s="274"/>
      <c r="Z50" s="122"/>
      <c r="AA50" s="274"/>
      <c r="AB50" s="122"/>
      <c r="AC50" s="274"/>
      <c r="AD50" s="122"/>
      <c r="AE50" s="274"/>
      <c r="AF50" s="122"/>
    </row>
    <row r="51" spans="1:32" ht="14.1" customHeight="1" thickBot="1">
      <c r="A51" s="119" t="s">
        <v>236</v>
      </c>
      <c r="B51" s="119"/>
      <c r="C51" s="119"/>
      <c r="D51" s="123">
        <f>SUM(D39:D49)</f>
        <v>28197293670</v>
      </c>
      <c r="E51" s="115"/>
      <c r="F51" s="123">
        <f>SUM(F39:F49)</f>
        <v>70175900837</v>
      </c>
      <c r="G51" s="113"/>
      <c r="H51" s="123">
        <f>SUM(H39:H49)</f>
        <v>-14991990030</v>
      </c>
      <c r="I51" s="113"/>
      <c r="J51" s="123">
        <f>SUM(J39:J49)</f>
        <v>-1118213914</v>
      </c>
      <c r="K51" s="115"/>
      <c r="L51" s="123">
        <f>SUM(L39:L49)</f>
        <v>1843125793</v>
      </c>
      <c r="M51" s="115"/>
      <c r="N51" s="123">
        <f>SUM(N39:N49)</f>
        <v>20247678549.98</v>
      </c>
      <c r="O51" s="115"/>
      <c r="P51" s="123">
        <f>SUM(P39:P49)</f>
        <v>-47835790</v>
      </c>
      <c r="Q51" s="115"/>
      <c r="R51" s="123">
        <f>SUM(R39:R49)</f>
        <v>-578679916</v>
      </c>
      <c r="S51" s="113"/>
      <c r="T51" s="123">
        <f>SUM(T39:T49)</f>
        <v>-781941987</v>
      </c>
      <c r="U51" s="115"/>
      <c r="V51" s="123">
        <f>SUM(V39:V49)</f>
        <v>9069060</v>
      </c>
      <c r="W51" s="115"/>
      <c r="X51" s="123">
        <f>SUM(X39:X49)</f>
        <v>-53017239</v>
      </c>
      <c r="Y51" s="115"/>
      <c r="Z51" s="123">
        <f>SUM(Z39:Z49)</f>
        <v>-1452405872</v>
      </c>
      <c r="AA51" s="115"/>
      <c r="AB51" s="123">
        <f>SUM(AB39:AB49)</f>
        <v>102901389033.98</v>
      </c>
      <c r="AC51" s="115"/>
      <c r="AD51" s="123">
        <f>SUM(AD39:AD49)</f>
        <v>8965979969.2275276</v>
      </c>
      <c r="AE51" s="115"/>
      <c r="AF51" s="123">
        <f>SUM(AF39:AF49)</f>
        <v>111867369003.22752</v>
      </c>
    </row>
    <row r="52" spans="1:32" s="334" customFormat="1" ht="14.1" customHeight="1" thickTop="1">
      <c r="A52" s="330"/>
      <c r="B52" s="330"/>
      <c r="C52" s="330"/>
      <c r="D52" s="331"/>
      <c r="E52" s="332"/>
      <c r="F52" s="331"/>
      <c r="G52" s="333"/>
      <c r="H52" s="331"/>
      <c r="I52" s="333"/>
      <c r="J52" s="331"/>
      <c r="K52" s="332"/>
      <c r="L52" s="331"/>
      <c r="M52" s="332"/>
      <c r="N52" s="331"/>
      <c r="O52" s="332"/>
      <c r="P52" s="331"/>
      <c r="Q52" s="332"/>
      <c r="R52" s="331"/>
      <c r="S52" s="333"/>
      <c r="T52" s="331"/>
      <c r="U52" s="332"/>
      <c r="V52" s="331"/>
      <c r="W52" s="332"/>
      <c r="X52" s="331"/>
      <c r="Y52" s="332"/>
      <c r="Z52" s="331"/>
      <c r="AA52" s="332"/>
      <c r="AB52" s="331"/>
      <c r="AC52" s="332"/>
      <c r="AD52" s="331"/>
      <c r="AE52" s="332"/>
      <c r="AF52" s="331"/>
    </row>
    <row r="53" spans="1:32" s="334" customFormat="1" ht="14.1" customHeight="1">
      <c r="A53" s="330"/>
      <c r="B53" s="330"/>
      <c r="C53" s="330"/>
      <c r="D53" s="331"/>
      <c r="E53" s="332"/>
      <c r="F53" s="331"/>
      <c r="G53" s="333"/>
      <c r="H53" s="331"/>
      <c r="I53" s="333"/>
      <c r="J53" s="331"/>
      <c r="K53" s="332"/>
      <c r="L53" s="331"/>
      <c r="M53" s="332"/>
      <c r="N53" s="331"/>
      <c r="O53" s="332"/>
      <c r="P53" s="331"/>
      <c r="Q53" s="332"/>
      <c r="R53" s="331"/>
      <c r="S53" s="333"/>
      <c r="T53" s="331"/>
      <c r="U53" s="332"/>
      <c r="V53" s="331"/>
      <c r="W53" s="332"/>
      <c r="X53" s="331"/>
      <c r="Y53" s="332"/>
      <c r="Z53" s="331"/>
      <c r="AA53" s="332"/>
      <c r="AB53" s="331"/>
      <c r="AC53" s="332"/>
      <c r="AD53" s="331"/>
      <c r="AE53" s="332"/>
      <c r="AF53" s="331"/>
    </row>
    <row r="54" spans="1:32" s="334" customFormat="1" ht="14.1" customHeight="1">
      <c r="A54" s="330"/>
      <c r="B54" s="330"/>
      <c r="C54" s="330"/>
      <c r="D54" s="331"/>
      <c r="E54" s="332"/>
      <c r="F54" s="331"/>
      <c r="G54" s="333"/>
      <c r="H54" s="331"/>
      <c r="I54" s="333"/>
      <c r="J54" s="331"/>
      <c r="K54" s="332"/>
      <c r="L54" s="331"/>
      <c r="M54" s="332"/>
      <c r="N54" s="331"/>
      <c r="O54" s="332"/>
      <c r="P54" s="331"/>
      <c r="Q54" s="332"/>
      <c r="R54" s="331"/>
      <c r="S54" s="333"/>
      <c r="T54" s="331"/>
      <c r="U54" s="332"/>
      <c r="V54" s="331"/>
      <c r="W54" s="332"/>
      <c r="X54" s="331"/>
      <c r="Y54" s="332"/>
      <c r="Z54" s="331"/>
      <c r="AA54" s="332"/>
      <c r="AB54" s="331"/>
      <c r="AC54" s="332"/>
      <c r="AD54" s="331"/>
      <c r="AE54" s="332"/>
      <c r="AF54" s="331"/>
    </row>
    <row r="55" spans="1:32" s="334" customFormat="1" ht="14.1" customHeight="1">
      <c r="A55" s="330"/>
      <c r="B55" s="330"/>
      <c r="C55" s="330"/>
      <c r="D55" s="331"/>
      <c r="E55" s="332"/>
      <c r="F55" s="331"/>
      <c r="G55" s="333"/>
      <c r="H55" s="331"/>
      <c r="I55" s="333"/>
      <c r="J55" s="331"/>
      <c r="K55" s="332"/>
      <c r="L55" s="331"/>
      <c r="M55" s="332"/>
      <c r="N55" s="331"/>
      <c r="O55" s="332"/>
      <c r="P55" s="331"/>
      <c r="Q55" s="332"/>
      <c r="R55" s="331"/>
      <c r="S55" s="333"/>
      <c r="T55" s="331"/>
      <c r="U55" s="332"/>
      <c r="V55" s="331"/>
      <c r="W55" s="332"/>
      <c r="X55" s="331"/>
      <c r="Y55" s="332"/>
      <c r="Z55" s="331"/>
      <c r="AA55" s="332"/>
      <c r="AB55" s="331"/>
      <c r="AC55" s="332"/>
      <c r="AD55" s="331"/>
      <c r="AE55" s="332"/>
      <c r="AF55" s="331"/>
    </row>
    <row r="56" spans="1:32" s="334" customFormat="1" ht="14.1" customHeight="1">
      <c r="A56" s="330"/>
      <c r="B56" s="330"/>
      <c r="C56" s="330"/>
      <c r="D56" s="331"/>
      <c r="E56" s="332"/>
      <c r="F56" s="331"/>
      <c r="G56" s="333"/>
      <c r="H56" s="331"/>
      <c r="I56" s="333"/>
      <c r="J56" s="331"/>
      <c r="K56" s="332"/>
      <c r="L56" s="331"/>
      <c r="M56" s="332"/>
      <c r="N56" s="331"/>
      <c r="O56" s="332"/>
      <c r="P56" s="331"/>
      <c r="Q56" s="332"/>
      <c r="R56" s="331"/>
      <c r="S56" s="333"/>
      <c r="T56" s="331"/>
      <c r="U56" s="332"/>
      <c r="V56" s="331"/>
      <c r="W56" s="332"/>
      <c r="X56" s="331"/>
      <c r="Y56" s="332"/>
      <c r="Z56" s="331"/>
      <c r="AA56" s="332"/>
      <c r="AB56" s="331"/>
      <c r="AC56" s="332"/>
      <c r="AD56" s="331"/>
      <c r="AE56" s="332"/>
      <c r="AF56" s="331"/>
    </row>
    <row r="57" spans="1:32" s="334" customFormat="1" ht="14.1" customHeight="1">
      <c r="A57" s="330"/>
      <c r="B57" s="330"/>
      <c r="C57" s="330"/>
      <c r="D57" s="331"/>
      <c r="E57" s="332"/>
      <c r="F57" s="331"/>
      <c r="G57" s="333"/>
      <c r="H57" s="331"/>
      <c r="I57" s="333"/>
      <c r="J57" s="331"/>
      <c r="K57" s="332"/>
      <c r="L57" s="331"/>
      <c r="M57" s="332"/>
      <c r="N57" s="331"/>
      <c r="O57" s="332"/>
      <c r="P57" s="331"/>
      <c r="Q57" s="332"/>
      <c r="R57" s="331"/>
      <c r="S57" s="333"/>
      <c r="T57" s="331"/>
      <c r="U57" s="332"/>
      <c r="V57" s="331"/>
      <c r="W57" s="332"/>
      <c r="X57" s="331"/>
      <c r="Y57" s="332"/>
      <c r="Z57" s="331"/>
      <c r="AA57" s="332"/>
      <c r="AB57" s="331"/>
      <c r="AC57" s="332"/>
      <c r="AD57" s="331"/>
      <c r="AE57" s="332"/>
      <c r="AF57" s="331"/>
    </row>
    <row r="58" spans="1:32" s="334" customFormat="1" ht="14.1" customHeight="1">
      <c r="A58" s="330"/>
      <c r="B58" s="330"/>
      <c r="C58" s="330"/>
      <c r="D58" s="331"/>
      <c r="E58" s="332"/>
      <c r="F58" s="331"/>
      <c r="G58" s="333"/>
      <c r="H58" s="331"/>
      <c r="I58" s="333"/>
      <c r="J58" s="331"/>
      <c r="K58" s="332"/>
      <c r="L58" s="331"/>
      <c r="M58" s="332"/>
      <c r="N58" s="331"/>
      <c r="O58" s="332"/>
      <c r="P58" s="331"/>
      <c r="Q58" s="332"/>
      <c r="R58" s="331"/>
      <c r="S58" s="333"/>
      <c r="T58" s="331"/>
      <c r="U58" s="332"/>
      <c r="V58" s="331"/>
      <c r="W58" s="332"/>
      <c r="X58" s="331"/>
      <c r="Y58" s="332"/>
      <c r="Z58" s="331"/>
      <c r="AA58" s="332"/>
      <c r="AB58" s="331"/>
      <c r="AC58" s="332"/>
      <c r="AD58" s="331"/>
      <c r="AE58" s="332"/>
      <c r="AF58" s="331"/>
    </row>
    <row r="59" spans="1:32" s="334" customFormat="1" ht="14.1" customHeight="1">
      <c r="A59" s="330"/>
      <c r="B59" s="330"/>
      <c r="C59" s="330"/>
      <c r="D59" s="331"/>
      <c r="E59" s="332"/>
      <c r="F59" s="331"/>
      <c r="G59" s="333"/>
      <c r="H59" s="331"/>
      <c r="I59" s="333"/>
      <c r="J59" s="331"/>
      <c r="K59" s="332"/>
      <c r="L59" s="331"/>
      <c r="M59" s="332"/>
      <c r="N59" s="331"/>
      <c r="O59" s="332"/>
      <c r="P59" s="331"/>
      <c r="Q59" s="332"/>
      <c r="R59" s="331"/>
      <c r="S59" s="333"/>
      <c r="T59" s="331"/>
      <c r="U59" s="332"/>
      <c r="V59" s="331"/>
      <c r="W59" s="332"/>
      <c r="X59" s="331"/>
      <c r="Y59" s="332"/>
      <c r="Z59" s="331"/>
      <c r="AA59" s="332"/>
      <c r="AB59" s="331"/>
      <c r="AC59" s="332"/>
      <c r="AD59" s="331"/>
      <c r="AE59" s="332"/>
      <c r="AF59" s="331"/>
    </row>
    <row r="60" spans="1:32" s="334" customFormat="1" ht="14.1" customHeight="1">
      <c r="A60" s="330"/>
      <c r="B60" s="330"/>
      <c r="C60" s="330"/>
      <c r="D60" s="331"/>
      <c r="E60" s="332"/>
      <c r="F60" s="331"/>
      <c r="G60" s="333"/>
      <c r="H60" s="331"/>
      <c r="I60" s="333"/>
      <c r="J60" s="331"/>
      <c r="K60" s="332"/>
      <c r="L60" s="331"/>
      <c r="M60" s="332"/>
      <c r="N60" s="331"/>
      <c r="O60" s="332"/>
      <c r="P60" s="331"/>
      <c r="Q60" s="332"/>
      <c r="R60" s="331"/>
      <c r="S60" s="333"/>
      <c r="T60" s="331"/>
      <c r="U60" s="332"/>
      <c r="V60" s="331"/>
      <c r="W60" s="332"/>
      <c r="X60" s="331"/>
      <c r="Y60" s="332"/>
      <c r="Z60" s="331"/>
      <c r="AA60" s="332"/>
      <c r="AB60" s="331"/>
      <c r="AC60" s="332"/>
      <c r="AD60" s="331"/>
      <c r="AE60" s="332"/>
      <c r="AF60" s="331"/>
    </row>
    <row r="61" spans="1:32" s="334" customFormat="1" ht="7.5" customHeight="1">
      <c r="A61" s="330"/>
      <c r="B61" s="330"/>
      <c r="C61" s="330"/>
      <c r="D61" s="331"/>
      <c r="E61" s="332"/>
      <c r="F61" s="331"/>
      <c r="G61" s="333"/>
      <c r="H61" s="331"/>
      <c r="I61" s="333"/>
      <c r="J61" s="331"/>
      <c r="K61" s="332"/>
      <c r="L61" s="331"/>
      <c r="M61" s="332"/>
      <c r="N61" s="331"/>
      <c r="O61" s="332"/>
      <c r="P61" s="331"/>
      <c r="Q61" s="332"/>
      <c r="R61" s="331"/>
      <c r="S61" s="333"/>
      <c r="T61" s="331"/>
      <c r="U61" s="332"/>
      <c r="V61" s="331"/>
      <c r="W61" s="332"/>
      <c r="X61" s="331"/>
      <c r="Y61" s="332"/>
      <c r="Z61" s="331"/>
      <c r="AA61" s="332"/>
      <c r="AB61" s="331"/>
      <c r="AC61" s="332"/>
      <c r="AD61" s="331"/>
      <c r="AE61" s="332"/>
      <c r="AF61" s="331"/>
    </row>
    <row r="62" spans="1:32" ht="21.95" customHeight="1">
      <c r="A62" s="287" t="str">
        <f>'6-8'!A61:M61</f>
        <v>The notes to the consolidated and separate financial statements on pages 17 to 108 are on integral part of these financial statements.</v>
      </c>
      <c r="B62" s="287"/>
      <c r="C62" s="287"/>
      <c r="D62" s="288"/>
      <c r="E62" s="289"/>
      <c r="F62" s="288"/>
      <c r="G62" s="288"/>
      <c r="H62" s="288"/>
      <c r="I62" s="288"/>
      <c r="J62" s="288"/>
      <c r="K62" s="289"/>
      <c r="L62" s="288"/>
      <c r="M62" s="289"/>
      <c r="N62" s="288"/>
      <c r="O62" s="289"/>
      <c r="P62" s="288"/>
      <c r="Q62" s="289"/>
      <c r="R62" s="289"/>
      <c r="S62" s="289"/>
      <c r="T62" s="289"/>
      <c r="U62" s="289"/>
      <c r="V62" s="289"/>
      <c r="W62" s="289"/>
      <c r="X62" s="289"/>
      <c r="Y62" s="289"/>
      <c r="Z62" s="289"/>
      <c r="AA62" s="289"/>
      <c r="AB62" s="288"/>
      <c r="AC62" s="289"/>
      <c r="AD62" s="288"/>
      <c r="AE62" s="289"/>
      <c r="AF62" s="288"/>
    </row>
  </sheetData>
  <mergeCells count="5">
    <mergeCell ref="L11:N11"/>
    <mergeCell ref="L10:N10"/>
    <mergeCell ref="D7:AB7"/>
    <mergeCell ref="P9:Z9"/>
    <mergeCell ref="P10:Z10"/>
  </mergeCells>
  <pageMargins left="0.25" right="0.25" top="0.5" bottom="0.6" header="0.49" footer="0.4"/>
  <pageSetup paperSize="9" scale="61" firstPageNumber="11" fitToHeight="0" orientation="landscape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70C0"/>
  </sheetPr>
  <dimension ref="A1:X48"/>
  <sheetViews>
    <sheetView tabSelected="1" zoomScale="85" zoomScaleNormal="85" zoomScaleSheetLayoutView="115" workbookViewId="0">
      <selection activeCell="C12" sqref="C12"/>
    </sheetView>
  </sheetViews>
  <sheetFormatPr defaultColWidth="9.5703125" defaultRowHeight="18.75"/>
  <cols>
    <col min="1" max="1" width="1.42578125" style="106" customWidth="1"/>
    <col min="2" max="2" width="1.140625" style="106" customWidth="1"/>
    <col min="3" max="3" width="46" style="106" customWidth="1"/>
    <col min="4" max="4" width="6.28515625" style="106" customWidth="1"/>
    <col min="5" max="5" width="1" style="106" customWidth="1"/>
    <col min="6" max="6" width="12.7109375" style="111" customWidth="1"/>
    <col min="7" max="7" width="0.85546875" style="106" customWidth="1"/>
    <col min="8" max="8" width="12.85546875" style="111" bestFit="1" customWidth="1"/>
    <col min="9" max="9" width="0.85546875" style="106" customWidth="1"/>
    <col min="10" max="10" width="14.42578125" style="111" customWidth="1"/>
    <col min="11" max="11" width="0.85546875" style="106" customWidth="1"/>
    <col min="12" max="12" width="13.5703125" style="111" customWidth="1"/>
    <col min="13" max="13" width="0.85546875" style="106" customWidth="1"/>
    <col min="14" max="14" width="14.28515625" style="111" customWidth="1"/>
    <col min="15" max="15" width="0.85546875" style="106" customWidth="1"/>
    <col min="16" max="16" width="16.42578125" style="311" bestFit="1" customWidth="1"/>
    <col min="17" max="17" width="0.7109375" style="311" customWidth="1"/>
    <col min="18" max="18" width="14.28515625" style="311" bestFit="1" customWidth="1"/>
    <col min="19" max="19" width="0.7109375" style="311" customWidth="1"/>
    <col min="20" max="20" width="14.140625" style="311" bestFit="1" customWidth="1"/>
    <col min="21" max="21" width="0.7109375" style="311" customWidth="1"/>
    <col min="22" max="22" width="15.140625" style="311" bestFit="1" customWidth="1"/>
    <col min="23" max="23" width="0.85546875" style="106" customWidth="1"/>
    <col min="24" max="24" width="13.140625" style="111" customWidth="1"/>
    <col min="25" max="16384" width="9.5703125" style="106"/>
  </cols>
  <sheetData>
    <row r="1" spans="1:24" ht="16.5" customHeight="1">
      <c r="A1" s="124" t="s">
        <v>70</v>
      </c>
      <c r="B1" s="102"/>
      <c r="C1" s="102"/>
      <c r="D1" s="102"/>
      <c r="E1" s="102"/>
      <c r="P1" s="291"/>
      <c r="Q1" s="291"/>
      <c r="R1" s="291"/>
      <c r="S1" s="291"/>
      <c r="T1" s="291"/>
      <c r="U1" s="291"/>
      <c r="V1" s="291"/>
      <c r="X1" s="109"/>
    </row>
    <row r="2" spans="1:24" ht="16.5" customHeight="1">
      <c r="A2" s="124" t="s">
        <v>63</v>
      </c>
      <c r="B2" s="102"/>
      <c r="C2" s="102"/>
      <c r="D2" s="102"/>
      <c r="E2" s="102"/>
      <c r="P2" s="291"/>
      <c r="Q2" s="291"/>
      <c r="R2" s="291"/>
      <c r="S2" s="291"/>
      <c r="T2" s="291"/>
      <c r="U2" s="291"/>
      <c r="V2" s="291"/>
    </row>
    <row r="3" spans="1:24" ht="16.5" customHeight="1">
      <c r="A3" s="292" t="s">
        <v>238</v>
      </c>
      <c r="B3" s="279"/>
      <c r="C3" s="279"/>
      <c r="D3" s="279"/>
      <c r="E3" s="279"/>
      <c r="F3" s="288"/>
      <c r="G3" s="287"/>
      <c r="H3" s="288"/>
      <c r="I3" s="287"/>
      <c r="J3" s="288"/>
      <c r="K3" s="287"/>
      <c r="L3" s="288"/>
      <c r="M3" s="287"/>
      <c r="N3" s="288"/>
      <c r="O3" s="287"/>
      <c r="P3" s="293"/>
      <c r="Q3" s="293"/>
      <c r="R3" s="293"/>
      <c r="S3" s="293"/>
      <c r="T3" s="293"/>
      <c r="U3" s="293"/>
      <c r="V3" s="293"/>
      <c r="W3" s="287"/>
      <c r="X3" s="288"/>
    </row>
    <row r="4" spans="1:24" ht="15" customHeight="1">
      <c r="A4" s="102"/>
      <c r="B4" s="102"/>
      <c r="C4" s="102"/>
      <c r="D4" s="102"/>
      <c r="E4" s="102"/>
      <c r="G4" s="126"/>
      <c r="I4" s="126"/>
      <c r="K4" s="126"/>
      <c r="M4" s="126"/>
      <c r="O4" s="126"/>
      <c r="P4" s="291"/>
      <c r="Q4" s="291"/>
      <c r="R4" s="291"/>
      <c r="S4" s="291"/>
      <c r="T4" s="291"/>
      <c r="U4" s="291"/>
      <c r="V4" s="291"/>
      <c r="W4" s="126"/>
    </row>
    <row r="5" spans="1:24" ht="15" customHeight="1">
      <c r="G5" s="110"/>
      <c r="I5" s="110"/>
      <c r="K5" s="110"/>
      <c r="M5" s="110"/>
      <c r="O5" s="110"/>
      <c r="P5" s="110"/>
      <c r="Q5" s="110"/>
      <c r="R5" s="110"/>
      <c r="S5" s="110"/>
      <c r="T5" s="110"/>
      <c r="U5" s="110"/>
      <c r="V5" s="110"/>
      <c r="W5" s="110"/>
    </row>
    <row r="6" spans="1:24" ht="15" customHeight="1">
      <c r="A6" s="102"/>
      <c r="F6" s="375" t="s">
        <v>187</v>
      </c>
      <c r="G6" s="375"/>
      <c r="H6" s="375"/>
      <c r="I6" s="375"/>
      <c r="J6" s="375"/>
      <c r="K6" s="375"/>
      <c r="L6" s="375"/>
      <c r="M6" s="375"/>
      <c r="N6" s="375"/>
      <c r="O6" s="375"/>
      <c r="P6" s="375"/>
      <c r="Q6" s="375"/>
      <c r="R6" s="375"/>
      <c r="S6" s="375"/>
      <c r="T6" s="375"/>
      <c r="U6" s="375"/>
      <c r="V6" s="375"/>
      <c r="W6" s="375"/>
      <c r="X6" s="375"/>
    </row>
    <row r="7" spans="1:24" s="110" customFormat="1" ht="15" customHeight="1">
      <c r="B7" s="127"/>
      <c r="C7" s="127"/>
      <c r="D7" s="127"/>
      <c r="E7" s="127"/>
      <c r="F7" s="109"/>
      <c r="G7" s="127"/>
      <c r="H7" s="109"/>
      <c r="I7" s="127"/>
      <c r="J7" s="109"/>
      <c r="K7" s="127"/>
      <c r="L7" s="374" t="s">
        <v>26</v>
      </c>
      <c r="M7" s="374"/>
      <c r="N7" s="374"/>
      <c r="O7" s="127"/>
      <c r="P7" s="376" t="s">
        <v>34</v>
      </c>
      <c r="Q7" s="376"/>
      <c r="R7" s="376"/>
      <c r="S7" s="376"/>
      <c r="T7" s="376"/>
      <c r="U7" s="376"/>
      <c r="V7" s="376"/>
      <c r="W7" s="127"/>
      <c r="X7" s="109"/>
    </row>
    <row r="8" spans="1:24" s="110" customFormat="1" ht="15" customHeight="1">
      <c r="B8" s="127"/>
      <c r="C8" s="127"/>
      <c r="D8" s="127"/>
      <c r="E8" s="127"/>
      <c r="G8" s="127"/>
      <c r="H8" s="109"/>
      <c r="I8" s="127"/>
      <c r="J8" s="109"/>
      <c r="K8" s="127"/>
      <c r="L8" s="107"/>
      <c r="M8" s="128"/>
      <c r="N8" s="107"/>
      <c r="O8" s="127"/>
      <c r="P8" s="377" t="s">
        <v>259</v>
      </c>
      <c r="Q8" s="377"/>
      <c r="R8" s="377"/>
      <c r="S8" s="377"/>
      <c r="T8" s="377"/>
      <c r="U8" s="377"/>
      <c r="V8" s="377"/>
      <c r="W8" s="127"/>
      <c r="X8" s="111"/>
    </row>
    <row r="9" spans="1:24" s="110" customFormat="1" ht="15" customHeight="1">
      <c r="B9" s="127"/>
      <c r="C9" s="127"/>
      <c r="D9" s="127"/>
      <c r="E9" s="127"/>
      <c r="F9" s="109" t="s">
        <v>35</v>
      </c>
      <c r="G9" s="127"/>
      <c r="H9" s="109"/>
      <c r="I9" s="127"/>
      <c r="J9" s="109"/>
      <c r="K9" s="127"/>
      <c r="L9" s="107"/>
      <c r="M9" s="128"/>
      <c r="N9" s="107"/>
      <c r="O9" s="127"/>
      <c r="P9" s="294" t="s">
        <v>262</v>
      </c>
      <c r="Q9" s="295"/>
      <c r="R9" s="295"/>
      <c r="S9" s="295"/>
      <c r="T9" s="295"/>
      <c r="U9" s="295"/>
      <c r="V9" s="294" t="s">
        <v>36</v>
      </c>
      <c r="W9" s="127"/>
      <c r="X9" s="111"/>
    </row>
    <row r="10" spans="1:24" s="129" customFormat="1" ht="15" customHeight="1">
      <c r="F10" s="109" t="s">
        <v>37</v>
      </c>
      <c r="G10" s="127"/>
      <c r="H10" s="109" t="s">
        <v>38</v>
      </c>
      <c r="I10" s="127"/>
      <c r="J10" s="127"/>
      <c r="K10" s="127"/>
      <c r="L10" s="109" t="s">
        <v>68</v>
      </c>
      <c r="M10" s="127"/>
      <c r="N10" s="109"/>
      <c r="O10" s="127"/>
      <c r="P10" s="296" t="s">
        <v>265</v>
      </c>
      <c r="Q10" s="297"/>
      <c r="R10" s="296" t="s">
        <v>266</v>
      </c>
      <c r="S10" s="297"/>
      <c r="T10" s="296" t="s">
        <v>249</v>
      </c>
      <c r="U10" s="297"/>
      <c r="V10" s="296" t="s">
        <v>269</v>
      </c>
      <c r="W10" s="127"/>
      <c r="X10" s="109" t="s">
        <v>36</v>
      </c>
    </row>
    <row r="11" spans="1:24" s="129" customFormat="1" ht="15" customHeight="1">
      <c r="F11" s="109" t="s">
        <v>39</v>
      </c>
      <c r="G11" s="127"/>
      <c r="H11" s="109" t="s">
        <v>40</v>
      </c>
      <c r="I11" s="127"/>
      <c r="J11" s="109" t="s">
        <v>135</v>
      </c>
      <c r="K11" s="127"/>
      <c r="L11" s="109" t="s">
        <v>67</v>
      </c>
      <c r="M11" s="127"/>
      <c r="N11" s="109" t="s">
        <v>28</v>
      </c>
      <c r="O11" s="127"/>
      <c r="P11" s="298" t="s">
        <v>270</v>
      </c>
      <c r="Q11" s="299"/>
      <c r="R11" s="298" t="s">
        <v>271</v>
      </c>
      <c r="S11" s="299"/>
      <c r="T11" s="298" t="s">
        <v>272</v>
      </c>
      <c r="U11" s="299"/>
      <c r="V11" s="298" t="s">
        <v>274</v>
      </c>
      <c r="W11" s="127"/>
      <c r="X11" s="109" t="s">
        <v>144</v>
      </c>
    </row>
    <row r="12" spans="1:24" s="110" customFormat="1" ht="14.45" customHeight="1">
      <c r="D12" s="281" t="s">
        <v>3</v>
      </c>
      <c r="F12" s="282" t="s">
        <v>183</v>
      </c>
      <c r="G12" s="127"/>
      <c r="H12" s="282" t="s">
        <v>183</v>
      </c>
      <c r="I12" s="127"/>
      <c r="J12" s="282" t="s">
        <v>183</v>
      </c>
      <c r="K12" s="127"/>
      <c r="L12" s="282" t="s">
        <v>183</v>
      </c>
      <c r="M12" s="127"/>
      <c r="N12" s="282" t="s">
        <v>183</v>
      </c>
      <c r="O12" s="127"/>
      <c r="P12" s="282" t="s">
        <v>183</v>
      </c>
      <c r="Q12" s="297"/>
      <c r="R12" s="282" t="s">
        <v>183</v>
      </c>
      <c r="S12" s="297"/>
      <c r="T12" s="282" t="s">
        <v>183</v>
      </c>
      <c r="U12" s="297"/>
      <c r="V12" s="282" t="s">
        <v>183</v>
      </c>
      <c r="W12" s="127"/>
      <c r="X12" s="282" t="s">
        <v>183</v>
      </c>
    </row>
    <row r="13" spans="1:24" ht="15" customHeight="1">
      <c r="F13" s="113"/>
      <c r="G13" s="130"/>
      <c r="H13" s="113"/>
      <c r="I13" s="130"/>
      <c r="J13" s="113"/>
      <c r="K13" s="130"/>
      <c r="L13" s="109"/>
      <c r="M13" s="130"/>
      <c r="N13" s="107"/>
      <c r="O13" s="274"/>
      <c r="P13" s="300"/>
      <c r="Q13" s="301"/>
      <c r="R13" s="300"/>
      <c r="S13" s="301"/>
      <c r="T13" s="300"/>
      <c r="U13" s="301"/>
      <c r="V13" s="300"/>
      <c r="W13" s="274"/>
      <c r="X13" s="107"/>
    </row>
    <row r="14" spans="1:24">
      <c r="A14" s="102" t="s">
        <v>87</v>
      </c>
      <c r="F14" s="100">
        <v>14983008000</v>
      </c>
      <c r="G14" s="131"/>
      <c r="H14" s="100">
        <v>9485108656</v>
      </c>
      <c r="I14" s="131"/>
      <c r="J14" s="100">
        <v>78467400</v>
      </c>
      <c r="K14" s="131"/>
      <c r="L14" s="100">
        <v>840417052</v>
      </c>
      <c r="M14" s="131"/>
      <c r="N14" s="100">
        <v>14409944113</v>
      </c>
      <c r="O14" s="131"/>
      <c r="P14" s="100">
        <v>0</v>
      </c>
      <c r="Q14" s="302"/>
      <c r="R14" s="100">
        <v>0</v>
      </c>
      <c r="S14" s="302"/>
      <c r="T14" s="100">
        <v>0</v>
      </c>
      <c r="U14" s="302"/>
      <c r="V14" s="100">
        <f>SUM(P14:T14)</f>
        <v>0</v>
      </c>
      <c r="W14" s="131"/>
      <c r="X14" s="113">
        <f>SUM(F14:T14)</f>
        <v>39796945221</v>
      </c>
    </row>
    <row r="15" spans="1:24" s="104" customFormat="1" ht="6" customHeight="1">
      <c r="A15" s="105"/>
      <c r="B15" s="106"/>
      <c r="C15" s="105"/>
      <c r="D15" s="113"/>
      <c r="E15" s="115"/>
      <c r="F15" s="113"/>
      <c r="G15" s="113"/>
      <c r="H15" s="113"/>
      <c r="I15" s="113"/>
      <c r="J15" s="113"/>
      <c r="K15" s="115"/>
      <c r="L15" s="113"/>
      <c r="M15" s="115"/>
      <c r="N15" s="113"/>
      <c r="O15" s="115"/>
      <c r="P15" s="113"/>
      <c r="Q15" s="115"/>
      <c r="R15" s="115"/>
      <c r="S15" s="115"/>
      <c r="T15" s="115"/>
      <c r="U15" s="115"/>
      <c r="V15" s="115"/>
      <c r="W15" s="115"/>
      <c r="X15" s="115"/>
    </row>
    <row r="16" spans="1:24" ht="15" customHeight="1">
      <c r="A16" s="124" t="s">
        <v>192</v>
      </c>
      <c r="F16" s="132"/>
      <c r="G16" s="131"/>
      <c r="H16" s="132"/>
      <c r="I16" s="131"/>
      <c r="J16" s="132"/>
      <c r="K16" s="131"/>
      <c r="L16" s="132"/>
      <c r="M16" s="131"/>
      <c r="N16" s="132"/>
      <c r="O16" s="131"/>
      <c r="P16" s="303"/>
      <c r="Q16" s="303"/>
      <c r="R16" s="303"/>
      <c r="S16" s="303"/>
      <c r="T16" s="303"/>
      <c r="U16" s="304"/>
      <c r="V16" s="303"/>
      <c r="W16" s="131"/>
      <c r="X16" s="113"/>
    </row>
    <row r="17" spans="1:24" ht="15" customHeight="1">
      <c r="A17" s="117" t="s">
        <v>208</v>
      </c>
      <c r="D17" s="290">
        <v>33</v>
      </c>
      <c r="F17" s="134">
        <v>13214285670</v>
      </c>
      <c r="G17" s="131"/>
      <c r="H17" s="134">
        <v>60690792181</v>
      </c>
      <c r="I17" s="131"/>
      <c r="J17" s="134">
        <v>0</v>
      </c>
      <c r="K17" s="135"/>
      <c r="L17" s="134">
        <v>0</v>
      </c>
      <c r="M17" s="135"/>
      <c r="N17" s="134">
        <v>0</v>
      </c>
      <c r="O17" s="135"/>
      <c r="P17" s="303">
        <v>0</v>
      </c>
      <c r="Q17" s="303"/>
      <c r="R17" s="303">
        <v>0</v>
      </c>
      <c r="S17" s="303"/>
      <c r="T17" s="303">
        <v>0</v>
      </c>
      <c r="U17" s="304"/>
      <c r="V17" s="100">
        <f>SUM(P17:T17)</f>
        <v>0</v>
      </c>
      <c r="W17" s="135"/>
      <c r="X17" s="113">
        <f>SUM(F17:T17)</f>
        <v>73905077851</v>
      </c>
    </row>
    <row r="18" spans="1:24" ht="15" customHeight="1">
      <c r="A18" s="133" t="s">
        <v>218</v>
      </c>
      <c r="D18" s="290">
        <v>34</v>
      </c>
      <c r="F18" s="134">
        <v>0</v>
      </c>
      <c r="G18" s="131"/>
      <c r="H18" s="134">
        <v>0</v>
      </c>
      <c r="I18" s="131"/>
      <c r="J18" s="134">
        <v>0</v>
      </c>
      <c r="K18" s="135"/>
      <c r="L18" s="134">
        <v>639412826</v>
      </c>
      <c r="M18" s="135"/>
      <c r="N18" s="134">
        <v>-639412826</v>
      </c>
      <c r="O18" s="135"/>
      <c r="P18" s="303">
        <v>0</v>
      </c>
      <c r="Q18" s="303"/>
      <c r="R18" s="303">
        <v>0</v>
      </c>
      <c r="S18" s="303"/>
      <c r="T18" s="303">
        <v>0</v>
      </c>
      <c r="U18" s="304"/>
      <c r="V18" s="100">
        <f>SUM(P18:T18)</f>
        <v>0</v>
      </c>
      <c r="W18" s="135"/>
      <c r="X18" s="113">
        <f>SUM(F18:T18)</f>
        <v>0</v>
      </c>
    </row>
    <row r="19" spans="1:24">
      <c r="A19" s="133" t="s">
        <v>160</v>
      </c>
      <c r="D19" s="290"/>
      <c r="F19" s="113">
        <v>0</v>
      </c>
      <c r="G19" s="131"/>
      <c r="H19" s="113">
        <v>0</v>
      </c>
      <c r="I19" s="131"/>
      <c r="J19" s="113">
        <v>0</v>
      </c>
      <c r="K19" s="131"/>
      <c r="L19" s="113">
        <v>0</v>
      </c>
      <c r="M19" s="131"/>
      <c r="N19" s="113">
        <v>-1947791040</v>
      </c>
      <c r="O19" s="131"/>
      <c r="P19" s="303">
        <v>0</v>
      </c>
      <c r="Q19" s="303"/>
      <c r="R19" s="303">
        <v>0</v>
      </c>
      <c r="S19" s="303"/>
      <c r="T19" s="303">
        <v>0</v>
      </c>
      <c r="U19" s="304"/>
      <c r="V19" s="100">
        <f>SUM(P19:T19)</f>
        <v>0</v>
      </c>
      <c r="W19" s="131"/>
      <c r="X19" s="113">
        <f>SUM(F19:T19)</f>
        <v>-1947791040</v>
      </c>
    </row>
    <row r="20" spans="1:24" ht="15" customHeight="1">
      <c r="A20" s="133"/>
      <c r="F20" s="113"/>
      <c r="G20" s="114"/>
      <c r="H20" s="113"/>
      <c r="I20" s="114"/>
      <c r="J20" s="113"/>
      <c r="K20" s="114"/>
      <c r="L20" s="113"/>
      <c r="M20" s="114"/>
      <c r="N20" s="113"/>
      <c r="O20" s="114"/>
      <c r="P20" s="303"/>
      <c r="Q20" s="303"/>
      <c r="R20" s="303"/>
      <c r="S20" s="303"/>
      <c r="T20" s="303"/>
      <c r="U20" s="304"/>
      <c r="V20" s="303"/>
      <c r="W20" s="114"/>
      <c r="X20" s="113"/>
    </row>
    <row r="21" spans="1:24" ht="15" customHeight="1">
      <c r="A21" s="124" t="s">
        <v>195</v>
      </c>
      <c r="F21" s="113"/>
      <c r="G21" s="131"/>
      <c r="H21" s="113"/>
      <c r="I21" s="131"/>
      <c r="J21" s="113"/>
      <c r="K21" s="131"/>
      <c r="L21" s="113"/>
      <c r="M21" s="131"/>
      <c r="N21" s="113"/>
      <c r="O21" s="131"/>
      <c r="P21" s="303"/>
      <c r="Q21" s="303"/>
      <c r="R21" s="303"/>
      <c r="S21" s="303"/>
      <c r="T21" s="303"/>
      <c r="U21" s="304"/>
      <c r="V21" s="303"/>
      <c r="W21" s="131"/>
      <c r="X21" s="113"/>
    </row>
    <row r="22" spans="1:24" ht="15" customHeight="1">
      <c r="A22" s="351" t="s">
        <v>194</v>
      </c>
      <c r="B22" s="157"/>
      <c r="C22" s="351"/>
      <c r="F22" s="111">
        <v>0</v>
      </c>
      <c r="G22" s="104"/>
      <c r="H22" s="111">
        <v>0</v>
      </c>
      <c r="I22" s="104"/>
      <c r="J22" s="111">
        <v>0</v>
      </c>
      <c r="K22" s="104"/>
      <c r="L22" s="111">
        <v>0</v>
      </c>
      <c r="M22" s="104"/>
      <c r="N22" s="111">
        <v>12788256507</v>
      </c>
      <c r="O22" s="104"/>
      <c r="P22" s="303">
        <v>0</v>
      </c>
      <c r="Q22" s="303"/>
      <c r="R22" s="303">
        <v>0</v>
      </c>
      <c r="S22" s="303"/>
      <c r="T22" s="303">
        <v>0</v>
      </c>
      <c r="U22" s="305"/>
      <c r="V22" s="100">
        <f>SUM(P22:T22)</f>
        <v>0</v>
      </c>
      <c r="W22" s="104"/>
      <c r="X22" s="113">
        <f>SUM(F22:T22)</f>
        <v>12788256507</v>
      </c>
    </row>
    <row r="23" spans="1:24" ht="15" customHeight="1">
      <c r="A23" s="351" t="s">
        <v>336</v>
      </c>
      <c r="B23" s="157"/>
      <c r="C23" s="351"/>
      <c r="F23" s="284">
        <v>0</v>
      </c>
      <c r="G23" s="131"/>
      <c r="H23" s="284">
        <v>0</v>
      </c>
      <c r="I23" s="131"/>
      <c r="J23" s="284">
        <v>0</v>
      </c>
      <c r="K23" s="131"/>
      <c r="L23" s="284">
        <v>0</v>
      </c>
      <c r="M23" s="131"/>
      <c r="N23" s="284">
        <v>0</v>
      </c>
      <c r="O23" s="131"/>
      <c r="P23" s="306">
        <v>0</v>
      </c>
      <c r="Q23" s="303"/>
      <c r="R23" s="306">
        <v>0</v>
      </c>
      <c r="S23" s="303"/>
      <c r="T23" s="306">
        <v>0</v>
      </c>
      <c r="U23" s="305"/>
      <c r="V23" s="307">
        <f>SUM(P23:T23)</f>
        <v>0</v>
      </c>
      <c r="W23" s="131"/>
      <c r="X23" s="284">
        <f>SUM(F23:T23)</f>
        <v>0</v>
      </c>
    </row>
    <row r="24" spans="1:24" ht="15" customHeight="1">
      <c r="A24" s="351"/>
      <c r="B24" s="157"/>
      <c r="C24" s="351"/>
      <c r="F24" s="113"/>
      <c r="G24" s="114"/>
      <c r="H24" s="113"/>
      <c r="I24" s="114"/>
      <c r="J24" s="113"/>
      <c r="K24" s="114"/>
      <c r="L24" s="113"/>
      <c r="M24" s="114"/>
      <c r="N24" s="113"/>
      <c r="O24" s="114"/>
      <c r="P24" s="303"/>
      <c r="Q24" s="303"/>
      <c r="R24" s="303"/>
      <c r="S24" s="303"/>
      <c r="T24" s="303"/>
      <c r="U24" s="305"/>
      <c r="V24" s="303"/>
      <c r="W24" s="114"/>
      <c r="X24" s="113"/>
    </row>
    <row r="25" spans="1:24" ht="15" customHeight="1" thickBot="1">
      <c r="A25" s="359" t="s">
        <v>184</v>
      </c>
      <c r="B25" s="359"/>
      <c r="C25" s="351"/>
      <c r="F25" s="120">
        <f>SUM(F14:F23)</f>
        <v>28197293670</v>
      </c>
      <c r="G25" s="114"/>
      <c r="H25" s="120">
        <f>SUM(H14:H23)</f>
        <v>70175900837</v>
      </c>
      <c r="I25" s="114"/>
      <c r="J25" s="120">
        <f>SUM(J14:J23)</f>
        <v>78467400</v>
      </c>
      <c r="K25" s="114"/>
      <c r="L25" s="120">
        <f>SUM(L14:L23)</f>
        <v>1479829878</v>
      </c>
      <c r="M25" s="114"/>
      <c r="N25" s="120">
        <f>SUM(N14:N23)</f>
        <v>24610996754</v>
      </c>
      <c r="O25" s="114"/>
      <c r="P25" s="120">
        <f>SUM(P14:P23)</f>
        <v>0</v>
      </c>
      <c r="Q25" s="305"/>
      <c r="R25" s="120">
        <f>SUM(R14:R23)</f>
        <v>0</v>
      </c>
      <c r="S25" s="305"/>
      <c r="T25" s="120">
        <f>SUM(T14:T23)</f>
        <v>0</v>
      </c>
      <c r="U25" s="305"/>
      <c r="V25" s="120">
        <f>SUM(V14:V23)</f>
        <v>0</v>
      </c>
      <c r="W25" s="114"/>
      <c r="X25" s="120">
        <f>SUM(X14:X23)</f>
        <v>124542488539</v>
      </c>
    </row>
    <row r="26" spans="1:24" ht="15" customHeight="1" thickTop="1">
      <c r="A26" s="359"/>
      <c r="B26" s="265"/>
      <c r="C26" s="351"/>
      <c r="F26" s="113"/>
      <c r="G26" s="114"/>
      <c r="H26" s="113"/>
      <c r="I26" s="114"/>
      <c r="J26" s="113"/>
      <c r="K26" s="114"/>
      <c r="L26" s="113"/>
      <c r="M26" s="114"/>
      <c r="N26" s="113"/>
      <c r="O26" s="114"/>
      <c r="P26" s="305"/>
      <c r="Q26" s="305"/>
      <c r="R26" s="305"/>
      <c r="S26" s="305"/>
      <c r="T26" s="305"/>
      <c r="U26" s="305"/>
      <c r="V26" s="305"/>
      <c r="W26" s="114"/>
      <c r="X26" s="113"/>
    </row>
    <row r="27" spans="1:24" ht="18.600000000000001" customHeight="1">
      <c r="A27" s="359" t="s">
        <v>235</v>
      </c>
      <c r="B27" s="265"/>
      <c r="C27" s="351"/>
      <c r="F27" s="121"/>
      <c r="G27" s="114"/>
      <c r="H27" s="121"/>
      <c r="I27" s="114"/>
      <c r="J27" s="121"/>
      <c r="K27" s="114"/>
      <c r="L27" s="121"/>
      <c r="M27" s="114"/>
      <c r="N27" s="121"/>
      <c r="O27" s="114"/>
      <c r="P27" s="121"/>
      <c r="Q27" s="114"/>
      <c r="R27" s="121"/>
      <c r="S27" s="114"/>
      <c r="T27" s="121"/>
      <c r="U27" s="114"/>
      <c r="V27" s="121"/>
      <c r="W27" s="114"/>
      <c r="X27" s="121"/>
    </row>
    <row r="28" spans="1:24" ht="15" customHeight="1">
      <c r="A28" s="351"/>
      <c r="B28" s="358" t="s">
        <v>337</v>
      </c>
      <c r="C28" s="351"/>
      <c r="F28" s="121">
        <f>F25</f>
        <v>28197293670</v>
      </c>
      <c r="G28" s="114"/>
      <c r="H28" s="121">
        <f>H25</f>
        <v>70175900837</v>
      </c>
      <c r="I28" s="114"/>
      <c r="J28" s="121">
        <f>J25</f>
        <v>78467400</v>
      </c>
      <c r="K28" s="114"/>
      <c r="L28" s="121">
        <f>L25</f>
        <v>1479829878</v>
      </c>
      <c r="M28" s="114"/>
      <c r="N28" s="121">
        <f>N25</f>
        <v>24610996754</v>
      </c>
      <c r="O28" s="114"/>
      <c r="P28" s="121">
        <f>P25</f>
        <v>0</v>
      </c>
      <c r="Q28" s="305"/>
      <c r="R28" s="121">
        <f>R25</f>
        <v>0</v>
      </c>
      <c r="S28" s="305"/>
      <c r="T28" s="121">
        <f>T25</f>
        <v>0</v>
      </c>
      <c r="U28" s="305"/>
      <c r="V28" s="121">
        <f>SUM(P28:T28)</f>
        <v>0</v>
      </c>
      <c r="W28" s="114"/>
      <c r="X28" s="121">
        <f>SUM(F28:T28)</f>
        <v>124542488539</v>
      </c>
    </row>
    <row r="29" spans="1:24" s="104" customFormat="1" ht="15" customHeight="1">
      <c r="A29" s="330" t="s">
        <v>276</v>
      </c>
      <c r="B29" s="358"/>
      <c r="C29" s="358"/>
      <c r="D29" s="106"/>
      <c r="E29" s="115"/>
      <c r="F29" s="190">
        <v>0</v>
      </c>
      <c r="G29" s="113"/>
      <c r="H29" s="190">
        <v>0</v>
      </c>
      <c r="I29" s="113"/>
      <c r="J29" s="190">
        <v>0</v>
      </c>
      <c r="K29" s="115"/>
      <c r="L29" s="190">
        <v>0</v>
      </c>
      <c r="M29" s="115"/>
      <c r="N29" s="190">
        <v>-90437898</v>
      </c>
      <c r="O29" s="115"/>
      <c r="P29" s="190">
        <v>-537296978</v>
      </c>
      <c r="Q29" s="115"/>
      <c r="R29" s="190">
        <v>0</v>
      </c>
      <c r="S29" s="113"/>
      <c r="T29" s="190">
        <v>0</v>
      </c>
      <c r="U29" s="285"/>
      <c r="V29" s="190">
        <f>SUM(P29:T29)</f>
        <v>-537296978</v>
      </c>
      <c r="W29" s="285"/>
      <c r="X29" s="190">
        <f>SUM(F29:T29)</f>
        <v>-627734876</v>
      </c>
    </row>
    <row r="30" spans="1:24" s="104" customFormat="1" ht="15" customHeight="1">
      <c r="A30" s="330"/>
      <c r="B30" s="358"/>
      <c r="C30" s="358"/>
      <c r="D30" s="106"/>
      <c r="E30" s="115"/>
      <c r="F30" s="329"/>
      <c r="G30" s="113"/>
      <c r="H30" s="329"/>
      <c r="I30" s="113"/>
      <c r="J30" s="329"/>
      <c r="K30" s="115"/>
      <c r="L30" s="329"/>
      <c r="M30" s="115"/>
      <c r="N30" s="329"/>
      <c r="O30" s="115"/>
      <c r="P30" s="329"/>
      <c r="Q30" s="115"/>
      <c r="R30" s="329"/>
      <c r="S30" s="113"/>
      <c r="T30" s="329"/>
      <c r="U30" s="285"/>
      <c r="V30" s="329"/>
      <c r="W30" s="285"/>
      <c r="X30" s="329"/>
    </row>
    <row r="31" spans="1:24" s="104" customFormat="1" ht="15" customHeight="1">
      <c r="A31" s="330" t="s">
        <v>339</v>
      </c>
      <c r="B31" s="358"/>
      <c r="C31" s="358"/>
      <c r="D31" s="106"/>
      <c r="E31" s="115"/>
      <c r="F31" s="121">
        <f>SUM(F28:F29)</f>
        <v>28197293670</v>
      </c>
      <c r="G31" s="113"/>
      <c r="H31" s="121">
        <f>SUM(H28:H29)</f>
        <v>70175900837</v>
      </c>
      <c r="I31" s="113"/>
      <c r="J31" s="121">
        <f>SUM(J28:J29)</f>
        <v>78467400</v>
      </c>
      <c r="K31" s="115"/>
      <c r="L31" s="121">
        <f>SUM(L28:L29)</f>
        <v>1479829878</v>
      </c>
      <c r="M31" s="115"/>
      <c r="N31" s="121">
        <f>SUM(N28:N29)</f>
        <v>24520558856</v>
      </c>
      <c r="O31" s="115"/>
      <c r="P31" s="121">
        <f>SUM(P28:P29)</f>
        <v>-537296978</v>
      </c>
      <c r="Q31" s="113"/>
      <c r="R31" s="121">
        <f>SUM(R28:R29)</f>
        <v>0</v>
      </c>
      <c r="S31" s="115"/>
      <c r="T31" s="121">
        <f>SUM(T28:T29)</f>
        <v>0</v>
      </c>
      <c r="U31" s="115"/>
      <c r="V31" s="121">
        <f>SUM(V28:V29)</f>
        <v>-537296978</v>
      </c>
      <c r="W31" s="115"/>
      <c r="X31" s="121">
        <f>SUM(X28:X29)</f>
        <v>123914753663</v>
      </c>
    </row>
    <row r="32" spans="1:24" s="104" customFormat="1" ht="6" customHeight="1">
      <c r="A32" s="358"/>
      <c r="B32" s="358"/>
      <c r="C32" s="358"/>
      <c r="D32" s="333"/>
      <c r="E32" s="115"/>
      <c r="F32" s="121"/>
      <c r="G32" s="113"/>
      <c r="H32" s="121"/>
      <c r="I32" s="113"/>
      <c r="J32" s="121"/>
      <c r="K32" s="115"/>
      <c r="L32" s="121"/>
      <c r="M32" s="115"/>
      <c r="N32" s="121"/>
      <c r="O32" s="115"/>
      <c r="P32" s="121"/>
      <c r="Q32" s="115"/>
      <c r="R32" s="121"/>
      <c r="S32" s="113"/>
      <c r="T32" s="121"/>
      <c r="U32" s="115"/>
      <c r="V32" s="121"/>
      <c r="W32" s="115"/>
      <c r="X32" s="121"/>
    </row>
    <row r="33" spans="1:24">
      <c r="A33" s="265" t="s">
        <v>192</v>
      </c>
      <c r="B33" s="351"/>
      <c r="C33" s="351"/>
      <c r="D33" s="351"/>
      <c r="F33" s="121"/>
      <c r="G33" s="114"/>
      <c r="H33" s="121"/>
      <c r="I33" s="114"/>
      <c r="J33" s="121"/>
      <c r="K33" s="114"/>
      <c r="L33" s="121"/>
      <c r="M33" s="114"/>
      <c r="N33" s="121"/>
      <c r="O33" s="114"/>
      <c r="P33" s="308"/>
      <c r="Q33" s="303"/>
      <c r="R33" s="308"/>
      <c r="S33" s="303"/>
      <c r="T33" s="308"/>
      <c r="U33" s="304"/>
      <c r="V33" s="308"/>
      <c r="W33" s="114"/>
      <c r="X33" s="121"/>
    </row>
    <row r="34" spans="1:24">
      <c r="A34" s="157" t="s">
        <v>218</v>
      </c>
      <c r="B34" s="351"/>
      <c r="C34" s="351"/>
      <c r="D34" s="352">
        <v>34</v>
      </c>
      <c r="F34" s="121">
        <v>0</v>
      </c>
      <c r="G34" s="114"/>
      <c r="H34" s="121">
        <v>0</v>
      </c>
      <c r="I34" s="114"/>
      <c r="J34" s="121">
        <v>0</v>
      </c>
      <c r="K34" s="114"/>
      <c r="L34" s="121">
        <v>363295915</v>
      </c>
      <c r="M34" s="114"/>
      <c r="N34" s="121">
        <v>-363295915</v>
      </c>
      <c r="O34" s="114"/>
      <c r="P34" s="308">
        <v>0</v>
      </c>
      <c r="Q34" s="303"/>
      <c r="R34" s="308">
        <v>0</v>
      </c>
      <c r="S34" s="303"/>
      <c r="T34" s="308">
        <v>0</v>
      </c>
      <c r="U34" s="304"/>
      <c r="V34" s="308">
        <v>0</v>
      </c>
      <c r="W34" s="114"/>
      <c r="X34" s="121">
        <f>SUM(F34:N34)</f>
        <v>0</v>
      </c>
    </row>
    <row r="35" spans="1:24">
      <c r="A35" s="157" t="s">
        <v>160</v>
      </c>
      <c r="B35" s="351"/>
      <c r="C35" s="351"/>
      <c r="D35" s="352">
        <v>39</v>
      </c>
      <c r="F35" s="121">
        <v>0</v>
      </c>
      <c r="G35" s="114"/>
      <c r="H35" s="121">
        <v>0</v>
      </c>
      <c r="I35" s="114"/>
      <c r="J35" s="121">
        <v>0</v>
      </c>
      <c r="K35" s="114"/>
      <c r="L35" s="121">
        <v>0</v>
      </c>
      <c r="M35" s="114"/>
      <c r="N35" s="121">
        <v>-3665648177</v>
      </c>
      <c r="O35" s="114"/>
      <c r="P35" s="308">
        <v>0</v>
      </c>
      <c r="Q35" s="303"/>
      <c r="R35" s="308">
        <v>0</v>
      </c>
      <c r="S35" s="303"/>
      <c r="T35" s="308">
        <v>0</v>
      </c>
      <c r="U35" s="304"/>
      <c r="V35" s="308">
        <v>0</v>
      </c>
      <c r="W35" s="114"/>
      <c r="X35" s="121">
        <f>SUM(F35:N35)</f>
        <v>-3665648177</v>
      </c>
    </row>
    <row r="36" spans="1:24" s="104" customFormat="1" ht="6" customHeight="1">
      <c r="A36" s="358"/>
      <c r="B36" s="358"/>
      <c r="C36" s="358"/>
      <c r="D36" s="333"/>
      <c r="E36" s="115"/>
      <c r="F36" s="121"/>
      <c r="G36" s="113"/>
      <c r="H36" s="121"/>
      <c r="I36" s="113"/>
      <c r="J36" s="121"/>
      <c r="K36" s="115"/>
      <c r="L36" s="121"/>
      <c r="M36" s="115"/>
      <c r="N36" s="121"/>
      <c r="O36" s="115"/>
      <c r="P36" s="121"/>
      <c r="Q36" s="115"/>
      <c r="R36" s="121"/>
      <c r="S36" s="113"/>
      <c r="T36" s="121"/>
      <c r="U36" s="115"/>
      <c r="V36" s="121"/>
      <c r="W36" s="115"/>
      <c r="X36" s="121"/>
    </row>
    <row r="37" spans="1:24" ht="15" customHeight="1">
      <c r="A37" s="265" t="s">
        <v>195</v>
      </c>
      <c r="B37" s="351"/>
      <c r="C37" s="351"/>
      <c r="F37" s="121"/>
      <c r="G37" s="114"/>
      <c r="H37" s="121"/>
      <c r="I37" s="114"/>
      <c r="J37" s="121"/>
      <c r="K37" s="114"/>
      <c r="L37" s="121"/>
      <c r="M37" s="114"/>
      <c r="N37" s="121"/>
      <c r="O37" s="114"/>
      <c r="P37" s="308"/>
      <c r="Q37" s="303"/>
      <c r="R37" s="308"/>
      <c r="S37" s="303"/>
      <c r="T37" s="308"/>
      <c r="U37" s="304"/>
      <c r="V37" s="308"/>
      <c r="W37" s="114"/>
      <c r="X37" s="121"/>
    </row>
    <row r="38" spans="1:24" ht="15" customHeight="1">
      <c r="A38" s="351" t="s">
        <v>194</v>
      </c>
      <c r="B38" s="157"/>
      <c r="C38" s="351"/>
      <c r="F38" s="121">
        <v>0</v>
      </c>
      <c r="G38" s="131"/>
      <c r="H38" s="121">
        <v>0</v>
      </c>
      <c r="I38" s="131"/>
      <c r="J38" s="121">
        <v>0</v>
      </c>
      <c r="K38" s="131"/>
      <c r="L38" s="121">
        <v>0</v>
      </c>
      <c r="N38" s="121">
        <v>7265918295</v>
      </c>
      <c r="P38" s="308">
        <v>0</v>
      </c>
      <c r="Q38" s="303"/>
      <c r="R38" s="308">
        <v>0</v>
      </c>
      <c r="S38" s="303"/>
      <c r="T38" s="308">
        <v>0</v>
      </c>
      <c r="U38" s="304"/>
      <c r="V38" s="308">
        <v>0</v>
      </c>
      <c r="X38" s="121">
        <f>SUM(F38:N38)</f>
        <v>7265918295</v>
      </c>
    </row>
    <row r="39" spans="1:24" ht="15" customHeight="1">
      <c r="A39" s="351" t="s">
        <v>336</v>
      </c>
      <c r="B39" s="157"/>
      <c r="C39" s="351"/>
      <c r="F39" s="190">
        <v>0</v>
      </c>
      <c r="G39" s="114"/>
      <c r="H39" s="190">
        <v>0</v>
      </c>
      <c r="I39" s="114"/>
      <c r="J39" s="190">
        <v>0</v>
      </c>
      <c r="K39" s="114"/>
      <c r="L39" s="190">
        <v>0</v>
      </c>
      <c r="M39" s="114"/>
      <c r="N39" s="190">
        <v>-45941584</v>
      </c>
      <c r="O39" s="114"/>
      <c r="P39" s="190">
        <v>-90099978</v>
      </c>
      <c r="Q39" s="114"/>
      <c r="R39" s="190">
        <v>-325814</v>
      </c>
      <c r="S39" s="114"/>
      <c r="T39" s="190">
        <v>-68389</v>
      </c>
      <c r="U39" s="114"/>
      <c r="V39" s="190">
        <f t="shared" ref="V39:V40" si="0">SUM(P39:T39)</f>
        <v>-90494181</v>
      </c>
      <c r="W39" s="114"/>
      <c r="X39" s="190">
        <f>SUM(F39:T39)</f>
        <v>-136435765</v>
      </c>
    </row>
    <row r="40" spans="1:24" ht="16.5" customHeight="1">
      <c r="B40" s="133"/>
      <c r="F40" s="121"/>
      <c r="G40" s="114"/>
      <c r="H40" s="121"/>
      <c r="I40" s="114"/>
      <c r="J40" s="121"/>
      <c r="K40" s="114"/>
      <c r="L40" s="121"/>
      <c r="M40" s="114"/>
      <c r="N40" s="121"/>
      <c r="O40" s="114"/>
      <c r="P40" s="121"/>
      <c r="Q40" s="114"/>
      <c r="R40" s="121"/>
      <c r="S40" s="114"/>
      <c r="T40" s="121"/>
      <c r="U40" s="114"/>
      <c r="V40" s="121">
        <f t="shared" si="0"/>
        <v>0</v>
      </c>
      <c r="W40" s="114"/>
      <c r="X40" s="121"/>
    </row>
    <row r="41" spans="1:24" ht="21.95" customHeight="1" thickBot="1">
      <c r="A41" s="102" t="s">
        <v>236</v>
      </c>
      <c r="B41" s="102"/>
      <c r="F41" s="123">
        <f>SUM(F31:F39)</f>
        <v>28197293670</v>
      </c>
      <c r="G41" s="114"/>
      <c r="H41" s="123">
        <f>SUM(H31:H39)</f>
        <v>70175900837</v>
      </c>
      <c r="I41" s="114"/>
      <c r="J41" s="123">
        <f>SUM(J31:J39)</f>
        <v>78467400</v>
      </c>
      <c r="K41" s="114"/>
      <c r="L41" s="123">
        <f>SUM(L31:L39)</f>
        <v>1843125793</v>
      </c>
      <c r="M41" s="114"/>
      <c r="N41" s="123">
        <f>SUM(N31:N39)</f>
        <v>27711591475</v>
      </c>
      <c r="O41" s="114"/>
      <c r="P41" s="123">
        <f>SUM(P31:P39)</f>
        <v>-627396956</v>
      </c>
      <c r="Q41" s="303"/>
      <c r="R41" s="123">
        <f>SUM(R31:R39)</f>
        <v>-325814</v>
      </c>
      <c r="S41" s="303"/>
      <c r="T41" s="123">
        <f>SUM(T31:T39)</f>
        <v>-68389</v>
      </c>
      <c r="U41" s="305"/>
      <c r="V41" s="123">
        <f>SUM(V31:V39)</f>
        <v>-627791159</v>
      </c>
      <c r="W41" s="114"/>
      <c r="X41" s="123">
        <f>SUM(X31:X39)</f>
        <v>127378588016</v>
      </c>
    </row>
    <row r="42" spans="1:24" ht="19.5" thickTop="1">
      <c r="A42" s="133"/>
      <c r="F42" s="113"/>
      <c r="G42" s="114"/>
      <c r="H42" s="113"/>
      <c r="I42" s="114"/>
      <c r="J42" s="113"/>
      <c r="K42" s="114"/>
      <c r="L42" s="113"/>
      <c r="M42" s="114"/>
      <c r="N42" s="113"/>
      <c r="O42" s="114"/>
      <c r="P42" s="303"/>
      <c r="Q42" s="303"/>
      <c r="R42" s="303"/>
      <c r="S42" s="303"/>
      <c r="T42" s="303"/>
      <c r="U42" s="304"/>
      <c r="V42" s="303"/>
      <c r="W42" s="114"/>
      <c r="X42" s="113"/>
    </row>
    <row r="43" spans="1:24">
      <c r="A43" s="133"/>
      <c r="F43" s="113"/>
      <c r="G43" s="114"/>
      <c r="H43" s="113"/>
      <c r="I43" s="114"/>
      <c r="J43" s="113"/>
      <c r="K43" s="114"/>
      <c r="L43" s="113"/>
      <c r="M43" s="114"/>
      <c r="N43" s="113"/>
      <c r="O43" s="114"/>
      <c r="P43" s="303"/>
      <c r="Q43" s="303"/>
      <c r="R43" s="303"/>
      <c r="S43" s="303"/>
      <c r="T43" s="303"/>
      <c r="U43" s="304"/>
      <c r="V43" s="303"/>
      <c r="W43" s="114"/>
      <c r="X43" s="113"/>
    </row>
    <row r="44" spans="1:24">
      <c r="A44" s="133"/>
      <c r="F44" s="113"/>
      <c r="G44" s="114"/>
      <c r="H44" s="113"/>
      <c r="I44" s="114"/>
      <c r="J44" s="113"/>
      <c r="K44" s="114"/>
      <c r="L44" s="113"/>
      <c r="M44" s="114"/>
      <c r="N44" s="113"/>
      <c r="O44" s="114"/>
      <c r="P44" s="303"/>
      <c r="Q44" s="303"/>
      <c r="R44" s="303"/>
      <c r="S44" s="303"/>
      <c r="T44" s="303"/>
      <c r="U44" s="304"/>
      <c r="V44" s="303"/>
      <c r="W44" s="114"/>
      <c r="X44" s="113"/>
    </row>
    <row r="45" spans="1:24">
      <c r="A45" s="133"/>
      <c r="F45" s="113"/>
      <c r="G45" s="114"/>
      <c r="H45" s="113"/>
      <c r="I45" s="114"/>
      <c r="J45" s="113"/>
      <c r="K45" s="114"/>
      <c r="L45" s="113"/>
      <c r="M45" s="114"/>
      <c r="N45" s="113"/>
      <c r="O45" s="114"/>
      <c r="P45" s="303"/>
      <c r="Q45" s="303"/>
      <c r="R45" s="303"/>
      <c r="S45" s="303"/>
      <c r="T45" s="303"/>
      <c r="U45" s="304"/>
      <c r="V45" s="303"/>
      <c r="W45" s="114"/>
      <c r="X45" s="113"/>
    </row>
    <row r="46" spans="1:24">
      <c r="A46" s="133"/>
      <c r="F46" s="113"/>
      <c r="G46" s="114"/>
      <c r="H46" s="113"/>
      <c r="I46" s="114"/>
      <c r="J46" s="113"/>
      <c r="K46" s="114"/>
      <c r="L46" s="113"/>
      <c r="M46" s="114"/>
      <c r="N46" s="113"/>
      <c r="O46" s="114"/>
      <c r="P46" s="303"/>
      <c r="Q46" s="303"/>
      <c r="R46" s="303"/>
      <c r="S46" s="303"/>
      <c r="T46" s="303"/>
      <c r="U46" s="304"/>
      <c r="V46" s="303"/>
      <c r="W46" s="114"/>
      <c r="X46" s="113"/>
    </row>
    <row r="47" spans="1:24" ht="9.75" customHeight="1">
      <c r="A47" s="133"/>
      <c r="F47" s="113"/>
      <c r="G47" s="114"/>
      <c r="H47" s="113"/>
      <c r="I47" s="114"/>
      <c r="J47" s="113"/>
      <c r="K47" s="114"/>
      <c r="L47" s="113"/>
      <c r="M47" s="114"/>
      <c r="N47" s="113"/>
      <c r="O47" s="114"/>
      <c r="P47" s="303"/>
      <c r="Q47" s="303"/>
      <c r="R47" s="303"/>
      <c r="S47" s="303"/>
      <c r="T47" s="303"/>
      <c r="U47" s="304"/>
      <c r="V47" s="303"/>
      <c r="W47" s="114"/>
      <c r="X47" s="113"/>
    </row>
    <row r="48" spans="1:24" ht="21.95" customHeight="1">
      <c r="A48" s="309" t="str">
        <f>'11'!A62</f>
        <v>The notes to the consolidated and separate financial statements on pages 17 to 108 are on integral part of these financial statements.</v>
      </c>
      <c r="B48" s="287"/>
      <c r="C48" s="287"/>
      <c r="D48" s="287"/>
      <c r="E48" s="287"/>
      <c r="F48" s="284"/>
      <c r="G48" s="310"/>
      <c r="H48" s="284"/>
      <c r="I48" s="310"/>
      <c r="J48" s="284"/>
      <c r="K48" s="310"/>
      <c r="L48" s="284"/>
      <c r="M48" s="310"/>
      <c r="N48" s="284"/>
      <c r="O48" s="310"/>
      <c r="P48" s="293"/>
      <c r="Q48" s="293"/>
      <c r="R48" s="293"/>
      <c r="S48" s="293"/>
      <c r="T48" s="293"/>
      <c r="U48" s="293"/>
      <c r="V48" s="293"/>
      <c r="W48" s="310"/>
      <c r="X48" s="284"/>
    </row>
  </sheetData>
  <mergeCells count="4">
    <mergeCell ref="L7:N7"/>
    <mergeCell ref="F6:X6"/>
    <mergeCell ref="P7:V7"/>
    <mergeCell ref="P8:V8"/>
  </mergeCells>
  <pageMargins left="0.3" right="0.3" top="0.5" bottom="0.6" header="0.49" footer="0.4"/>
  <pageSetup paperSize="9" scale="70" firstPageNumber="12" fitToHeight="0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70C0"/>
  </sheetPr>
  <dimension ref="A1:M240"/>
  <sheetViews>
    <sheetView topLeftCell="A97" zoomScale="98" zoomScaleNormal="98" zoomScaleSheetLayoutView="115" workbookViewId="0">
      <selection sqref="A1 G38 I38 K38 M38 G54 I54 K54 M54 G57 I57 K57 M57 A61:M61 A62 A64 G103 I103 K103 M103 A122:A125 G163 I163 K163 M163 A184:M184 A185:A187 G195 I195 K195 M195 G200 I200 K200 M200 A240:M240"/>
    </sheetView>
  </sheetViews>
  <sheetFormatPr defaultColWidth="7.42578125" defaultRowHeight="11.25"/>
  <cols>
    <col min="1" max="2" width="1.5703125" style="133" customWidth="1"/>
    <col min="3" max="3" width="1.42578125" style="133" customWidth="1"/>
    <col min="4" max="4" width="39.85546875" style="133" customWidth="1"/>
    <col min="5" max="5" width="5.5703125" style="136" customWidth="1"/>
    <col min="6" max="6" width="0.5703125" style="136" customWidth="1"/>
    <col min="7" max="7" width="13.28515625" style="137" customWidth="1"/>
    <col min="8" max="8" width="0.5703125" style="138" customWidth="1"/>
    <col min="9" max="9" width="13.28515625" style="164" customWidth="1"/>
    <col min="10" max="10" width="0.5703125" style="139" customWidth="1"/>
    <col min="11" max="11" width="13.28515625" style="137" customWidth="1"/>
    <col min="12" max="12" width="0.5703125" style="138" customWidth="1"/>
    <col min="13" max="13" width="13.28515625" style="164" customWidth="1"/>
    <col min="14" max="16384" width="7.42578125" style="133"/>
  </cols>
  <sheetData>
    <row r="1" spans="1:13" ht="16.5" customHeight="1">
      <c r="A1" s="124" t="str">
        <f>'12'!A1</f>
        <v>Global Power Synergy Public Company Limited</v>
      </c>
      <c r="B1" s="124"/>
      <c r="C1" s="124"/>
      <c r="D1" s="124"/>
    </row>
    <row r="2" spans="1:13" ht="16.5" customHeight="1">
      <c r="A2" s="124" t="s">
        <v>42</v>
      </c>
      <c r="B2" s="124"/>
      <c r="C2" s="124"/>
      <c r="D2" s="124"/>
    </row>
    <row r="3" spans="1:13" ht="16.5" customHeight="1">
      <c r="A3" s="125" t="s">
        <v>238</v>
      </c>
      <c r="B3" s="125"/>
      <c r="C3" s="125"/>
      <c r="D3" s="125"/>
      <c r="E3" s="140"/>
      <c r="F3" s="140"/>
      <c r="G3" s="141"/>
      <c r="H3" s="142"/>
      <c r="I3" s="215"/>
      <c r="J3" s="143"/>
      <c r="K3" s="141"/>
      <c r="L3" s="142"/>
      <c r="M3" s="215"/>
    </row>
    <row r="4" spans="1:13" ht="15.6" customHeight="1"/>
    <row r="5" spans="1:13" ht="15.6" customHeight="1"/>
    <row r="6" spans="1:13" ht="15.6" customHeight="1">
      <c r="I6" s="216" t="s">
        <v>2</v>
      </c>
      <c r="M6" s="216" t="s">
        <v>58</v>
      </c>
    </row>
    <row r="7" spans="1:13" ht="15.6" customHeight="1">
      <c r="A7" s="133" t="s">
        <v>1</v>
      </c>
      <c r="E7" s="144"/>
      <c r="F7" s="144"/>
      <c r="G7" s="141"/>
      <c r="H7" s="145"/>
      <c r="I7" s="217" t="s">
        <v>185</v>
      </c>
      <c r="J7" s="147"/>
      <c r="K7" s="141"/>
      <c r="L7" s="148"/>
      <c r="M7" s="217" t="s">
        <v>185</v>
      </c>
    </row>
    <row r="8" spans="1:13" ht="15.6" customHeight="1">
      <c r="E8" s="144"/>
      <c r="F8" s="144"/>
      <c r="G8" s="149">
        <v>2020</v>
      </c>
      <c r="H8" s="150"/>
      <c r="I8" s="218">
        <v>2019</v>
      </c>
      <c r="J8" s="151"/>
      <c r="K8" s="149">
        <v>2020</v>
      </c>
      <c r="L8" s="150"/>
      <c r="M8" s="218">
        <v>2019</v>
      </c>
    </row>
    <row r="9" spans="1:13" ht="15.6" customHeight="1">
      <c r="E9" s="152" t="s">
        <v>3</v>
      </c>
      <c r="F9" s="144"/>
      <c r="G9" s="146" t="s">
        <v>183</v>
      </c>
      <c r="H9" s="153"/>
      <c r="I9" s="217" t="s">
        <v>183</v>
      </c>
      <c r="J9" s="147"/>
      <c r="K9" s="146" t="s">
        <v>183</v>
      </c>
      <c r="L9" s="153"/>
      <c r="M9" s="217" t="s">
        <v>183</v>
      </c>
    </row>
    <row r="10" spans="1:13" ht="15.6" customHeight="1">
      <c r="A10" s="124" t="s">
        <v>43</v>
      </c>
      <c r="G10" s="154"/>
      <c r="K10" s="154"/>
    </row>
    <row r="11" spans="1:13" ht="15.6" customHeight="1">
      <c r="A11" s="133" t="s">
        <v>196</v>
      </c>
      <c r="G11" s="154">
        <v>9482940757</v>
      </c>
      <c r="H11" s="155"/>
      <c r="I11" s="164">
        <v>6248307386</v>
      </c>
      <c r="J11" s="155"/>
      <c r="K11" s="154">
        <v>7301087872</v>
      </c>
      <c r="L11" s="155"/>
      <c r="M11" s="164">
        <v>12702753888</v>
      </c>
    </row>
    <row r="12" spans="1:13" ht="15.6" customHeight="1">
      <c r="A12" s="133" t="s">
        <v>44</v>
      </c>
      <c r="G12" s="154"/>
      <c r="H12" s="155"/>
      <c r="J12" s="155"/>
      <c r="K12" s="154"/>
      <c r="L12" s="155"/>
    </row>
    <row r="13" spans="1:13" ht="15.6" customHeight="1">
      <c r="A13" s="133" t="s">
        <v>16</v>
      </c>
      <c r="B13" s="133" t="s">
        <v>116</v>
      </c>
      <c r="G13" s="154"/>
      <c r="H13" s="155"/>
      <c r="J13" s="155"/>
      <c r="K13" s="154"/>
      <c r="L13" s="155"/>
    </row>
    <row r="14" spans="1:13" ht="15.6" customHeight="1">
      <c r="B14" s="133" t="s">
        <v>45</v>
      </c>
      <c r="G14" s="154">
        <v>8706485623</v>
      </c>
      <c r="H14" s="155"/>
      <c r="I14" s="164">
        <v>7078559509</v>
      </c>
      <c r="J14" s="155"/>
      <c r="K14" s="154">
        <v>1502390637</v>
      </c>
      <c r="L14" s="155"/>
      <c r="M14" s="164">
        <v>1294957380</v>
      </c>
    </row>
    <row r="15" spans="1:13" s="157" customFormat="1" ht="15.6" customHeight="1">
      <c r="B15" s="157" t="s">
        <v>46</v>
      </c>
      <c r="E15" s="156"/>
      <c r="F15" s="156"/>
      <c r="G15" s="154">
        <v>-219273435</v>
      </c>
      <c r="H15" s="264"/>
      <c r="I15" s="164">
        <v>-240017707</v>
      </c>
      <c r="J15" s="264"/>
      <c r="K15" s="154">
        <v>-242962767</v>
      </c>
      <c r="L15" s="264"/>
      <c r="M15" s="164">
        <v>-229009476</v>
      </c>
    </row>
    <row r="16" spans="1:13" s="157" customFormat="1" ht="15.6" customHeight="1">
      <c r="B16" s="180" t="s">
        <v>219</v>
      </c>
      <c r="E16" s="228"/>
      <c r="F16" s="156"/>
      <c r="G16" s="154">
        <v>-396004000</v>
      </c>
      <c r="H16" s="264"/>
      <c r="I16" s="164">
        <v>-185405246</v>
      </c>
      <c r="J16" s="264"/>
      <c r="K16" s="154">
        <v>-6785107020</v>
      </c>
      <c r="L16" s="264"/>
      <c r="M16" s="164">
        <v>-14003261279</v>
      </c>
    </row>
    <row r="17" spans="2:13" s="157" customFormat="1" ht="15.6" customHeight="1">
      <c r="B17" s="272" t="s">
        <v>317</v>
      </c>
      <c r="C17" s="165"/>
      <c r="D17" s="165"/>
      <c r="E17" s="228">
        <v>21</v>
      </c>
      <c r="F17" s="156"/>
      <c r="G17" s="154">
        <v>45287190</v>
      </c>
      <c r="H17" s="264"/>
      <c r="I17" s="164">
        <v>135282612</v>
      </c>
      <c r="J17" s="264"/>
      <c r="K17" s="154">
        <v>0</v>
      </c>
      <c r="L17" s="264"/>
      <c r="M17" s="164">
        <v>0</v>
      </c>
    </row>
    <row r="18" spans="2:13" s="157" customFormat="1" ht="15.6" customHeight="1">
      <c r="B18" s="180" t="s">
        <v>220</v>
      </c>
      <c r="E18" s="223"/>
      <c r="F18" s="156"/>
      <c r="G18" s="154"/>
      <c r="H18" s="264"/>
      <c r="I18" s="164"/>
      <c r="J18" s="165"/>
      <c r="K18" s="154"/>
      <c r="L18" s="165"/>
      <c r="M18" s="165"/>
    </row>
    <row r="19" spans="2:13" s="157" customFormat="1" ht="15.6" customHeight="1">
      <c r="C19" s="157" t="s">
        <v>136</v>
      </c>
      <c r="E19" s="223"/>
      <c r="F19" s="156"/>
      <c r="G19" s="154">
        <v>25972524</v>
      </c>
      <c r="H19" s="264"/>
      <c r="I19" s="164">
        <v>108802086</v>
      </c>
      <c r="J19" s="264"/>
      <c r="K19" s="154">
        <v>7544135</v>
      </c>
      <c r="L19" s="264"/>
      <c r="M19" s="164">
        <v>2054679</v>
      </c>
    </row>
    <row r="20" spans="2:13" s="157" customFormat="1" ht="15.6" customHeight="1">
      <c r="B20" s="157" t="s">
        <v>66</v>
      </c>
      <c r="E20" s="228"/>
      <c r="F20" s="156"/>
      <c r="G20" s="154">
        <v>3986721614</v>
      </c>
      <c r="H20" s="264"/>
      <c r="I20" s="164">
        <v>5139069850</v>
      </c>
      <c r="J20" s="264"/>
      <c r="K20" s="154">
        <v>1627520360</v>
      </c>
      <c r="L20" s="264"/>
      <c r="M20" s="164">
        <v>3169670861</v>
      </c>
    </row>
    <row r="21" spans="2:13" s="157" customFormat="1" ht="15.6" customHeight="1">
      <c r="B21" s="157" t="s">
        <v>145</v>
      </c>
      <c r="E21" s="223"/>
      <c r="F21" s="156"/>
      <c r="G21" s="154"/>
      <c r="H21" s="264"/>
      <c r="I21" s="164"/>
      <c r="J21" s="264"/>
      <c r="K21" s="154"/>
      <c r="L21" s="264"/>
      <c r="M21" s="164"/>
    </row>
    <row r="22" spans="2:13" s="157" customFormat="1" ht="15.6" customHeight="1">
      <c r="C22" s="157" t="s">
        <v>164</v>
      </c>
      <c r="E22" s="223"/>
      <c r="F22" s="156"/>
      <c r="G22" s="154">
        <v>-41938208</v>
      </c>
      <c r="H22" s="264"/>
      <c r="I22" s="164">
        <v>-32680608</v>
      </c>
      <c r="J22" s="264"/>
      <c r="K22" s="154">
        <v>0</v>
      </c>
      <c r="L22" s="264"/>
      <c r="M22" s="164">
        <v>0</v>
      </c>
    </row>
    <row r="23" spans="2:13" s="157" customFormat="1" ht="15.6" customHeight="1">
      <c r="B23" s="180" t="s">
        <v>341</v>
      </c>
      <c r="E23" s="223"/>
      <c r="F23" s="156"/>
      <c r="G23" s="154">
        <v>19774772</v>
      </c>
      <c r="H23" s="264"/>
      <c r="I23" s="164">
        <v>-263524226</v>
      </c>
      <c r="J23" s="264"/>
      <c r="K23" s="154">
        <v>59970928</v>
      </c>
      <c r="L23" s="264"/>
      <c r="M23" s="164">
        <v>12465055</v>
      </c>
    </row>
    <row r="24" spans="2:13" s="267" customFormat="1" ht="15.95" customHeight="1">
      <c r="B24" s="275" t="s">
        <v>253</v>
      </c>
      <c r="C24" s="275"/>
      <c r="E24" s="269"/>
      <c r="F24" s="270"/>
      <c r="G24" s="154"/>
      <c r="H24" s="276"/>
      <c r="I24" s="271"/>
      <c r="J24" s="276"/>
      <c r="K24" s="154"/>
      <c r="L24" s="276"/>
      <c r="M24" s="271"/>
    </row>
    <row r="25" spans="2:13" s="267" customFormat="1" ht="15.95" customHeight="1">
      <c r="B25" s="275"/>
      <c r="C25" s="275" t="s">
        <v>254</v>
      </c>
      <c r="E25" s="269"/>
      <c r="F25" s="270"/>
      <c r="G25" s="154">
        <v>0</v>
      </c>
      <c r="H25" s="276"/>
      <c r="I25" s="271" t="s">
        <v>204</v>
      </c>
      <c r="J25" s="276"/>
      <c r="K25" s="154">
        <v>0</v>
      </c>
      <c r="L25" s="276"/>
      <c r="M25" s="271">
        <v>4828731</v>
      </c>
    </row>
    <row r="26" spans="2:13" s="267" customFormat="1" ht="15.95" customHeight="1">
      <c r="B26" s="275" t="s">
        <v>297</v>
      </c>
      <c r="C26" s="275"/>
      <c r="E26" s="269"/>
      <c r="F26" s="270"/>
      <c r="G26" s="154">
        <v>4642095</v>
      </c>
      <c r="H26" s="276"/>
      <c r="I26" s="271">
        <v>0</v>
      </c>
      <c r="J26" s="276"/>
      <c r="K26" s="154">
        <v>4642095</v>
      </c>
      <c r="L26" s="276"/>
      <c r="M26" s="271">
        <v>0</v>
      </c>
    </row>
    <row r="27" spans="2:13" s="157" customFormat="1" ht="15.6" customHeight="1">
      <c r="B27" s="180" t="s">
        <v>221</v>
      </c>
      <c r="E27" s="223"/>
      <c r="F27" s="156"/>
      <c r="G27" s="154">
        <v>1200</v>
      </c>
      <c r="H27" s="264"/>
      <c r="I27" s="164">
        <v>3275</v>
      </c>
      <c r="J27" s="264"/>
      <c r="K27" s="154">
        <v>0</v>
      </c>
      <c r="L27" s="264"/>
      <c r="M27" s="164">
        <v>0</v>
      </c>
    </row>
    <row r="28" spans="2:13" s="157" customFormat="1" ht="15.6" customHeight="1">
      <c r="B28" s="159" t="s">
        <v>222</v>
      </c>
      <c r="E28" s="223"/>
      <c r="F28" s="156"/>
      <c r="G28" s="154"/>
      <c r="H28" s="264"/>
      <c r="I28" s="164"/>
      <c r="J28" s="264"/>
      <c r="K28" s="154"/>
      <c r="L28" s="264"/>
      <c r="M28" s="164"/>
    </row>
    <row r="29" spans="2:13" s="157" customFormat="1" ht="15.6" customHeight="1">
      <c r="C29" s="160" t="s">
        <v>209</v>
      </c>
      <c r="E29" s="223"/>
      <c r="F29" s="156"/>
      <c r="G29" s="154">
        <v>0</v>
      </c>
      <c r="H29" s="264"/>
      <c r="I29" s="164">
        <v>71477071</v>
      </c>
      <c r="J29" s="264"/>
      <c r="K29" s="154">
        <v>0</v>
      </c>
      <c r="L29" s="264"/>
      <c r="M29" s="164" t="s">
        <v>204</v>
      </c>
    </row>
    <row r="30" spans="2:13" s="157" customFormat="1" ht="15.6" customHeight="1">
      <c r="B30" s="180" t="s">
        <v>316</v>
      </c>
      <c r="C30" s="179"/>
      <c r="E30" s="223"/>
      <c r="F30" s="156"/>
      <c r="G30" s="154">
        <v>0</v>
      </c>
      <c r="H30" s="264"/>
      <c r="I30" s="164">
        <v>390224</v>
      </c>
      <c r="J30" s="264"/>
      <c r="K30" s="154">
        <v>0</v>
      </c>
      <c r="L30" s="264"/>
      <c r="M30" s="164">
        <v>390224</v>
      </c>
    </row>
    <row r="31" spans="2:13" s="157" customFormat="1" ht="15.6" customHeight="1">
      <c r="B31" s="275" t="s">
        <v>305</v>
      </c>
      <c r="C31" s="179"/>
      <c r="E31" s="223"/>
      <c r="F31" s="156"/>
      <c r="G31" s="154"/>
      <c r="H31" s="264"/>
      <c r="I31" s="164"/>
      <c r="J31" s="264"/>
      <c r="K31" s="154"/>
      <c r="L31" s="264"/>
      <c r="M31" s="164"/>
    </row>
    <row r="32" spans="2:13" s="267" customFormat="1" ht="15.95" customHeight="1">
      <c r="B32" s="275"/>
      <c r="C32" s="275" t="s">
        <v>306</v>
      </c>
      <c r="E32" s="269"/>
      <c r="F32" s="270"/>
      <c r="G32" s="154">
        <v>-39274640</v>
      </c>
      <c r="H32" s="276"/>
      <c r="I32" s="271">
        <v>0</v>
      </c>
      <c r="J32" s="276"/>
      <c r="K32" s="154">
        <v>0</v>
      </c>
      <c r="L32" s="276"/>
      <c r="M32" s="271">
        <v>0</v>
      </c>
    </row>
    <row r="33" spans="2:13" s="157" customFormat="1" ht="15.6" customHeight="1">
      <c r="B33" s="157" t="s">
        <v>146</v>
      </c>
      <c r="E33" s="223"/>
      <c r="F33" s="156"/>
      <c r="G33" s="154"/>
      <c r="H33" s="264"/>
      <c r="I33" s="164"/>
      <c r="J33" s="264"/>
      <c r="K33" s="154"/>
      <c r="L33" s="264"/>
      <c r="M33" s="164"/>
    </row>
    <row r="34" spans="2:13" s="157" customFormat="1" ht="15.6" customHeight="1">
      <c r="C34" s="157" t="s">
        <v>321</v>
      </c>
      <c r="E34" s="228">
        <v>19</v>
      </c>
      <c r="F34" s="156"/>
      <c r="G34" s="154">
        <v>-924440433</v>
      </c>
      <c r="H34" s="264"/>
      <c r="I34" s="164">
        <v>-837086013</v>
      </c>
      <c r="J34" s="264"/>
      <c r="K34" s="154">
        <v>0</v>
      </c>
      <c r="L34" s="264"/>
      <c r="M34" s="164">
        <v>0</v>
      </c>
    </row>
    <row r="35" spans="2:13" s="267" customFormat="1" ht="15.95" customHeight="1">
      <c r="B35" s="275" t="s">
        <v>298</v>
      </c>
      <c r="E35" s="270">
        <v>19</v>
      </c>
      <c r="F35" s="270"/>
      <c r="G35" s="154">
        <v>-125055903</v>
      </c>
      <c r="H35" s="276"/>
      <c r="I35" s="271">
        <v>0</v>
      </c>
      <c r="J35" s="276"/>
      <c r="K35" s="154">
        <v>0</v>
      </c>
      <c r="L35" s="276"/>
      <c r="M35" s="271">
        <v>0</v>
      </c>
    </row>
    <row r="36" spans="2:13" ht="15.6" customHeight="1">
      <c r="B36" s="133" t="s">
        <v>117</v>
      </c>
      <c r="E36" s="224"/>
      <c r="G36" s="161">
        <v>116275501</v>
      </c>
      <c r="H36" s="155"/>
      <c r="I36" s="215">
        <v>168035173</v>
      </c>
      <c r="J36" s="155"/>
      <c r="K36" s="161">
        <v>66484098</v>
      </c>
      <c r="L36" s="155"/>
      <c r="M36" s="215">
        <v>55136898</v>
      </c>
    </row>
    <row r="37" spans="2:13" ht="5.0999999999999996" customHeight="1">
      <c r="E37" s="224"/>
      <c r="G37" s="154"/>
      <c r="H37" s="155"/>
      <c r="J37" s="155"/>
      <c r="K37" s="154"/>
      <c r="L37" s="155"/>
    </row>
    <row r="38" spans="2:13" ht="15.6" customHeight="1">
      <c r="B38" s="133" t="s">
        <v>118</v>
      </c>
      <c r="E38" s="224"/>
      <c r="G38" s="162">
        <f>SUM(G11:G36)</f>
        <v>20642114657</v>
      </c>
      <c r="H38" s="163"/>
      <c r="I38" s="98">
        <f>SUM(I11:I36)</f>
        <v>17391213386</v>
      </c>
      <c r="J38" s="163"/>
      <c r="K38" s="162">
        <f>SUM(K11:K36)</f>
        <v>3541570338</v>
      </c>
      <c r="L38" s="163"/>
      <c r="M38" s="98">
        <f>SUM(M11:M36)</f>
        <v>3009986961</v>
      </c>
    </row>
    <row r="39" spans="2:13" ht="5.0999999999999996" customHeight="1">
      <c r="E39" s="224"/>
      <c r="G39" s="162"/>
      <c r="H39" s="163"/>
      <c r="I39" s="98"/>
      <c r="J39" s="163"/>
      <c r="K39" s="162"/>
      <c r="L39" s="163"/>
      <c r="M39" s="98"/>
    </row>
    <row r="40" spans="2:13" ht="15.6" customHeight="1">
      <c r="B40" s="133" t="s">
        <v>119</v>
      </c>
      <c r="E40" s="224"/>
      <c r="G40" s="162"/>
      <c r="H40" s="163"/>
      <c r="I40" s="98"/>
      <c r="J40" s="163"/>
      <c r="K40" s="162"/>
      <c r="L40" s="163"/>
      <c r="M40" s="98"/>
    </row>
    <row r="41" spans="2:13" ht="15.6" customHeight="1">
      <c r="C41" s="133" t="s">
        <v>147</v>
      </c>
      <c r="E41" s="224"/>
      <c r="G41" s="162"/>
      <c r="H41" s="163"/>
      <c r="I41" s="98"/>
      <c r="J41" s="163"/>
      <c r="K41" s="162"/>
      <c r="L41" s="163"/>
      <c r="M41" s="98"/>
    </row>
    <row r="42" spans="2:13" ht="15.6" customHeight="1">
      <c r="C42" s="133" t="s">
        <v>80</v>
      </c>
      <c r="E42" s="224"/>
      <c r="G42" s="154">
        <v>1029023157</v>
      </c>
      <c r="H42" s="137"/>
      <c r="I42" s="164">
        <v>355727086</v>
      </c>
      <c r="J42" s="137"/>
      <c r="K42" s="154">
        <v>-860549160</v>
      </c>
      <c r="L42" s="137"/>
      <c r="M42" s="164">
        <v>452117677</v>
      </c>
    </row>
    <row r="43" spans="2:13" ht="15.6" customHeight="1">
      <c r="C43" s="133" t="s">
        <v>81</v>
      </c>
      <c r="E43" s="224"/>
      <c r="G43" s="154">
        <v>-99708465</v>
      </c>
      <c r="H43" s="137"/>
      <c r="I43" s="164">
        <v>-11160582</v>
      </c>
      <c r="J43" s="137"/>
      <c r="K43" s="154">
        <v>230263726</v>
      </c>
      <c r="L43" s="137"/>
      <c r="M43" s="164">
        <v>-36938782</v>
      </c>
    </row>
    <row r="44" spans="2:13" ht="15.6" customHeight="1">
      <c r="C44" s="133" t="s">
        <v>148</v>
      </c>
      <c r="E44" s="224"/>
      <c r="G44" s="154">
        <v>1201274697</v>
      </c>
      <c r="H44" s="137"/>
      <c r="I44" s="164">
        <v>655149669</v>
      </c>
      <c r="J44" s="137"/>
      <c r="K44" s="154">
        <v>564905944</v>
      </c>
      <c r="L44" s="137"/>
      <c r="M44" s="164">
        <v>558941314</v>
      </c>
    </row>
    <row r="45" spans="2:13" ht="15.6" customHeight="1">
      <c r="C45" s="181" t="s">
        <v>233</v>
      </c>
      <c r="D45" s="157"/>
      <c r="E45" s="224"/>
      <c r="G45" s="154">
        <v>493303848</v>
      </c>
      <c r="H45" s="137"/>
      <c r="I45" s="164">
        <v>-656253633</v>
      </c>
      <c r="J45" s="137"/>
      <c r="K45" s="154">
        <v>-46573780</v>
      </c>
      <c r="L45" s="137"/>
      <c r="M45" s="164">
        <v>-26163618</v>
      </c>
    </row>
    <row r="46" spans="2:13" ht="15.6" customHeight="1">
      <c r="C46" s="133" t="s">
        <v>47</v>
      </c>
      <c r="E46" s="224"/>
      <c r="G46" s="154">
        <v>-2324696</v>
      </c>
      <c r="H46" s="137"/>
      <c r="I46" s="164">
        <v>-18873382</v>
      </c>
      <c r="J46" s="137"/>
      <c r="K46" s="154">
        <v>598916</v>
      </c>
      <c r="L46" s="137"/>
      <c r="M46" s="164">
        <v>-12278798</v>
      </c>
    </row>
    <row r="47" spans="2:13" ht="15.6" customHeight="1">
      <c r="C47" s="133" t="s">
        <v>48</v>
      </c>
      <c r="E47" s="224"/>
      <c r="G47" s="154">
        <v>-314727021</v>
      </c>
      <c r="H47" s="137"/>
      <c r="I47" s="164">
        <v>-740717037</v>
      </c>
      <c r="J47" s="137"/>
      <c r="K47" s="154">
        <v>74477765</v>
      </c>
      <c r="L47" s="137"/>
      <c r="M47" s="164">
        <v>-16494526</v>
      </c>
    </row>
    <row r="48" spans="2:13" ht="15.6" customHeight="1">
      <c r="C48" s="133" t="s">
        <v>82</v>
      </c>
      <c r="E48" s="224"/>
      <c r="G48" s="154">
        <v>-624239028</v>
      </c>
      <c r="H48" s="137"/>
      <c r="I48" s="164">
        <v>-448658108</v>
      </c>
      <c r="J48" s="137"/>
      <c r="K48" s="154">
        <v>12181847</v>
      </c>
      <c r="L48" s="137"/>
      <c r="M48" s="164">
        <v>250386997</v>
      </c>
    </row>
    <row r="49" spans="1:13" ht="15.6" customHeight="1">
      <c r="C49" s="133" t="s">
        <v>83</v>
      </c>
      <c r="E49" s="224"/>
      <c r="G49" s="154">
        <v>-196923629</v>
      </c>
      <c r="H49" s="137"/>
      <c r="I49" s="164">
        <v>-1617970</v>
      </c>
      <c r="J49" s="137"/>
      <c r="K49" s="154">
        <v>44359813</v>
      </c>
      <c r="L49" s="137"/>
      <c r="M49" s="164">
        <v>112853521</v>
      </c>
    </row>
    <row r="50" spans="1:13" ht="15.6" customHeight="1">
      <c r="C50" s="133" t="s">
        <v>84</v>
      </c>
      <c r="E50" s="224"/>
      <c r="G50" s="154">
        <v>-160445680</v>
      </c>
      <c r="H50" s="137"/>
      <c r="I50" s="164">
        <v>29405213</v>
      </c>
      <c r="J50" s="137"/>
      <c r="K50" s="154">
        <v>59771563</v>
      </c>
      <c r="L50" s="137"/>
      <c r="M50" s="164">
        <v>11845681</v>
      </c>
    </row>
    <row r="51" spans="1:13" ht="15.6" customHeight="1">
      <c r="C51" s="133" t="s">
        <v>49</v>
      </c>
      <c r="E51" s="224"/>
      <c r="G51" s="166">
        <v>-234825014</v>
      </c>
      <c r="H51" s="167"/>
      <c r="I51" s="168">
        <v>-8105414</v>
      </c>
      <c r="J51" s="167"/>
      <c r="K51" s="166">
        <v>-4067750</v>
      </c>
      <c r="L51" s="167"/>
      <c r="M51" s="168">
        <v>-7174280</v>
      </c>
    </row>
    <row r="52" spans="1:13" ht="15.6" customHeight="1">
      <c r="C52" s="133" t="s">
        <v>85</v>
      </c>
      <c r="E52" s="224"/>
      <c r="G52" s="169">
        <v>331734142</v>
      </c>
      <c r="H52" s="167"/>
      <c r="I52" s="170">
        <v>1886544450</v>
      </c>
      <c r="J52" s="167"/>
      <c r="K52" s="169">
        <v>6815734</v>
      </c>
      <c r="L52" s="167"/>
      <c r="M52" s="170">
        <v>211254536</v>
      </c>
    </row>
    <row r="53" spans="1:13" ht="5.0999999999999996" customHeight="1">
      <c r="E53" s="224"/>
      <c r="G53" s="162"/>
      <c r="H53" s="155"/>
      <c r="I53" s="98"/>
      <c r="J53" s="155"/>
      <c r="K53" s="162"/>
      <c r="L53" s="155"/>
      <c r="M53" s="98"/>
    </row>
    <row r="54" spans="1:13" ht="15.6" customHeight="1">
      <c r="B54" s="133" t="s">
        <v>120</v>
      </c>
      <c r="E54" s="224"/>
      <c r="G54" s="162">
        <f>SUM(G38:G53)</f>
        <v>22064256968</v>
      </c>
      <c r="H54" s="163"/>
      <c r="I54" s="98">
        <f>SUM(I38:I53)</f>
        <v>18432653678</v>
      </c>
      <c r="J54" s="163"/>
      <c r="K54" s="162">
        <f>SUM(K38:K53)</f>
        <v>3623754956</v>
      </c>
      <c r="L54" s="163"/>
      <c r="M54" s="98">
        <f>SUM(M38:M53)</f>
        <v>4508336683</v>
      </c>
    </row>
    <row r="55" spans="1:13" ht="15.6" customHeight="1">
      <c r="C55" s="133" t="s">
        <v>50</v>
      </c>
      <c r="E55" s="224"/>
      <c r="G55" s="169">
        <v>-1207369831</v>
      </c>
      <c r="H55" s="168"/>
      <c r="I55" s="170">
        <v>-1079197651</v>
      </c>
      <c r="J55" s="168"/>
      <c r="K55" s="169">
        <v>-57780606</v>
      </c>
      <c r="L55" s="168"/>
      <c r="M55" s="170">
        <v>-64644727</v>
      </c>
    </row>
    <row r="56" spans="1:13" ht="5.0999999999999996" customHeight="1">
      <c r="G56" s="162"/>
      <c r="H56" s="163"/>
      <c r="I56" s="98"/>
      <c r="J56" s="163"/>
      <c r="K56" s="162"/>
      <c r="L56" s="163"/>
      <c r="M56" s="98"/>
    </row>
    <row r="57" spans="1:13" ht="15.6" customHeight="1">
      <c r="A57" s="133" t="s">
        <v>121</v>
      </c>
      <c r="G57" s="161">
        <f>SUM(G54:G55)</f>
        <v>20856887137</v>
      </c>
      <c r="H57" s="137"/>
      <c r="I57" s="215">
        <f>SUM(I54:I55)</f>
        <v>17353456027</v>
      </c>
      <c r="J57" s="137"/>
      <c r="K57" s="161">
        <f>SUM(K54:K55)</f>
        <v>3565974350</v>
      </c>
      <c r="L57" s="137"/>
      <c r="M57" s="215">
        <f>SUM(M54:M55)</f>
        <v>4443691956</v>
      </c>
    </row>
    <row r="58" spans="1:13" s="157" customFormat="1" ht="15.6" customHeight="1">
      <c r="E58" s="156"/>
      <c r="F58" s="156"/>
      <c r="G58" s="188"/>
      <c r="H58" s="164"/>
      <c r="I58" s="188"/>
      <c r="J58" s="164"/>
      <c r="K58" s="188"/>
      <c r="L58" s="164"/>
      <c r="M58" s="188"/>
    </row>
    <row r="59" spans="1:13" s="157" customFormat="1" ht="15.6" customHeight="1">
      <c r="E59" s="156"/>
      <c r="F59" s="156"/>
      <c r="G59" s="188"/>
      <c r="H59" s="164"/>
      <c r="I59" s="188"/>
      <c r="J59" s="164"/>
      <c r="K59" s="188"/>
      <c r="L59" s="164"/>
      <c r="M59" s="188"/>
    </row>
    <row r="60" spans="1:13" s="157" customFormat="1" ht="12" customHeight="1">
      <c r="E60" s="156"/>
      <c r="F60" s="156"/>
      <c r="G60" s="188"/>
      <c r="H60" s="164"/>
      <c r="I60" s="188"/>
      <c r="J60" s="164"/>
      <c r="K60" s="188"/>
      <c r="L60" s="164"/>
      <c r="M60" s="188"/>
    </row>
    <row r="61" spans="1:13" ht="18.75" customHeight="1">
      <c r="A61" s="378" t="str">
        <f>'6-8'!A175:M175</f>
        <v>The notes to the consolidated and separate financial statements on pages 17 to 108 are on integral part of these financial statements.</v>
      </c>
      <c r="B61" s="378"/>
      <c r="C61" s="378"/>
      <c r="D61" s="378"/>
      <c r="E61" s="378"/>
      <c r="F61" s="378"/>
      <c r="G61" s="378"/>
      <c r="H61" s="378"/>
      <c r="I61" s="378"/>
      <c r="J61" s="378"/>
      <c r="K61" s="378"/>
      <c r="L61" s="378"/>
      <c r="M61" s="378"/>
    </row>
    <row r="62" spans="1:13" ht="16.5" customHeight="1">
      <c r="A62" s="124" t="str">
        <f>A1</f>
        <v>Global Power Synergy Public Company Limited</v>
      </c>
      <c r="B62" s="124"/>
      <c r="C62" s="124"/>
      <c r="D62" s="124"/>
    </row>
    <row r="63" spans="1:13" ht="16.5" customHeight="1">
      <c r="A63" s="124" t="s">
        <v>42</v>
      </c>
      <c r="B63" s="124"/>
      <c r="C63" s="124"/>
      <c r="D63" s="124"/>
    </row>
    <row r="64" spans="1:13" ht="16.5" customHeight="1">
      <c r="A64" s="125" t="str">
        <f>A3</f>
        <v>For the year ended 31 December 2020</v>
      </c>
      <c r="B64" s="125"/>
      <c r="C64" s="125"/>
      <c r="D64" s="125"/>
      <c r="E64" s="140"/>
      <c r="F64" s="140"/>
      <c r="G64" s="141"/>
      <c r="H64" s="142"/>
      <c r="I64" s="215"/>
      <c r="J64" s="143"/>
      <c r="K64" s="141"/>
      <c r="L64" s="142"/>
      <c r="M64" s="215"/>
    </row>
    <row r="65" spans="1:13" ht="14.45" customHeight="1"/>
    <row r="66" spans="1:13" ht="14.45" customHeight="1"/>
    <row r="67" spans="1:13" ht="14.45" customHeight="1">
      <c r="I67" s="216" t="s">
        <v>2</v>
      </c>
      <c r="M67" s="216" t="s">
        <v>58</v>
      </c>
    </row>
    <row r="68" spans="1:13" ht="14.45" customHeight="1">
      <c r="E68" s="144"/>
      <c r="F68" s="144"/>
      <c r="G68" s="141"/>
      <c r="H68" s="145"/>
      <c r="I68" s="217" t="s">
        <v>185</v>
      </c>
      <c r="J68" s="147"/>
      <c r="K68" s="141"/>
      <c r="L68" s="148"/>
      <c r="M68" s="217" t="s">
        <v>185</v>
      </c>
    </row>
    <row r="69" spans="1:13" ht="14.45" customHeight="1">
      <c r="E69" s="144"/>
      <c r="F69" s="144"/>
      <c r="G69" s="149">
        <v>2020</v>
      </c>
      <c r="H69" s="150"/>
      <c r="I69" s="218">
        <v>2019</v>
      </c>
      <c r="J69" s="151"/>
      <c r="K69" s="149">
        <v>2020</v>
      </c>
      <c r="L69" s="150"/>
      <c r="M69" s="218">
        <v>2019</v>
      </c>
    </row>
    <row r="70" spans="1:13" ht="14.45" customHeight="1">
      <c r="E70" s="152" t="s">
        <v>3</v>
      </c>
      <c r="F70" s="144"/>
      <c r="G70" s="146" t="s">
        <v>183</v>
      </c>
      <c r="H70" s="153"/>
      <c r="I70" s="217" t="s">
        <v>183</v>
      </c>
      <c r="J70" s="147"/>
      <c r="K70" s="146" t="s">
        <v>183</v>
      </c>
      <c r="L70" s="153"/>
      <c r="M70" s="217" t="s">
        <v>183</v>
      </c>
    </row>
    <row r="71" spans="1:13" ht="14.45" customHeight="1">
      <c r="E71" s="342"/>
      <c r="F71" s="144"/>
      <c r="G71" s="344"/>
      <c r="H71" s="153"/>
      <c r="I71" s="343"/>
      <c r="J71" s="147"/>
      <c r="K71" s="344"/>
      <c r="L71" s="153"/>
      <c r="M71" s="343"/>
    </row>
    <row r="72" spans="1:13" s="157" customFormat="1" ht="14.45" customHeight="1">
      <c r="A72" s="265" t="s">
        <v>51</v>
      </c>
      <c r="E72" s="156"/>
      <c r="F72" s="156"/>
      <c r="G72" s="154"/>
      <c r="H72" s="165"/>
      <c r="I72" s="164"/>
      <c r="J72" s="228"/>
      <c r="K72" s="154"/>
      <c r="L72" s="165"/>
      <c r="M72" s="164"/>
    </row>
    <row r="73" spans="1:13" s="157" customFormat="1" ht="14.45" customHeight="1">
      <c r="A73" s="157" t="s">
        <v>54</v>
      </c>
      <c r="E73" s="156"/>
      <c r="F73" s="156"/>
      <c r="G73" s="166">
        <v>127053615</v>
      </c>
      <c r="H73" s="167"/>
      <c r="I73" s="168">
        <v>188764263</v>
      </c>
      <c r="J73" s="167"/>
      <c r="K73" s="166">
        <v>78792331</v>
      </c>
      <c r="L73" s="167"/>
      <c r="M73" s="168">
        <v>63610756</v>
      </c>
    </row>
    <row r="74" spans="1:13" s="157" customFormat="1" ht="14.45" customHeight="1">
      <c r="A74" s="157" t="s">
        <v>86</v>
      </c>
      <c r="E74" s="228"/>
      <c r="F74" s="156"/>
      <c r="G74" s="166">
        <v>915356193</v>
      </c>
      <c r="H74" s="167"/>
      <c r="I74" s="168">
        <v>829274071</v>
      </c>
      <c r="J74" s="167"/>
      <c r="K74" s="166">
        <v>18615507798</v>
      </c>
      <c r="L74" s="167"/>
      <c r="M74" s="168">
        <v>2010909606</v>
      </c>
    </row>
    <row r="75" spans="1:13" s="157" customFormat="1" ht="14.45" customHeight="1">
      <c r="A75" s="157" t="s">
        <v>223</v>
      </c>
      <c r="E75" s="223"/>
      <c r="F75" s="156"/>
      <c r="G75" s="166"/>
      <c r="H75" s="165"/>
      <c r="I75" s="164"/>
      <c r="J75" s="228"/>
      <c r="K75" s="166"/>
      <c r="L75" s="165"/>
      <c r="M75" s="164"/>
    </row>
    <row r="76" spans="1:13" s="157" customFormat="1" ht="14.45" customHeight="1">
      <c r="B76" s="157" t="s">
        <v>159</v>
      </c>
      <c r="E76" s="223"/>
      <c r="F76" s="156"/>
      <c r="G76" s="166">
        <v>-12381069</v>
      </c>
      <c r="H76" s="167"/>
      <c r="I76" s="168">
        <v>248352155</v>
      </c>
      <c r="J76" s="167"/>
      <c r="K76" s="166">
        <v>0</v>
      </c>
      <c r="L76" s="167"/>
      <c r="M76" s="168">
        <v>0</v>
      </c>
    </row>
    <row r="77" spans="1:13" s="157" customFormat="1" ht="14.45" customHeight="1">
      <c r="A77" s="157" t="s">
        <v>224</v>
      </c>
      <c r="E77" s="223"/>
      <c r="F77" s="156"/>
      <c r="G77" s="166">
        <v>0</v>
      </c>
      <c r="H77" s="167"/>
      <c r="I77" s="168">
        <v>-954894072</v>
      </c>
      <c r="J77" s="167"/>
      <c r="K77" s="166">
        <v>0</v>
      </c>
      <c r="L77" s="167"/>
      <c r="M77" s="168">
        <v>0</v>
      </c>
    </row>
    <row r="78" spans="1:13" s="267" customFormat="1" ht="16.5" customHeight="1">
      <c r="A78" s="268" t="s">
        <v>255</v>
      </c>
      <c r="E78" s="269"/>
      <c r="F78" s="270"/>
      <c r="G78" s="166"/>
      <c r="I78" s="271"/>
      <c r="K78" s="166"/>
      <c r="L78" s="270"/>
      <c r="M78" s="271"/>
    </row>
    <row r="79" spans="1:13" s="267" customFormat="1" ht="16.5" customHeight="1">
      <c r="A79" s="268"/>
      <c r="B79" s="267" t="s">
        <v>320</v>
      </c>
      <c r="E79" s="269"/>
      <c r="F79" s="270"/>
      <c r="G79" s="166">
        <v>-1308105928</v>
      </c>
      <c r="I79" s="271">
        <v>0</v>
      </c>
      <c r="K79" s="166">
        <v>0</v>
      </c>
      <c r="L79" s="270"/>
      <c r="M79" s="271">
        <v>0</v>
      </c>
    </row>
    <row r="80" spans="1:13" s="157" customFormat="1" ht="14.45" customHeight="1">
      <c r="A80" s="157" t="s">
        <v>299</v>
      </c>
      <c r="E80" s="228">
        <v>20</v>
      </c>
      <c r="F80" s="156"/>
      <c r="G80" s="166">
        <v>0</v>
      </c>
      <c r="H80" s="167"/>
      <c r="I80" s="168">
        <v>-61089997</v>
      </c>
      <c r="J80" s="167"/>
      <c r="K80" s="166">
        <v>0</v>
      </c>
      <c r="L80" s="167"/>
      <c r="M80" s="168">
        <v>-61089997</v>
      </c>
    </row>
    <row r="81" spans="1:13" s="267" customFormat="1" ht="16.5" customHeight="1">
      <c r="A81" s="268" t="s">
        <v>256</v>
      </c>
      <c r="E81" s="269"/>
      <c r="F81" s="270"/>
      <c r="G81" s="166"/>
      <c r="I81" s="271"/>
      <c r="K81" s="166"/>
      <c r="L81" s="270"/>
      <c r="M81" s="271"/>
    </row>
    <row r="82" spans="1:13" s="267" customFormat="1" ht="16.5" customHeight="1">
      <c r="A82" s="268"/>
      <c r="B82" s="267" t="s">
        <v>257</v>
      </c>
      <c r="E82" s="269"/>
      <c r="F82" s="270"/>
      <c r="G82" s="166"/>
      <c r="I82" s="271"/>
      <c r="K82" s="166"/>
      <c r="L82" s="270"/>
      <c r="M82" s="271"/>
    </row>
    <row r="83" spans="1:13" s="267" customFormat="1" ht="16.5" customHeight="1">
      <c r="A83" s="268"/>
      <c r="C83" s="267" t="s">
        <v>258</v>
      </c>
      <c r="E83" s="228">
        <v>20</v>
      </c>
      <c r="F83" s="270"/>
      <c r="G83" s="166">
        <v>-72108256</v>
      </c>
      <c r="I83" s="271">
        <v>0</v>
      </c>
      <c r="K83" s="166">
        <v>-72108256</v>
      </c>
      <c r="L83" s="270"/>
      <c r="M83" s="271">
        <v>0</v>
      </c>
    </row>
    <row r="84" spans="1:13" ht="14.45" customHeight="1">
      <c r="A84" s="133" t="s">
        <v>149</v>
      </c>
      <c r="E84" s="228">
        <v>19</v>
      </c>
      <c r="G84" s="166">
        <v>-135000000</v>
      </c>
      <c r="H84" s="167"/>
      <c r="I84" s="168">
        <v>-66695600</v>
      </c>
      <c r="J84" s="167"/>
      <c r="K84" s="166">
        <v>-135000000</v>
      </c>
      <c r="L84" s="167"/>
      <c r="M84" s="168">
        <v>-66695600</v>
      </c>
    </row>
    <row r="85" spans="1:13" ht="14.45" customHeight="1">
      <c r="A85" s="133" t="s">
        <v>150</v>
      </c>
      <c r="E85" s="228"/>
      <c r="G85" s="166">
        <v>0</v>
      </c>
      <c r="H85" s="167"/>
      <c r="I85" s="168">
        <v>-320982750</v>
      </c>
      <c r="J85" s="167"/>
      <c r="K85" s="166">
        <v>0</v>
      </c>
      <c r="L85" s="167"/>
      <c r="M85" s="168">
        <v>0</v>
      </c>
    </row>
    <row r="86" spans="1:13" ht="14.45" customHeight="1">
      <c r="A86" s="133" t="s">
        <v>151</v>
      </c>
      <c r="E86" s="228">
        <v>19</v>
      </c>
      <c r="G86" s="166">
        <v>0</v>
      </c>
      <c r="H86" s="167"/>
      <c r="I86" s="168">
        <v>0</v>
      </c>
      <c r="J86" s="167"/>
      <c r="K86" s="166">
        <v>-2965531000</v>
      </c>
      <c r="L86" s="167"/>
      <c r="M86" s="168">
        <v>-797982950</v>
      </c>
    </row>
    <row r="87" spans="1:13" ht="14.45" customHeight="1">
      <c r="A87" s="133" t="s">
        <v>181</v>
      </c>
      <c r="E87" s="165"/>
      <c r="F87" s="133"/>
      <c r="G87" s="154"/>
      <c r="J87" s="138"/>
      <c r="K87" s="154"/>
    </row>
    <row r="88" spans="1:13" ht="14.45" customHeight="1">
      <c r="B88" s="133" t="s">
        <v>182</v>
      </c>
      <c r="E88" s="228"/>
      <c r="G88" s="166">
        <v>0</v>
      </c>
      <c r="H88" s="167"/>
      <c r="I88" s="168">
        <v>0</v>
      </c>
      <c r="J88" s="167"/>
      <c r="K88" s="166">
        <v>0</v>
      </c>
      <c r="L88" s="167"/>
      <c r="M88" s="168">
        <v>53397870</v>
      </c>
    </row>
    <row r="89" spans="1:13" ht="14.45" customHeight="1">
      <c r="A89" s="133" t="s">
        <v>152</v>
      </c>
      <c r="E89" s="228">
        <v>19</v>
      </c>
      <c r="G89" s="166">
        <v>-1477432703</v>
      </c>
      <c r="H89" s="167"/>
      <c r="I89" s="168">
        <v>-78684055911</v>
      </c>
      <c r="J89" s="167"/>
      <c r="K89" s="166">
        <v>0</v>
      </c>
      <c r="L89" s="167"/>
      <c r="M89" s="168">
        <v>-133807204957</v>
      </c>
    </row>
    <row r="90" spans="1:13" ht="14.45" customHeight="1">
      <c r="A90" s="133" t="s">
        <v>225</v>
      </c>
      <c r="E90" s="139">
        <v>40</v>
      </c>
      <c r="G90" s="166">
        <v>35000000</v>
      </c>
      <c r="H90" s="167"/>
      <c r="I90" s="168">
        <v>7342581</v>
      </c>
      <c r="J90" s="167"/>
      <c r="K90" s="166">
        <v>47760000</v>
      </c>
      <c r="L90" s="167"/>
      <c r="M90" s="168">
        <v>55102581</v>
      </c>
    </row>
    <row r="91" spans="1:13" ht="14.45" customHeight="1">
      <c r="A91" s="133" t="s">
        <v>300</v>
      </c>
      <c r="E91" s="139">
        <v>40</v>
      </c>
      <c r="G91" s="166">
        <v>0</v>
      </c>
      <c r="H91" s="167"/>
      <c r="I91" s="168">
        <v>0</v>
      </c>
      <c r="J91" s="167"/>
      <c r="K91" s="166">
        <v>-2264843982</v>
      </c>
      <c r="L91" s="167"/>
      <c r="M91" s="168">
        <v>0</v>
      </c>
    </row>
    <row r="92" spans="1:13" ht="14.45" customHeight="1">
      <c r="A92" s="133" t="s">
        <v>301</v>
      </c>
      <c r="E92" s="139">
        <v>40</v>
      </c>
      <c r="G92" s="166">
        <v>0</v>
      </c>
      <c r="H92" s="167"/>
      <c r="I92" s="168">
        <v>0</v>
      </c>
      <c r="J92" s="167"/>
      <c r="K92" s="166">
        <v>486763988</v>
      </c>
      <c r="L92" s="167"/>
      <c r="M92" s="168">
        <v>0</v>
      </c>
    </row>
    <row r="93" spans="1:13" ht="14.45" customHeight="1">
      <c r="A93" s="133" t="s">
        <v>210</v>
      </c>
      <c r="E93" s="139"/>
      <c r="G93" s="166">
        <v>0</v>
      </c>
      <c r="H93" s="167"/>
      <c r="I93" s="168">
        <v>-63490552</v>
      </c>
      <c r="J93" s="167"/>
      <c r="K93" s="166">
        <v>0</v>
      </c>
      <c r="L93" s="167"/>
      <c r="M93" s="168">
        <v>0</v>
      </c>
    </row>
    <row r="94" spans="1:13" ht="14.45" customHeight="1">
      <c r="A94" s="157" t="s">
        <v>323</v>
      </c>
      <c r="B94" s="157"/>
      <c r="C94" s="157"/>
      <c r="D94" s="157"/>
      <c r="E94" s="139"/>
      <c r="G94" s="166">
        <v>-1751692032</v>
      </c>
      <c r="H94" s="167"/>
      <c r="I94" s="168">
        <v>0</v>
      </c>
      <c r="J94" s="167"/>
      <c r="K94" s="166">
        <v>0</v>
      </c>
      <c r="L94" s="167"/>
      <c r="M94" s="168">
        <v>0</v>
      </c>
    </row>
    <row r="95" spans="1:13" ht="14.45" customHeight="1">
      <c r="A95" s="133" t="s">
        <v>137</v>
      </c>
      <c r="G95" s="158"/>
      <c r="I95" s="165"/>
      <c r="J95" s="138"/>
      <c r="K95" s="154"/>
    </row>
    <row r="96" spans="1:13" ht="14.45" customHeight="1">
      <c r="B96" s="133" t="s">
        <v>88</v>
      </c>
      <c r="G96" s="166">
        <v>38735769</v>
      </c>
      <c r="H96" s="167"/>
      <c r="I96" s="168">
        <v>10824606</v>
      </c>
      <c r="J96" s="167"/>
      <c r="K96" s="166">
        <v>8907668</v>
      </c>
      <c r="L96" s="167"/>
      <c r="M96" s="168">
        <v>2323853</v>
      </c>
    </row>
    <row r="97" spans="1:13" ht="14.45" customHeight="1">
      <c r="A97" s="133" t="s">
        <v>122</v>
      </c>
      <c r="G97" s="154"/>
      <c r="K97" s="154"/>
    </row>
    <row r="98" spans="1:13" ht="14.45" customHeight="1">
      <c r="B98" s="133" t="s">
        <v>88</v>
      </c>
      <c r="G98" s="166">
        <v>-3624208724</v>
      </c>
      <c r="H98" s="167"/>
      <c r="I98" s="168">
        <v>-3040185661</v>
      </c>
      <c r="J98" s="167"/>
      <c r="K98" s="166">
        <v>-1901999374</v>
      </c>
      <c r="L98" s="167"/>
      <c r="M98" s="168">
        <v>-2462137637</v>
      </c>
    </row>
    <row r="99" spans="1:13" ht="14.45" customHeight="1">
      <c r="A99" s="133" t="s">
        <v>153</v>
      </c>
      <c r="G99" s="166">
        <v>-41904592</v>
      </c>
      <c r="H99" s="167"/>
      <c r="I99" s="168">
        <v>-107274363</v>
      </c>
      <c r="J99" s="167"/>
      <c r="K99" s="166">
        <v>-23983960</v>
      </c>
      <c r="L99" s="167"/>
      <c r="M99" s="168">
        <v>-8501429</v>
      </c>
    </row>
    <row r="100" spans="1:13" ht="14.45" customHeight="1">
      <c r="A100" s="133" t="s">
        <v>154</v>
      </c>
      <c r="E100" s="116"/>
      <c r="G100" s="154"/>
      <c r="K100" s="154"/>
    </row>
    <row r="101" spans="1:13" ht="14.45" customHeight="1">
      <c r="B101" s="133" t="s">
        <v>155</v>
      </c>
      <c r="E101" s="116"/>
      <c r="G101" s="171">
        <v>-63775920</v>
      </c>
      <c r="H101" s="167"/>
      <c r="I101" s="172">
        <v>-32634793</v>
      </c>
      <c r="J101" s="167"/>
      <c r="K101" s="171">
        <v>-59287138</v>
      </c>
      <c r="L101" s="167"/>
      <c r="M101" s="172">
        <v>-32634793</v>
      </c>
    </row>
    <row r="102" spans="1:13" ht="14.45" customHeight="1">
      <c r="A102" s="124"/>
      <c r="G102" s="154"/>
      <c r="H102" s="137"/>
      <c r="J102" s="137"/>
      <c r="K102" s="154"/>
      <c r="L102" s="137"/>
    </row>
    <row r="103" spans="1:13" ht="14.45" customHeight="1">
      <c r="A103" s="133" t="s">
        <v>324</v>
      </c>
      <c r="B103" s="124"/>
      <c r="G103" s="173">
        <f>SUM(G73:G101)</f>
        <v>-7370463647</v>
      </c>
      <c r="H103" s="163"/>
      <c r="I103" s="219">
        <f>SUM(I73:I101)</f>
        <v>-82046746023</v>
      </c>
      <c r="J103" s="163"/>
      <c r="K103" s="173">
        <f>SUM(K73:K101)</f>
        <v>11814978075</v>
      </c>
      <c r="L103" s="163"/>
      <c r="M103" s="219">
        <f>SUM(M73:M101)</f>
        <v>-135050902697</v>
      </c>
    </row>
    <row r="104" spans="1:13" s="157" customFormat="1" ht="14.45" customHeight="1">
      <c r="B104" s="265"/>
      <c r="E104" s="156"/>
      <c r="F104" s="156"/>
      <c r="G104" s="98"/>
      <c r="H104" s="340"/>
      <c r="I104" s="98"/>
      <c r="J104" s="340"/>
      <c r="K104" s="98"/>
      <c r="L104" s="341"/>
      <c r="M104" s="98"/>
    </row>
    <row r="105" spans="1:13" s="157" customFormat="1" ht="14.45" customHeight="1">
      <c r="B105" s="265"/>
      <c r="E105" s="156"/>
      <c r="F105" s="156"/>
      <c r="G105" s="98"/>
      <c r="H105" s="340"/>
      <c r="I105" s="98"/>
      <c r="J105" s="340"/>
      <c r="K105" s="98"/>
      <c r="L105" s="341"/>
      <c r="M105" s="98"/>
    </row>
    <row r="106" spans="1:13" s="157" customFormat="1" ht="14.45" customHeight="1">
      <c r="B106" s="265"/>
      <c r="E106" s="156"/>
      <c r="F106" s="156"/>
      <c r="G106" s="98"/>
      <c r="H106" s="340"/>
      <c r="I106" s="98"/>
      <c r="J106" s="340"/>
      <c r="K106" s="98"/>
      <c r="L106" s="341"/>
      <c r="M106" s="98"/>
    </row>
    <row r="107" spans="1:13" s="157" customFormat="1" ht="14.45" customHeight="1">
      <c r="B107" s="265"/>
      <c r="E107" s="156"/>
      <c r="F107" s="156"/>
      <c r="G107" s="98"/>
      <c r="H107" s="340"/>
      <c r="I107" s="98"/>
      <c r="J107" s="340"/>
      <c r="K107" s="98"/>
      <c r="L107" s="341"/>
      <c r="M107" s="98"/>
    </row>
    <row r="108" spans="1:13" s="157" customFormat="1" ht="14.45" customHeight="1">
      <c r="B108" s="265"/>
      <c r="E108" s="156"/>
      <c r="F108" s="156"/>
      <c r="G108" s="98"/>
      <c r="H108" s="340"/>
      <c r="I108" s="98"/>
      <c r="J108" s="340"/>
      <c r="K108" s="98"/>
      <c r="L108" s="341"/>
      <c r="M108" s="98"/>
    </row>
    <row r="109" spans="1:13" s="157" customFormat="1" ht="14.45" customHeight="1">
      <c r="B109" s="265"/>
      <c r="E109" s="156"/>
      <c r="F109" s="156"/>
      <c r="G109" s="98"/>
      <c r="H109" s="340"/>
      <c r="I109" s="98"/>
      <c r="J109" s="340"/>
      <c r="K109" s="98"/>
      <c r="L109" s="341"/>
      <c r="M109" s="98"/>
    </row>
    <row r="110" spans="1:13" s="157" customFormat="1" ht="14.45" customHeight="1">
      <c r="B110" s="265"/>
      <c r="E110" s="156"/>
      <c r="F110" s="156"/>
      <c r="G110" s="98"/>
      <c r="H110" s="340"/>
      <c r="I110" s="98"/>
      <c r="J110" s="340"/>
      <c r="K110" s="98"/>
      <c r="L110" s="341"/>
      <c r="M110" s="98"/>
    </row>
    <row r="111" spans="1:13" s="157" customFormat="1" ht="14.45" customHeight="1">
      <c r="B111" s="265"/>
      <c r="E111" s="156"/>
      <c r="F111" s="156"/>
      <c r="G111" s="98"/>
      <c r="H111" s="340"/>
      <c r="I111" s="98"/>
      <c r="J111" s="340"/>
      <c r="K111" s="98"/>
      <c r="L111" s="341"/>
      <c r="M111" s="98"/>
    </row>
    <row r="112" spans="1:13" s="157" customFormat="1" ht="14.45" customHeight="1">
      <c r="B112" s="265"/>
      <c r="E112" s="156"/>
      <c r="F112" s="156"/>
      <c r="G112" s="98"/>
      <c r="H112" s="340"/>
      <c r="I112" s="98"/>
      <c r="J112" s="340"/>
      <c r="K112" s="98"/>
      <c r="L112" s="341"/>
      <c r="M112" s="98"/>
    </row>
    <row r="113" spans="1:13" s="157" customFormat="1" ht="14.45" customHeight="1">
      <c r="B113" s="265"/>
      <c r="E113" s="156"/>
      <c r="F113" s="156"/>
      <c r="G113" s="98"/>
      <c r="H113" s="340"/>
      <c r="I113" s="98"/>
      <c r="J113" s="340"/>
      <c r="K113" s="98"/>
      <c r="L113" s="341"/>
      <c r="M113" s="98"/>
    </row>
    <row r="114" spans="1:13" s="157" customFormat="1" ht="14.45" customHeight="1">
      <c r="B114" s="265"/>
      <c r="E114" s="156"/>
      <c r="F114" s="156"/>
      <c r="G114" s="98"/>
      <c r="H114" s="340"/>
      <c r="I114" s="98"/>
      <c r="J114" s="340"/>
      <c r="K114" s="98"/>
      <c r="L114" s="341"/>
      <c r="M114" s="98"/>
    </row>
    <row r="115" spans="1:13" s="157" customFormat="1" ht="14.45" customHeight="1">
      <c r="B115" s="265"/>
      <c r="E115" s="156"/>
      <c r="F115" s="156"/>
      <c r="G115" s="98"/>
      <c r="H115" s="340"/>
      <c r="I115" s="98"/>
      <c r="J115" s="340"/>
      <c r="K115" s="98"/>
      <c r="L115" s="341"/>
      <c r="M115" s="98"/>
    </row>
    <row r="116" spans="1:13" s="157" customFormat="1" ht="14.45" customHeight="1">
      <c r="B116" s="265"/>
      <c r="E116" s="156"/>
      <c r="F116" s="156"/>
      <c r="G116" s="98"/>
      <c r="H116" s="340"/>
      <c r="I116" s="98"/>
      <c r="J116" s="340"/>
      <c r="K116" s="98"/>
      <c r="L116" s="341"/>
      <c r="M116" s="98"/>
    </row>
    <row r="117" spans="1:13" s="157" customFormat="1" ht="14.45" customHeight="1">
      <c r="B117" s="265"/>
      <c r="E117" s="156"/>
      <c r="F117" s="156"/>
      <c r="G117" s="98"/>
      <c r="H117" s="340"/>
      <c r="I117" s="98"/>
      <c r="J117" s="340"/>
      <c r="K117" s="98"/>
      <c r="L117" s="341"/>
      <c r="M117" s="98"/>
    </row>
    <row r="118" spans="1:13" s="157" customFormat="1" ht="14.45" customHeight="1">
      <c r="B118" s="265"/>
      <c r="E118" s="156"/>
      <c r="F118" s="156"/>
      <c r="G118" s="98"/>
      <c r="H118" s="340"/>
      <c r="I118" s="98"/>
      <c r="J118" s="340"/>
      <c r="K118" s="98"/>
      <c r="L118" s="341"/>
      <c r="M118" s="98"/>
    </row>
    <row r="119" spans="1:13" s="157" customFormat="1" ht="14.45" customHeight="1">
      <c r="B119" s="265"/>
      <c r="E119" s="156"/>
      <c r="F119" s="156"/>
      <c r="G119" s="98"/>
      <c r="H119" s="340"/>
      <c r="I119" s="98"/>
      <c r="J119" s="340"/>
      <c r="K119" s="98"/>
      <c r="L119" s="341"/>
      <c r="M119" s="98"/>
    </row>
    <row r="120" spans="1:13" s="157" customFormat="1" ht="24.75" customHeight="1">
      <c r="B120" s="265"/>
      <c r="E120" s="156"/>
      <c r="F120" s="156"/>
      <c r="G120" s="98"/>
      <c r="H120" s="340"/>
      <c r="I120" s="98"/>
      <c r="J120" s="340"/>
      <c r="K120" s="98"/>
      <c r="L120" s="341"/>
      <c r="M120" s="98"/>
    </row>
    <row r="121" spans="1:13" s="157" customFormat="1" ht="10.5" customHeight="1">
      <c r="B121" s="265"/>
      <c r="E121" s="156"/>
      <c r="F121" s="156"/>
      <c r="G121" s="98"/>
      <c r="H121" s="340"/>
      <c r="I121" s="98"/>
      <c r="J121" s="340"/>
      <c r="K121" s="98"/>
      <c r="L121" s="341"/>
      <c r="M121" s="98"/>
    </row>
    <row r="122" spans="1:13" s="157" customFormat="1" ht="21.95" customHeight="1">
      <c r="A122" s="345" t="str">
        <f>+A61</f>
        <v>The notes to the consolidated and separate financial statements on pages 17 to 108 are on integral part of these financial statements.</v>
      </c>
      <c r="B122" s="346"/>
      <c r="C122" s="345"/>
      <c r="D122" s="345"/>
      <c r="E122" s="347"/>
      <c r="F122" s="347"/>
      <c r="G122" s="348"/>
      <c r="H122" s="349"/>
      <c r="I122" s="348"/>
      <c r="J122" s="349"/>
      <c r="K122" s="348"/>
      <c r="L122" s="350"/>
      <c r="M122" s="348"/>
    </row>
    <row r="123" spans="1:13" ht="16.5" customHeight="1">
      <c r="A123" s="124" t="str">
        <f>+A1</f>
        <v>Global Power Synergy Public Company Limited</v>
      </c>
      <c r="B123" s="124"/>
      <c r="C123" s="124"/>
      <c r="D123" s="124"/>
    </row>
    <row r="124" spans="1:13" ht="16.5" customHeight="1">
      <c r="A124" s="124" t="str">
        <f>+A2</f>
        <v>Statement of Cash Flows</v>
      </c>
      <c r="B124" s="124"/>
      <c r="C124" s="124"/>
      <c r="D124" s="124"/>
    </row>
    <row r="125" spans="1:13" ht="16.5" customHeight="1">
      <c r="A125" s="125" t="str">
        <f>+A3</f>
        <v>For the year ended 31 December 2020</v>
      </c>
      <c r="B125" s="125"/>
      <c r="C125" s="125"/>
      <c r="D125" s="125"/>
      <c r="E125" s="140"/>
      <c r="F125" s="140"/>
      <c r="G125" s="141"/>
      <c r="H125" s="142"/>
      <c r="I125" s="215"/>
      <c r="J125" s="143"/>
      <c r="K125" s="141"/>
      <c r="L125" s="142"/>
      <c r="M125" s="215"/>
    </row>
    <row r="126" spans="1:13" ht="14.45" customHeight="1"/>
    <row r="127" spans="1:13" ht="14.45" customHeight="1"/>
    <row r="128" spans="1:13" ht="14.45" customHeight="1">
      <c r="I128" s="216" t="s">
        <v>2</v>
      </c>
      <c r="M128" s="216" t="s">
        <v>58</v>
      </c>
    </row>
    <row r="129" spans="1:13" ht="14.45" customHeight="1">
      <c r="E129" s="144"/>
      <c r="F129" s="144"/>
      <c r="G129" s="141"/>
      <c r="H129" s="145"/>
      <c r="I129" s="217" t="s">
        <v>185</v>
      </c>
      <c r="J129" s="147"/>
      <c r="K129" s="141"/>
      <c r="L129" s="148"/>
      <c r="M129" s="217" t="s">
        <v>185</v>
      </c>
    </row>
    <row r="130" spans="1:13" ht="14.45" customHeight="1">
      <c r="E130" s="144"/>
      <c r="F130" s="144"/>
      <c r="G130" s="149">
        <v>2020</v>
      </c>
      <c r="H130" s="150"/>
      <c r="I130" s="218">
        <v>2019</v>
      </c>
      <c r="J130" s="151"/>
      <c r="K130" s="149">
        <v>2020</v>
      </c>
      <c r="L130" s="150"/>
      <c r="M130" s="218">
        <v>2019</v>
      </c>
    </row>
    <row r="131" spans="1:13" ht="14.45" customHeight="1">
      <c r="E131" s="152" t="s">
        <v>3</v>
      </c>
      <c r="F131" s="144"/>
      <c r="G131" s="146" t="s">
        <v>183</v>
      </c>
      <c r="H131" s="153"/>
      <c r="I131" s="217" t="s">
        <v>183</v>
      </c>
      <c r="J131" s="147"/>
      <c r="K131" s="146" t="s">
        <v>183</v>
      </c>
      <c r="L131" s="153"/>
      <c r="M131" s="217" t="s">
        <v>183</v>
      </c>
    </row>
    <row r="132" spans="1:13" ht="14.45" customHeight="1">
      <c r="E132" s="342"/>
      <c r="F132" s="144"/>
      <c r="G132" s="344"/>
      <c r="H132" s="153"/>
      <c r="I132" s="343"/>
      <c r="J132" s="147"/>
      <c r="K132" s="344"/>
      <c r="L132" s="153"/>
      <c r="M132" s="343"/>
    </row>
    <row r="133" spans="1:13" ht="14.45" customHeight="1">
      <c r="A133" s="124" t="s">
        <v>52</v>
      </c>
      <c r="G133" s="162"/>
      <c r="H133" s="174"/>
      <c r="I133" s="98"/>
      <c r="J133" s="174"/>
      <c r="K133" s="162"/>
      <c r="L133" s="175"/>
      <c r="M133" s="98"/>
    </row>
    <row r="134" spans="1:13" ht="14.45" customHeight="1">
      <c r="A134" s="133" t="s">
        <v>277</v>
      </c>
      <c r="G134" s="154">
        <v>-189731625</v>
      </c>
      <c r="H134" s="174"/>
      <c r="I134" s="163">
        <v>0</v>
      </c>
      <c r="J134" s="174"/>
      <c r="K134" s="154">
        <v>-73121776</v>
      </c>
      <c r="L134" s="175"/>
      <c r="M134" s="163">
        <v>0</v>
      </c>
    </row>
    <row r="135" spans="1:13" ht="14.45" customHeight="1">
      <c r="A135" s="157" t="s">
        <v>342</v>
      </c>
      <c r="B135" s="157"/>
      <c r="C135" s="157"/>
      <c r="D135" s="157"/>
      <c r="G135" s="154">
        <v>-33988913</v>
      </c>
      <c r="H135" s="137"/>
      <c r="I135" s="164">
        <v>-895284994</v>
      </c>
      <c r="J135" s="137"/>
      <c r="K135" s="154">
        <v>-28347246</v>
      </c>
      <c r="L135" s="137"/>
      <c r="M135" s="164">
        <v>-891527417</v>
      </c>
    </row>
    <row r="136" spans="1:13" ht="14.45" customHeight="1">
      <c r="A136" s="157" t="s">
        <v>205</v>
      </c>
      <c r="B136" s="157"/>
      <c r="C136" s="157"/>
      <c r="D136" s="157"/>
      <c r="E136" s="156"/>
      <c r="G136" s="166">
        <v>0</v>
      </c>
      <c r="H136" s="176"/>
      <c r="I136" s="176">
        <v>-94921901</v>
      </c>
      <c r="J136" s="176"/>
      <c r="K136" s="166">
        <v>0</v>
      </c>
      <c r="L136" s="176"/>
      <c r="M136" s="176">
        <v>-94921901</v>
      </c>
    </row>
    <row r="137" spans="1:13" ht="14.45" customHeight="1">
      <c r="A137" s="160" t="s">
        <v>201</v>
      </c>
      <c r="E137" s="156"/>
      <c r="G137" s="166"/>
      <c r="H137" s="168"/>
      <c r="I137" s="168"/>
      <c r="J137" s="168"/>
      <c r="K137" s="166"/>
      <c r="L137" s="168"/>
      <c r="M137" s="168"/>
    </row>
    <row r="138" spans="1:13" ht="14.45" customHeight="1">
      <c r="A138" s="160" t="s">
        <v>202</v>
      </c>
      <c r="B138" s="133" t="s">
        <v>203</v>
      </c>
      <c r="E138" s="229">
        <v>40</v>
      </c>
      <c r="G138" s="166">
        <v>0</v>
      </c>
      <c r="H138" s="168"/>
      <c r="I138" s="168">
        <v>35000000000</v>
      </c>
      <c r="J138" s="168"/>
      <c r="K138" s="166">
        <v>0</v>
      </c>
      <c r="L138" s="168"/>
      <c r="M138" s="168">
        <v>35000000000</v>
      </c>
    </row>
    <row r="139" spans="1:13" ht="14.45" customHeight="1">
      <c r="A139" s="160" t="s">
        <v>201</v>
      </c>
      <c r="E139" s="223"/>
      <c r="G139" s="166"/>
      <c r="H139" s="168"/>
      <c r="I139" s="168"/>
      <c r="J139" s="168"/>
      <c r="K139" s="166"/>
      <c r="L139" s="168"/>
      <c r="M139" s="168"/>
    </row>
    <row r="140" spans="1:13" ht="14.45" customHeight="1">
      <c r="A140" s="160"/>
      <c r="B140" s="133" t="s">
        <v>211</v>
      </c>
      <c r="E140" s="229">
        <v>27</v>
      </c>
      <c r="G140" s="166">
        <v>18929741150</v>
      </c>
      <c r="H140" s="168"/>
      <c r="I140" s="168">
        <v>99294000000</v>
      </c>
      <c r="J140" s="168"/>
      <c r="K140" s="166">
        <v>16891741150</v>
      </c>
      <c r="L140" s="168"/>
      <c r="M140" s="168">
        <v>99294000000</v>
      </c>
    </row>
    <row r="141" spans="1:13" ht="14.45" customHeight="1">
      <c r="A141" s="160" t="s">
        <v>226</v>
      </c>
      <c r="E141" s="223"/>
      <c r="G141" s="166"/>
      <c r="H141" s="168"/>
      <c r="I141" s="168"/>
      <c r="J141" s="168"/>
      <c r="K141" s="166"/>
      <c r="L141" s="168"/>
      <c r="M141" s="168"/>
    </row>
    <row r="142" spans="1:13" ht="14.45" customHeight="1">
      <c r="A142" s="160"/>
      <c r="B142" s="133" t="s">
        <v>211</v>
      </c>
      <c r="E142" s="229">
        <v>29</v>
      </c>
      <c r="G142" s="166">
        <v>21000000000</v>
      </c>
      <c r="H142" s="168"/>
      <c r="I142" s="168" t="s">
        <v>204</v>
      </c>
      <c r="J142" s="168"/>
      <c r="K142" s="166">
        <v>18000000000</v>
      </c>
      <c r="L142" s="168"/>
      <c r="M142" s="168" t="s">
        <v>204</v>
      </c>
    </row>
    <row r="143" spans="1:13" ht="14.45" customHeight="1">
      <c r="A143" s="160" t="s">
        <v>227</v>
      </c>
      <c r="E143" s="223"/>
      <c r="G143" s="166"/>
      <c r="H143" s="168"/>
      <c r="I143" s="168"/>
      <c r="J143" s="168"/>
      <c r="K143" s="166"/>
      <c r="L143" s="168"/>
      <c r="M143" s="168"/>
    </row>
    <row r="144" spans="1:13" ht="14.45" customHeight="1">
      <c r="A144" s="160"/>
      <c r="B144" s="133" t="s">
        <v>203</v>
      </c>
      <c r="E144" s="229">
        <v>40</v>
      </c>
      <c r="G144" s="166">
        <v>-4913056463</v>
      </c>
      <c r="H144" s="168"/>
      <c r="I144" s="168">
        <v>-30086943537</v>
      </c>
      <c r="J144" s="168"/>
      <c r="K144" s="166">
        <v>-4913056463</v>
      </c>
      <c r="L144" s="168"/>
      <c r="M144" s="168">
        <v>-30086943537</v>
      </c>
    </row>
    <row r="145" spans="1:13" ht="14.45" customHeight="1">
      <c r="A145" s="157" t="s">
        <v>278</v>
      </c>
      <c r="E145" s="229"/>
      <c r="G145" s="166"/>
      <c r="H145" s="168"/>
      <c r="I145" s="168"/>
      <c r="J145" s="168"/>
      <c r="K145" s="166"/>
      <c r="L145" s="168"/>
      <c r="M145" s="168"/>
    </row>
    <row r="146" spans="1:13" ht="14.45" customHeight="1">
      <c r="A146" s="157"/>
      <c r="B146" s="133" t="s">
        <v>123</v>
      </c>
      <c r="C146" s="157"/>
      <c r="D146" s="157"/>
      <c r="E146" s="229">
        <v>27</v>
      </c>
      <c r="G146" s="166">
        <v>-38228908044</v>
      </c>
      <c r="H146" s="168"/>
      <c r="I146" s="168">
        <v>-80704642456</v>
      </c>
      <c r="J146" s="168"/>
      <c r="K146" s="166">
        <v>-36190908044</v>
      </c>
      <c r="L146" s="168"/>
      <c r="M146" s="168">
        <v>-80003091956</v>
      </c>
    </row>
    <row r="147" spans="1:13" ht="14.45" customHeight="1">
      <c r="A147" s="133" t="s">
        <v>228</v>
      </c>
      <c r="E147" s="223"/>
      <c r="G147" s="154"/>
      <c r="H147" s="137"/>
      <c r="J147" s="137"/>
      <c r="K147" s="154"/>
      <c r="L147" s="137"/>
    </row>
    <row r="148" spans="1:13" ht="14.45" customHeight="1">
      <c r="B148" s="133" t="s">
        <v>123</v>
      </c>
      <c r="E148" s="229">
        <v>29</v>
      </c>
      <c r="G148" s="166">
        <v>-3545427991</v>
      </c>
      <c r="H148" s="176"/>
      <c r="I148" s="168">
        <v>-2494016844</v>
      </c>
      <c r="J148" s="176"/>
      <c r="K148" s="166">
        <v>-652500000</v>
      </c>
      <c r="L148" s="176"/>
      <c r="M148" s="168">
        <v>0</v>
      </c>
    </row>
    <row r="149" spans="1:13" ht="14.45" customHeight="1">
      <c r="A149" s="133" t="s">
        <v>302</v>
      </c>
      <c r="E149" s="229"/>
      <c r="G149" s="166"/>
      <c r="H149" s="176"/>
      <c r="I149" s="168"/>
      <c r="J149" s="176"/>
      <c r="K149" s="166"/>
      <c r="L149" s="176"/>
      <c r="M149" s="168"/>
    </row>
    <row r="150" spans="1:13" ht="14.45" customHeight="1">
      <c r="B150" s="133" t="s">
        <v>303</v>
      </c>
      <c r="E150" s="229"/>
      <c r="G150" s="166">
        <v>-1124546594</v>
      </c>
      <c r="H150" s="176"/>
      <c r="I150" s="168">
        <v>0</v>
      </c>
      <c r="J150" s="176"/>
      <c r="K150" s="166">
        <v>0</v>
      </c>
      <c r="L150" s="176"/>
      <c r="M150" s="168">
        <v>0</v>
      </c>
    </row>
    <row r="151" spans="1:13" ht="14.45" customHeight="1">
      <c r="A151" s="176" t="s">
        <v>207</v>
      </c>
      <c r="B151" s="157"/>
      <c r="C151" s="157"/>
      <c r="D151" s="157"/>
      <c r="E151" s="230">
        <v>30</v>
      </c>
      <c r="F151" s="168"/>
      <c r="G151" s="166">
        <v>5000000000</v>
      </c>
      <c r="H151" s="176"/>
      <c r="I151" s="168">
        <v>35000000000</v>
      </c>
      <c r="J151" s="176"/>
      <c r="K151" s="166">
        <v>5000000000</v>
      </c>
      <c r="L151" s="176"/>
      <c r="M151" s="168">
        <v>35000000000</v>
      </c>
    </row>
    <row r="152" spans="1:13" ht="14.45" customHeight="1">
      <c r="A152" s="157" t="s">
        <v>229</v>
      </c>
      <c r="B152" s="157"/>
      <c r="C152" s="157"/>
      <c r="D152" s="157"/>
      <c r="E152" s="230">
        <v>30</v>
      </c>
      <c r="F152" s="168"/>
      <c r="G152" s="324">
        <v>0</v>
      </c>
      <c r="H152" s="176"/>
      <c r="I152" s="168">
        <v>-3400000000</v>
      </c>
      <c r="J152" s="176"/>
      <c r="K152" s="324">
        <v>0</v>
      </c>
      <c r="L152" s="176"/>
      <c r="M152" s="168">
        <v>0</v>
      </c>
    </row>
    <row r="153" spans="1:13" ht="14.45" customHeight="1">
      <c r="A153" s="176" t="s">
        <v>206</v>
      </c>
      <c r="B153" s="157"/>
      <c r="C153" s="157"/>
      <c r="D153" s="157"/>
      <c r="E153" s="230"/>
      <c r="F153" s="168"/>
      <c r="G153" s="324">
        <v>0</v>
      </c>
      <c r="H153" s="176"/>
      <c r="I153" s="168">
        <v>73999999752</v>
      </c>
      <c r="J153" s="176"/>
      <c r="K153" s="324">
        <v>0</v>
      </c>
      <c r="L153" s="176"/>
      <c r="M153" s="168">
        <v>73999999752</v>
      </c>
    </row>
    <row r="154" spans="1:13" ht="14.45" customHeight="1">
      <c r="A154" s="157" t="s">
        <v>173</v>
      </c>
      <c r="B154" s="157"/>
      <c r="C154" s="157"/>
      <c r="D154" s="157"/>
      <c r="E154" s="223"/>
      <c r="G154" s="154"/>
      <c r="H154" s="137"/>
      <c r="J154" s="137"/>
      <c r="K154" s="154"/>
      <c r="L154" s="137"/>
    </row>
    <row r="155" spans="1:13" ht="14.45" customHeight="1">
      <c r="B155" s="133" t="s">
        <v>41</v>
      </c>
      <c r="E155" s="230"/>
      <c r="F155" s="168"/>
      <c r="G155" s="166">
        <v>0</v>
      </c>
      <c r="H155" s="176"/>
      <c r="I155" s="168">
        <v>-40806272121</v>
      </c>
      <c r="J155" s="176"/>
      <c r="K155" s="166">
        <v>0</v>
      </c>
      <c r="L155" s="176"/>
      <c r="M155" s="168">
        <v>0</v>
      </c>
    </row>
    <row r="156" spans="1:13" ht="14.45" customHeight="1">
      <c r="A156" s="133" t="s">
        <v>279</v>
      </c>
      <c r="E156" s="313"/>
      <c r="F156" s="314"/>
      <c r="G156" s="315"/>
      <c r="H156" s="312"/>
      <c r="I156" s="314"/>
      <c r="J156" s="312"/>
      <c r="K156" s="315"/>
      <c r="L156" s="312"/>
      <c r="M156" s="314"/>
    </row>
    <row r="157" spans="1:13" ht="14.45" customHeight="1">
      <c r="B157" s="133" t="s">
        <v>325</v>
      </c>
      <c r="E157" s="313"/>
      <c r="F157" s="314"/>
      <c r="G157" s="315">
        <v>136857000</v>
      </c>
      <c r="H157" s="312"/>
      <c r="I157" s="314">
        <v>0</v>
      </c>
      <c r="J157" s="312"/>
      <c r="K157" s="315">
        <v>0</v>
      </c>
      <c r="L157" s="312"/>
      <c r="M157" s="314">
        <v>0</v>
      </c>
    </row>
    <row r="158" spans="1:13" ht="14.45" customHeight="1">
      <c r="A158" s="133" t="s">
        <v>161</v>
      </c>
      <c r="E158" s="156">
        <v>39</v>
      </c>
      <c r="G158" s="166">
        <v>-3665648177</v>
      </c>
      <c r="H158" s="176"/>
      <c r="I158" s="168">
        <v>-2629690813</v>
      </c>
      <c r="J158" s="176"/>
      <c r="K158" s="166">
        <v>-3665648177</v>
      </c>
      <c r="L158" s="176"/>
      <c r="M158" s="168">
        <v>-1947791040</v>
      </c>
    </row>
    <row r="159" spans="1:13" ht="14.45" customHeight="1">
      <c r="A159" s="133" t="s">
        <v>280</v>
      </c>
      <c r="G159" s="315"/>
      <c r="H159" s="312"/>
      <c r="I159" s="314"/>
      <c r="J159" s="312"/>
      <c r="K159" s="315"/>
      <c r="L159" s="312"/>
      <c r="M159" s="314"/>
    </row>
    <row r="160" spans="1:13" ht="14.45" customHeight="1">
      <c r="B160" s="133" t="s">
        <v>281</v>
      </c>
      <c r="G160" s="315">
        <v>-1377542376</v>
      </c>
      <c r="H160" s="312"/>
      <c r="I160" s="314">
        <v>0</v>
      </c>
      <c r="J160" s="312"/>
      <c r="K160" s="315">
        <v>0</v>
      </c>
      <c r="L160" s="312"/>
      <c r="M160" s="314">
        <v>0</v>
      </c>
    </row>
    <row r="161" spans="1:13" ht="14.45" customHeight="1">
      <c r="A161" s="133" t="s">
        <v>69</v>
      </c>
      <c r="E161" s="177"/>
      <c r="G161" s="171">
        <v>-3796648709</v>
      </c>
      <c r="H161" s="167"/>
      <c r="I161" s="172">
        <v>-4270248039</v>
      </c>
      <c r="J161" s="167"/>
      <c r="K161" s="169">
        <v>-1432481054</v>
      </c>
      <c r="L161" s="167"/>
      <c r="M161" s="170">
        <v>-2176676563</v>
      </c>
    </row>
    <row r="162" spans="1:13" ht="14.45" customHeight="1">
      <c r="G162" s="154"/>
      <c r="H162" s="137"/>
      <c r="J162" s="137"/>
      <c r="K162" s="154"/>
      <c r="L162" s="137"/>
    </row>
    <row r="163" spans="1:13" ht="14.45" customHeight="1">
      <c r="A163" s="133" t="s">
        <v>230</v>
      </c>
      <c r="G163" s="161">
        <f>SUM(G134:G162)</f>
        <v>-11808900742</v>
      </c>
      <c r="H163" s="137"/>
      <c r="I163" s="215">
        <f>SUM(I134:I162)</f>
        <v>77911979047</v>
      </c>
      <c r="J163" s="137"/>
      <c r="K163" s="161">
        <f>SUM(K134:K162)</f>
        <v>-7064321610</v>
      </c>
      <c r="L163" s="137"/>
      <c r="M163" s="215">
        <f>SUM(M135:M162)</f>
        <v>128093047338</v>
      </c>
    </row>
    <row r="164" spans="1:13" ht="14.45" customHeight="1">
      <c r="H164" s="137"/>
      <c r="J164" s="137"/>
      <c r="L164" s="137"/>
    </row>
    <row r="165" spans="1:13" s="157" customFormat="1" ht="14.45" customHeight="1">
      <c r="A165" s="353"/>
      <c r="E165" s="354"/>
      <c r="F165" s="355"/>
      <c r="G165" s="355"/>
      <c r="H165" s="353"/>
      <c r="I165" s="355"/>
      <c r="J165" s="353"/>
      <c r="K165" s="355"/>
      <c r="L165" s="353"/>
      <c r="M165" s="355"/>
    </row>
    <row r="166" spans="1:13" ht="14.45" customHeight="1">
      <c r="H166" s="137"/>
      <c r="J166" s="137"/>
      <c r="L166" s="137"/>
    </row>
    <row r="167" spans="1:13" ht="14.45" customHeight="1">
      <c r="H167" s="137"/>
      <c r="J167" s="137"/>
      <c r="L167" s="137"/>
    </row>
    <row r="168" spans="1:13" ht="14.45" customHeight="1">
      <c r="H168" s="137"/>
      <c r="J168" s="137"/>
      <c r="L168" s="137"/>
    </row>
    <row r="169" spans="1:13" ht="14.45" customHeight="1">
      <c r="H169" s="137"/>
      <c r="J169" s="137"/>
      <c r="L169" s="137"/>
    </row>
    <row r="170" spans="1:13" ht="14.45" customHeight="1">
      <c r="H170" s="137"/>
      <c r="J170" s="137"/>
      <c r="L170" s="137"/>
    </row>
    <row r="171" spans="1:13" ht="14.45" customHeight="1">
      <c r="H171" s="137"/>
      <c r="J171" s="137"/>
      <c r="L171" s="137"/>
    </row>
    <row r="172" spans="1:13" ht="14.45" customHeight="1">
      <c r="H172" s="137"/>
      <c r="J172" s="137"/>
      <c r="L172" s="137"/>
    </row>
    <row r="173" spans="1:13" ht="14.45" customHeight="1">
      <c r="H173" s="137"/>
      <c r="J173" s="137"/>
      <c r="L173" s="137"/>
    </row>
    <row r="174" spans="1:13" ht="14.45" customHeight="1">
      <c r="H174" s="137"/>
      <c r="J174" s="137"/>
      <c r="L174" s="137"/>
    </row>
    <row r="175" spans="1:13" ht="14.45" customHeight="1">
      <c r="H175" s="137"/>
      <c r="J175" s="137"/>
      <c r="L175" s="137"/>
    </row>
    <row r="176" spans="1:13" ht="14.45" customHeight="1">
      <c r="H176" s="137"/>
      <c r="J176" s="137"/>
      <c r="L176" s="137"/>
    </row>
    <row r="177" spans="1:13" ht="14.45" customHeight="1">
      <c r="H177" s="137"/>
      <c r="J177" s="137"/>
      <c r="L177" s="137"/>
    </row>
    <row r="178" spans="1:13" ht="14.45" customHeight="1">
      <c r="H178" s="137"/>
      <c r="J178" s="137"/>
      <c r="L178" s="137"/>
    </row>
    <row r="179" spans="1:13" ht="14.45" customHeight="1">
      <c r="H179" s="137"/>
      <c r="J179" s="137"/>
      <c r="L179" s="137"/>
    </row>
    <row r="180" spans="1:13" ht="14.45" customHeight="1">
      <c r="H180" s="137"/>
      <c r="J180" s="137"/>
      <c r="L180" s="137"/>
    </row>
    <row r="181" spans="1:13" ht="14.45" customHeight="1">
      <c r="H181" s="137"/>
      <c r="J181" s="137"/>
      <c r="L181" s="137"/>
    </row>
    <row r="182" spans="1:13" ht="14.45" customHeight="1">
      <c r="H182" s="137"/>
      <c r="J182" s="137"/>
      <c r="L182" s="137"/>
    </row>
    <row r="183" spans="1:13" ht="17.25" customHeight="1">
      <c r="H183" s="137"/>
      <c r="J183" s="137"/>
      <c r="L183" s="137"/>
    </row>
    <row r="184" spans="1:13" ht="21.95" customHeight="1">
      <c r="A184" s="379" t="str">
        <f>+A61</f>
        <v>The notes to the consolidated and separate financial statements on pages 17 to 108 are on integral part of these financial statements.</v>
      </c>
      <c r="B184" s="379"/>
      <c r="C184" s="379"/>
      <c r="D184" s="379"/>
      <c r="E184" s="379"/>
      <c r="F184" s="379"/>
      <c r="G184" s="379"/>
      <c r="H184" s="379"/>
      <c r="I184" s="379"/>
      <c r="J184" s="379"/>
      <c r="K184" s="379"/>
      <c r="L184" s="379"/>
      <c r="M184" s="379"/>
    </row>
    <row r="185" spans="1:13" ht="16.5" customHeight="1">
      <c r="A185" s="124" t="str">
        <f>+A1</f>
        <v>Global Power Synergy Public Company Limited</v>
      </c>
      <c r="B185" s="124"/>
      <c r="C185" s="124"/>
      <c r="D185" s="124"/>
    </row>
    <row r="186" spans="1:13" ht="16.5" customHeight="1">
      <c r="A186" s="124" t="str">
        <f>+A2</f>
        <v>Statement of Cash Flows</v>
      </c>
      <c r="B186" s="124"/>
      <c r="C186" s="124"/>
      <c r="D186" s="124"/>
    </row>
    <row r="187" spans="1:13" ht="16.5" customHeight="1">
      <c r="A187" s="125" t="str">
        <f>+A3</f>
        <v>For the year ended 31 December 2020</v>
      </c>
      <c r="B187" s="125"/>
      <c r="C187" s="125"/>
      <c r="D187" s="125"/>
      <c r="E187" s="140"/>
      <c r="F187" s="140"/>
      <c r="G187" s="141"/>
      <c r="H187" s="142"/>
      <c r="I187" s="215"/>
      <c r="J187" s="143"/>
      <c r="K187" s="141"/>
      <c r="L187" s="142"/>
      <c r="M187" s="215"/>
    </row>
    <row r="190" spans="1:13" ht="15.6" customHeight="1">
      <c r="I190" s="216" t="s">
        <v>2</v>
      </c>
      <c r="M190" s="216" t="s">
        <v>58</v>
      </c>
    </row>
    <row r="191" spans="1:13" ht="15.6" customHeight="1">
      <c r="E191" s="144"/>
      <c r="F191" s="144"/>
      <c r="G191" s="141"/>
      <c r="H191" s="145"/>
      <c r="I191" s="217" t="s">
        <v>185</v>
      </c>
      <c r="J191" s="147"/>
      <c r="K191" s="141"/>
      <c r="L191" s="148"/>
      <c r="M191" s="217" t="s">
        <v>185</v>
      </c>
    </row>
    <row r="192" spans="1:13" ht="15.6" customHeight="1">
      <c r="E192" s="144"/>
      <c r="F192" s="144"/>
      <c r="G192" s="149">
        <v>2020</v>
      </c>
      <c r="H192" s="150"/>
      <c r="I192" s="218">
        <v>2019</v>
      </c>
      <c r="J192" s="151"/>
      <c r="K192" s="149">
        <v>2020</v>
      </c>
      <c r="L192" s="150"/>
      <c r="M192" s="218">
        <v>2019</v>
      </c>
    </row>
    <row r="193" spans="1:13" ht="15.6" customHeight="1">
      <c r="E193" s="144"/>
      <c r="F193" s="144"/>
      <c r="G193" s="146" t="s">
        <v>183</v>
      </c>
      <c r="H193" s="153"/>
      <c r="I193" s="217" t="s">
        <v>183</v>
      </c>
      <c r="J193" s="147"/>
      <c r="K193" s="146" t="s">
        <v>183</v>
      </c>
      <c r="L193" s="153"/>
      <c r="M193" s="217" t="s">
        <v>183</v>
      </c>
    </row>
    <row r="194" spans="1:13" ht="15.6" customHeight="1">
      <c r="G194" s="154"/>
      <c r="H194" s="137"/>
      <c r="J194" s="137"/>
      <c r="K194" s="154"/>
      <c r="L194" s="137"/>
    </row>
    <row r="195" spans="1:13" ht="16.5" customHeight="1">
      <c r="A195" s="124" t="s">
        <v>172</v>
      </c>
      <c r="B195" s="124"/>
      <c r="G195" s="162">
        <f>SUM(G57,G103,G163)</f>
        <v>1677522748</v>
      </c>
      <c r="H195" s="163"/>
      <c r="I195" s="98">
        <f>SUM(I57,I103,I163)</f>
        <v>13218689051</v>
      </c>
      <c r="J195" s="163"/>
      <c r="K195" s="162">
        <f>SUM(K57,K103,K163)</f>
        <v>8316630815</v>
      </c>
      <c r="L195" s="163"/>
      <c r="M195" s="98">
        <f>SUM(M57,M103,M163)</f>
        <v>-2514163403</v>
      </c>
    </row>
    <row r="196" spans="1:13" ht="16.5" customHeight="1">
      <c r="A196" s="133" t="s">
        <v>326</v>
      </c>
      <c r="G196" s="158">
        <v>29085367</v>
      </c>
      <c r="I196" s="165">
        <v>-39764850</v>
      </c>
      <c r="J196" s="138"/>
      <c r="K196" s="158">
        <v>10676836</v>
      </c>
      <c r="M196" s="165">
        <v>-9365307</v>
      </c>
    </row>
    <row r="197" spans="1:13" ht="16.5" customHeight="1">
      <c r="A197" s="157" t="s">
        <v>343</v>
      </c>
      <c r="B197" s="157"/>
      <c r="C197" s="157"/>
      <c r="D197" s="157"/>
      <c r="G197" s="158">
        <v>-256403654.01000002</v>
      </c>
      <c r="H197" s="317"/>
      <c r="I197" s="318">
        <v>0</v>
      </c>
      <c r="J197" s="317"/>
      <c r="K197" s="319">
        <v>0</v>
      </c>
      <c r="L197" s="317"/>
      <c r="M197" s="318">
        <v>0</v>
      </c>
    </row>
    <row r="198" spans="1:13" ht="16.5" customHeight="1">
      <c r="A198" s="133" t="s">
        <v>197</v>
      </c>
      <c r="E198" s="133"/>
      <c r="F198" s="133"/>
      <c r="G198" s="173">
        <v>18838686740</v>
      </c>
      <c r="H198" s="163"/>
      <c r="I198" s="219">
        <v>5659762539</v>
      </c>
      <c r="J198" s="163"/>
      <c r="K198" s="173">
        <v>2327875235</v>
      </c>
      <c r="L198" s="163"/>
      <c r="M198" s="219">
        <v>4851403945</v>
      </c>
    </row>
    <row r="199" spans="1:13" ht="16.5" customHeight="1">
      <c r="G199" s="162"/>
      <c r="H199" s="163"/>
      <c r="I199" s="98"/>
      <c r="J199" s="163"/>
      <c r="K199" s="162"/>
      <c r="L199" s="163"/>
      <c r="M199" s="98"/>
    </row>
    <row r="200" spans="1:13" ht="16.5" customHeight="1" thickBot="1">
      <c r="A200" s="133" t="s">
        <v>198</v>
      </c>
      <c r="G200" s="178">
        <f>SUM(G195:G199)</f>
        <v>20288891200.990002</v>
      </c>
      <c r="H200" s="163"/>
      <c r="I200" s="220">
        <f>SUM(I195:I199)</f>
        <v>18838686740</v>
      </c>
      <c r="J200" s="163"/>
      <c r="K200" s="178">
        <f>SUM(K195:K199)</f>
        <v>10655182886</v>
      </c>
      <c r="L200" s="163"/>
      <c r="M200" s="220">
        <f>SUM(M195:M199)</f>
        <v>2327875235</v>
      </c>
    </row>
    <row r="201" spans="1:13" ht="16.5" customHeight="1" thickTop="1">
      <c r="G201" s="162"/>
      <c r="H201" s="163"/>
      <c r="I201" s="98"/>
      <c r="J201" s="163"/>
      <c r="K201" s="162"/>
      <c r="L201" s="163"/>
      <c r="M201" s="98"/>
    </row>
    <row r="202" spans="1:13" ht="16.5" customHeight="1">
      <c r="G202" s="162"/>
      <c r="H202" s="163"/>
      <c r="I202" s="98"/>
      <c r="J202" s="163"/>
      <c r="K202" s="162"/>
      <c r="L202" s="163"/>
      <c r="M202" s="98"/>
    </row>
    <row r="203" spans="1:13" ht="16.5" customHeight="1">
      <c r="A203" s="124" t="s">
        <v>327</v>
      </c>
      <c r="G203" s="154"/>
      <c r="H203" s="137"/>
      <c r="J203" s="137"/>
      <c r="K203" s="154"/>
      <c r="L203" s="137"/>
    </row>
    <row r="204" spans="1:13" ht="16.5" customHeight="1">
      <c r="G204" s="162"/>
      <c r="H204" s="163"/>
      <c r="I204" s="98"/>
      <c r="J204" s="163"/>
      <c r="K204" s="162"/>
      <c r="L204" s="163"/>
      <c r="M204" s="98"/>
    </row>
    <row r="205" spans="1:13" ht="16.5" customHeight="1">
      <c r="A205" s="133" t="s">
        <v>156</v>
      </c>
      <c r="G205" s="154">
        <v>846564431</v>
      </c>
      <c r="H205" s="137"/>
      <c r="I205" s="164">
        <v>192552634</v>
      </c>
      <c r="J205" s="137"/>
      <c r="K205" s="154">
        <v>7247915</v>
      </c>
      <c r="L205" s="137"/>
      <c r="M205" s="164">
        <v>-103416769</v>
      </c>
    </row>
    <row r="206" spans="1:13" ht="16.5" customHeight="1">
      <c r="A206" s="133" t="s">
        <v>231</v>
      </c>
      <c r="G206" s="154">
        <v>0</v>
      </c>
      <c r="H206" s="137"/>
      <c r="I206" s="164" t="s">
        <v>204</v>
      </c>
      <c r="J206" s="137"/>
      <c r="K206" s="154">
        <v>-11787467445</v>
      </c>
      <c r="L206" s="137"/>
      <c r="M206" s="164">
        <v>11979985020</v>
      </c>
    </row>
    <row r="207" spans="1:13" ht="16.5" customHeight="1">
      <c r="A207" s="133" t="s">
        <v>232</v>
      </c>
      <c r="G207" s="324">
        <v>-399216107</v>
      </c>
      <c r="H207" s="324">
        <v>0</v>
      </c>
      <c r="I207" s="164">
        <v>584183963</v>
      </c>
      <c r="J207" s="137"/>
      <c r="K207" s="324">
        <v>0</v>
      </c>
      <c r="L207" s="137"/>
      <c r="M207" s="164" t="s">
        <v>204</v>
      </c>
    </row>
    <row r="208" spans="1:13" ht="16.5" customHeight="1">
      <c r="A208" s="133" t="s">
        <v>328</v>
      </c>
      <c r="G208" s="154">
        <v>430195731</v>
      </c>
      <c r="H208" s="137"/>
      <c r="I208" s="137">
        <v>0</v>
      </c>
      <c r="J208" s="137"/>
      <c r="K208" s="154">
        <v>336172061</v>
      </c>
      <c r="L208" s="137"/>
      <c r="M208" s="137">
        <v>0</v>
      </c>
    </row>
    <row r="209" spans="1:13" ht="16.5" customHeight="1">
      <c r="A209" s="133" t="s">
        <v>282</v>
      </c>
      <c r="G209" s="154">
        <v>-50924763</v>
      </c>
      <c r="H209" s="137"/>
      <c r="I209" s="137">
        <v>0</v>
      </c>
      <c r="J209" s="137"/>
      <c r="K209" s="154">
        <v>-5263346</v>
      </c>
      <c r="L209" s="137"/>
      <c r="M209" s="137">
        <v>0</v>
      </c>
    </row>
    <row r="210" spans="1:13" ht="16.5" customHeight="1">
      <c r="H210" s="137"/>
      <c r="J210" s="137"/>
      <c r="L210" s="137"/>
    </row>
    <row r="211" spans="1:13" ht="16.5" customHeight="1">
      <c r="H211" s="137"/>
      <c r="J211" s="137"/>
      <c r="L211" s="137"/>
    </row>
    <row r="212" spans="1:13" ht="16.5" customHeight="1">
      <c r="H212" s="137"/>
      <c r="J212" s="137"/>
      <c r="L212" s="137"/>
    </row>
    <row r="213" spans="1:13" ht="16.5" customHeight="1">
      <c r="H213" s="137"/>
      <c r="J213" s="137"/>
      <c r="L213" s="137"/>
    </row>
    <row r="214" spans="1:13" ht="16.5" customHeight="1">
      <c r="H214" s="137"/>
      <c r="J214" s="137"/>
      <c r="L214" s="137"/>
    </row>
    <row r="215" spans="1:13" ht="16.5" customHeight="1">
      <c r="H215" s="137"/>
      <c r="J215" s="137"/>
      <c r="L215" s="137"/>
    </row>
    <row r="216" spans="1:13" ht="16.5" customHeight="1">
      <c r="H216" s="137"/>
      <c r="J216" s="137"/>
      <c r="L216" s="137"/>
    </row>
    <row r="217" spans="1:13" ht="16.5" customHeight="1">
      <c r="H217" s="137"/>
      <c r="J217" s="137"/>
      <c r="L217" s="137"/>
    </row>
    <row r="218" spans="1:13" ht="16.5" customHeight="1">
      <c r="H218" s="137"/>
      <c r="J218" s="137"/>
      <c r="L218" s="137"/>
    </row>
    <row r="219" spans="1:13" ht="16.5" customHeight="1">
      <c r="H219" s="137"/>
      <c r="J219" s="137"/>
      <c r="L219" s="137"/>
    </row>
    <row r="220" spans="1:13" ht="16.5" customHeight="1">
      <c r="H220" s="137"/>
      <c r="J220" s="137"/>
      <c r="L220" s="137"/>
    </row>
    <row r="221" spans="1:13" ht="16.5" customHeight="1">
      <c r="H221" s="137"/>
      <c r="J221" s="137"/>
      <c r="L221" s="137"/>
    </row>
    <row r="222" spans="1:13" ht="16.5" customHeight="1">
      <c r="H222" s="137"/>
      <c r="J222" s="137"/>
      <c r="L222" s="137"/>
    </row>
    <row r="223" spans="1:13" ht="16.5" customHeight="1">
      <c r="H223" s="137"/>
      <c r="J223" s="137"/>
      <c r="L223" s="137"/>
    </row>
    <row r="224" spans="1:13" ht="16.5" customHeight="1">
      <c r="H224" s="137"/>
      <c r="J224" s="137"/>
      <c r="L224" s="137"/>
    </row>
    <row r="225" spans="1:13" ht="16.5" customHeight="1">
      <c r="H225" s="137"/>
      <c r="J225" s="137"/>
      <c r="L225" s="137"/>
    </row>
    <row r="226" spans="1:13" ht="16.5" customHeight="1">
      <c r="H226" s="137"/>
      <c r="J226" s="137"/>
      <c r="L226" s="137"/>
    </row>
    <row r="227" spans="1:13" ht="16.5" customHeight="1">
      <c r="H227" s="137"/>
      <c r="J227" s="137"/>
      <c r="L227" s="137"/>
    </row>
    <row r="228" spans="1:13" ht="16.5" customHeight="1">
      <c r="H228" s="137"/>
      <c r="J228" s="137"/>
      <c r="L228" s="137"/>
    </row>
    <row r="229" spans="1:13" ht="16.5" customHeight="1">
      <c r="H229" s="137"/>
      <c r="J229" s="137"/>
      <c r="L229" s="137"/>
    </row>
    <row r="230" spans="1:13" ht="16.5" customHeight="1">
      <c r="H230" s="137"/>
      <c r="J230" s="137"/>
      <c r="L230" s="137"/>
    </row>
    <row r="231" spans="1:13" ht="16.5" customHeight="1">
      <c r="H231" s="137"/>
      <c r="J231" s="137"/>
      <c r="L231" s="137"/>
    </row>
    <row r="232" spans="1:13" ht="16.5" customHeight="1">
      <c r="H232" s="137"/>
      <c r="J232" s="137"/>
      <c r="L232" s="137"/>
    </row>
    <row r="233" spans="1:13" ht="16.5" customHeight="1">
      <c r="H233" s="137"/>
      <c r="J233" s="137"/>
      <c r="L233" s="137"/>
    </row>
    <row r="234" spans="1:13" ht="16.5" customHeight="1">
      <c r="H234" s="137"/>
      <c r="J234" s="137"/>
      <c r="L234" s="137"/>
    </row>
    <row r="235" spans="1:13" ht="16.5" customHeight="1">
      <c r="H235" s="137"/>
      <c r="J235" s="137"/>
      <c r="L235" s="137"/>
    </row>
    <row r="236" spans="1:13" ht="16.5" customHeight="1">
      <c r="H236" s="137"/>
      <c r="J236" s="137"/>
      <c r="L236" s="137"/>
    </row>
    <row r="237" spans="1:13" ht="16.5" customHeight="1">
      <c r="H237" s="137"/>
      <c r="J237" s="137"/>
      <c r="L237" s="137"/>
    </row>
    <row r="238" spans="1:13" ht="16.5" customHeight="1">
      <c r="H238" s="137"/>
      <c r="J238" s="137"/>
      <c r="L238" s="137"/>
    </row>
    <row r="239" spans="1:13" ht="13.5" customHeight="1">
      <c r="H239" s="137"/>
      <c r="J239" s="137"/>
      <c r="L239" s="137"/>
    </row>
    <row r="240" spans="1:13" ht="21.95" customHeight="1">
      <c r="A240" s="378" t="str">
        <f>A61</f>
        <v>The notes to the consolidated and separate financial statements on pages 17 to 108 are on integral part of these financial statements.</v>
      </c>
      <c r="B240" s="378"/>
      <c r="C240" s="378"/>
      <c r="D240" s="378"/>
      <c r="E240" s="378"/>
      <c r="F240" s="378"/>
      <c r="G240" s="378"/>
      <c r="H240" s="378"/>
      <c r="I240" s="378"/>
      <c r="J240" s="378"/>
      <c r="K240" s="378"/>
      <c r="L240" s="378"/>
      <c r="M240" s="378"/>
    </row>
  </sheetData>
  <mergeCells count="3">
    <mergeCell ref="A61:M61"/>
    <mergeCell ref="A240:M240"/>
    <mergeCell ref="A184:M184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>
    <oddFooter>&amp;R&amp;"Arial,Regular"&amp;P</oddFooter>
  </headerFooter>
  <rowBreaks count="3" manualBreakCount="3">
    <brk id="61" max="16383" man="1"/>
    <brk id="122" max="16383" man="1"/>
    <brk id="1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13-16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Chayaporn Srilap</cp:lastModifiedBy>
  <cp:lastPrinted>2021-02-11T10:33:48Z</cp:lastPrinted>
  <dcterms:created xsi:type="dcterms:W3CDTF">2009-01-23T10:19:39Z</dcterms:created>
  <dcterms:modified xsi:type="dcterms:W3CDTF">2021-02-11T10:35:34Z</dcterms:modified>
</cp:coreProperties>
</file>