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D70D6927-3499-4160-9CAB-5B2CD2A89090}" xr6:coauthVersionLast="45" xr6:coauthVersionMax="45" xr10:uidLastSave="{00000000-0000-0000-0000-000000000000}"/>
  <bookViews>
    <workbookView xWindow="-110" yWindow="-110" windowWidth="19420" windowHeight="10420" activeTab="3" xr2:uid="{A16B472D-C518-4CE7-B421-DE2C07730E9B}"/>
  </bookViews>
  <sheets>
    <sheet name="BS 3-4" sheetId="1" r:id="rId1"/>
    <sheet name="PL 5" sheetId="2" r:id="rId2"/>
    <sheet name="SH 6-7" sheetId="3" r:id="rId3"/>
    <sheet name="CF 8-9" sheetId="4" r:id="rId4"/>
  </sheets>
  <definedNames>
    <definedName name="_xlnm.Print_Area" localSheetId="0">'BS 3-4'!$A$1:$K$70</definedName>
    <definedName name="_xlnm.Print_Area" localSheetId="3">'CF 8-9'!$A$1:$I$71</definedName>
    <definedName name="_xlnm.Print_Area" localSheetId="2">'SH 6-7'!$A$1:$L$89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" i="4" l="1"/>
  <c r="I22" i="4" s="1"/>
  <c r="I37" i="4" s="1"/>
  <c r="G10" i="4"/>
  <c r="C10" i="4"/>
  <c r="E10" i="4"/>
  <c r="E22" i="4" s="1"/>
  <c r="E37" i="4" s="1"/>
  <c r="C22" i="4"/>
  <c r="C37" i="4" s="1"/>
  <c r="I68" i="4"/>
  <c r="I70" i="4" s="1"/>
  <c r="G68" i="4"/>
  <c r="G70" i="4" s="1"/>
  <c r="G73" i="4" s="1"/>
  <c r="E68" i="4"/>
  <c r="E70" i="4" s="1"/>
  <c r="C68" i="4"/>
  <c r="C70" i="4" s="1"/>
  <c r="C73" i="4" s="1"/>
  <c r="G62" i="4"/>
  <c r="E62" i="4"/>
  <c r="C62" i="4"/>
  <c r="I54" i="4"/>
  <c r="G54" i="4"/>
  <c r="E54" i="4"/>
  <c r="C54" i="4"/>
  <c r="G22" i="4"/>
  <c r="G37" i="4" s="1"/>
  <c r="H87" i="3"/>
  <c r="F87" i="3"/>
  <c r="D87" i="3"/>
  <c r="J84" i="3"/>
  <c r="L74" i="3"/>
  <c r="L58" i="3"/>
  <c r="H42" i="3"/>
  <c r="F42" i="3"/>
  <c r="D42" i="3"/>
  <c r="L35" i="3"/>
  <c r="L34" i="3"/>
  <c r="L33" i="3"/>
  <c r="L29" i="3"/>
  <c r="L19" i="3"/>
  <c r="L18" i="3"/>
  <c r="L17" i="3"/>
  <c r="H32" i="2"/>
  <c r="F32" i="2"/>
  <c r="F31" i="2"/>
  <c r="I24" i="2"/>
  <c r="I26" i="2" s="1"/>
  <c r="I22" i="2"/>
  <c r="G22" i="2"/>
  <c r="E22" i="2"/>
  <c r="C22" i="2"/>
  <c r="I14" i="2"/>
  <c r="G14" i="2"/>
  <c r="G24" i="2" s="1"/>
  <c r="G26" i="2" s="1"/>
  <c r="E14" i="2"/>
  <c r="E24" i="2" s="1"/>
  <c r="E26" i="2" s="1"/>
  <c r="C14" i="2"/>
  <c r="C24" i="2" s="1"/>
  <c r="C26" i="2" s="1"/>
  <c r="K70" i="1"/>
  <c r="K68" i="1"/>
  <c r="H68" i="1"/>
  <c r="F68" i="1"/>
  <c r="H67" i="1"/>
  <c r="M65" i="1"/>
  <c r="M66" i="1" s="1"/>
  <c r="M54" i="1"/>
  <c r="M68" i="1" s="1"/>
  <c r="K54" i="1"/>
  <c r="H54" i="1"/>
  <c r="H70" i="1" s="1"/>
  <c r="M53" i="1"/>
  <c r="K53" i="1"/>
  <c r="I53" i="1"/>
  <c r="I54" i="1" s="1"/>
  <c r="H53" i="1"/>
  <c r="F53" i="1"/>
  <c r="F54" i="1" s="1"/>
  <c r="F70" i="1" s="1"/>
  <c r="D53" i="1"/>
  <c r="D54" i="1" s="1"/>
  <c r="M46" i="1"/>
  <c r="K46" i="1"/>
  <c r="I46" i="1"/>
  <c r="H46" i="1"/>
  <c r="F46" i="1"/>
  <c r="D46" i="1"/>
  <c r="M28" i="1"/>
  <c r="K28" i="1"/>
  <c r="K71" i="1" s="1"/>
  <c r="M26" i="1"/>
  <c r="K26" i="1"/>
  <c r="I26" i="1"/>
  <c r="H26" i="1"/>
  <c r="F26" i="1"/>
  <c r="D26" i="1"/>
  <c r="I21" i="1"/>
  <c r="M16" i="1"/>
  <c r="K16" i="1"/>
  <c r="I16" i="1"/>
  <c r="I28" i="1" s="1"/>
  <c r="H16" i="1"/>
  <c r="H28" i="1" s="1"/>
  <c r="F16" i="1"/>
  <c r="F28" i="1" s="1"/>
  <c r="D16" i="1"/>
  <c r="D28" i="1" s="1"/>
  <c r="J67" i="3" l="1"/>
  <c r="I32" i="2"/>
  <c r="I30" i="2"/>
  <c r="E30" i="2"/>
  <c r="J22" i="3" s="1"/>
  <c r="E32" i="2"/>
  <c r="G30" i="2"/>
  <c r="G32" i="2"/>
  <c r="J83" i="3"/>
  <c r="C30" i="2"/>
  <c r="J38" i="3" s="1"/>
  <c r="C32" i="2"/>
  <c r="F71" i="1"/>
  <c r="L22" i="3" l="1"/>
  <c r="L24" i="3" s="1"/>
  <c r="L26" i="3" s="1"/>
  <c r="J24" i="3"/>
  <c r="J26" i="3" s="1"/>
  <c r="J40" i="3"/>
  <c r="J42" i="3" s="1"/>
  <c r="D67" i="1" s="1"/>
  <c r="D68" i="1" s="1"/>
  <c r="D70" i="1" s="1"/>
  <c r="D71" i="1" s="1"/>
  <c r="L38" i="3"/>
  <c r="L40" i="3" s="1"/>
  <c r="L42" i="3" s="1"/>
  <c r="L83" i="3"/>
  <c r="L85" i="3" s="1"/>
  <c r="L87" i="3" s="1"/>
  <c r="J85" i="3"/>
  <c r="J87" i="3" s="1"/>
  <c r="I67" i="1" s="1"/>
  <c r="I68" i="1" s="1"/>
  <c r="I70" i="1" s="1"/>
  <c r="I71" i="1" s="1"/>
  <c r="L67" i="3"/>
  <c r="L69" i="3" s="1"/>
  <c r="L71" i="3" s="1"/>
  <c r="J69" i="3"/>
  <c r="J71" i="3" s="1"/>
</calcChain>
</file>

<file path=xl/sharedStrings.xml><?xml version="1.0" encoding="utf-8"?>
<sst xmlns="http://schemas.openxmlformats.org/spreadsheetml/2006/main" count="402" uniqueCount="152">
  <si>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</si>
  <si>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</si>
  <si>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</si>
  <si>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</si>
  <si>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</si>
  <si>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30 กันยายน</t>
  </si>
  <si>
    <t>1 ตุลาคม</t>
  </si>
  <si>
    <t>สินทรัพย์</t>
  </si>
  <si>
    <t>หมายเหตุ</t>
  </si>
  <si>
    <t>2563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</si>
  <si>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</si>
  <si>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</si>
  <si>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</si>
  <si>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</si>
  <si>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</si>
  <si>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</si>
  <si>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4, 9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</si>
  <si>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</si>
  <si>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</si>
  <si>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</si>
  <si>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</si>
  <si>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</si>
  <si>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</si>
  <si>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</si>
  <si>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</si>
  <si>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</si>
  <si>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</si>
  <si>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3, 6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</si>
  <si>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</si>
  <si>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</si>
  <si>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</si>
  <si>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</si>
  <si>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</si>
  <si>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</si>
  <si>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</si>
  <si>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</si>
  <si>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</si>
  <si>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</si>
  <si>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</si>
  <si>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</si>
  <si>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</si>
  <si>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</si>
  <si>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</si>
  <si>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</si>
  <si>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</si>
  <si>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</si>
  <si>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</si>
  <si>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</si>
  <si>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</si>
  <si>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</si>
  <si>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</si>
  <si>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</si>
  <si>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</si>
  <si>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</si>
  <si>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</si>
  <si>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</si>
  <si>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</si>
  <si>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</si>
  <si>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</si>
  <si>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</si>
  <si>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</si>
  <si>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</si>
  <si>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</si>
  <si>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</si>
  <si>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</si>
  <si>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</si>
  <si>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</si>
  <si>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</si>
  <si>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</si>
  <si>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</si>
  <si>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4, 7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</si>
  <si>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</si>
  <si>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</si>
  <si>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</si>
  <si>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</si>
  <si>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</si>
  <si>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</si>
  <si>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</si>
  <si>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</si>
  <si>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</si>
  <si>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</si>
  <si>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</si>
  <si>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</si>
  <si>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</si>
  <si>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</si>
  <si>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</si>
  <si>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</si>
  <si>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</si>
  <si>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</si>
  <si>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</si>
  <si>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</si>
  <si>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ที่ออกและ</t>
  </si>
  <si>
    <t>มูลค่า</t>
  </si>
  <si>
    <t>สำรองตาม</t>
  </si>
  <si>
    <t>ชำระแล้ว</t>
  </si>
  <si>
    <t>หุ้นสามัญ</t>
  </si>
  <si>
    <t>กฎหมาย</t>
  </si>
  <si>
    <t>ยังไม่ได้จัดสรร</t>
  </si>
  <si>
    <t>รวม</t>
  </si>
  <si>
    <t>สำหรับงวดสามเดือนสิ้นสุดวันที่ 31 ธันวาคม 2562</t>
  </si>
  <si>
    <t>ยอดคงเหลือ ณ วันที่ 1 ตุลาคม 2562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</si>
  <si>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</si>
  <si>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</si>
  <si>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</si>
  <si>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</si>
  <si>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</si>
  <si>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</si>
  <si>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</si>
  <si>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</si>
  <si>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</si>
  <si>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ยอดคงเหลือ ณ วันที่ 31 ธันวาคม 2562</t>
  </si>
  <si>
    <t>สำหรับงวดสามเดือนสิ้นสุดวันที่ 31 ธันวาคม 2563</t>
  </si>
  <si>
    <t>ยอดคงเหลือ ณ วันที่ 1 ตุลาคม 2563</t>
  </si>
  <si>
    <t>ยอดคงเหลือ ณ วันที่ 31 ธันวาคม 2563</t>
  </si>
  <si>
    <t>งบกระแสเงินสด (ไม่ได้ตรวจสอบ)</t>
  </si>
  <si>
    <t>2562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</si>
  <si>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</si>
  <si>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</si>
  <si>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</si>
  <si>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</si>
  <si>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</si>
  <si>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</si>
  <si>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กลับรายการขาดทุนจากการด้อยค่า</t>
  </si>
  <si>
    <t>(กำไร) ขาดทุนจากการจำหน่าย ที่ดิน อาคารและอุปกรณ์</t>
  </si>
  <si>
    <t>ตัดจำหน่ายสมาชิกกอล์ฟ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</si>
  <si>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</si>
  <si>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</si>
  <si>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</si>
  <si>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</si>
  <si>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</si>
  <si>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</si>
  <si>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</si>
  <si>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</si>
  <si>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</si>
  <si>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</si>
  <si>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</si>
  <si>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</si>
  <si>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</si>
  <si>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</si>
  <si>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</si>
  <si>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</si>
  <si>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</si>
  <si>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จ่ายต้นทุนทางการเงิน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</si>
  <si>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</si>
  <si>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</si>
  <si>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</si>
  <si>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</si>
  <si>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</si>
  <si>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</si>
  <si>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</si>
  <si>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เงินสดและรายการเทียบเท่าเงินสด ณ 1 ตุลาคม</t>
  </si>
  <si>
    <t>เงินสดและรายการเทียบเท่าเงินสด ณ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</si>
</sst>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_);\(0\)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7" fontId="0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90">
    <xf numFmtId="37" fontId="0" fillId="0" borderId="0" xfId="0"/>
    <xf numFmtId="37" fontId="2" fillId="0" borderId="0" xfId="0" applyFont="1"/>
    <xf numFmtId="37" fontId="3" fillId="0" borderId="0" xfId="0" applyFont="1"/>
    <xf numFmtId="37" fontId="0" fillId="0" borderId="0" xfId="0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/>
    <xf numFmtId="37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5" fillId="0" borderId="0" xfId="0" applyFont="1"/>
    <xf numFmtId="37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37" fontId="4" fillId="0" borderId="1" xfId="0" applyFont="1" applyBorder="1" applyAlignment="1">
      <alignment horizontal="right"/>
    </xf>
    <xf numFmtId="37" fontId="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2" xfId="0" applyFont="1" applyBorder="1" applyAlignment="1">
      <alignment horizontal="right"/>
    </xf>
    <xf numFmtId="43" fontId="0" fillId="0" borderId="0" xfId="0" applyNumberFormat="1" applyAlignment="1">
      <alignment horizontal="right"/>
    </xf>
    <xf numFmtId="165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0" xfId="0" applyAlignment="1">
      <alignment vertical="top"/>
    </xf>
    <xf numFmtId="37" fontId="4" fillId="0" borderId="0" xfId="0" applyFont="1" applyAlignment="1">
      <alignment vertical="top"/>
    </xf>
    <xf numFmtId="37" fontId="0" fillId="0" borderId="2" xfId="0" applyBorder="1" applyAlignment="1">
      <alignment horizontal="right"/>
    </xf>
    <xf numFmtId="37" fontId="1" fillId="0" borderId="0" xfId="0" applyFont="1"/>
    <xf numFmtId="37" fontId="1" fillId="0" borderId="0" xfId="0" applyFont="1" applyAlignment="1">
      <alignment vertical="top"/>
    </xf>
    <xf numFmtId="37" fontId="3" fillId="0" borderId="0" xfId="0" applyFont="1" applyAlignment="1">
      <alignment horizontal="center" vertical="top"/>
    </xf>
    <xf numFmtId="166" fontId="1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7" fontId="1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center"/>
    </xf>
    <xf numFmtId="43" fontId="0" fillId="0" borderId="0" xfId="1" applyFont="1" applyFill="1" applyAlignment="1">
      <alignment horizontal="right"/>
    </xf>
    <xf numFmtId="37" fontId="0" fillId="0" borderId="0" xfId="0" applyAlignment="1">
      <alignment horizontal="right" vertical="top"/>
    </xf>
    <xf numFmtId="37" fontId="4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 vertical="top"/>
    </xf>
    <xf numFmtId="164" fontId="0" fillId="0" borderId="0" xfId="0" applyNumberFormat="1"/>
    <xf numFmtId="164" fontId="0" fillId="0" borderId="3" xfId="0" applyNumberFormat="1" applyBorder="1" applyAlignment="1">
      <alignment horizontal="right"/>
    </xf>
    <xf numFmtId="37" fontId="0" fillId="0" borderId="3" xfId="0" applyBorder="1" applyAlignment="1">
      <alignment horizontal="center" vertical="top"/>
    </xf>
    <xf numFmtId="39" fontId="0" fillId="0" borderId="0" xfId="0" applyNumberFormat="1" applyAlignment="1">
      <alignment horizontal="right" vertical="top"/>
    </xf>
    <xf numFmtId="37" fontId="0" fillId="0" borderId="3" xfId="0" applyBorder="1" applyAlignment="1">
      <alignment horizontal="center"/>
    </xf>
    <xf numFmtId="37" fontId="4" fillId="0" borderId="2" xfId="0" applyFont="1" applyBorder="1" applyAlignment="1">
      <alignment horizontal="right" vertical="top"/>
    </xf>
    <xf numFmtId="39" fontId="4" fillId="0" borderId="0" xfId="0" applyNumberFormat="1" applyFont="1" applyAlignment="1">
      <alignment horizontal="right" vertical="top"/>
    </xf>
    <xf numFmtId="39" fontId="4" fillId="0" borderId="2" xfId="0" applyNumberFormat="1" applyFont="1" applyBorder="1" applyAlignment="1">
      <alignment horizontal="right" vertical="top"/>
    </xf>
    <xf numFmtId="37" fontId="7" fillId="0" borderId="0" xfId="0" applyFont="1"/>
    <xf numFmtId="37" fontId="0" fillId="0" borderId="3" xfId="0" applyBorder="1" applyAlignment="1">
      <alignment horizontal="right"/>
    </xf>
    <xf numFmtId="37" fontId="0" fillId="0" borderId="3" xfId="0" applyBorder="1"/>
    <xf numFmtId="37" fontId="4" fillId="0" borderId="3" xfId="0" applyFont="1" applyBorder="1" applyAlignment="1">
      <alignment horizontal="center"/>
    </xf>
    <xf numFmtId="37" fontId="4" fillId="0" borderId="3" xfId="0" applyFont="1" applyBorder="1"/>
    <xf numFmtId="37" fontId="4" fillId="0" borderId="1" xfId="0" applyFont="1" applyBorder="1" applyAlignment="1">
      <alignment horizontal="center"/>
    </xf>
    <xf numFmtId="37" fontId="0" fillId="0" borderId="3" xfId="0" quotePrefix="1" applyBorder="1" applyAlignment="1">
      <alignment horizontal="center"/>
    </xf>
    <xf numFmtId="37" fontId="8" fillId="0" borderId="0" xfId="0" applyFont="1"/>
    <xf numFmtId="37" fontId="9" fillId="0" borderId="0" xfId="0" applyFont="1"/>
    <xf numFmtId="37" fontId="4" fillId="0" borderId="1" xfId="0" applyFont="1" applyBorder="1"/>
    <xf numFmtId="0" fontId="0" fillId="0" borderId="0" xfId="0" applyNumberFormat="1"/>
    <xf numFmtId="37" fontId="4" fillId="0" borderId="2" xfId="0" applyFont="1" applyBorder="1"/>
    <xf numFmtId="37" fontId="10" fillId="0" borderId="0" xfId="0" applyFont="1" applyAlignment="1">
      <alignment horizontal="center"/>
    </xf>
    <xf numFmtId="37" fontId="4" fillId="0" borderId="0" xfId="0" applyFont="1" applyAlignment="1">
      <alignment horizontal="center" vertical="top"/>
    </xf>
    <xf numFmtId="166" fontId="0" fillId="0" borderId="0" xfId="0" applyNumberFormat="1" applyAlignment="1">
      <alignment horizontal="center" vertical="top"/>
    </xf>
    <xf numFmtId="37" fontId="3" fillId="0" borderId="0" xfId="0" applyFont="1" applyAlignment="1">
      <alignment horizontal="right" vertical="top" wrapText="1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center" vertical="top" wrapText="1"/>
    </xf>
    <xf numFmtId="165" fontId="0" fillId="0" borderId="0" xfId="1" applyNumberFormat="1" applyFont="1" applyFill="1" applyBorder="1" applyAlignment="1">
      <alignment horizontal="right" vertical="top"/>
    </xf>
    <xf numFmtId="37" fontId="0" fillId="0" borderId="0" xfId="0" applyAlignment="1">
      <alignment horizontal="center" vertical="top"/>
    </xf>
    <xf numFmtId="37" fontId="9" fillId="0" borderId="0" xfId="0" applyFont="1" applyAlignment="1">
      <alignment horizontal="right"/>
    </xf>
    <xf numFmtId="165" fontId="0" fillId="0" borderId="0" xfId="1" applyNumberFormat="1" applyFont="1" applyFill="1" applyAlignment="1">
      <alignment horizontal="right" vertical="top"/>
    </xf>
    <xf numFmtId="37" fontId="0" fillId="2" borderId="0" xfId="0" applyFill="1" applyAlignment="1">
      <alignment vertical="top"/>
    </xf>
    <xf numFmtId="37" fontId="3" fillId="2" borderId="0" xfId="0" applyFont="1" applyFill="1" applyAlignment="1">
      <alignment horizontal="right" vertical="top" wrapText="1"/>
    </xf>
    <xf numFmtId="37" fontId="0" fillId="2" borderId="0" xfId="0" applyFill="1" applyAlignment="1">
      <alignment horizontal="right" vertical="top"/>
    </xf>
    <xf numFmtId="37" fontId="0" fillId="2" borderId="0" xfId="0" applyFill="1"/>
    <xf numFmtId="165" fontId="0" fillId="0" borderId="3" xfId="1" applyNumberFormat="1" applyFont="1" applyFill="1" applyBorder="1" applyAlignment="1">
      <alignment horizontal="right" vertical="top"/>
    </xf>
    <xf numFmtId="37" fontId="0" fillId="0" borderId="3" xfId="0" applyBorder="1" applyAlignment="1">
      <alignment horizontal="right" vertical="top"/>
    </xf>
    <xf numFmtId="0" fontId="0" fillId="0" borderId="0" xfId="2" quotePrefix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 vertical="top"/>
    </xf>
    <xf numFmtId="165" fontId="0" fillId="0" borderId="0" xfId="1" applyNumberFormat="1" applyFont="1" applyFill="1" applyAlignment="1"/>
    <xf numFmtId="37" fontId="0" fillId="0" borderId="0" xfId="0" applyAlignment="1">
      <alignment horizontal="right" vertical="top" wrapText="1"/>
    </xf>
    <xf numFmtId="43" fontId="0" fillId="0" borderId="0" xfId="1" applyFont="1" applyFill="1" applyBorder="1" applyAlignment="1">
      <alignment horizontal="center" vertical="top"/>
    </xf>
    <xf numFmtId="37" fontId="0" fillId="0" borderId="0" xfId="0" applyAlignment="1">
      <alignment vertical="top" wrapText="1"/>
    </xf>
    <xf numFmtId="43" fontId="4" fillId="0" borderId="1" xfId="1" applyFont="1" applyFill="1" applyBorder="1" applyAlignment="1">
      <alignment horizontal="center" vertical="top"/>
    </xf>
    <xf numFmtId="37" fontId="0" fillId="0" borderId="0" xfId="0" applyAlignment="1">
      <alignment horizontal="left"/>
    </xf>
    <xf numFmtId="164" fontId="4" fillId="0" borderId="4" xfId="0" applyNumberFormat="1" applyFont="1" applyBorder="1" applyAlignment="1">
      <alignment horizontal="right"/>
    </xf>
    <xf numFmtId="49" fontId="3" fillId="0" borderId="0" xfId="0" applyNumberFormat="1" applyFont="1"/>
    <xf numFmtId="37" fontId="3" fillId="0" borderId="0" xfId="0" applyFont="1" applyAlignment="1">
      <alignment horizontal="center" vertical="center"/>
    </xf>
    <xf numFmtId="37" fontId="4" fillId="0" borderId="0" xfId="0" applyFont="1" applyAlignment="1">
      <alignment horizontal="center"/>
    </xf>
    <xf numFmtId="37" fontId="3" fillId="0" borderId="0" xfId="0" applyFont="1" applyAlignment="1">
      <alignment horizontal="center"/>
    </xf>
    <xf numFmtId="37" fontId="3" fillId="0" borderId="0" xfId="0" applyFont="1" applyAlignment="1">
      <alignment horizontal="center" vertical="top"/>
    </xf>
    <xf numFmtId="37" fontId="4" fillId="0" borderId="0" xfId="0" applyFont="1" applyAlignment="1">
      <alignment horizontal="center" vertical="top"/>
    </xf>
    <xf numFmtId="37" fontId="0" fillId="0" borderId="0" xfId="0" applyAlignment="1">
      <alignment horizontal="center" vertical="top"/>
    </xf>
    <xf numFmtId="37" fontId="3" fillId="0" borderId="3" xfId="0" applyFont="1" applyBorder="1" applyAlignment="1">
      <alignment horizontal="center"/>
    </xf>
  </cellXfs>
  <cellStyles count="3">
    <cellStyle name="Comma" xfId="1" builtinId="3"/>
    <cellStyle name="Comma 3" xfId="2" xr:uid="{E7106264-04D7-48AC-96F8-46D430D0B18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4C54B-D11C-459F-8F9E-F447ECDEA60E}">
  <dimension ref="A1:P71"/>
  <sheetViews>
    <sheetView showGridLines="0" view="pageBreakPreview" topLeftCell="A10" zoomScale="95" zoomScaleNormal="90" zoomScaleSheetLayoutView="95" workbookViewId="0">
      <selection activeCell="A7" sqref="A7"/>
    </sheetView>
  </sheetViews>
  <sheetFormatPr defaultColWidth="9.09765625" defaultRowHeight="21.5" x14ac:dyDescent="0.65"/>
  <cols>
    <col min="1" max="1" width="37" customWidth="1"/>
    <col min="2" max="2" width="8.8984375" style="2" customWidth="1"/>
    <col min="3" max="3" width="1" customWidth="1"/>
    <col min="4" max="4" width="15.296875" customWidth="1"/>
    <col min="5" max="5" width="0.69921875" customWidth="1"/>
    <col min="6" max="6" width="13.3984375" customWidth="1"/>
    <col min="7" max="7" width="0.69921875" customWidth="1"/>
    <col min="8" max="8" width="13.09765625" hidden="1" customWidth="1"/>
    <col min="9" max="9" width="14.296875" customWidth="1"/>
    <col min="10" max="10" width="0.69921875" customWidth="1"/>
    <col min="11" max="11" width="13.09765625" customWidth="1"/>
    <col min="12" max="12" width="1.296875" customWidth="1"/>
    <col min="13" max="13" width="2.8984375" hidden="1" customWidth="1"/>
    <col min="14" max="14" width="9.3984375" bestFit="1" customWidth="1"/>
    <col min="257" max="257" width="37" customWidth="1"/>
    <col min="258" max="258" width="8.8984375" customWidth="1"/>
    <col min="259" max="259" width="1" customWidth="1"/>
    <col min="260" max="260" width="15.296875" customWidth="1"/>
    <col min="261" max="261" width="0.69921875" customWidth="1"/>
    <col min="262" max="262" width="13.3984375" customWidth="1"/>
    <col min="263" max="263" width="0.69921875" customWidth="1"/>
    <col min="264" max="264" width="0" hidden="1" customWidth="1"/>
    <col min="265" max="265" width="14.296875" customWidth="1"/>
    <col min="266" max="266" width="0.69921875" customWidth="1"/>
    <col min="267" max="267" width="13.09765625" customWidth="1"/>
    <col min="268" max="268" width="1.296875" customWidth="1"/>
    <col min="269" max="269" width="0" hidden="1" customWidth="1"/>
    <col min="270" max="270" width="9.3984375" bestFit="1" customWidth="1"/>
    <col min="513" max="513" width="37" customWidth="1"/>
    <col min="514" max="514" width="8.8984375" customWidth="1"/>
    <col min="515" max="515" width="1" customWidth="1"/>
    <col min="516" max="516" width="15.296875" customWidth="1"/>
    <col min="517" max="517" width="0.69921875" customWidth="1"/>
    <col min="518" max="518" width="13.3984375" customWidth="1"/>
    <col min="519" max="519" width="0.69921875" customWidth="1"/>
    <col min="520" max="520" width="0" hidden="1" customWidth="1"/>
    <col min="521" max="521" width="14.296875" customWidth="1"/>
    <col min="522" max="522" width="0.69921875" customWidth="1"/>
    <col min="523" max="523" width="13.09765625" customWidth="1"/>
    <col min="524" max="524" width="1.296875" customWidth="1"/>
    <col min="525" max="525" width="0" hidden="1" customWidth="1"/>
    <col min="526" max="526" width="9.3984375" bestFit="1" customWidth="1"/>
    <col min="769" max="769" width="37" customWidth="1"/>
    <col min="770" max="770" width="8.8984375" customWidth="1"/>
    <col min="771" max="771" width="1" customWidth="1"/>
    <col min="772" max="772" width="15.296875" customWidth="1"/>
    <col min="773" max="773" width="0.69921875" customWidth="1"/>
    <col min="774" max="774" width="13.3984375" customWidth="1"/>
    <col min="775" max="775" width="0.69921875" customWidth="1"/>
    <col min="776" max="776" width="0" hidden="1" customWidth="1"/>
    <col min="777" max="777" width="14.296875" customWidth="1"/>
    <col min="778" max="778" width="0.69921875" customWidth="1"/>
    <col min="779" max="779" width="13.09765625" customWidth="1"/>
    <col min="780" max="780" width="1.296875" customWidth="1"/>
    <col min="781" max="781" width="0" hidden="1" customWidth="1"/>
    <col min="782" max="782" width="9.3984375" bestFit="1" customWidth="1"/>
    <col min="1025" max="1025" width="37" customWidth="1"/>
    <col min="1026" max="1026" width="8.8984375" customWidth="1"/>
    <col min="1027" max="1027" width="1" customWidth="1"/>
    <col min="1028" max="1028" width="15.296875" customWidth="1"/>
    <col min="1029" max="1029" width="0.69921875" customWidth="1"/>
    <col min="1030" max="1030" width="13.3984375" customWidth="1"/>
    <col min="1031" max="1031" width="0.69921875" customWidth="1"/>
    <col min="1032" max="1032" width="0" hidden="1" customWidth="1"/>
    <col min="1033" max="1033" width="14.296875" customWidth="1"/>
    <col min="1034" max="1034" width="0.69921875" customWidth="1"/>
    <col min="1035" max="1035" width="13.09765625" customWidth="1"/>
    <col min="1036" max="1036" width="1.296875" customWidth="1"/>
    <col min="1037" max="1037" width="0" hidden="1" customWidth="1"/>
    <col min="1038" max="1038" width="9.3984375" bestFit="1" customWidth="1"/>
    <col min="1281" max="1281" width="37" customWidth="1"/>
    <col min="1282" max="1282" width="8.8984375" customWidth="1"/>
    <col min="1283" max="1283" width="1" customWidth="1"/>
    <col min="1284" max="1284" width="15.296875" customWidth="1"/>
    <col min="1285" max="1285" width="0.69921875" customWidth="1"/>
    <col min="1286" max="1286" width="13.3984375" customWidth="1"/>
    <col min="1287" max="1287" width="0.69921875" customWidth="1"/>
    <col min="1288" max="1288" width="0" hidden="1" customWidth="1"/>
    <col min="1289" max="1289" width="14.296875" customWidth="1"/>
    <col min="1290" max="1290" width="0.69921875" customWidth="1"/>
    <col min="1291" max="1291" width="13.09765625" customWidth="1"/>
    <col min="1292" max="1292" width="1.296875" customWidth="1"/>
    <col min="1293" max="1293" width="0" hidden="1" customWidth="1"/>
    <col min="1294" max="1294" width="9.3984375" bestFit="1" customWidth="1"/>
    <col min="1537" max="1537" width="37" customWidth="1"/>
    <col min="1538" max="1538" width="8.8984375" customWidth="1"/>
    <col min="1539" max="1539" width="1" customWidth="1"/>
    <col min="1540" max="1540" width="15.296875" customWidth="1"/>
    <col min="1541" max="1541" width="0.69921875" customWidth="1"/>
    <col min="1542" max="1542" width="13.3984375" customWidth="1"/>
    <col min="1543" max="1543" width="0.69921875" customWidth="1"/>
    <col min="1544" max="1544" width="0" hidden="1" customWidth="1"/>
    <col min="1545" max="1545" width="14.296875" customWidth="1"/>
    <col min="1546" max="1546" width="0.69921875" customWidth="1"/>
    <col min="1547" max="1547" width="13.09765625" customWidth="1"/>
    <col min="1548" max="1548" width="1.296875" customWidth="1"/>
    <col min="1549" max="1549" width="0" hidden="1" customWidth="1"/>
    <col min="1550" max="1550" width="9.3984375" bestFit="1" customWidth="1"/>
    <col min="1793" max="1793" width="37" customWidth="1"/>
    <col min="1794" max="1794" width="8.8984375" customWidth="1"/>
    <col min="1795" max="1795" width="1" customWidth="1"/>
    <col min="1796" max="1796" width="15.296875" customWidth="1"/>
    <col min="1797" max="1797" width="0.69921875" customWidth="1"/>
    <col min="1798" max="1798" width="13.3984375" customWidth="1"/>
    <col min="1799" max="1799" width="0.69921875" customWidth="1"/>
    <col min="1800" max="1800" width="0" hidden="1" customWidth="1"/>
    <col min="1801" max="1801" width="14.296875" customWidth="1"/>
    <col min="1802" max="1802" width="0.69921875" customWidth="1"/>
    <col min="1803" max="1803" width="13.09765625" customWidth="1"/>
    <col min="1804" max="1804" width="1.296875" customWidth="1"/>
    <col min="1805" max="1805" width="0" hidden="1" customWidth="1"/>
    <col min="1806" max="1806" width="9.3984375" bestFit="1" customWidth="1"/>
    <col min="2049" max="2049" width="37" customWidth="1"/>
    <col min="2050" max="2050" width="8.8984375" customWidth="1"/>
    <col min="2051" max="2051" width="1" customWidth="1"/>
    <col min="2052" max="2052" width="15.296875" customWidth="1"/>
    <col min="2053" max="2053" width="0.69921875" customWidth="1"/>
    <col min="2054" max="2054" width="13.3984375" customWidth="1"/>
    <col min="2055" max="2055" width="0.69921875" customWidth="1"/>
    <col min="2056" max="2056" width="0" hidden="1" customWidth="1"/>
    <col min="2057" max="2057" width="14.296875" customWidth="1"/>
    <col min="2058" max="2058" width="0.69921875" customWidth="1"/>
    <col min="2059" max="2059" width="13.09765625" customWidth="1"/>
    <col min="2060" max="2060" width="1.296875" customWidth="1"/>
    <col min="2061" max="2061" width="0" hidden="1" customWidth="1"/>
    <col min="2062" max="2062" width="9.3984375" bestFit="1" customWidth="1"/>
    <col min="2305" max="2305" width="37" customWidth="1"/>
    <col min="2306" max="2306" width="8.8984375" customWidth="1"/>
    <col min="2307" max="2307" width="1" customWidth="1"/>
    <col min="2308" max="2308" width="15.296875" customWidth="1"/>
    <col min="2309" max="2309" width="0.69921875" customWidth="1"/>
    <col min="2310" max="2310" width="13.3984375" customWidth="1"/>
    <col min="2311" max="2311" width="0.69921875" customWidth="1"/>
    <col min="2312" max="2312" width="0" hidden="1" customWidth="1"/>
    <col min="2313" max="2313" width="14.296875" customWidth="1"/>
    <col min="2314" max="2314" width="0.69921875" customWidth="1"/>
    <col min="2315" max="2315" width="13.09765625" customWidth="1"/>
    <col min="2316" max="2316" width="1.296875" customWidth="1"/>
    <col min="2317" max="2317" width="0" hidden="1" customWidth="1"/>
    <col min="2318" max="2318" width="9.3984375" bestFit="1" customWidth="1"/>
    <col min="2561" max="2561" width="37" customWidth="1"/>
    <col min="2562" max="2562" width="8.8984375" customWidth="1"/>
    <col min="2563" max="2563" width="1" customWidth="1"/>
    <col min="2564" max="2564" width="15.296875" customWidth="1"/>
    <col min="2565" max="2565" width="0.69921875" customWidth="1"/>
    <col min="2566" max="2566" width="13.3984375" customWidth="1"/>
    <col min="2567" max="2567" width="0.69921875" customWidth="1"/>
    <col min="2568" max="2568" width="0" hidden="1" customWidth="1"/>
    <col min="2569" max="2569" width="14.296875" customWidth="1"/>
    <col min="2570" max="2570" width="0.69921875" customWidth="1"/>
    <col min="2571" max="2571" width="13.09765625" customWidth="1"/>
    <col min="2572" max="2572" width="1.296875" customWidth="1"/>
    <col min="2573" max="2573" width="0" hidden="1" customWidth="1"/>
    <col min="2574" max="2574" width="9.3984375" bestFit="1" customWidth="1"/>
    <col min="2817" max="2817" width="37" customWidth="1"/>
    <col min="2818" max="2818" width="8.8984375" customWidth="1"/>
    <col min="2819" max="2819" width="1" customWidth="1"/>
    <col min="2820" max="2820" width="15.296875" customWidth="1"/>
    <col min="2821" max="2821" width="0.69921875" customWidth="1"/>
    <col min="2822" max="2822" width="13.3984375" customWidth="1"/>
    <col min="2823" max="2823" width="0.69921875" customWidth="1"/>
    <col min="2824" max="2824" width="0" hidden="1" customWidth="1"/>
    <col min="2825" max="2825" width="14.296875" customWidth="1"/>
    <col min="2826" max="2826" width="0.69921875" customWidth="1"/>
    <col min="2827" max="2827" width="13.09765625" customWidth="1"/>
    <col min="2828" max="2828" width="1.296875" customWidth="1"/>
    <col min="2829" max="2829" width="0" hidden="1" customWidth="1"/>
    <col min="2830" max="2830" width="9.3984375" bestFit="1" customWidth="1"/>
    <col min="3073" max="3073" width="37" customWidth="1"/>
    <col min="3074" max="3074" width="8.8984375" customWidth="1"/>
    <col min="3075" max="3075" width="1" customWidth="1"/>
    <col min="3076" max="3076" width="15.296875" customWidth="1"/>
    <col min="3077" max="3077" width="0.69921875" customWidth="1"/>
    <col min="3078" max="3078" width="13.3984375" customWidth="1"/>
    <col min="3079" max="3079" width="0.69921875" customWidth="1"/>
    <col min="3080" max="3080" width="0" hidden="1" customWidth="1"/>
    <col min="3081" max="3081" width="14.296875" customWidth="1"/>
    <col min="3082" max="3082" width="0.69921875" customWidth="1"/>
    <col min="3083" max="3083" width="13.09765625" customWidth="1"/>
    <col min="3084" max="3084" width="1.296875" customWidth="1"/>
    <col min="3085" max="3085" width="0" hidden="1" customWidth="1"/>
    <col min="3086" max="3086" width="9.3984375" bestFit="1" customWidth="1"/>
    <col min="3329" max="3329" width="37" customWidth="1"/>
    <col min="3330" max="3330" width="8.8984375" customWidth="1"/>
    <col min="3331" max="3331" width="1" customWidth="1"/>
    <col min="3332" max="3332" width="15.296875" customWidth="1"/>
    <col min="3333" max="3333" width="0.69921875" customWidth="1"/>
    <col min="3334" max="3334" width="13.3984375" customWidth="1"/>
    <col min="3335" max="3335" width="0.69921875" customWidth="1"/>
    <col min="3336" max="3336" width="0" hidden="1" customWidth="1"/>
    <col min="3337" max="3337" width="14.296875" customWidth="1"/>
    <col min="3338" max="3338" width="0.69921875" customWidth="1"/>
    <col min="3339" max="3339" width="13.09765625" customWidth="1"/>
    <col min="3340" max="3340" width="1.296875" customWidth="1"/>
    <col min="3341" max="3341" width="0" hidden="1" customWidth="1"/>
    <col min="3342" max="3342" width="9.3984375" bestFit="1" customWidth="1"/>
    <col min="3585" max="3585" width="37" customWidth="1"/>
    <col min="3586" max="3586" width="8.8984375" customWidth="1"/>
    <col min="3587" max="3587" width="1" customWidth="1"/>
    <col min="3588" max="3588" width="15.296875" customWidth="1"/>
    <col min="3589" max="3589" width="0.69921875" customWidth="1"/>
    <col min="3590" max="3590" width="13.3984375" customWidth="1"/>
    <col min="3591" max="3591" width="0.69921875" customWidth="1"/>
    <col min="3592" max="3592" width="0" hidden="1" customWidth="1"/>
    <col min="3593" max="3593" width="14.296875" customWidth="1"/>
    <col min="3594" max="3594" width="0.69921875" customWidth="1"/>
    <col min="3595" max="3595" width="13.09765625" customWidth="1"/>
    <col min="3596" max="3596" width="1.296875" customWidth="1"/>
    <col min="3597" max="3597" width="0" hidden="1" customWidth="1"/>
    <col min="3598" max="3598" width="9.3984375" bestFit="1" customWidth="1"/>
    <col min="3841" max="3841" width="37" customWidth="1"/>
    <col min="3842" max="3842" width="8.8984375" customWidth="1"/>
    <col min="3843" max="3843" width="1" customWidth="1"/>
    <col min="3844" max="3844" width="15.296875" customWidth="1"/>
    <col min="3845" max="3845" width="0.69921875" customWidth="1"/>
    <col min="3846" max="3846" width="13.3984375" customWidth="1"/>
    <col min="3847" max="3847" width="0.69921875" customWidth="1"/>
    <col min="3848" max="3848" width="0" hidden="1" customWidth="1"/>
    <col min="3849" max="3849" width="14.296875" customWidth="1"/>
    <col min="3850" max="3850" width="0.69921875" customWidth="1"/>
    <col min="3851" max="3851" width="13.09765625" customWidth="1"/>
    <col min="3852" max="3852" width="1.296875" customWidth="1"/>
    <col min="3853" max="3853" width="0" hidden="1" customWidth="1"/>
    <col min="3854" max="3854" width="9.3984375" bestFit="1" customWidth="1"/>
    <col min="4097" max="4097" width="37" customWidth="1"/>
    <col min="4098" max="4098" width="8.8984375" customWidth="1"/>
    <col min="4099" max="4099" width="1" customWidth="1"/>
    <col min="4100" max="4100" width="15.296875" customWidth="1"/>
    <col min="4101" max="4101" width="0.69921875" customWidth="1"/>
    <col min="4102" max="4102" width="13.3984375" customWidth="1"/>
    <col min="4103" max="4103" width="0.69921875" customWidth="1"/>
    <col min="4104" max="4104" width="0" hidden="1" customWidth="1"/>
    <col min="4105" max="4105" width="14.296875" customWidth="1"/>
    <col min="4106" max="4106" width="0.69921875" customWidth="1"/>
    <col min="4107" max="4107" width="13.09765625" customWidth="1"/>
    <col min="4108" max="4108" width="1.296875" customWidth="1"/>
    <col min="4109" max="4109" width="0" hidden="1" customWidth="1"/>
    <col min="4110" max="4110" width="9.3984375" bestFit="1" customWidth="1"/>
    <col min="4353" max="4353" width="37" customWidth="1"/>
    <col min="4354" max="4354" width="8.8984375" customWidth="1"/>
    <col min="4355" max="4355" width="1" customWidth="1"/>
    <col min="4356" max="4356" width="15.296875" customWidth="1"/>
    <col min="4357" max="4357" width="0.69921875" customWidth="1"/>
    <col min="4358" max="4358" width="13.3984375" customWidth="1"/>
    <col min="4359" max="4359" width="0.69921875" customWidth="1"/>
    <col min="4360" max="4360" width="0" hidden="1" customWidth="1"/>
    <col min="4361" max="4361" width="14.296875" customWidth="1"/>
    <col min="4362" max="4362" width="0.69921875" customWidth="1"/>
    <col min="4363" max="4363" width="13.09765625" customWidth="1"/>
    <col min="4364" max="4364" width="1.296875" customWidth="1"/>
    <col min="4365" max="4365" width="0" hidden="1" customWidth="1"/>
    <col min="4366" max="4366" width="9.3984375" bestFit="1" customWidth="1"/>
    <col min="4609" max="4609" width="37" customWidth="1"/>
    <col min="4610" max="4610" width="8.8984375" customWidth="1"/>
    <col min="4611" max="4611" width="1" customWidth="1"/>
    <col min="4612" max="4612" width="15.296875" customWidth="1"/>
    <col min="4613" max="4613" width="0.69921875" customWidth="1"/>
    <col min="4614" max="4614" width="13.3984375" customWidth="1"/>
    <col min="4615" max="4615" width="0.69921875" customWidth="1"/>
    <col min="4616" max="4616" width="0" hidden="1" customWidth="1"/>
    <col min="4617" max="4617" width="14.296875" customWidth="1"/>
    <col min="4618" max="4618" width="0.69921875" customWidth="1"/>
    <col min="4619" max="4619" width="13.09765625" customWidth="1"/>
    <col min="4620" max="4620" width="1.296875" customWidth="1"/>
    <col min="4621" max="4621" width="0" hidden="1" customWidth="1"/>
    <col min="4622" max="4622" width="9.3984375" bestFit="1" customWidth="1"/>
    <col min="4865" max="4865" width="37" customWidth="1"/>
    <col min="4866" max="4866" width="8.8984375" customWidth="1"/>
    <col min="4867" max="4867" width="1" customWidth="1"/>
    <col min="4868" max="4868" width="15.296875" customWidth="1"/>
    <col min="4869" max="4869" width="0.69921875" customWidth="1"/>
    <col min="4870" max="4870" width="13.3984375" customWidth="1"/>
    <col min="4871" max="4871" width="0.69921875" customWidth="1"/>
    <col min="4872" max="4872" width="0" hidden="1" customWidth="1"/>
    <col min="4873" max="4873" width="14.296875" customWidth="1"/>
    <col min="4874" max="4874" width="0.69921875" customWidth="1"/>
    <col min="4875" max="4875" width="13.09765625" customWidth="1"/>
    <col min="4876" max="4876" width="1.296875" customWidth="1"/>
    <col min="4877" max="4877" width="0" hidden="1" customWidth="1"/>
    <col min="4878" max="4878" width="9.3984375" bestFit="1" customWidth="1"/>
    <col min="5121" max="5121" width="37" customWidth="1"/>
    <col min="5122" max="5122" width="8.8984375" customWidth="1"/>
    <col min="5123" max="5123" width="1" customWidth="1"/>
    <col min="5124" max="5124" width="15.296875" customWidth="1"/>
    <col min="5125" max="5125" width="0.69921875" customWidth="1"/>
    <col min="5126" max="5126" width="13.3984375" customWidth="1"/>
    <col min="5127" max="5127" width="0.69921875" customWidth="1"/>
    <col min="5128" max="5128" width="0" hidden="1" customWidth="1"/>
    <col min="5129" max="5129" width="14.296875" customWidth="1"/>
    <col min="5130" max="5130" width="0.69921875" customWidth="1"/>
    <col min="5131" max="5131" width="13.09765625" customWidth="1"/>
    <col min="5132" max="5132" width="1.296875" customWidth="1"/>
    <col min="5133" max="5133" width="0" hidden="1" customWidth="1"/>
    <col min="5134" max="5134" width="9.3984375" bestFit="1" customWidth="1"/>
    <col min="5377" max="5377" width="37" customWidth="1"/>
    <col min="5378" max="5378" width="8.8984375" customWidth="1"/>
    <col min="5379" max="5379" width="1" customWidth="1"/>
    <col min="5380" max="5380" width="15.296875" customWidth="1"/>
    <col min="5381" max="5381" width="0.69921875" customWidth="1"/>
    <col min="5382" max="5382" width="13.3984375" customWidth="1"/>
    <col min="5383" max="5383" width="0.69921875" customWidth="1"/>
    <col min="5384" max="5384" width="0" hidden="1" customWidth="1"/>
    <col min="5385" max="5385" width="14.296875" customWidth="1"/>
    <col min="5386" max="5386" width="0.69921875" customWidth="1"/>
    <col min="5387" max="5387" width="13.09765625" customWidth="1"/>
    <col min="5388" max="5388" width="1.296875" customWidth="1"/>
    <col min="5389" max="5389" width="0" hidden="1" customWidth="1"/>
    <col min="5390" max="5390" width="9.3984375" bestFit="1" customWidth="1"/>
    <col min="5633" max="5633" width="37" customWidth="1"/>
    <col min="5634" max="5634" width="8.8984375" customWidth="1"/>
    <col min="5635" max="5635" width="1" customWidth="1"/>
    <col min="5636" max="5636" width="15.296875" customWidth="1"/>
    <col min="5637" max="5637" width="0.69921875" customWidth="1"/>
    <col min="5638" max="5638" width="13.3984375" customWidth="1"/>
    <col min="5639" max="5639" width="0.69921875" customWidth="1"/>
    <col min="5640" max="5640" width="0" hidden="1" customWidth="1"/>
    <col min="5641" max="5641" width="14.296875" customWidth="1"/>
    <col min="5642" max="5642" width="0.69921875" customWidth="1"/>
    <col min="5643" max="5643" width="13.09765625" customWidth="1"/>
    <col min="5644" max="5644" width="1.296875" customWidth="1"/>
    <col min="5645" max="5645" width="0" hidden="1" customWidth="1"/>
    <col min="5646" max="5646" width="9.3984375" bestFit="1" customWidth="1"/>
    <col min="5889" max="5889" width="37" customWidth="1"/>
    <col min="5890" max="5890" width="8.8984375" customWidth="1"/>
    <col min="5891" max="5891" width="1" customWidth="1"/>
    <col min="5892" max="5892" width="15.296875" customWidth="1"/>
    <col min="5893" max="5893" width="0.69921875" customWidth="1"/>
    <col min="5894" max="5894" width="13.3984375" customWidth="1"/>
    <col min="5895" max="5895" width="0.69921875" customWidth="1"/>
    <col min="5896" max="5896" width="0" hidden="1" customWidth="1"/>
    <col min="5897" max="5897" width="14.296875" customWidth="1"/>
    <col min="5898" max="5898" width="0.69921875" customWidth="1"/>
    <col min="5899" max="5899" width="13.09765625" customWidth="1"/>
    <col min="5900" max="5900" width="1.296875" customWidth="1"/>
    <col min="5901" max="5901" width="0" hidden="1" customWidth="1"/>
    <col min="5902" max="5902" width="9.3984375" bestFit="1" customWidth="1"/>
    <col min="6145" max="6145" width="37" customWidth="1"/>
    <col min="6146" max="6146" width="8.8984375" customWidth="1"/>
    <col min="6147" max="6147" width="1" customWidth="1"/>
    <col min="6148" max="6148" width="15.296875" customWidth="1"/>
    <col min="6149" max="6149" width="0.69921875" customWidth="1"/>
    <col min="6150" max="6150" width="13.3984375" customWidth="1"/>
    <col min="6151" max="6151" width="0.69921875" customWidth="1"/>
    <col min="6152" max="6152" width="0" hidden="1" customWidth="1"/>
    <col min="6153" max="6153" width="14.296875" customWidth="1"/>
    <col min="6154" max="6154" width="0.69921875" customWidth="1"/>
    <col min="6155" max="6155" width="13.09765625" customWidth="1"/>
    <col min="6156" max="6156" width="1.296875" customWidth="1"/>
    <col min="6157" max="6157" width="0" hidden="1" customWidth="1"/>
    <col min="6158" max="6158" width="9.3984375" bestFit="1" customWidth="1"/>
    <col min="6401" max="6401" width="37" customWidth="1"/>
    <col min="6402" max="6402" width="8.8984375" customWidth="1"/>
    <col min="6403" max="6403" width="1" customWidth="1"/>
    <col min="6404" max="6404" width="15.296875" customWidth="1"/>
    <col min="6405" max="6405" width="0.69921875" customWidth="1"/>
    <col min="6406" max="6406" width="13.3984375" customWidth="1"/>
    <col min="6407" max="6407" width="0.69921875" customWidth="1"/>
    <col min="6408" max="6408" width="0" hidden="1" customWidth="1"/>
    <col min="6409" max="6409" width="14.296875" customWidth="1"/>
    <col min="6410" max="6410" width="0.69921875" customWidth="1"/>
    <col min="6411" max="6411" width="13.09765625" customWidth="1"/>
    <col min="6412" max="6412" width="1.296875" customWidth="1"/>
    <col min="6413" max="6413" width="0" hidden="1" customWidth="1"/>
    <col min="6414" max="6414" width="9.3984375" bestFit="1" customWidth="1"/>
    <col min="6657" max="6657" width="37" customWidth="1"/>
    <col min="6658" max="6658" width="8.8984375" customWidth="1"/>
    <col min="6659" max="6659" width="1" customWidth="1"/>
    <col min="6660" max="6660" width="15.296875" customWidth="1"/>
    <col min="6661" max="6661" width="0.69921875" customWidth="1"/>
    <col min="6662" max="6662" width="13.3984375" customWidth="1"/>
    <col min="6663" max="6663" width="0.69921875" customWidth="1"/>
    <col min="6664" max="6664" width="0" hidden="1" customWidth="1"/>
    <col min="6665" max="6665" width="14.296875" customWidth="1"/>
    <col min="6666" max="6666" width="0.69921875" customWidth="1"/>
    <col min="6667" max="6667" width="13.09765625" customWidth="1"/>
    <col min="6668" max="6668" width="1.296875" customWidth="1"/>
    <col min="6669" max="6669" width="0" hidden="1" customWidth="1"/>
    <col min="6670" max="6670" width="9.3984375" bestFit="1" customWidth="1"/>
    <col min="6913" max="6913" width="37" customWidth="1"/>
    <col min="6914" max="6914" width="8.8984375" customWidth="1"/>
    <col min="6915" max="6915" width="1" customWidth="1"/>
    <col min="6916" max="6916" width="15.296875" customWidth="1"/>
    <col min="6917" max="6917" width="0.69921875" customWidth="1"/>
    <col min="6918" max="6918" width="13.3984375" customWidth="1"/>
    <col min="6919" max="6919" width="0.69921875" customWidth="1"/>
    <col min="6920" max="6920" width="0" hidden="1" customWidth="1"/>
    <col min="6921" max="6921" width="14.296875" customWidth="1"/>
    <col min="6922" max="6922" width="0.69921875" customWidth="1"/>
    <col min="6923" max="6923" width="13.09765625" customWidth="1"/>
    <col min="6924" max="6924" width="1.296875" customWidth="1"/>
    <col min="6925" max="6925" width="0" hidden="1" customWidth="1"/>
    <col min="6926" max="6926" width="9.3984375" bestFit="1" customWidth="1"/>
    <col min="7169" max="7169" width="37" customWidth="1"/>
    <col min="7170" max="7170" width="8.8984375" customWidth="1"/>
    <col min="7171" max="7171" width="1" customWidth="1"/>
    <col min="7172" max="7172" width="15.296875" customWidth="1"/>
    <col min="7173" max="7173" width="0.69921875" customWidth="1"/>
    <col min="7174" max="7174" width="13.3984375" customWidth="1"/>
    <col min="7175" max="7175" width="0.69921875" customWidth="1"/>
    <col min="7176" max="7176" width="0" hidden="1" customWidth="1"/>
    <col min="7177" max="7177" width="14.296875" customWidth="1"/>
    <col min="7178" max="7178" width="0.69921875" customWidth="1"/>
    <col min="7179" max="7179" width="13.09765625" customWidth="1"/>
    <col min="7180" max="7180" width="1.296875" customWidth="1"/>
    <col min="7181" max="7181" width="0" hidden="1" customWidth="1"/>
    <col min="7182" max="7182" width="9.3984375" bestFit="1" customWidth="1"/>
    <col min="7425" max="7425" width="37" customWidth="1"/>
    <col min="7426" max="7426" width="8.8984375" customWidth="1"/>
    <col min="7427" max="7427" width="1" customWidth="1"/>
    <col min="7428" max="7428" width="15.296875" customWidth="1"/>
    <col min="7429" max="7429" width="0.69921875" customWidth="1"/>
    <col min="7430" max="7430" width="13.3984375" customWidth="1"/>
    <col min="7431" max="7431" width="0.69921875" customWidth="1"/>
    <col min="7432" max="7432" width="0" hidden="1" customWidth="1"/>
    <col min="7433" max="7433" width="14.296875" customWidth="1"/>
    <col min="7434" max="7434" width="0.69921875" customWidth="1"/>
    <col min="7435" max="7435" width="13.09765625" customWidth="1"/>
    <col min="7436" max="7436" width="1.296875" customWidth="1"/>
    <col min="7437" max="7437" width="0" hidden="1" customWidth="1"/>
    <col min="7438" max="7438" width="9.3984375" bestFit="1" customWidth="1"/>
    <col min="7681" max="7681" width="37" customWidth="1"/>
    <col min="7682" max="7682" width="8.8984375" customWidth="1"/>
    <col min="7683" max="7683" width="1" customWidth="1"/>
    <col min="7684" max="7684" width="15.296875" customWidth="1"/>
    <col min="7685" max="7685" width="0.69921875" customWidth="1"/>
    <col min="7686" max="7686" width="13.3984375" customWidth="1"/>
    <col min="7687" max="7687" width="0.69921875" customWidth="1"/>
    <col min="7688" max="7688" width="0" hidden="1" customWidth="1"/>
    <col min="7689" max="7689" width="14.296875" customWidth="1"/>
    <col min="7690" max="7690" width="0.69921875" customWidth="1"/>
    <col min="7691" max="7691" width="13.09765625" customWidth="1"/>
    <col min="7692" max="7692" width="1.296875" customWidth="1"/>
    <col min="7693" max="7693" width="0" hidden="1" customWidth="1"/>
    <col min="7694" max="7694" width="9.3984375" bestFit="1" customWidth="1"/>
    <col min="7937" max="7937" width="37" customWidth="1"/>
    <col min="7938" max="7938" width="8.8984375" customWidth="1"/>
    <col min="7939" max="7939" width="1" customWidth="1"/>
    <col min="7940" max="7940" width="15.296875" customWidth="1"/>
    <col min="7941" max="7941" width="0.69921875" customWidth="1"/>
    <col min="7942" max="7942" width="13.3984375" customWidth="1"/>
    <col min="7943" max="7943" width="0.69921875" customWidth="1"/>
    <col min="7944" max="7944" width="0" hidden="1" customWidth="1"/>
    <col min="7945" max="7945" width="14.296875" customWidth="1"/>
    <col min="7946" max="7946" width="0.69921875" customWidth="1"/>
    <col min="7947" max="7947" width="13.09765625" customWidth="1"/>
    <col min="7948" max="7948" width="1.296875" customWidth="1"/>
    <col min="7949" max="7949" width="0" hidden="1" customWidth="1"/>
    <col min="7950" max="7950" width="9.3984375" bestFit="1" customWidth="1"/>
    <col min="8193" max="8193" width="37" customWidth="1"/>
    <col min="8194" max="8194" width="8.8984375" customWidth="1"/>
    <col min="8195" max="8195" width="1" customWidth="1"/>
    <col min="8196" max="8196" width="15.296875" customWidth="1"/>
    <col min="8197" max="8197" width="0.69921875" customWidth="1"/>
    <col min="8198" max="8198" width="13.3984375" customWidth="1"/>
    <col min="8199" max="8199" width="0.69921875" customWidth="1"/>
    <col min="8200" max="8200" width="0" hidden="1" customWidth="1"/>
    <col min="8201" max="8201" width="14.296875" customWidth="1"/>
    <col min="8202" max="8202" width="0.69921875" customWidth="1"/>
    <col min="8203" max="8203" width="13.09765625" customWidth="1"/>
    <col min="8204" max="8204" width="1.296875" customWidth="1"/>
    <col min="8205" max="8205" width="0" hidden="1" customWidth="1"/>
    <col min="8206" max="8206" width="9.3984375" bestFit="1" customWidth="1"/>
    <col min="8449" max="8449" width="37" customWidth="1"/>
    <col min="8450" max="8450" width="8.8984375" customWidth="1"/>
    <col min="8451" max="8451" width="1" customWidth="1"/>
    <col min="8452" max="8452" width="15.296875" customWidth="1"/>
    <col min="8453" max="8453" width="0.69921875" customWidth="1"/>
    <col min="8454" max="8454" width="13.3984375" customWidth="1"/>
    <col min="8455" max="8455" width="0.69921875" customWidth="1"/>
    <col min="8456" max="8456" width="0" hidden="1" customWidth="1"/>
    <col min="8457" max="8457" width="14.296875" customWidth="1"/>
    <col min="8458" max="8458" width="0.69921875" customWidth="1"/>
    <col min="8459" max="8459" width="13.09765625" customWidth="1"/>
    <col min="8460" max="8460" width="1.296875" customWidth="1"/>
    <col min="8461" max="8461" width="0" hidden="1" customWidth="1"/>
    <col min="8462" max="8462" width="9.3984375" bestFit="1" customWidth="1"/>
    <col min="8705" max="8705" width="37" customWidth="1"/>
    <col min="8706" max="8706" width="8.8984375" customWidth="1"/>
    <col min="8707" max="8707" width="1" customWidth="1"/>
    <col min="8708" max="8708" width="15.296875" customWidth="1"/>
    <col min="8709" max="8709" width="0.69921875" customWidth="1"/>
    <col min="8710" max="8710" width="13.3984375" customWidth="1"/>
    <col min="8711" max="8711" width="0.69921875" customWidth="1"/>
    <col min="8712" max="8712" width="0" hidden="1" customWidth="1"/>
    <col min="8713" max="8713" width="14.296875" customWidth="1"/>
    <col min="8714" max="8714" width="0.69921875" customWidth="1"/>
    <col min="8715" max="8715" width="13.09765625" customWidth="1"/>
    <col min="8716" max="8716" width="1.296875" customWidth="1"/>
    <col min="8717" max="8717" width="0" hidden="1" customWidth="1"/>
    <col min="8718" max="8718" width="9.3984375" bestFit="1" customWidth="1"/>
    <col min="8961" max="8961" width="37" customWidth="1"/>
    <col min="8962" max="8962" width="8.8984375" customWidth="1"/>
    <col min="8963" max="8963" width="1" customWidth="1"/>
    <col min="8964" max="8964" width="15.296875" customWidth="1"/>
    <col min="8965" max="8965" width="0.69921875" customWidth="1"/>
    <col min="8966" max="8966" width="13.3984375" customWidth="1"/>
    <col min="8967" max="8967" width="0.69921875" customWidth="1"/>
    <col min="8968" max="8968" width="0" hidden="1" customWidth="1"/>
    <col min="8969" max="8969" width="14.296875" customWidth="1"/>
    <col min="8970" max="8970" width="0.69921875" customWidth="1"/>
    <col min="8971" max="8971" width="13.09765625" customWidth="1"/>
    <col min="8972" max="8972" width="1.296875" customWidth="1"/>
    <col min="8973" max="8973" width="0" hidden="1" customWidth="1"/>
    <col min="8974" max="8974" width="9.3984375" bestFit="1" customWidth="1"/>
    <col min="9217" max="9217" width="37" customWidth="1"/>
    <col min="9218" max="9218" width="8.8984375" customWidth="1"/>
    <col min="9219" max="9219" width="1" customWidth="1"/>
    <col min="9220" max="9220" width="15.296875" customWidth="1"/>
    <col min="9221" max="9221" width="0.69921875" customWidth="1"/>
    <col min="9222" max="9222" width="13.3984375" customWidth="1"/>
    <col min="9223" max="9223" width="0.69921875" customWidth="1"/>
    <col min="9224" max="9224" width="0" hidden="1" customWidth="1"/>
    <col min="9225" max="9225" width="14.296875" customWidth="1"/>
    <col min="9226" max="9226" width="0.69921875" customWidth="1"/>
    <col min="9227" max="9227" width="13.09765625" customWidth="1"/>
    <col min="9228" max="9228" width="1.296875" customWidth="1"/>
    <col min="9229" max="9229" width="0" hidden="1" customWidth="1"/>
    <col min="9230" max="9230" width="9.3984375" bestFit="1" customWidth="1"/>
    <col min="9473" max="9473" width="37" customWidth="1"/>
    <col min="9474" max="9474" width="8.8984375" customWidth="1"/>
    <col min="9475" max="9475" width="1" customWidth="1"/>
    <col min="9476" max="9476" width="15.296875" customWidth="1"/>
    <col min="9477" max="9477" width="0.69921875" customWidth="1"/>
    <col min="9478" max="9478" width="13.3984375" customWidth="1"/>
    <col min="9479" max="9479" width="0.69921875" customWidth="1"/>
    <col min="9480" max="9480" width="0" hidden="1" customWidth="1"/>
    <col min="9481" max="9481" width="14.296875" customWidth="1"/>
    <col min="9482" max="9482" width="0.69921875" customWidth="1"/>
    <col min="9483" max="9483" width="13.09765625" customWidth="1"/>
    <col min="9484" max="9484" width="1.296875" customWidth="1"/>
    <col min="9485" max="9485" width="0" hidden="1" customWidth="1"/>
    <col min="9486" max="9486" width="9.3984375" bestFit="1" customWidth="1"/>
    <col min="9729" max="9729" width="37" customWidth="1"/>
    <col min="9730" max="9730" width="8.8984375" customWidth="1"/>
    <col min="9731" max="9731" width="1" customWidth="1"/>
    <col min="9732" max="9732" width="15.296875" customWidth="1"/>
    <col min="9733" max="9733" width="0.69921875" customWidth="1"/>
    <col min="9734" max="9734" width="13.3984375" customWidth="1"/>
    <col min="9735" max="9735" width="0.69921875" customWidth="1"/>
    <col min="9736" max="9736" width="0" hidden="1" customWidth="1"/>
    <col min="9737" max="9737" width="14.296875" customWidth="1"/>
    <col min="9738" max="9738" width="0.69921875" customWidth="1"/>
    <col min="9739" max="9739" width="13.09765625" customWidth="1"/>
    <col min="9740" max="9740" width="1.296875" customWidth="1"/>
    <col min="9741" max="9741" width="0" hidden="1" customWidth="1"/>
    <col min="9742" max="9742" width="9.3984375" bestFit="1" customWidth="1"/>
    <col min="9985" max="9985" width="37" customWidth="1"/>
    <col min="9986" max="9986" width="8.8984375" customWidth="1"/>
    <col min="9987" max="9987" width="1" customWidth="1"/>
    <col min="9988" max="9988" width="15.296875" customWidth="1"/>
    <col min="9989" max="9989" width="0.69921875" customWidth="1"/>
    <col min="9990" max="9990" width="13.3984375" customWidth="1"/>
    <col min="9991" max="9991" width="0.69921875" customWidth="1"/>
    <col min="9992" max="9992" width="0" hidden="1" customWidth="1"/>
    <col min="9993" max="9993" width="14.296875" customWidth="1"/>
    <col min="9994" max="9994" width="0.69921875" customWidth="1"/>
    <col min="9995" max="9995" width="13.09765625" customWidth="1"/>
    <col min="9996" max="9996" width="1.296875" customWidth="1"/>
    <col min="9997" max="9997" width="0" hidden="1" customWidth="1"/>
    <col min="9998" max="9998" width="9.3984375" bestFit="1" customWidth="1"/>
    <col min="10241" max="10241" width="37" customWidth="1"/>
    <col min="10242" max="10242" width="8.8984375" customWidth="1"/>
    <col min="10243" max="10243" width="1" customWidth="1"/>
    <col min="10244" max="10244" width="15.296875" customWidth="1"/>
    <col min="10245" max="10245" width="0.69921875" customWidth="1"/>
    <col min="10246" max="10246" width="13.3984375" customWidth="1"/>
    <col min="10247" max="10247" width="0.69921875" customWidth="1"/>
    <col min="10248" max="10248" width="0" hidden="1" customWidth="1"/>
    <col min="10249" max="10249" width="14.296875" customWidth="1"/>
    <col min="10250" max="10250" width="0.69921875" customWidth="1"/>
    <col min="10251" max="10251" width="13.09765625" customWidth="1"/>
    <col min="10252" max="10252" width="1.296875" customWidth="1"/>
    <col min="10253" max="10253" width="0" hidden="1" customWidth="1"/>
    <col min="10254" max="10254" width="9.3984375" bestFit="1" customWidth="1"/>
    <col min="10497" max="10497" width="37" customWidth="1"/>
    <col min="10498" max="10498" width="8.8984375" customWidth="1"/>
    <col min="10499" max="10499" width="1" customWidth="1"/>
    <col min="10500" max="10500" width="15.296875" customWidth="1"/>
    <col min="10501" max="10501" width="0.69921875" customWidth="1"/>
    <col min="10502" max="10502" width="13.3984375" customWidth="1"/>
    <col min="10503" max="10503" width="0.69921875" customWidth="1"/>
    <col min="10504" max="10504" width="0" hidden="1" customWidth="1"/>
    <col min="10505" max="10505" width="14.296875" customWidth="1"/>
    <col min="10506" max="10506" width="0.69921875" customWidth="1"/>
    <col min="10507" max="10507" width="13.09765625" customWidth="1"/>
    <col min="10508" max="10508" width="1.296875" customWidth="1"/>
    <col min="10509" max="10509" width="0" hidden="1" customWidth="1"/>
    <col min="10510" max="10510" width="9.3984375" bestFit="1" customWidth="1"/>
    <col min="10753" max="10753" width="37" customWidth="1"/>
    <col min="10754" max="10754" width="8.8984375" customWidth="1"/>
    <col min="10755" max="10755" width="1" customWidth="1"/>
    <col min="10756" max="10756" width="15.296875" customWidth="1"/>
    <col min="10757" max="10757" width="0.69921875" customWidth="1"/>
    <col min="10758" max="10758" width="13.3984375" customWidth="1"/>
    <col min="10759" max="10759" width="0.69921875" customWidth="1"/>
    <col min="10760" max="10760" width="0" hidden="1" customWidth="1"/>
    <col min="10761" max="10761" width="14.296875" customWidth="1"/>
    <col min="10762" max="10762" width="0.69921875" customWidth="1"/>
    <col min="10763" max="10763" width="13.09765625" customWidth="1"/>
    <col min="10764" max="10764" width="1.296875" customWidth="1"/>
    <col min="10765" max="10765" width="0" hidden="1" customWidth="1"/>
    <col min="10766" max="10766" width="9.3984375" bestFit="1" customWidth="1"/>
    <col min="11009" max="11009" width="37" customWidth="1"/>
    <col min="11010" max="11010" width="8.8984375" customWidth="1"/>
    <col min="11011" max="11011" width="1" customWidth="1"/>
    <col min="11012" max="11012" width="15.296875" customWidth="1"/>
    <col min="11013" max="11013" width="0.69921875" customWidth="1"/>
    <col min="11014" max="11014" width="13.3984375" customWidth="1"/>
    <col min="11015" max="11015" width="0.69921875" customWidth="1"/>
    <col min="11016" max="11016" width="0" hidden="1" customWidth="1"/>
    <col min="11017" max="11017" width="14.296875" customWidth="1"/>
    <col min="11018" max="11018" width="0.69921875" customWidth="1"/>
    <col min="11019" max="11019" width="13.09765625" customWidth="1"/>
    <col min="11020" max="11020" width="1.296875" customWidth="1"/>
    <col min="11021" max="11021" width="0" hidden="1" customWidth="1"/>
    <col min="11022" max="11022" width="9.3984375" bestFit="1" customWidth="1"/>
    <col min="11265" max="11265" width="37" customWidth="1"/>
    <col min="11266" max="11266" width="8.8984375" customWidth="1"/>
    <col min="11267" max="11267" width="1" customWidth="1"/>
    <col min="11268" max="11268" width="15.296875" customWidth="1"/>
    <col min="11269" max="11269" width="0.69921875" customWidth="1"/>
    <col min="11270" max="11270" width="13.3984375" customWidth="1"/>
    <col min="11271" max="11271" width="0.69921875" customWidth="1"/>
    <col min="11272" max="11272" width="0" hidden="1" customWidth="1"/>
    <col min="11273" max="11273" width="14.296875" customWidth="1"/>
    <col min="11274" max="11274" width="0.69921875" customWidth="1"/>
    <col min="11275" max="11275" width="13.09765625" customWidth="1"/>
    <col min="11276" max="11276" width="1.296875" customWidth="1"/>
    <col min="11277" max="11277" width="0" hidden="1" customWidth="1"/>
    <col min="11278" max="11278" width="9.3984375" bestFit="1" customWidth="1"/>
    <col min="11521" max="11521" width="37" customWidth="1"/>
    <col min="11522" max="11522" width="8.8984375" customWidth="1"/>
    <col min="11523" max="11523" width="1" customWidth="1"/>
    <col min="11524" max="11524" width="15.296875" customWidth="1"/>
    <col min="11525" max="11525" width="0.69921875" customWidth="1"/>
    <col min="11526" max="11526" width="13.3984375" customWidth="1"/>
    <col min="11527" max="11527" width="0.69921875" customWidth="1"/>
    <col min="11528" max="11528" width="0" hidden="1" customWidth="1"/>
    <col min="11529" max="11529" width="14.296875" customWidth="1"/>
    <col min="11530" max="11530" width="0.69921875" customWidth="1"/>
    <col min="11531" max="11531" width="13.09765625" customWidth="1"/>
    <col min="11532" max="11532" width="1.296875" customWidth="1"/>
    <col min="11533" max="11533" width="0" hidden="1" customWidth="1"/>
    <col min="11534" max="11534" width="9.3984375" bestFit="1" customWidth="1"/>
    <col min="11777" max="11777" width="37" customWidth="1"/>
    <col min="11778" max="11778" width="8.8984375" customWidth="1"/>
    <col min="11779" max="11779" width="1" customWidth="1"/>
    <col min="11780" max="11780" width="15.296875" customWidth="1"/>
    <col min="11781" max="11781" width="0.69921875" customWidth="1"/>
    <col min="11782" max="11782" width="13.3984375" customWidth="1"/>
    <col min="11783" max="11783" width="0.69921875" customWidth="1"/>
    <col min="11784" max="11784" width="0" hidden="1" customWidth="1"/>
    <col min="11785" max="11785" width="14.296875" customWidth="1"/>
    <col min="11786" max="11786" width="0.69921875" customWidth="1"/>
    <col min="11787" max="11787" width="13.09765625" customWidth="1"/>
    <col min="11788" max="11788" width="1.296875" customWidth="1"/>
    <col min="11789" max="11789" width="0" hidden="1" customWidth="1"/>
    <col min="11790" max="11790" width="9.3984375" bestFit="1" customWidth="1"/>
    <col min="12033" max="12033" width="37" customWidth="1"/>
    <col min="12034" max="12034" width="8.8984375" customWidth="1"/>
    <col min="12035" max="12035" width="1" customWidth="1"/>
    <col min="12036" max="12036" width="15.296875" customWidth="1"/>
    <col min="12037" max="12037" width="0.69921875" customWidth="1"/>
    <col min="12038" max="12038" width="13.3984375" customWidth="1"/>
    <col min="12039" max="12039" width="0.69921875" customWidth="1"/>
    <col min="12040" max="12040" width="0" hidden="1" customWidth="1"/>
    <col min="12041" max="12041" width="14.296875" customWidth="1"/>
    <col min="12042" max="12042" width="0.69921875" customWidth="1"/>
    <col min="12043" max="12043" width="13.09765625" customWidth="1"/>
    <col min="12044" max="12044" width="1.296875" customWidth="1"/>
    <col min="12045" max="12045" width="0" hidden="1" customWidth="1"/>
    <col min="12046" max="12046" width="9.3984375" bestFit="1" customWidth="1"/>
    <col min="12289" max="12289" width="37" customWidth="1"/>
    <col min="12290" max="12290" width="8.8984375" customWidth="1"/>
    <col min="12291" max="12291" width="1" customWidth="1"/>
    <col min="12292" max="12292" width="15.296875" customWidth="1"/>
    <col min="12293" max="12293" width="0.69921875" customWidth="1"/>
    <col min="12294" max="12294" width="13.3984375" customWidth="1"/>
    <col min="12295" max="12295" width="0.69921875" customWidth="1"/>
    <col min="12296" max="12296" width="0" hidden="1" customWidth="1"/>
    <col min="12297" max="12297" width="14.296875" customWidth="1"/>
    <col min="12298" max="12298" width="0.69921875" customWidth="1"/>
    <col min="12299" max="12299" width="13.09765625" customWidth="1"/>
    <col min="12300" max="12300" width="1.296875" customWidth="1"/>
    <col min="12301" max="12301" width="0" hidden="1" customWidth="1"/>
    <col min="12302" max="12302" width="9.3984375" bestFit="1" customWidth="1"/>
    <col min="12545" max="12545" width="37" customWidth="1"/>
    <col min="12546" max="12546" width="8.8984375" customWidth="1"/>
    <col min="12547" max="12547" width="1" customWidth="1"/>
    <col min="12548" max="12548" width="15.296875" customWidth="1"/>
    <col min="12549" max="12549" width="0.69921875" customWidth="1"/>
    <col min="12550" max="12550" width="13.3984375" customWidth="1"/>
    <col min="12551" max="12551" width="0.69921875" customWidth="1"/>
    <col min="12552" max="12552" width="0" hidden="1" customWidth="1"/>
    <col min="12553" max="12553" width="14.296875" customWidth="1"/>
    <col min="12554" max="12554" width="0.69921875" customWidth="1"/>
    <col min="12555" max="12555" width="13.09765625" customWidth="1"/>
    <col min="12556" max="12556" width="1.296875" customWidth="1"/>
    <col min="12557" max="12557" width="0" hidden="1" customWidth="1"/>
    <col min="12558" max="12558" width="9.3984375" bestFit="1" customWidth="1"/>
    <col min="12801" max="12801" width="37" customWidth="1"/>
    <col min="12802" max="12802" width="8.8984375" customWidth="1"/>
    <col min="12803" max="12803" width="1" customWidth="1"/>
    <col min="12804" max="12804" width="15.296875" customWidth="1"/>
    <col min="12805" max="12805" width="0.69921875" customWidth="1"/>
    <col min="12806" max="12806" width="13.3984375" customWidth="1"/>
    <col min="12807" max="12807" width="0.69921875" customWidth="1"/>
    <col min="12808" max="12808" width="0" hidden="1" customWidth="1"/>
    <col min="12809" max="12809" width="14.296875" customWidth="1"/>
    <col min="12810" max="12810" width="0.69921875" customWidth="1"/>
    <col min="12811" max="12811" width="13.09765625" customWidth="1"/>
    <col min="12812" max="12812" width="1.296875" customWidth="1"/>
    <col min="12813" max="12813" width="0" hidden="1" customWidth="1"/>
    <col min="12814" max="12814" width="9.3984375" bestFit="1" customWidth="1"/>
    <col min="13057" max="13057" width="37" customWidth="1"/>
    <col min="13058" max="13058" width="8.8984375" customWidth="1"/>
    <col min="13059" max="13059" width="1" customWidth="1"/>
    <col min="13060" max="13060" width="15.296875" customWidth="1"/>
    <col min="13061" max="13061" width="0.69921875" customWidth="1"/>
    <col min="13062" max="13062" width="13.3984375" customWidth="1"/>
    <col min="13063" max="13063" width="0.69921875" customWidth="1"/>
    <col min="13064" max="13064" width="0" hidden="1" customWidth="1"/>
    <col min="13065" max="13065" width="14.296875" customWidth="1"/>
    <col min="13066" max="13066" width="0.69921875" customWidth="1"/>
    <col min="13067" max="13067" width="13.09765625" customWidth="1"/>
    <col min="13068" max="13068" width="1.296875" customWidth="1"/>
    <col min="13069" max="13069" width="0" hidden="1" customWidth="1"/>
    <col min="13070" max="13070" width="9.3984375" bestFit="1" customWidth="1"/>
    <col min="13313" max="13313" width="37" customWidth="1"/>
    <col min="13314" max="13314" width="8.8984375" customWidth="1"/>
    <col min="13315" max="13315" width="1" customWidth="1"/>
    <col min="13316" max="13316" width="15.296875" customWidth="1"/>
    <col min="13317" max="13317" width="0.69921875" customWidth="1"/>
    <col min="13318" max="13318" width="13.3984375" customWidth="1"/>
    <col min="13319" max="13319" width="0.69921875" customWidth="1"/>
    <col min="13320" max="13320" width="0" hidden="1" customWidth="1"/>
    <col min="13321" max="13321" width="14.296875" customWidth="1"/>
    <col min="13322" max="13322" width="0.69921875" customWidth="1"/>
    <col min="13323" max="13323" width="13.09765625" customWidth="1"/>
    <col min="13324" max="13324" width="1.296875" customWidth="1"/>
    <col min="13325" max="13325" width="0" hidden="1" customWidth="1"/>
    <col min="13326" max="13326" width="9.3984375" bestFit="1" customWidth="1"/>
    <col min="13569" max="13569" width="37" customWidth="1"/>
    <col min="13570" max="13570" width="8.8984375" customWidth="1"/>
    <col min="13571" max="13571" width="1" customWidth="1"/>
    <col min="13572" max="13572" width="15.296875" customWidth="1"/>
    <col min="13573" max="13573" width="0.69921875" customWidth="1"/>
    <col min="13574" max="13574" width="13.3984375" customWidth="1"/>
    <col min="13575" max="13575" width="0.69921875" customWidth="1"/>
    <col min="13576" max="13576" width="0" hidden="1" customWidth="1"/>
    <col min="13577" max="13577" width="14.296875" customWidth="1"/>
    <col min="13578" max="13578" width="0.69921875" customWidth="1"/>
    <col min="13579" max="13579" width="13.09765625" customWidth="1"/>
    <col min="13580" max="13580" width="1.296875" customWidth="1"/>
    <col min="13581" max="13581" width="0" hidden="1" customWidth="1"/>
    <col min="13582" max="13582" width="9.3984375" bestFit="1" customWidth="1"/>
    <col min="13825" max="13825" width="37" customWidth="1"/>
    <col min="13826" max="13826" width="8.8984375" customWidth="1"/>
    <col min="13827" max="13827" width="1" customWidth="1"/>
    <col min="13828" max="13828" width="15.296875" customWidth="1"/>
    <col min="13829" max="13829" width="0.69921875" customWidth="1"/>
    <col min="13830" max="13830" width="13.3984375" customWidth="1"/>
    <col min="13831" max="13831" width="0.69921875" customWidth="1"/>
    <col min="13832" max="13832" width="0" hidden="1" customWidth="1"/>
    <col min="13833" max="13833" width="14.296875" customWidth="1"/>
    <col min="13834" max="13834" width="0.69921875" customWidth="1"/>
    <col min="13835" max="13835" width="13.09765625" customWidth="1"/>
    <col min="13836" max="13836" width="1.296875" customWidth="1"/>
    <col min="13837" max="13837" width="0" hidden="1" customWidth="1"/>
    <col min="13838" max="13838" width="9.3984375" bestFit="1" customWidth="1"/>
    <col min="14081" max="14081" width="37" customWidth="1"/>
    <col min="14082" max="14082" width="8.8984375" customWidth="1"/>
    <col min="14083" max="14083" width="1" customWidth="1"/>
    <col min="14084" max="14084" width="15.296875" customWidth="1"/>
    <col min="14085" max="14085" width="0.69921875" customWidth="1"/>
    <col min="14086" max="14086" width="13.3984375" customWidth="1"/>
    <col min="14087" max="14087" width="0.69921875" customWidth="1"/>
    <col min="14088" max="14088" width="0" hidden="1" customWidth="1"/>
    <col min="14089" max="14089" width="14.296875" customWidth="1"/>
    <col min="14090" max="14090" width="0.69921875" customWidth="1"/>
    <col min="14091" max="14091" width="13.09765625" customWidth="1"/>
    <col min="14092" max="14092" width="1.296875" customWidth="1"/>
    <col min="14093" max="14093" width="0" hidden="1" customWidth="1"/>
    <col min="14094" max="14094" width="9.3984375" bestFit="1" customWidth="1"/>
    <col min="14337" max="14337" width="37" customWidth="1"/>
    <col min="14338" max="14338" width="8.8984375" customWidth="1"/>
    <col min="14339" max="14339" width="1" customWidth="1"/>
    <col min="14340" max="14340" width="15.296875" customWidth="1"/>
    <col min="14341" max="14341" width="0.69921875" customWidth="1"/>
    <col min="14342" max="14342" width="13.3984375" customWidth="1"/>
    <col min="14343" max="14343" width="0.69921875" customWidth="1"/>
    <col min="14344" max="14344" width="0" hidden="1" customWidth="1"/>
    <col min="14345" max="14345" width="14.296875" customWidth="1"/>
    <col min="14346" max="14346" width="0.69921875" customWidth="1"/>
    <col min="14347" max="14347" width="13.09765625" customWidth="1"/>
    <col min="14348" max="14348" width="1.296875" customWidth="1"/>
    <col min="14349" max="14349" width="0" hidden="1" customWidth="1"/>
    <col min="14350" max="14350" width="9.3984375" bestFit="1" customWidth="1"/>
    <col min="14593" max="14593" width="37" customWidth="1"/>
    <col min="14594" max="14594" width="8.8984375" customWidth="1"/>
    <col min="14595" max="14595" width="1" customWidth="1"/>
    <col min="14596" max="14596" width="15.296875" customWidth="1"/>
    <col min="14597" max="14597" width="0.69921875" customWidth="1"/>
    <col min="14598" max="14598" width="13.3984375" customWidth="1"/>
    <col min="14599" max="14599" width="0.69921875" customWidth="1"/>
    <col min="14600" max="14600" width="0" hidden="1" customWidth="1"/>
    <col min="14601" max="14601" width="14.296875" customWidth="1"/>
    <col min="14602" max="14602" width="0.69921875" customWidth="1"/>
    <col min="14603" max="14603" width="13.09765625" customWidth="1"/>
    <col min="14604" max="14604" width="1.296875" customWidth="1"/>
    <col min="14605" max="14605" width="0" hidden="1" customWidth="1"/>
    <col min="14606" max="14606" width="9.3984375" bestFit="1" customWidth="1"/>
    <col min="14849" max="14849" width="37" customWidth="1"/>
    <col min="14850" max="14850" width="8.8984375" customWidth="1"/>
    <col min="14851" max="14851" width="1" customWidth="1"/>
    <col min="14852" max="14852" width="15.296875" customWidth="1"/>
    <col min="14853" max="14853" width="0.69921875" customWidth="1"/>
    <col min="14854" max="14854" width="13.3984375" customWidth="1"/>
    <col min="14855" max="14855" width="0.69921875" customWidth="1"/>
    <col min="14856" max="14856" width="0" hidden="1" customWidth="1"/>
    <col min="14857" max="14857" width="14.296875" customWidth="1"/>
    <col min="14858" max="14858" width="0.69921875" customWidth="1"/>
    <col min="14859" max="14859" width="13.09765625" customWidth="1"/>
    <col min="14860" max="14860" width="1.296875" customWidth="1"/>
    <col min="14861" max="14861" width="0" hidden="1" customWidth="1"/>
    <col min="14862" max="14862" width="9.3984375" bestFit="1" customWidth="1"/>
    <col min="15105" max="15105" width="37" customWidth="1"/>
    <col min="15106" max="15106" width="8.8984375" customWidth="1"/>
    <col min="15107" max="15107" width="1" customWidth="1"/>
    <col min="15108" max="15108" width="15.296875" customWidth="1"/>
    <col min="15109" max="15109" width="0.69921875" customWidth="1"/>
    <col min="15110" max="15110" width="13.3984375" customWidth="1"/>
    <col min="15111" max="15111" width="0.69921875" customWidth="1"/>
    <col min="15112" max="15112" width="0" hidden="1" customWidth="1"/>
    <col min="15113" max="15113" width="14.296875" customWidth="1"/>
    <col min="15114" max="15114" width="0.69921875" customWidth="1"/>
    <col min="15115" max="15115" width="13.09765625" customWidth="1"/>
    <col min="15116" max="15116" width="1.296875" customWidth="1"/>
    <col min="15117" max="15117" width="0" hidden="1" customWidth="1"/>
    <col min="15118" max="15118" width="9.3984375" bestFit="1" customWidth="1"/>
    <col min="15361" max="15361" width="37" customWidth="1"/>
    <col min="15362" max="15362" width="8.8984375" customWidth="1"/>
    <col min="15363" max="15363" width="1" customWidth="1"/>
    <col min="15364" max="15364" width="15.296875" customWidth="1"/>
    <col min="15365" max="15365" width="0.69921875" customWidth="1"/>
    <col min="15366" max="15366" width="13.3984375" customWidth="1"/>
    <col min="15367" max="15367" width="0.69921875" customWidth="1"/>
    <col min="15368" max="15368" width="0" hidden="1" customWidth="1"/>
    <col min="15369" max="15369" width="14.296875" customWidth="1"/>
    <col min="15370" max="15370" width="0.69921875" customWidth="1"/>
    <col min="15371" max="15371" width="13.09765625" customWidth="1"/>
    <col min="15372" max="15372" width="1.296875" customWidth="1"/>
    <col min="15373" max="15373" width="0" hidden="1" customWidth="1"/>
    <col min="15374" max="15374" width="9.3984375" bestFit="1" customWidth="1"/>
    <col min="15617" max="15617" width="37" customWidth="1"/>
    <col min="15618" max="15618" width="8.8984375" customWidth="1"/>
    <col min="15619" max="15619" width="1" customWidth="1"/>
    <col min="15620" max="15620" width="15.296875" customWidth="1"/>
    <col min="15621" max="15621" width="0.69921875" customWidth="1"/>
    <col min="15622" max="15622" width="13.3984375" customWidth="1"/>
    <col min="15623" max="15623" width="0.69921875" customWidth="1"/>
    <col min="15624" max="15624" width="0" hidden="1" customWidth="1"/>
    <col min="15625" max="15625" width="14.296875" customWidth="1"/>
    <col min="15626" max="15626" width="0.69921875" customWidth="1"/>
    <col min="15627" max="15627" width="13.09765625" customWidth="1"/>
    <col min="15628" max="15628" width="1.296875" customWidth="1"/>
    <col min="15629" max="15629" width="0" hidden="1" customWidth="1"/>
    <col min="15630" max="15630" width="9.3984375" bestFit="1" customWidth="1"/>
    <col min="15873" max="15873" width="37" customWidth="1"/>
    <col min="15874" max="15874" width="8.8984375" customWidth="1"/>
    <col min="15875" max="15875" width="1" customWidth="1"/>
    <col min="15876" max="15876" width="15.296875" customWidth="1"/>
    <col min="15877" max="15877" width="0.69921875" customWidth="1"/>
    <col min="15878" max="15878" width="13.3984375" customWidth="1"/>
    <col min="15879" max="15879" width="0.69921875" customWidth="1"/>
    <col min="15880" max="15880" width="0" hidden="1" customWidth="1"/>
    <col min="15881" max="15881" width="14.296875" customWidth="1"/>
    <col min="15882" max="15882" width="0.69921875" customWidth="1"/>
    <col min="15883" max="15883" width="13.09765625" customWidth="1"/>
    <col min="15884" max="15884" width="1.296875" customWidth="1"/>
    <col min="15885" max="15885" width="0" hidden="1" customWidth="1"/>
    <col min="15886" max="15886" width="9.3984375" bestFit="1" customWidth="1"/>
    <col min="16129" max="16129" width="37" customWidth="1"/>
    <col min="16130" max="16130" width="8.8984375" customWidth="1"/>
    <col min="16131" max="16131" width="1" customWidth="1"/>
    <col min="16132" max="16132" width="15.296875" customWidth="1"/>
    <col min="16133" max="16133" width="0.69921875" customWidth="1"/>
    <col min="16134" max="16134" width="13.3984375" customWidth="1"/>
    <col min="16135" max="16135" width="0.69921875" customWidth="1"/>
    <col min="16136" max="16136" width="0" hidden="1" customWidth="1"/>
    <col min="16137" max="16137" width="14.296875" customWidth="1"/>
    <col min="16138" max="16138" width="0.69921875" customWidth="1"/>
    <col min="16139" max="16139" width="13.09765625" customWidth="1"/>
    <col min="16140" max="16140" width="1.296875" customWidth="1"/>
    <col min="16141" max="16141" width="0" hidden="1" customWidth="1"/>
    <col min="16142" max="16142" width="9.3984375" bestFit="1" customWidth="1"/>
  </cols>
  <sheetData>
    <row r="1" spans="1:13" ht="23" x14ac:dyDescent="0.7">
      <c r="A1" s="1" t="s">
        <v>0</v>
      </c>
    </row>
    <row r="2" spans="1:13" ht="23" x14ac:dyDescent="0.7">
      <c r="A2" s="1" t="s">
        <v>1</v>
      </c>
    </row>
    <row r="3" spans="1:13" ht="20.25" customHeight="1" x14ac:dyDescent="0.65"/>
    <row r="4" spans="1:13" ht="22.5" customHeight="1" x14ac:dyDescent="0.7">
      <c r="B4"/>
      <c r="C4" s="3"/>
      <c r="D4" s="84" t="s">
        <v>2</v>
      </c>
      <c r="E4" s="84"/>
      <c r="F4" s="84"/>
      <c r="G4" s="4"/>
      <c r="H4" s="4"/>
      <c r="I4" s="84" t="s">
        <v>3</v>
      </c>
      <c r="J4" s="84"/>
      <c r="K4" s="84"/>
    </row>
    <row r="5" spans="1:13" ht="22.5" customHeight="1" x14ac:dyDescent="0.65">
      <c r="B5"/>
      <c r="C5" s="3"/>
      <c r="D5" s="3" t="s">
        <v>4</v>
      </c>
      <c r="E5" s="3"/>
      <c r="F5" s="3" t="s">
        <v>5</v>
      </c>
      <c r="G5" s="3"/>
      <c r="H5" s="3" t="s">
        <v>6</v>
      </c>
      <c r="I5" s="3" t="s">
        <v>4</v>
      </c>
      <c r="J5" s="3"/>
      <c r="K5" s="3" t="s">
        <v>5</v>
      </c>
      <c r="M5" s="3" t="s">
        <v>6</v>
      </c>
    </row>
    <row r="6" spans="1:13" ht="22.5" customHeight="1" x14ac:dyDescent="0.7">
      <c r="A6" s="5" t="s">
        <v>7</v>
      </c>
      <c r="B6" s="6" t="s">
        <v>8</v>
      </c>
      <c r="C6" s="3"/>
      <c r="D6" s="7" t="s">
        <v>9</v>
      </c>
      <c r="E6" s="7"/>
      <c r="F6" s="7" t="s">
        <v>9</v>
      </c>
      <c r="G6" s="7"/>
      <c r="H6" s="7" t="s">
        <v>10</v>
      </c>
      <c r="I6" s="7" t="s">
        <v>9</v>
      </c>
      <c r="J6" s="7"/>
      <c r="K6" s="7" t="s">
        <v>9</v>
      </c>
      <c r="M6" s="7" t="s">
        <v>10</v>
      </c>
    </row>
    <row r="7" spans="1:13" ht="22.5" customHeight="1" x14ac:dyDescent="0.7">
      <c r="A7" s="5"/>
      <c r="C7" s="3"/>
      <c r="D7" s="7" t="s">
        <v>11</v>
      </c>
      <c r="E7" s="7"/>
      <c r="F7" s="7"/>
      <c r="G7" s="7"/>
      <c r="H7" s="7"/>
      <c r="I7" s="7" t="s">
        <v>11</v>
      </c>
      <c r="J7" s="7"/>
      <c r="K7" s="7"/>
      <c r="M7" s="7"/>
    </row>
    <row r="8" spans="1:13" ht="22.5" customHeight="1" x14ac:dyDescent="0.65">
      <c r="B8" s="6"/>
      <c r="C8" s="3"/>
      <c r="D8" s="85" t="s">
        <v>12</v>
      </c>
      <c r="E8" s="85"/>
      <c r="F8" s="85"/>
      <c r="G8" s="85"/>
      <c r="H8" s="85"/>
      <c r="I8" s="85"/>
      <c r="J8" s="85"/>
      <c r="K8" s="85"/>
      <c r="L8" s="85"/>
      <c r="M8" s="85"/>
    </row>
    <row r="9" spans="1:13" ht="22" x14ac:dyDescent="0.7">
      <c r="A9" s="8" t="s">
        <v>13</v>
      </c>
      <c r="B9" s="6"/>
      <c r="C9" s="3"/>
      <c r="D9" s="9"/>
      <c r="E9" s="9"/>
      <c r="F9" s="9"/>
      <c r="G9" s="9"/>
      <c r="H9" s="9"/>
      <c r="I9" s="9"/>
      <c r="J9" s="9"/>
      <c r="K9" s="9"/>
    </row>
    <row r="10" spans="1:13" x14ac:dyDescent="0.65">
      <c r="A10" t="s">
        <v>14</v>
      </c>
      <c r="B10" s="6"/>
      <c r="C10" s="3"/>
      <c r="D10" s="10">
        <v>2349493</v>
      </c>
      <c r="E10" s="10"/>
      <c r="F10" s="10">
        <v>2518241</v>
      </c>
      <c r="G10" s="10"/>
      <c r="H10" s="10">
        <v>631697701</v>
      </c>
      <c r="I10" s="10">
        <v>2031793</v>
      </c>
      <c r="J10" s="10"/>
      <c r="K10" s="10">
        <v>2227121</v>
      </c>
      <c r="M10">
        <v>572807230</v>
      </c>
    </row>
    <row r="11" spans="1:13" x14ac:dyDescent="0.65">
      <c r="A11" t="s">
        <v>15</v>
      </c>
      <c r="B11" s="6" t="s">
        <v>16</v>
      </c>
      <c r="C11" s="3"/>
      <c r="D11" s="10">
        <v>2456002</v>
      </c>
      <c r="E11" s="10"/>
      <c r="F11" s="10">
        <v>1852411</v>
      </c>
      <c r="G11" s="10"/>
      <c r="H11" s="10">
        <v>1908839848</v>
      </c>
      <c r="I11" s="10">
        <v>2036203</v>
      </c>
      <c r="J11" s="10"/>
      <c r="K11" s="10">
        <v>1523790</v>
      </c>
      <c r="M11">
        <v>1544053294</v>
      </c>
    </row>
    <row r="12" spans="1:13" x14ac:dyDescent="0.65">
      <c r="A12" t="s">
        <v>17</v>
      </c>
      <c r="B12" s="6">
        <v>4</v>
      </c>
      <c r="C12" s="3"/>
      <c r="D12" s="10">
        <v>167637</v>
      </c>
      <c r="E12" s="10"/>
      <c r="F12" s="10">
        <v>104726</v>
      </c>
      <c r="G12" s="10"/>
      <c r="H12" s="10">
        <v>148740664</v>
      </c>
      <c r="I12">
        <v>152588</v>
      </c>
      <c r="J12" s="10"/>
      <c r="K12" s="10">
        <v>93994</v>
      </c>
      <c r="M12">
        <v>161385946</v>
      </c>
    </row>
    <row r="13" spans="1:13" hidden="1" x14ac:dyDescent="0.65">
      <c r="A13" t="s">
        <v>18</v>
      </c>
      <c r="B13" s="6"/>
      <c r="C13" s="3"/>
      <c r="D13" s="10"/>
      <c r="E13" s="10"/>
      <c r="F13" s="10"/>
      <c r="G13" s="10"/>
      <c r="H13" s="10"/>
      <c r="I13" s="10"/>
      <c r="J13" s="10"/>
      <c r="K13" s="10"/>
    </row>
    <row r="14" spans="1:13" hidden="1" x14ac:dyDescent="0.65">
      <c r="A14" t="s">
        <v>19</v>
      </c>
      <c r="B14" s="6">
        <v>8</v>
      </c>
      <c r="C14" s="3"/>
      <c r="D14" s="3"/>
      <c r="E14" s="10"/>
      <c r="F14" s="10"/>
      <c r="G14" s="10"/>
      <c r="H14" s="10">
        <v>27221318</v>
      </c>
      <c r="I14" s="3"/>
      <c r="J14" s="10"/>
      <c r="K14" s="10"/>
      <c r="M14">
        <v>27221318</v>
      </c>
    </row>
    <row r="15" spans="1:13" x14ac:dyDescent="0.65">
      <c r="A15" t="s">
        <v>20</v>
      </c>
      <c r="B15" s="6"/>
      <c r="C15" s="3"/>
      <c r="D15" s="10">
        <v>1095430</v>
      </c>
      <c r="E15" s="10"/>
      <c r="F15" s="10">
        <v>1191279</v>
      </c>
      <c r="G15" s="10"/>
      <c r="H15" s="10">
        <v>1053625216</v>
      </c>
      <c r="I15" s="10">
        <v>715322</v>
      </c>
      <c r="J15" s="10"/>
      <c r="K15" s="10">
        <v>802954</v>
      </c>
      <c r="M15">
        <v>610956876</v>
      </c>
    </row>
    <row r="16" spans="1:13" ht="22" x14ac:dyDescent="0.7">
      <c r="A16" s="5" t="s">
        <v>21</v>
      </c>
      <c r="B16" s="6"/>
      <c r="C16" s="3"/>
      <c r="D16" s="11">
        <f>SUM(D10:D15)</f>
        <v>6068562</v>
      </c>
      <c r="E16" s="12"/>
      <c r="F16" s="11">
        <f>SUM(F10:F15)</f>
        <v>5666657</v>
      </c>
      <c r="G16" s="12"/>
      <c r="H16" s="11">
        <f>SUM(H10:H15)</f>
        <v>3770124747</v>
      </c>
      <c r="I16" s="11">
        <f>SUM(I10:I15)</f>
        <v>4935906</v>
      </c>
      <c r="J16" s="12"/>
      <c r="K16" s="11">
        <f>SUM(K10:K15)</f>
        <v>4647859</v>
      </c>
      <c r="M16" s="11">
        <f>SUM(M10:M15)</f>
        <v>2916424664</v>
      </c>
    </row>
    <row r="17" spans="1:13" ht="14.25" customHeight="1" x14ac:dyDescent="0.65">
      <c r="B17" s="6"/>
      <c r="C17" s="3"/>
      <c r="D17" s="9"/>
      <c r="E17" s="9"/>
      <c r="F17" s="9"/>
      <c r="G17" s="9"/>
      <c r="H17" s="9"/>
      <c r="I17" s="9"/>
      <c r="J17" s="9"/>
      <c r="K17" s="9"/>
    </row>
    <row r="18" spans="1:13" ht="22" x14ac:dyDescent="0.7">
      <c r="A18" s="8" t="s">
        <v>22</v>
      </c>
      <c r="B18" s="6"/>
      <c r="C18" s="3"/>
    </row>
    <row r="19" spans="1:13" hidden="1" x14ac:dyDescent="0.65">
      <c r="A19" t="s">
        <v>23</v>
      </c>
      <c r="B19" s="6">
        <v>8</v>
      </c>
      <c r="C19" s="3"/>
      <c r="D19" s="3"/>
      <c r="E19" s="9"/>
      <c r="F19" s="3" t="s">
        <v>24</v>
      </c>
      <c r="G19" s="9"/>
      <c r="H19" s="9">
        <v>61054273</v>
      </c>
      <c r="I19" s="3"/>
      <c r="J19" s="9"/>
      <c r="K19" s="3" t="s">
        <v>24</v>
      </c>
      <c r="M19">
        <v>61054273</v>
      </c>
    </row>
    <row r="20" spans="1:13" x14ac:dyDescent="0.65">
      <c r="A20" t="s">
        <v>25</v>
      </c>
      <c r="B20" s="6">
        <v>5</v>
      </c>
      <c r="C20" s="3"/>
      <c r="D20" s="3" t="s">
        <v>24</v>
      </c>
      <c r="E20" s="10"/>
      <c r="F20" s="3" t="s">
        <v>24</v>
      </c>
      <c r="G20" s="3"/>
      <c r="H20" s="3" t="s">
        <v>24</v>
      </c>
      <c r="I20" s="10">
        <v>299998</v>
      </c>
      <c r="J20" s="10"/>
      <c r="K20" s="10">
        <v>299998</v>
      </c>
      <c r="M20">
        <v>299994000</v>
      </c>
    </row>
    <row r="21" spans="1:13" x14ac:dyDescent="0.65">
      <c r="A21" t="s">
        <v>26</v>
      </c>
      <c r="B21" s="6" t="s">
        <v>27</v>
      </c>
      <c r="C21" s="3"/>
      <c r="D21">
        <v>2442303</v>
      </c>
      <c r="E21" s="10"/>
      <c r="F21">
        <v>2152184</v>
      </c>
      <c r="H21">
        <v>3731935324</v>
      </c>
      <c r="I21" s="10">
        <f>1782064+30054</f>
        <v>1812118</v>
      </c>
      <c r="J21" s="10"/>
      <c r="K21" s="10">
        <v>1517326</v>
      </c>
      <c r="M21">
        <v>2142613204</v>
      </c>
    </row>
    <row r="22" spans="1:13" hidden="1" x14ac:dyDescent="0.65">
      <c r="A22" t="s">
        <v>28</v>
      </c>
      <c r="B22" s="6"/>
      <c r="C22" s="3"/>
      <c r="E22" s="10"/>
      <c r="F22" s="3" t="s">
        <v>24</v>
      </c>
      <c r="I22" s="10"/>
      <c r="J22" s="10"/>
      <c r="K22" s="3" t="s">
        <v>24</v>
      </c>
    </row>
    <row r="23" spans="1:13" x14ac:dyDescent="0.65">
      <c r="A23" t="s">
        <v>29</v>
      </c>
      <c r="B23" s="6"/>
      <c r="C23" s="3"/>
      <c r="D23" s="10">
        <v>16132</v>
      </c>
      <c r="E23" s="10"/>
      <c r="F23">
        <v>18200</v>
      </c>
      <c r="G23" s="10"/>
      <c r="H23" s="10">
        <v>1801537</v>
      </c>
      <c r="I23" s="10">
        <v>12108</v>
      </c>
      <c r="J23" s="10"/>
      <c r="K23" s="10">
        <v>13676</v>
      </c>
      <c r="M23" s="3" t="s">
        <v>24</v>
      </c>
    </row>
    <row r="24" spans="1:13" x14ac:dyDescent="0.65">
      <c r="A24" t="s">
        <v>30</v>
      </c>
      <c r="B24" s="6"/>
      <c r="C24" s="3"/>
      <c r="D24" s="10">
        <v>35724</v>
      </c>
      <c r="E24" s="10"/>
      <c r="F24">
        <v>8648</v>
      </c>
      <c r="G24" s="13"/>
      <c r="H24" s="13" t="s">
        <v>24</v>
      </c>
      <c r="I24" s="10">
        <v>21007</v>
      </c>
      <c r="J24" s="10"/>
      <c r="K24" s="3" t="s">
        <v>24</v>
      </c>
      <c r="M24" s="3" t="s">
        <v>24</v>
      </c>
    </row>
    <row r="25" spans="1:13" x14ac:dyDescent="0.65">
      <c r="A25" t="s">
        <v>31</v>
      </c>
      <c r="B25" s="6"/>
      <c r="C25" s="3"/>
      <c r="D25" s="10">
        <v>13372</v>
      </c>
      <c r="E25" s="10"/>
      <c r="F25">
        <v>13262</v>
      </c>
      <c r="G25" s="10"/>
      <c r="H25" s="10">
        <v>15858099</v>
      </c>
      <c r="I25" s="10">
        <v>5597</v>
      </c>
      <c r="J25" s="10"/>
      <c r="K25" s="10">
        <v>5542</v>
      </c>
      <c r="M25">
        <v>14896630</v>
      </c>
    </row>
    <row r="26" spans="1:13" ht="22" x14ac:dyDescent="0.7">
      <c r="A26" s="5" t="s">
        <v>32</v>
      </c>
      <c r="B26" s="14"/>
      <c r="C26" s="4"/>
      <c r="D26" s="11">
        <f>SUM(D20:D25)</f>
        <v>2507531</v>
      </c>
      <c r="E26" s="12"/>
      <c r="F26" s="11">
        <f>SUM(F19:F25)</f>
        <v>2192294</v>
      </c>
      <c r="G26" s="12"/>
      <c r="H26" s="11">
        <f>SUM(H19:H25)</f>
        <v>3810649233</v>
      </c>
      <c r="I26" s="11">
        <f>SUM(I20:I25)</f>
        <v>2150828</v>
      </c>
      <c r="J26" s="12"/>
      <c r="K26" s="11">
        <f>SUM(K19:K25)</f>
        <v>1836542</v>
      </c>
      <c r="M26" s="11">
        <f>SUM(M19:M25)</f>
        <v>2518558107</v>
      </c>
    </row>
    <row r="27" spans="1:13" ht="14.25" customHeight="1" x14ac:dyDescent="0.7">
      <c r="A27" s="5"/>
      <c r="B27" s="14"/>
      <c r="C27" s="4"/>
      <c r="D27" s="12"/>
      <c r="E27" s="12"/>
      <c r="F27" s="12"/>
      <c r="G27" s="12"/>
      <c r="H27" s="12"/>
      <c r="I27" s="12"/>
      <c r="J27" s="12"/>
      <c r="K27" s="12"/>
    </row>
    <row r="28" spans="1:13" ht="22.5" thickBot="1" x14ac:dyDescent="0.75">
      <c r="A28" s="5" t="s">
        <v>33</v>
      </c>
      <c r="B28" s="14"/>
      <c r="C28" s="4"/>
      <c r="D28" s="15">
        <f>SUM(D16+D26)</f>
        <v>8576093</v>
      </c>
      <c r="E28" s="12"/>
      <c r="F28" s="15">
        <f>SUM(F16+F26)</f>
        <v>7858951</v>
      </c>
      <c r="G28" s="12"/>
      <c r="H28" s="15">
        <f>SUM(H16+H26)</f>
        <v>7580773980</v>
      </c>
      <c r="I28" s="15">
        <f>SUM(I16+I26)</f>
        <v>7086734</v>
      </c>
      <c r="J28" s="12"/>
      <c r="K28" s="15">
        <f>SUM(K16+K26)</f>
        <v>6484401</v>
      </c>
      <c r="M28" s="15">
        <f>SUM(M16+M26)</f>
        <v>5434982771</v>
      </c>
    </row>
    <row r="29" spans="1:13" ht="22" thickTop="1" x14ac:dyDescent="0.65"/>
    <row r="30" spans="1:13" ht="23" x14ac:dyDescent="0.7">
      <c r="A30" s="1" t="s">
        <v>0</v>
      </c>
    </row>
    <row r="31" spans="1:13" ht="23" x14ac:dyDescent="0.7">
      <c r="A31" s="1" t="s">
        <v>1</v>
      </c>
    </row>
    <row r="32" spans="1:13" ht="10.5" customHeight="1" x14ac:dyDescent="0.65"/>
    <row r="33" spans="1:13" ht="21.5" customHeight="1" x14ac:dyDescent="0.7">
      <c r="B33"/>
      <c r="C33" s="3"/>
      <c r="D33" s="84" t="s">
        <v>2</v>
      </c>
      <c r="E33" s="84"/>
      <c r="F33" s="84"/>
      <c r="G33" s="4"/>
      <c r="H33" s="4"/>
      <c r="I33" s="84" t="s">
        <v>3</v>
      </c>
      <c r="J33" s="84"/>
      <c r="K33" s="84"/>
    </row>
    <row r="34" spans="1:13" ht="21.5" customHeight="1" x14ac:dyDescent="0.65">
      <c r="B34"/>
      <c r="C34" s="3"/>
      <c r="D34" s="3" t="s">
        <v>4</v>
      </c>
      <c r="F34" s="3" t="s">
        <v>5</v>
      </c>
      <c r="H34" s="3" t="s">
        <v>6</v>
      </c>
      <c r="I34" s="3" t="s">
        <v>4</v>
      </c>
      <c r="J34" s="3"/>
      <c r="K34" s="3" t="s">
        <v>5</v>
      </c>
      <c r="L34" s="3"/>
      <c r="M34" s="3" t="s">
        <v>6</v>
      </c>
    </row>
    <row r="35" spans="1:13" ht="21.5" customHeight="1" x14ac:dyDescent="0.7">
      <c r="A35" s="5" t="s">
        <v>34</v>
      </c>
      <c r="B35" s="6" t="s">
        <v>8</v>
      </c>
      <c r="C35" s="3"/>
      <c r="D35" s="7" t="s">
        <v>9</v>
      </c>
      <c r="E35" s="7"/>
      <c r="F35" s="7" t="s">
        <v>9</v>
      </c>
      <c r="G35" s="7"/>
      <c r="H35" s="7" t="s">
        <v>10</v>
      </c>
      <c r="I35" s="7" t="s">
        <v>9</v>
      </c>
      <c r="J35" s="7"/>
      <c r="K35" s="7" t="s">
        <v>9</v>
      </c>
      <c r="M35" s="3" t="s">
        <v>10</v>
      </c>
    </row>
    <row r="36" spans="1:13" ht="21.5" customHeight="1" x14ac:dyDescent="0.7">
      <c r="A36" s="5"/>
      <c r="B36" s="6"/>
      <c r="C36" s="3"/>
      <c r="D36" s="7" t="s">
        <v>11</v>
      </c>
      <c r="E36" s="7"/>
      <c r="F36" s="7"/>
      <c r="G36" s="7"/>
      <c r="H36" s="7"/>
      <c r="I36" s="7" t="s">
        <v>11</v>
      </c>
      <c r="J36" s="7"/>
      <c r="K36" s="7"/>
      <c r="M36" s="3"/>
    </row>
    <row r="37" spans="1:13" ht="17" customHeight="1" x14ac:dyDescent="0.65">
      <c r="B37" s="6"/>
      <c r="C37" s="3"/>
      <c r="D37" s="83" t="s">
        <v>12</v>
      </c>
      <c r="E37" s="83"/>
      <c r="F37" s="83"/>
      <c r="G37" s="83"/>
      <c r="H37" s="83"/>
      <c r="I37" s="83"/>
      <c r="J37" s="83"/>
      <c r="K37" s="83"/>
      <c r="L37" s="83"/>
      <c r="M37" s="83"/>
    </row>
    <row r="38" spans="1:13" ht="21" customHeight="1" x14ac:dyDescent="0.7">
      <c r="A38" s="8" t="s">
        <v>35</v>
      </c>
      <c r="B38" s="6"/>
      <c r="C38" s="3"/>
      <c r="D38" s="9"/>
      <c r="E38" s="9"/>
      <c r="F38" s="9"/>
      <c r="G38" s="9"/>
      <c r="H38" s="9"/>
      <c r="I38" s="9"/>
      <c r="J38" s="9"/>
      <c r="K38" s="9"/>
    </row>
    <row r="39" spans="1:13" ht="21" customHeight="1" x14ac:dyDescent="0.65">
      <c r="A39" t="s">
        <v>36</v>
      </c>
      <c r="B39" s="6">
        <v>4</v>
      </c>
      <c r="C39" s="3"/>
      <c r="D39" s="10">
        <v>1829137</v>
      </c>
      <c r="E39" s="10"/>
      <c r="F39" s="10">
        <v>1449562</v>
      </c>
      <c r="G39" s="10"/>
      <c r="H39" s="10">
        <v>1685407009</v>
      </c>
      <c r="I39" s="10">
        <v>1588762</v>
      </c>
      <c r="J39" s="10"/>
      <c r="K39" s="10">
        <v>1277377</v>
      </c>
      <c r="M39">
        <v>1342808130</v>
      </c>
    </row>
    <row r="40" spans="1:13" ht="21" customHeight="1" x14ac:dyDescent="0.65">
      <c r="A40" t="s">
        <v>37</v>
      </c>
      <c r="B40" s="6">
        <v>4</v>
      </c>
      <c r="C40" s="3"/>
      <c r="D40" s="10">
        <v>293739</v>
      </c>
      <c r="E40" s="10"/>
      <c r="F40" s="10">
        <v>252319</v>
      </c>
      <c r="G40" s="10"/>
      <c r="H40" s="10">
        <v>247958150</v>
      </c>
      <c r="I40" s="10">
        <v>267330</v>
      </c>
      <c r="J40" s="10"/>
      <c r="K40" s="10">
        <v>224164</v>
      </c>
      <c r="M40">
        <v>175000652</v>
      </c>
    </row>
    <row r="41" spans="1:13" ht="21" customHeight="1" x14ac:dyDescent="0.65">
      <c r="A41" t="s">
        <v>38</v>
      </c>
      <c r="B41" s="6"/>
      <c r="C41" s="3"/>
      <c r="D41" s="10">
        <v>32517</v>
      </c>
      <c r="E41" s="10"/>
      <c r="F41" s="10">
        <v>47804</v>
      </c>
      <c r="G41" s="10"/>
      <c r="H41" s="10">
        <v>210875366</v>
      </c>
      <c r="I41" s="10">
        <v>30620</v>
      </c>
      <c r="J41" s="16"/>
      <c r="K41" s="10">
        <v>46953</v>
      </c>
      <c r="M41">
        <v>99807561</v>
      </c>
    </row>
    <row r="42" spans="1:13" ht="21" customHeight="1" x14ac:dyDescent="0.65">
      <c r="A42" t="s">
        <v>39</v>
      </c>
      <c r="B42" s="6"/>
      <c r="C42" s="3"/>
      <c r="D42" s="10"/>
      <c r="E42" s="10"/>
      <c r="F42" s="10"/>
      <c r="G42" s="10"/>
      <c r="H42" s="10"/>
      <c r="I42" s="13"/>
      <c r="J42" s="16"/>
      <c r="K42" s="10"/>
    </row>
    <row r="43" spans="1:13" ht="21" customHeight="1" x14ac:dyDescent="0.65">
      <c r="A43" t="s">
        <v>40</v>
      </c>
      <c r="B43" s="6">
        <v>3</v>
      </c>
      <c r="C43" s="3"/>
      <c r="D43" s="10">
        <v>69512</v>
      </c>
      <c r="E43" s="10"/>
      <c r="F43" s="10">
        <v>53893</v>
      </c>
      <c r="G43" s="10"/>
      <c r="H43" s="10">
        <v>27811516</v>
      </c>
      <c r="I43" s="17">
        <v>12288</v>
      </c>
      <c r="J43" s="13"/>
      <c r="K43" s="18" t="s">
        <v>24</v>
      </c>
      <c r="L43" s="3"/>
      <c r="M43" s="13" t="s">
        <v>24</v>
      </c>
    </row>
    <row r="44" spans="1:13" ht="21" customHeight="1" x14ac:dyDescent="0.65">
      <c r="A44" t="s">
        <v>41</v>
      </c>
      <c r="B44" s="6"/>
      <c r="C44" s="3"/>
      <c r="D44" s="10">
        <v>57928</v>
      </c>
      <c r="E44" s="10"/>
      <c r="F44" s="10">
        <v>12590</v>
      </c>
      <c r="G44" s="10"/>
      <c r="H44" s="3" t="s">
        <v>24</v>
      </c>
      <c r="I44" s="10">
        <v>43120</v>
      </c>
      <c r="J44" s="10"/>
      <c r="K44" s="10">
        <v>5506</v>
      </c>
      <c r="M44" s="13" t="s">
        <v>24</v>
      </c>
    </row>
    <row r="45" spans="1:13" hidden="1" x14ac:dyDescent="0.65">
      <c r="A45" t="s">
        <v>42</v>
      </c>
      <c r="B45" s="6"/>
      <c r="C45" s="3"/>
      <c r="D45" s="10"/>
      <c r="E45" s="10"/>
      <c r="F45" s="10">
        <v>0</v>
      </c>
      <c r="G45" s="10"/>
      <c r="H45" s="10">
        <v>20644903</v>
      </c>
      <c r="I45" s="10"/>
      <c r="J45" s="10"/>
      <c r="K45" s="10">
        <v>0</v>
      </c>
      <c r="M45">
        <v>16192077</v>
      </c>
    </row>
    <row r="46" spans="1:13" ht="22" x14ac:dyDescent="0.7">
      <c r="A46" s="5" t="s">
        <v>43</v>
      </c>
      <c r="B46" s="14"/>
      <c r="C46" s="4"/>
      <c r="D46" s="11">
        <f>SUM(D39:D45)</f>
        <v>2282833</v>
      </c>
      <c r="E46" s="12"/>
      <c r="F46" s="11">
        <f>SUM(F39:F45)</f>
        <v>1816168</v>
      </c>
      <c r="G46" s="12"/>
      <c r="H46" s="11">
        <f>SUM(H39:H45)</f>
        <v>2192696944</v>
      </c>
      <c r="I46" s="19">
        <f>SUM(I39:I45)</f>
        <v>1942120</v>
      </c>
      <c r="J46" s="20"/>
      <c r="K46" s="19">
        <f>SUM(K39:K45)</f>
        <v>1554000</v>
      </c>
      <c r="M46" s="19">
        <f>SUM(M39:M45)</f>
        <v>1633808420</v>
      </c>
    </row>
    <row r="47" spans="1:13" ht="6" customHeight="1" x14ac:dyDescent="0.7">
      <c r="A47" s="5"/>
      <c r="B47" s="6"/>
      <c r="C47" s="3"/>
      <c r="D47" s="12"/>
      <c r="E47" s="12"/>
      <c r="F47" s="12"/>
      <c r="G47" s="12"/>
      <c r="H47" s="12"/>
      <c r="I47" s="12"/>
      <c r="J47" s="20"/>
      <c r="K47" s="12"/>
    </row>
    <row r="48" spans="1:13" ht="21" customHeight="1" x14ac:dyDescent="0.7">
      <c r="A48" s="8" t="s">
        <v>44</v>
      </c>
      <c r="B48" s="6"/>
      <c r="C48" s="3"/>
      <c r="D48" s="12"/>
      <c r="E48" s="12"/>
      <c r="F48" s="12"/>
      <c r="G48" s="12"/>
      <c r="H48" s="12"/>
      <c r="I48" s="12"/>
      <c r="J48" s="20"/>
      <c r="K48" s="12"/>
    </row>
    <row r="49" spans="1:16" ht="21" customHeight="1" x14ac:dyDescent="0.65">
      <c r="A49" s="21" t="s">
        <v>45</v>
      </c>
      <c r="B49" s="6">
        <v>3</v>
      </c>
      <c r="C49" s="3"/>
      <c r="D49" s="9">
        <v>140947</v>
      </c>
      <c r="E49" s="9"/>
      <c r="F49" s="9">
        <v>122647</v>
      </c>
      <c r="G49" s="9"/>
      <c r="H49" s="9"/>
      <c r="I49" s="22">
        <v>17830</v>
      </c>
      <c r="J49" s="13"/>
      <c r="K49" s="22" t="s">
        <v>24</v>
      </c>
      <c r="M49" s="22" t="s">
        <v>24</v>
      </c>
    </row>
    <row r="50" spans="1:16" ht="21" customHeight="1" x14ac:dyDescent="0.65">
      <c r="A50" s="21" t="s">
        <v>46</v>
      </c>
      <c r="B50" s="6"/>
      <c r="C50" s="3"/>
      <c r="D50" s="3" t="s">
        <v>24</v>
      </c>
      <c r="E50" s="9"/>
      <c r="F50" s="9">
        <v>9524</v>
      </c>
      <c r="G50" s="9"/>
      <c r="H50" s="9"/>
      <c r="I50" s="22" t="s">
        <v>24</v>
      </c>
      <c r="J50" s="13"/>
      <c r="K50" s="22">
        <v>9524</v>
      </c>
      <c r="M50" s="22"/>
    </row>
    <row r="51" spans="1:16" ht="21" customHeight="1" x14ac:dyDescent="0.65">
      <c r="A51" s="21" t="s">
        <v>47</v>
      </c>
      <c r="B51" s="6"/>
      <c r="C51" s="3"/>
      <c r="D51" s="9"/>
      <c r="E51" s="9"/>
      <c r="F51" s="9"/>
      <c r="G51" s="9"/>
      <c r="H51" s="9"/>
      <c r="I51" s="22"/>
      <c r="J51" s="13"/>
      <c r="K51" s="22"/>
      <c r="M51" s="22"/>
    </row>
    <row r="52" spans="1:16" ht="21" customHeight="1" x14ac:dyDescent="0.65">
      <c r="A52" s="23" t="s">
        <v>48</v>
      </c>
      <c r="B52" s="6"/>
      <c r="C52" s="3"/>
      <c r="D52" s="9">
        <v>380550</v>
      </c>
      <c r="E52" s="9"/>
      <c r="F52" s="9">
        <v>378726</v>
      </c>
      <c r="G52" s="9"/>
      <c r="H52" s="9"/>
      <c r="I52" s="9">
        <v>319641</v>
      </c>
      <c r="J52" s="10"/>
      <c r="K52" s="9">
        <v>319114</v>
      </c>
      <c r="M52">
        <v>67778383</v>
      </c>
    </row>
    <row r="53" spans="1:16" ht="21" customHeight="1" x14ac:dyDescent="0.7">
      <c r="A53" s="24" t="s">
        <v>49</v>
      </c>
      <c r="B53" s="14"/>
      <c r="C53" s="4"/>
      <c r="D53" s="11">
        <f>SUM(D49:D52)</f>
        <v>521497</v>
      </c>
      <c r="E53" s="12"/>
      <c r="F53" s="11">
        <f>SUM(F49:F52)</f>
        <v>510897</v>
      </c>
      <c r="G53" s="12"/>
      <c r="H53" s="11">
        <f>SUM(H49:H52)</f>
        <v>0</v>
      </c>
      <c r="I53" s="19">
        <f>SUM(I49:I52)</f>
        <v>337471</v>
      </c>
      <c r="J53" s="20"/>
      <c r="K53" s="19">
        <f>SUM(K49:K52)</f>
        <v>328638</v>
      </c>
      <c r="M53" s="19">
        <f>SUM(M49:M52)</f>
        <v>67778383</v>
      </c>
    </row>
    <row r="54" spans="1:16" ht="21" customHeight="1" x14ac:dyDescent="0.7">
      <c r="A54" s="24" t="s">
        <v>50</v>
      </c>
      <c r="B54" s="14"/>
      <c r="C54" s="4"/>
      <c r="D54" s="11">
        <f>D53+D46</f>
        <v>2804330</v>
      </c>
      <c r="E54" s="12"/>
      <c r="F54" s="11">
        <f>F53+F46</f>
        <v>2327065</v>
      </c>
      <c r="G54" s="12"/>
      <c r="H54" s="11">
        <f>H53+H46</f>
        <v>2192696944</v>
      </c>
      <c r="I54" s="11">
        <f>I53+I46</f>
        <v>2279591</v>
      </c>
      <c r="J54" s="20"/>
      <c r="K54" s="11">
        <f>K53+K46</f>
        <v>1882638</v>
      </c>
      <c r="M54" s="11">
        <f>M53+M46</f>
        <v>1701586803</v>
      </c>
    </row>
    <row r="55" spans="1:16" ht="7.5" customHeight="1" x14ac:dyDescent="0.7">
      <c r="A55" s="24"/>
      <c r="B55" s="6"/>
      <c r="C55" s="3"/>
      <c r="D55" s="12"/>
      <c r="E55" s="12"/>
      <c r="F55" s="12"/>
      <c r="G55" s="12"/>
      <c r="H55" s="12"/>
      <c r="I55" s="12"/>
      <c r="J55" s="20"/>
      <c r="K55" s="12"/>
      <c r="M55" s="12"/>
    </row>
    <row r="56" spans="1:16" ht="21" customHeight="1" x14ac:dyDescent="0.7">
      <c r="A56" s="8" t="s">
        <v>51</v>
      </c>
      <c r="B56" s="6"/>
      <c r="C56" s="3"/>
      <c r="D56" s="9"/>
      <c r="E56" s="9"/>
      <c r="F56" s="9"/>
      <c r="G56" s="9"/>
      <c r="H56" s="9"/>
      <c r="I56" s="9"/>
      <c r="J56" s="9"/>
      <c r="K56" s="9"/>
      <c r="P56" t="s">
        <v>52</v>
      </c>
    </row>
    <row r="57" spans="1:16" ht="21" customHeight="1" x14ac:dyDescent="0.65">
      <c r="A57" t="s">
        <v>53</v>
      </c>
      <c r="B57" s="6"/>
      <c r="C57" s="3"/>
      <c r="D57" s="9"/>
      <c r="E57" s="9"/>
      <c r="F57" s="9"/>
      <c r="G57" s="9"/>
      <c r="H57" s="9"/>
      <c r="I57" s="9"/>
      <c r="J57" s="9"/>
      <c r="K57" s="9"/>
    </row>
    <row r="58" spans="1:16" ht="21" customHeight="1" thickBot="1" x14ac:dyDescent="0.7">
      <c r="A58" t="s">
        <v>54</v>
      </c>
      <c r="B58" s="6"/>
      <c r="C58" s="3"/>
      <c r="E58" s="9"/>
      <c r="G58" s="9"/>
      <c r="H58" s="25">
        <v>250000000</v>
      </c>
      <c r="J58" s="9"/>
      <c r="M58" s="25">
        <v>250000000</v>
      </c>
    </row>
    <row r="59" spans="1:16" ht="21" customHeight="1" thickTop="1" thickBot="1" x14ac:dyDescent="0.7">
      <c r="A59" s="2" t="s">
        <v>55</v>
      </c>
      <c r="B59" s="6"/>
      <c r="C59" s="3"/>
      <c r="D59" s="25">
        <v>238981</v>
      </c>
      <c r="E59" s="9"/>
      <c r="F59" s="25">
        <v>238981</v>
      </c>
      <c r="G59" s="9"/>
      <c r="H59" s="9">
        <v>220000000</v>
      </c>
      <c r="I59" s="25">
        <v>238981</v>
      </c>
      <c r="J59" s="9"/>
      <c r="K59" s="25">
        <v>238981</v>
      </c>
      <c r="M59">
        <v>220000000</v>
      </c>
    </row>
    <row r="60" spans="1:16" ht="21" customHeight="1" thickTop="1" x14ac:dyDescent="0.65">
      <c r="A60" t="s">
        <v>56</v>
      </c>
      <c r="B60" s="6"/>
      <c r="C60" s="3"/>
      <c r="D60" s="3"/>
      <c r="E60" s="9"/>
      <c r="G60" s="9"/>
      <c r="H60" s="9">
        <v>-154818400</v>
      </c>
      <c r="I60" s="3"/>
      <c r="J60" s="9"/>
      <c r="M60">
        <v>-154818400</v>
      </c>
    </row>
    <row r="61" spans="1:16" ht="21" customHeight="1" x14ac:dyDescent="0.65">
      <c r="A61" s="2" t="s">
        <v>57</v>
      </c>
      <c r="B61"/>
      <c r="D61">
        <v>208981</v>
      </c>
      <c r="F61">
        <v>208981</v>
      </c>
      <c r="I61">
        <v>208981</v>
      </c>
      <c r="K61">
        <v>208981</v>
      </c>
    </row>
    <row r="62" spans="1:16" ht="21" customHeight="1" x14ac:dyDescent="0.65">
      <c r="A62" t="s">
        <v>58</v>
      </c>
      <c r="B62" s="6"/>
      <c r="C62" s="3"/>
      <c r="D62" s="9"/>
      <c r="E62" s="9"/>
      <c r="G62" s="9"/>
      <c r="H62" s="9">
        <v>653700000</v>
      </c>
      <c r="I62" s="9"/>
      <c r="J62" s="9"/>
    </row>
    <row r="63" spans="1:16" ht="21" customHeight="1" x14ac:dyDescent="0.65">
      <c r="A63" t="s">
        <v>59</v>
      </c>
      <c r="B63" s="6"/>
      <c r="C63" s="3"/>
      <c r="D63" s="9">
        <v>653700</v>
      </c>
      <c r="E63" s="9"/>
      <c r="F63" s="9">
        <v>653700</v>
      </c>
      <c r="G63" s="9"/>
      <c r="H63" s="9"/>
      <c r="I63" s="9">
        <v>653700</v>
      </c>
      <c r="J63" s="9"/>
      <c r="K63" s="9">
        <v>653700</v>
      </c>
    </row>
    <row r="64" spans="1:16" ht="21" customHeight="1" x14ac:dyDescent="0.65">
      <c r="A64" t="s">
        <v>60</v>
      </c>
      <c r="B64" s="6"/>
      <c r="C64" s="3"/>
      <c r="D64" s="9"/>
      <c r="E64" s="9"/>
      <c r="F64" s="9"/>
      <c r="G64" s="9"/>
      <c r="H64" s="9"/>
      <c r="I64" s="9"/>
      <c r="J64" s="9"/>
      <c r="K64" s="9"/>
      <c r="M64" s="9">
        <v>25000000</v>
      </c>
    </row>
    <row r="65" spans="1:13" ht="21" customHeight="1" x14ac:dyDescent="0.65">
      <c r="A65" t="s">
        <v>61</v>
      </c>
      <c r="B65" s="6"/>
      <c r="C65" s="3"/>
      <c r="M65" t="e">
        <f>#REF!</f>
        <v>#REF!</v>
      </c>
    </row>
    <row r="66" spans="1:13" ht="21" customHeight="1" x14ac:dyDescent="0.7">
      <c r="A66" t="s">
        <v>62</v>
      </c>
      <c r="B66" s="14"/>
      <c r="C66" s="3"/>
      <c r="D66" s="9">
        <v>25000</v>
      </c>
      <c r="E66" s="9"/>
      <c r="F66" s="9">
        <v>25000</v>
      </c>
      <c r="G66" s="9"/>
      <c r="H66" s="9">
        <v>55000000</v>
      </c>
      <c r="I66" s="9">
        <v>25000</v>
      </c>
      <c r="J66" s="9"/>
      <c r="K66" s="9">
        <v>25000</v>
      </c>
      <c r="M66" s="11" t="e">
        <f>SUM(M59:M65)</f>
        <v>#REF!</v>
      </c>
    </row>
    <row r="67" spans="1:13" ht="21" customHeight="1" x14ac:dyDescent="0.7">
      <c r="A67" t="s">
        <v>63</v>
      </c>
      <c r="B67" s="14"/>
      <c r="C67" s="4"/>
      <c r="D67" s="9">
        <f>'SH 6-7'!J42</f>
        <v>4884082</v>
      </c>
      <c r="E67" s="9"/>
      <c r="F67" s="9">
        <v>4644205</v>
      </c>
      <c r="G67" s="9"/>
      <c r="H67" s="9" t="e">
        <f>#REF!</f>
        <v>#REF!</v>
      </c>
      <c r="I67" s="9">
        <f>'SH 6-7'!J87</f>
        <v>3919462</v>
      </c>
      <c r="J67" s="9"/>
      <c r="K67" s="9">
        <v>3714082</v>
      </c>
    </row>
    <row r="68" spans="1:13" ht="21" customHeight="1" thickBot="1" x14ac:dyDescent="0.75">
      <c r="A68" s="5" t="s">
        <v>64</v>
      </c>
      <c r="B68" s="14"/>
      <c r="C68" s="4"/>
      <c r="D68" s="11">
        <f>SUM(D61:D67)</f>
        <v>5771763</v>
      </c>
      <c r="E68" s="12"/>
      <c r="F68" s="11">
        <f>SUM(F61:F67)</f>
        <v>5531886</v>
      </c>
      <c r="G68" s="12"/>
      <c r="H68" s="11" t="e">
        <f>SUM(H59:H67)</f>
        <v>#REF!</v>
      </c>
      <c r="I68" s="11">
        <f>SUM(I61:I67)</f>
        <v>4807143</v>
      </c>
      <c r="J68" s="12"/>
      <c r="K68" s="11">
        <f>SUM(K61:K67)</f>
        <v>4601763</v>
      </c>
      <c r="M68" s="15" t="e">
        <f>SUM(M54+M66)</f>
        <v>#REF!</v>
      </c>
    </row>
    <row r="69" spans="1:13" ht="10" customHeight="1" thickTop="1" x14ac:dyDescent="0.7">
      <c r="A69" s="5"/>
      <c r="C69" s="4"/>
      <c r="D69" s="12"/>
      <c r="E69" s="12"/>
      <c r="F69" s="12"/>
      <c r="G69" s="12"/>
      <c r="H69" s="12"/>
      <c r="I69" s="12"/>
      <c r="J69" s="12"/>
      <c r="K69" s="12"/>
    </row>
    <row r="70" spans="1:13" ht="22.5" thickBot="1" x14ac:dyDescent="0.75">
      <c r="A70" s="5" t="s">
        <v>65</v>
      </c>
      <c r="D70" s="15">
        <f>SUM(D54+D68)</f>
        <v>8576093</v>
      </c>
      <c r="E70" s="12"/>
      <c r="F70" s="15">
        <f>SUM(F54+F68)</f>
        <v>7858951</v>
      </c>
      <c r="G70" s="12"/>
      <c r="H70" s="15" t="e">
        <f>SUM(H54+H68)</f>
        <v>#REF!</v>
      </c>
      <c r="I70" s="15">
        <f>SUM(I54+I68)</f>
        <v>7086734</v>
      </c>
      <c r="J70" s="12"/>
      <c r="K70" s="15">
        <f>SUM(K54+K68)</f>
        <v>6484401</v>
      </c>
    </row>
    <row r="71" spans="1:13" ht="22" thickTop="1" x14ac:dyDescent="0.65">
      <c r="D71">
        <f>D28-D70</f>
        <v>0</v>
      </c>
      <c r="F71">
        <f>F28-F70</f>
        <v>0</v>
      </c>
      <c r="I71">
        <f>I28-I70</f>
        <v>0</v>
      </c>
      <c r="K71">
        <f>K28-K70</f>
        <v>0</v>
      </c>
    </row>
  </sheetData>
  <mergeCells count="6">
    <mergeCell ref="D37:M37"/>
    <mergeCell ref="D4:F4"/>
    <mergeCell ref="I4:K4"/>
    <mergeCell ref="D8:M8"/>
    <mergeCell ref="D33:F33"/>
    <mergeCell ref="I33:K33"/>
  </mergeCells>
  <pageMargins left="0.8" right="0.55000000000000004" top="0.48" bottom="0.5" header="0.5" footer="0.5"/>
  <pageSetup paperSize="9" scale="92" firstPageNumber="3" fitToHeight="0" orientation="portrait" useFirstPageNumber="1" r:id="rId1"/>
  <headerFooter alignWithMargins="0">
    <oddFooter>&amp;L&amp;16   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5D4CB-4228-4B53-93DB-279F93598B16}">
  <dimension ref="A1:K45"/>
  <sheetViews>
    <sheetView showGridLines="0" view="pageBreakPreview" topLeftCell="A22" zoomScaleNormal="70" zoomScaleSheetLayoutView="100" workbookViewId="0">
      <selection activeCell="I23" sqref="I23"/>
    </sheetView>
  </sheetViews>
  <sheetFormatPr defaultColWidth="9.09765625" defaultRowHeight="24" customHeight="1" x14ac:dyDescent="0.65"/>
  <cols>
    <col min="1" max="1" width="39.69921875" style="26" customWidth="1"/>
    <col min="2" max="2" width="8.796875" style="26" customWidth="1"/>
    <col min="3" max="3" width="13.5" style="26" customWidth="1"/>
    <col min="4" max="4" width="1.09765625" style="26" customWidth="1"/>
    <col min="5" max="5" width="13.5" style="26" customWidth="1"/>
    <col min="6" max="6" width="1.09765625" style="26" customWidth="1"/>
    <col min="7" max="7" width="13.5" style="26" customWidth="1"/>
    <col min="8" max="8" width="1.09765625" style="26" customWidth="1"/>
    <col min="9" max="9" width="13.5" style="26" customWidth="1"/>
    <col min="10" max="10" width="9.09765625" style="26"/>
    <col min="11" max="11" width="11.3984375" style="26" bestFit="1" customWidth="1"/>
    <col min="12" max="12" width="13.09765625" style="26" bestFit="1" customWidth="1"/>
    <col min="13" max="256" width="9.09765625" style="26"/>
    <col min="257" max="257" width="39.69921875" style="26" customWidth="1"/>
    <col min="258" max="258" width="8.796875" style="26" customWidth="1"/>
    <col min="259" max="259" width="13.5" style="26" customWidth="1"/>
    <col min="260" max="260" width="1.09765625" style="26" customWidth="1"/>
    <col min="261" max="261" width="13.5" style="26" customWidth="1"/>
    <col min="262" max="262" width="1.09765625" style="26" customWidth="1"/>
    <col min="263" max="263" width="13.5" style="26" customWidth="1"/>
    <col min="264" max="264" width="1.09765625" style="26" customWidth="1"/>
    <col min="265" max="265" width="13.5" style="26" customWidth="1"/>
    <col min="266" max="266" width="9.09765625" style="26"/>
    <col min="267" max="267" width="11.3984375" style="26" bestFit="1" customWidth="1"/>
    <col min="268" max="268" width="13.09765625" style="26" bestFit="1" customWidth="1"/>
    <col min="269" max="512" width="9.09765625" style="26"/>
    <col min="513" max="513" width="39.69921875" style="26" customWidth="1"/>
    <col min="514" max="514" width="8.796875" style="26" customWidth="1"/>
    <col min="515" max="515" width="13.5" style="26" customWidth="1"/>
    <col min="516" max="516" width="1.09765625" style="26" customWidth="1"/>
    <col min="517" max="517" width="13.5" style="26" customWidth="1"/>
    <col min="518" max="518" width="1.09765625" style="26" customWidth="1"/>
    <col min="519" max="519" width="13.5" style="26" customWidth="1"/>
    <col min="520" max="520" width="1.09765625" style="26" customWidth="1"/>
    <col min="521" max="521" width="13.5" style="26" customWidth="1"/>
    <col min="522" max="522" width="9.09765625" style="26"/>
    <col min="523" max="523" width="11.3984375" style="26" bestFit="1" customWidth="1"/>
    <col min="524" max="524" width="13.09765625" style="26" bestFit="1" customWidth="1"/>
    <col min="525" max="768" width="9.09765625" style="26"/>
    <col min="769" max="769" width="39.69921875" style="26" customWidth="1"/>
    <col min="770" max="770" width="8.796875" style="26" customWidth="1"/>
    <col min="771" max="771" width="13.5" style="26" customWidth="1"/>
    <col min="772" max="772" width="1.09765625" style="26" customWidth="1"/>
    <col min="773" max="773" width="13.5" style="26" customWidth="1"/>
    <col min="774" max="774" width="1.09765625" style="26" customWidth="1"/>
    <col min="775" max="775" width="13.5" style="26" customWidth="1"/>
    <col min="776" max="776" width="1.09765625" style="26" customWidth="1"/>
    <col min="777" max="777" width="13.5" style="26" customWidth="1"/>
    <col min="778" max="778" width="9.09765625" style="26"/>
    <col min="779" max="779" width="11.3984375" style="26" bestFit="1" customWidth="1"/>
    <col min="780" max="780" width="13.09765625" style="26" bestFit="1" customWidth="1"/>
    <col min="781" max="1024" width="9.09765625" style="26"/>
    <col min="1025" max="1025" width="39.69921875" style="26" customWidth="1"/>
    <col min="1026" max="1026" width="8.796875" style="26" customWidth="1"/>
    <col min="1027" max="1027" width="13.5" style="26" customWidth="1"/>
    <col min="1028" max="1028" width="1.09765625" style="26" customWidth="1"/>
    <col min="1029" max="1029" width="13.5" style="26" customWidth="1"/>
    <col min="1030" max="1030" width="1.09765625" style="26" customWidth="1"/>
    <col min="1031" max="1031" width="13.5" style="26" customWidth="1"/>
    <col min="1032" max="1032" width="1.09765625" style="26" customWidth="1"/>
    <col min="1033" max="1033" width="13.5" style="26" customWidth="1"/>
    <col min="1034" max="1034" width="9.09765625" style="26"/>
    <col min="1035" max="1035" width="11.3984375" style="26" bestFit="1" customWidth="1"/>
    <col min="1036" max="1036" width="13.09765625" style="26" bestFit="1" customWidth="1"/>
    <col min="1037" max="1280" width="9.09765625" style="26"/>
    <col min="1281" max="1281" width="39.69921875" style="26" customWidth="1"/>
    <col min="1282" max="1282" width="8.796875" style="26" customWidth="1"/>
    <col min="1283" max="1283" width="13.5" style="26" customWidth="1"/>
    <col min="1284" max="1284" width="1.09765625" style="26" customWidth="1"/>
    <col min="1285" max="1285" width="13.5" style="26" customWidth="1"/>
    <col min="1286" max="1286" width="1.09765625" style="26" customWidth="1"/>
    <col min="1287" max="1287" width="13.5" style="26" customWidth="1"/>
    <col min="1288" max="1288" width="1.09765625" style="26" customWidth="1"/>
    <col min="1289" max="1289" width="13.5" style="26" customWidth="1"/>
    <col min="1290" max="1290" width="9.09765625" style="26"/>
    <col min="1291" max="1291" width="11.3984375" style="26" bestFit="1" customWidth="1"/>
    <col min="1292" max="1292" width="13.09765625" style="26" bestFit="1" customWidth="1"/>
    <col min="1293" max="1536" width="9.09765625" style="26"/>
    <col min="1537" max="1537" width="39.69921875" style="26" customWidth="1"/>
    <col min="1538" max="1538" width="8.796875" style="26" customWidth="1"/>
    <col min="1539" max="1539" width="13.5" style="26" customWidth="1"/>
    <col min="1540" max="1540" width="1.09765625" style="26" customWidth="1"/>
    <col min="1541" max="1541" width="13.5" style="26" customWidth="1"/>
    <col min="1542" max="1542" width="1.09765625" style="26" customWidth="1"/>
    <col min="1543" max="1543" width="13.5" style="26" customWidth="1"/>
    <col min="1544" max="1544" width="1.09765625" style="26" customWidth="1"/>
    <col min="1545" max="1545" width="13.5" style="26" customWidth="1"/>
    <col min="1546" max="1546" width="9.09765625" style="26"/>
    <col min="1547" max="1547" width="11.3984375" style="26" bestFit="1" customWidth="1"/>
    <col min="1548" max="1548" width="13.09765625" style="26" bestFit="1" customWidth="1"/>
    <col min="1549" max="1792" width="9.09765625" style="26"/>
    <col min="1793" max="1793" width="39.69921875" style="26" customWidth="1"/>
    <col min="1794" max="1794" width="8.796875" style="26" customWidth="1"/>
    <col min="1795" max="1795" width="13.5" style="26" customWidth="1"/>
    <col min="1796" max="1796" width="1.09765625" style="26" customWidth="1"/>
    <col min="1797" max="1797" width="13.5" style="26" customWidth="1"/>
    <col min="1798" max="1798" width="1.09765625" style="26" customWidth="1"/>
    <col min="1799" max="1799" width="13.5" style="26" customWidth="1"/>
    <col min="1800" max="1800" width="1.09765625" style="26" customWidth="1"/>
    <col min="1801" max="1801" width="13.5" style="26" customWidth="1"/>
    <col min="1802" max="1802" width="9.09765625" style="26"/>
    <col min="1803" max="1803" width="11.3984375" style="26" bestFit="1" customWidth="1"/>
    <col min="1804" max="1804" width="13.09765625" style="26" bestFit="1" customWidth="1"/>
    <col min="1805" max="2048" width="9.09765625" style="26"/>
    <col min="2049" max="2049" width="39.69921875" style="26" customWidth="1"/>
    <col min="2050" max="2050" width="8.796875" style="26" customWidth="1"/>
    <col min="2051" max="2051" width="13.5" style="26" customWidth="1"/>
    <col min="2052" max="2052" width="1.09765625" style="26" customWidth="1"/>
    <col min="2053" max="2053" width="13.5" style="26" customWidth="1"/>
    <col min="2054" max="2054" width="1.09765625" style="26" customWidth="1"/>
    <col min="2055" max="2055" width="13.5" style="26" customWidth="1"/>
    <col min="2056" max="2056" width="1.09765625" style="26" customWidth="1"/>
    <col min="2057" max="2057" width="13.5" style="26" customWidth="1"/>
    <col min="2058" max="2058" width="9.09765625" style="26"/>
    <col min="2059" max="2059" width="11.3984375" style="26" bestFit="1" customWidth="1"/>
    <col min="2060" max="2060" width="13.09765625" style="26" bestFit="1" customWidth="1"/>
    <col min="2061" max="2304" width="9.09765625" style="26"/>
    <col min="2305" max="2305" width="39.69921875" style="26" customWidth="1"/>
    <col min="2306" max="2306" width="8.796875" style="26" customWidth="1"/>
    <col min="2307" max="2307" width="13.5" style="26" customWidth="1"/>
    <col min="2308" max="2308" width="1.09765625" style="26" customWidth="1"/>
    <col min="2309" max="2309" width="13.5" style="26" customWidth="1"/>
    <col min="2310" max="2310" width="1.09765625" style="26" customWidth="1"/>
    <col min="2311" max="2311" width="13.5" style="26" customWidth="1"/>
    <col min="2312" max="2312" width="1.09765625" style="26" customWidth="1"/>
    <col min="2313" max="2313" width="13.5" style="26" customWidth="1"/>
    <col min="2314" max="2314" width="9.09765625" style="26"/>
    <col min="2315" max="2315" width="11.3984375" style="26" bestFit="1" customWidth="1"/>
    <col min="2316" max="2316" width="13.09765625" style="26" bestFit="1" customWidth="1"/>
    <col min="2317" max="2560" width="9.09765625" style="26"/>
    <col min="2561" max="2561" width="39.69921875" style="26" customWidth="1"/>
    <col min="2562" max="2562" width="8.796875" style="26" customWidth="1"/>
    <col min="2563" max="2563" width="13.5" style="26" customWidth="1"/>
    <col min="2564" max="2564" width="1.09765625" style="26" customWidth="1"/>
    <col min="2565" max="2565" width="13.5" style="26" customWidth="1"/>
    <col min="2566" max="2566" width="1.09765625" style="26" customWidth="1"/>
    <col min="2567" max="2567" width="13.5" style="26" customWidth="1"/>
    <col min="2568" max="2568" width="1.09765625" style="26" customWidth="1"/>
    <col min="2569" max="2569" width="13.5" style="26" customWidth="1"/>
    <col min="2570" max="2570" width="9.09765625" style="26"/>
    <col min="2571" max="2571" width="11.3984375" style="26" bestFit="1" customWidth="1"/>
    <col min="2572" max="2572" width="13.09765625" style="26" bestFit="1" customWidth="1"/>
    <col min="2573" max="2816" width="9.09765625" style="26"/>
    <col min="2817" max="2817" width="39.69921875" style="26" customWidth="1"/>
    <col min="2818" max="2818" width="8.796875" style="26" customWidth="1"/>
    <col min="2819" max="2819" width="13.5" style="26" customWidth="1"/>
    <col min="2820" max="2820" width="1.09765625" style="26" customWidth="1"/>
    <col min="2821" max="2821" width="13.5" style="26" customWidth="1"/>
    <col min="2822" max="2822" width="1.09765625" style="26" customWidth="1"/>
    <col min="2823" max="2823" width="13.5" style="26" customWidth="1"/>
    <col min="2824" max="2824" width="1.09765625" style="26" customWidth="1"/>
    <col min="2825" max="2825" width="13.5" style="26" customWidth="1"/>
    <col min="2826" max="2826" width="9.09765625" style="26"/>
    <col min="2827" max="2827" width="11.3984375" style="26" bestFit="1" customWidth="1"/>
    <col min="2828" max="2828" width="13.09765625" style="26" bestFit="1" customWidth="1"/>
    <col min="2829" max="3072" width="9.09765625" style="26"/>
    <col min="3073" max="3073" width="39.69921875" style="26" customWidth="1"/>
    <col min="3074" max="3074" width="8.796875" style="26" customWidth="1"/>
    <col min="3075" max="3075" width="13.5" style="26" customWidth="1"/>
    <col min="3076" max="3076" width="1.09765625" style="26" customWidth="1"/>
    <col min="3077" max="3077" width="13.5" style="26" customWidth="1"/>
    <col min="3078" max="3078" width="1.09765625" style="26" customWidth="1"/>
    <col min="3079" max="3079" width="13.5" style="26" customWidth="1"/>
    <col min="3080" max="3080" width="1.09765625" style="26" customWidth="1"/>
    <col min="3081" max="3081" width="13.5" style="26" customWidth="1"/>
    <col min="3082" max="3082" width="9.09765625" style="26"/>
    <col min="3083" max="3083" width="11.3984375" style="26" bestFit="1" customWidth="1"/>
    <col min="3084" max="3084" width="13.09765625" style="26" bestFit="1" customWidth="1"/>
    <col min="3085" max="3328" width="9.09765625" style="26"/>
    <col min="3329" max="3329" width="39.69921875" style="26" customWidth="1"/>
    <col min="3330" max="3330" width="8.796875" style="26" customWidth="1"/>
    <col min="3331" max="3331" width="13.5" style="26" customWidth="1"/>
    <col min="3332" max="3332" width="1.09765625" style="26" customWidth="1"/>
    <col min="3333" max="3333" width="13.5" style="26" customWidth="1"/>
    <col min="3334" max="3334" width="1.09765625" style="26" customWidth="1"/>
    <col min="3335" max="3335" width="13.5" style="26" customWidth="1"/>
    <col min="3336" max="3336" width="1.09765625" style="26" customWidth="1"/>
    <col min="3337" max="3337" width="13.5" style="26" customWidth="1"/>
    <col min="3338" max="3338" width="9.09765625" style="26"/>
    <col min="3339" max="3339" width="11.3984375" style="26" bestFit="1" customWidth="1"/>
    <col min="3340" max="3340" width="13.09765625" style="26" bestFit="1" customWidth="1"/>
    <col min="3341" max="3584" width="9.09765625" style="26"/>
    <col min="3585" max="3585" width="39.69921875" style="26" customWidth="1"/>
    <col min="3586" max="3586" width="8.796875" style="26" customWidth="1"/>
    <col min="3587" max="3587" width="13.5" style="26" customWidth="1"/>
    <col min="3588" max="3588" width="1.09765625" style="26" customWidth="1"/>
    <col min="3589" max="3589" width="13.5" style="26" customWidth="1"/>
    <col min="3590" max="3590" width="1.09765625" style="26" customWidth="1"/>
    <col min="3591" max="3591" width="13.5" style="26" customWidth="1"/>
    <col min="3592" max="3592" width="1.09765625" style="26" customWidth="1"/>
    <col min="3593" max="3593" width="13.5" style="26" customWidth="1"/>
    <col min="3594" max="3594" width="9.09765625" style="26"/>
    <col min="3595" max="3595" width="11.3984375" style="26" bestFit="1" customWidth="1"/>
    <col min="3596" max="3596" width="13.09765625" style="26" bestFit="1" customWidth="1"/>
    <col min="3597" max="3840" width="9.09765625" style="26"/>
    <col min="3841" max="3841" width="39.69921875" style="26" customWidth="1"/>
    <col min="3842" max="3842" width="8.796875" style="26" customWidth="1"/>
    <col min="3843" max="3843" width="13.5" style="26" customWidth="1"/>
    <col min="3844" max="3844" width="1.09765625" style="26" customWidth="1"/>
    <col min="3845" max="3845" width="13.5" style="26" customWidth="1"/>
    <col min="3846" max="3846" width="1.09765625" style="26" customWidth="1"/>
    <col min="3847" max="3847" width="13.5" style="26" customWidth="1"/>
    <col min="3848" max="3848" width="1.09765625" style="26" customWidth="1"/>
    <col min="3849" max="3849" width="13.5" style="26" customWidth="1"/>
    <col min="3850" max="3850" width="9.09765625" style="26"/>
    <col min="3851" max="3851" width="11.3984375" style="26" bestFit="1" customWidth="1"/>
    <col min="3852" max="3852" width="13.09765625" style="26" bestFit="1" customWidth="1"/>
    <col min="3853" max="4096" width="9.09765625" style="26"/>
    <col min="4097" max="4097" width="39.69921875" style="26" customWidth="1"/>
    <col min="4098" max="4098" width="8.796875" style="26" customWidth="1"/>
    <col min="4099" max="4099" width="13.5" style="26" customWidth="1"/>
    <col min="4100" max="4100" width="1.09765625" style="26" customWidth="1"/>
    <col min="4101" max="4101" width="13.5" style="26" customWidth="1"/>
    <col min="4102" max="4102" width="1.09765625" style="26" customWidth="1"/>
    <col min="4103" max="4103" width="13.5" style="26" customWidth="1"/>
    <col min="4104" max="4104" width="1.09765625" style="26" customWidth="1"/>
    <col min="4105" max="4105" width="13.5" style="26" customWidth="1"/>
    <col min="4106" max="4106" width="9.09765625" style="26"/>
    <col min="4107" max="4107" width="11.3984375" style="26" bestFit="1" customWidth="1"/>
    <col min="4108" max="4108" width="13.09765625" style="26" bestFit="1" customWidth="1"/>
    <col min="4109" max="4352" width="9.09765625" style="26"/>
    <col min="4353" max="4353" width="39.69921875" style="26" customWidth="1"/>
    <col min="4354" max="4354" width="8.796875" style="26" customWidth="1"/>
    <col min="4355" max="4355" width="13.5" style="26" customWidth="1"/>
    <col min="4356" max="4356" width="1.09765625" style="26" customWidth="1"/>
    <col min="4357" max="4357" width="13.5" style="26" customWidth="1"/>
    <col min="4358" max="4358" width="1.09765625" style="26" customWidth="1"/>
    <col min="4359" max="4359" width="13.5" style="26" customWidth="1"/>
    <col min="4360" max="4360" width="1.09765625" style="26" customWidth="1"/>
    <col min="4361" max="4361" width="13.5" style="26" customWidth="1"/>
    <col min="4362" max="4362" width="9.09765625" style="26"/>
    <col min="4363" max="4363" width="11.3984375" style="26" bestFit="1" customWidth="1"/>
    <col min="4364" max="4364" width="13.09765625" style="26" bestFit="1" customWidth="1"/>
    <col min="4365" max="4608" width="9.09765625" style="26"/>
    <col min="4609" max="4609" width="39.69921875" style="26" customWidth="1"/>
    <col min="4610" max="4610" width="8.796875" style="26" customWidth="1"/>
    <col min="4611" max="4611" width="13.5" style="26" customWidth="1"/>
    <col min="4612" max="4612" width="1.09765625" style="26" customWidth="1"/>
    <col min="4613" max="4613" width="13.5" style="26" customWidth="1"/>
    <col min="4614" max="4614" width="1.09765625" style="26" customWidth="1"/>
    <col min="4615" max="4615" width="13.5" style="26" customWidth="1"/>
    <col min="4616" max="4616" width="1.09765625" style="26" customWidth="1"/>
    <col min="4617" max="4617" width="13.5" style="26" customWidth="1"/>
    <col min="4618" max="4618" width="9.09765625" style="26"/>
    <col min="4619" max="4619" width="11.3984375" style="26" bestFit="1" customWidth="1"/>
    <col min="4620" max="4620" width="13.09765625" style="26" bestFit="1" customWidth="1"/>
    <col min="4621" max="4864" width="9.09765625" style="26"/>
    <col min="4865" max="4865" width="39.69921875" style="26" customWidth="1"/>
    <col min="4866" max="4866" width="8.796875" style="26" customWidth="1"/>
    <col min="4867" max="4867" width="13.5" style="26" customWidth="1"/>
    <col min="4868" max="4868" width="1.09765625" style="26" customWidth="1"/>
    <col min="4869" max="4869" width="13.5" style="26" customWidth="1"/>
    <col min="4870" max="4870" width="1.09765625" style="26" customWidth="1"/>
    <col min="4871" max="4871" width="13.5" style="26" customWidth="1"/>
    <col min="4872" max="4872" width="1.09765625" style="26" customWidth="1"/>
    <col min="4873" max="4873" width="13.5" style="26" customWidth="1"/>
    <col min="4874" max="4874" width="9.09765625" style="26"/>
    <col min="4875" max="4875" width="11.3984375" style="26" bestFit="1" customWidth="1"/>
    <col min="4876" max="4876" width="13.09765625" style="26" bestFit="1" customWidth="1"/>
    <col min="4877" max="5120" width="9.09765625" style="26"/>
    <col min="5121" max="5121" width="39.69921875" style="26" customWidth="1"/>
    <col min="5122" max="5122" width="8.796875" style="26" customWidth="1"/>
    <col min="5123" max="5123" width="13.5" style="26" customWidth="1"/>
    <col min="5124" max="5124" width="1.09765625" style="26" customWidth="1"/>
    <col min="5125" max="5125" width="13.5" style="26" customWidth="1"/>
    <col min="5126" max="5126" width="1.09765625" style="26" customWidth="1"/>
    <col min="5127" max="5127" width="13.5" style="26" customWidth="1"/>
    <col min="5128" max="5128" width="1.09765625" style="26" customWidth="1"/>
    <col min="5129" max="5129" width="13.5" style="26" customWidth="1"/>
    <col min="5130" max="5130" width="9.09765625" style="26"/>
    <col min="5131" max="5131" width="11.3984375" style="26" bestFit="1" customWidth="1"/>
    <col min="5132" max="5132" width="13.09765625" style="26" bestFit="1" customWidth="1"/>
    <col min="5133" max="5376" width="9.09765625" style="26"/>
    <col min="5377" max="5377" width="39.69921875" style="26" customWidth="1"/>
    <col min="5378" max="5378" width="8.796875" style="26" customWidth="1"/>
    <col min="5379" max="5379" width="13.5" style="26" customWidth="1"/>
    <col min="5380" max="5380" width="1.09765625" style="26" customWidth="1"/>
    <col min="5381" max="5381" width="13.5" style="26" customWidth="1"/>
    <col min="5382" max="5382" width="1.09765625" style="26" customWidth="1"/>
    <col min="5383" max="5383" width="13.5" style="26" customWidth="1"/>
    <col min="5384" max="5384" width="1.09765625" style="26" customWidth="1"/>
    <col min="5385" max="5385" width="13.5" style="26" customWidth="1"/>
    <col min="5386" max="5386" width="9.09765625" style="26"/>
    <col min="5387" max="5387" width="11.3984375" style="26" bestFit="1" customWidth="1"/>
    <col min="5388" max="5388" width="13.09765625" style="26" bestFit="1" customWidth="1"/>
    <col min="5389" max="5632" width="9.09765625" style="26"/>
    <col min="5633" max="5633" width="39.69921875" style="26" customWidth="1"/>
    <col min="5634" max="5634" width="8.796875" style="26" customWidth="1"/>
    <col min="5635" max="5635" width="13.5" style="26" customWidth="1"/>
    <col min="5636" max="5636" width="1.09765625" style="26" customWidth="1"/>
    <col min="5637" max="5637" width="13.5" style="26" customWidth="1"/>
    <col min="5638" max="5638" width="1.09765625" style="26" customWidth="1"/>
    <col min="5639" max="5639" width="13.5" style="26" customWidth="1"/>
    <col min="5640" max="5640" width="1.09765625" style="26" customWidth="1"/>
    <col min="5641" max="5641" width="13.5" style="26" customWidth="1"/>
    <col min="5642" max="5642" width="9.09765625" style="26"/>
    <col min="5643" max="5643" width="11.3984375" style="26" bestFit="1" customWidth="1"/>
    <col min="5644" max="5644" width="13.09765625" style="26" bestFit="1" customWidth="1"/>
    <col min="5645" max="5888" width="9.09765625" style="26"/>
    <col min="5889" max="5889" width="39.69921875" style="26" customWidth="1"/>
    <col min="5890" max="5890" width="8.796875" style="26" customWidth="1"/>
    <col min="5891" max="5891" width="13.5" style="26" customWidth="1"/>
    <col min="5892" max="5892" width="1.09765625" style="26" customWidth="1"/>
    <col min="5893" max="5893" width="13.5" style="26" customWidth="1"/>
    <col min="5894" max="5894" width="1.09765625" style="26" customWidth="1"/>
    <col min="5895" max="5895" width="13.5" style="26" customWidth="1"/>
    <col min="5896" max="5896" width="1.09765625" style="26" customWidth="1"/>
    <col min="5897" max="5897" width="13.5" style="26" customWidth="1"/>
    <col min="5898" max="5898" width="9.09765625" style="26"/>
    <col min="5899" max="5899" width="11.3984375" style="26" bestFit="1" customWidth="1"/>
    <col min="5900" max="5900" width="13.09765625" style="26" bestFit="1" customWidth="1"/>
    <col min="5901" max="6144" width="9.09765625" style="26"/>
    <col min="6145" max="6145" width="39.69921875" style="26" customWidth="1"/>
    <col min="6146" max="6146" width="8.796875" style="26" customWidth="1"/>
    <col min="6147" max="6147" width="13.5" style="26" customWidth="1"/>
    <col min="6148" max="6148" width="1.09765625" style="26" customWidth="1"/>
    <col min="6149" max="6149" width="13.5" style="26" customWidth="1"/>
    <col min="6150" max="6150" width="1.09765625" style="26" customWidth="1"/>
    <col min="6151" max="6151" width="13.5" style="26" customWidth="1"/>
    <col min="6152" max="6152" width="1.09765625" style="26" customWidth="1"/>
    <col min="6153" max="6153" width="13.5" style="26" customWidth="1"/>
    <col min="6154" max="6154" width="9.09765625" style="26"/>
    <col min="6155" max="6155" width="11.3984375" style="26" bestFit="1" customWidth="1"/>
    <col min="6156" max="6156" width="13.09765625" style="26" bestFit="1" customWidth="1"/>
    <col min="6157" max="6400" width="9.09765625" style="26"/>
    <col min="6401" max="6401" width="39.69921875" style="26" customWidth="1"/>
    <col min="6402" max="6402" width="8.796875" style="26" customWidth="1"/>
    <col min="6403" max="6403" width="13.5" style="26" customWidth="1"/>
    <col min="6404" max="6404" width="1.09765625" style="26" customWidth="1"/>
    <col min="6405" max="6405" width="13.5" style="26" customWidth="1"/>
    <col min="6406" max="6406" width="1.09765625" style="26" customWidth="1"/>
    <col min="6407" max="6407" width="13.5" style="26" customWidth="1"/>
    <col min="6408" max="6408" width="1.09765625" style="26" customWidth="1"/>
    <col min="6409" max="6409" width="13.5" style="26" customWidth="1"/>
    <col min="6410" max="6410" width="9.09765625" style="26"/>
    <col min="6411" max="6411" width="11.3984375" style="26" bestFit="1" customWidth="1"/>
    <col min="6412" max="6412" width="13.09765625" style="26" bestFit="1" customWidth="1"/>
    <col min="6413" max="6656" width="9.09765625" style="26"/>
    <col min="6657" max="6657" width="39.69921875" style="26" customWidth="1"/>
    <col min="6658" max="6658" width="8.796875" style="26" customWidth="1"/>
    <col min="6659" max="6659" width="13.5" style="26" customWidth="1"/>
    <col min="6660" max="6660" width="1.09765625" style="26" customWidth="1"/>
    <col min="6661" max="6661" width="13.5" style="26" customWidth="1"/>
    <col min="6662" max="6662" width="1.09765625" style="26" customWidth="1"/>
    <col min="6663" max="6663" width="13.5" style="26" customWidth="1"/>
    <col min="6664" max="6664" width="1.09765625" style="26" customWidth="1"/>
    <col min="6665" max="6665" width="13.5" style="26" customWidth="1"/>
    <col min="6666" max="6666" width="9.09765625" style="26"/>
    <col min="6667" max="6667" width="11.3984375" style="26" bestFit="1" customWidth="1"/>
    <col min="6668" max="6668" width="13.09765625" style="26" bestFit="1" customWidth="1"/>
    <col min="6669" max="6912" width="9.09765625" style="26"/>
    <col min="6913" max="6913" width="39.69921875" style="26" customWidth="1"/>
    <col min="6914" max="6914" width="8.796875" style="26" customWidth="1"/>
    <col min="6915" max="6915" width="13.5" style="26" customWidth="1"/>
    <col min="6916" max="6916" width="1.09765625" style="26" customWidth="1"/>
    <col min="6917" max="6917" width="13.5" style="26" customWidth="1"/>
    <col min="6918" max="6918" width="1.09765625" style="26" customWidth="1"/>
    <col min="6919" max="6919" width="13.5" style="26" customWidth="1"/>
    <col min="6920" max="6920" width="1.09765625" style="26" customWidth="1"/>
    <col min="6921" max="6921" width="13.5" style="26" customWidth="1"/>
    <col min="6922" max="6922" width="9.09765625" style="26"/>
    <col min="6923" max="6923" width="11.3984375" style="26" bestFit="1" customWidth="1"/>
    <col min="6924" max="6924" width="13.09765625" style="26" bestFit="1" customWidth="1"/>
    <col min="6925" max="7168" width="9.09765625" style="26"/>
    <col min="7169" max="7169" width="39.69921875" style="26" customWidth="1"/>
    <col min="7170" max="7170" width="8.796875" style="26" customWidth="1"/>
    <col min="7171" max="7171" width="13.5" style="26" customWidth="1"/>
    <col min="7172" max="7172" width="1.09765625" style="26" customWidth="1"/>
    <col min="7173" max="7173" width="13.5" style="26" customWidth="1"/>
    <col min="7174" max="7174" width="1.09765625" style="26" customWidth="1"/>
    <col min="7175" max="7175" width="13.5" style="26" customWidth="1"/>
    <col min="7176" max="7176" width="1.09765625" style="26" customWidth="1"/>
    <col min="7177" max="7177" width="13.5" style="26" customWidth="1"/>
    <col min="7178" max="7178" width="9.09765625" style="26"/>
    <col min="7179" max="7179" width="11.3984375" style="26" bestFit="1" customWidth="1"/>
    <col min="7180" max="7180" width="13.09765625" style="26" bestFit="1" customWidth="1"/>
    <col min="7181" max="7424" width="9.09765625" style="26"/>
    <col min="7425" max="7425" width="39.69921875" style="26" customWidth="1"/>
    <col min="7426" max="7426" width="8.796875" style="26" customWidth="1"/>
    <col min="7427" max="7427" width="13.5" style="26" customWidth="1"/>
    <col min="7428" max="7428" width="1.09765625" style="26" customWidth="1"/>
    <col min="7429" max="7429" width="13.5" style="26" customWidth="1"/>
    <col min="7430" max="7430" width="1.09765625" style="26" customWidth="1"/>
    <col min="7431" max="7431" width="13.5" style="26" customWidth="1"/>
    <col min="7432" max="7432" width="1.09765625" style="26" customWidth="1"/>
    <col min="7433" max="7433" width="13.5" style="26" customWidth="1"/>
    <col min="7434" max="7434" width="9.09765625" style="26"/>
    <col min="7435" max="7435" width="11.3984375" style="26" bestFit="1" customWidth="1"/>
    <col min="7436" max="7436" width="13.09765625" style="26" bestFit="1" customWidth="1"/>
    <col min="7437" max="7680" width="9.09765625" style="26"/>
    <col min="7681" max="7681" width="39.69921875" style="26" customWidth="1"/>
    <col min="7682" max="7682" width="8.796875" style="26" customWidth="1"/>
    <col min="7683" max="7683" width="13.5" style="26" customWidth="1"/>
    <col min="7684" max="7684" width="1.09765625" style="26" customWidth="1"/>
    <col min="7685" max="7685" width="13.5" style="26" customWidth="1"/>
    <col min="7686" max="7686" width="1.09765625" style="26" customWidth="1"/>
    <col min="7687" max="7687" width="13.5" style="26" customWidth="1"/>
    <col min="7688" max="7688" width="1.09765625" style="26" customWidth="1"/>
    <col min="7689" max="7689" width="13.5" style="26" customWidth="1"/>
    <col min="7690" max="7690" width="9.09765625" style="26"/>
    <col min="7691" max="7691" width="11.3984375" style="26" bestFit="1" customWidth="1"/>
    <col min="7692" max="7692" width="13.09765625" style="26" bestFit="1" customWidth="1"/>
    <col min="7693" max="7936" width="9.09765625" style="26"/>
    <col min="7937" max="7937" width="39.69921875" style="26" customWidth="1"/>
    <col min="7938" max="7938" width="8.796875" style="26" customWidth="1"/>
    <col min="7939" max="7939" width="13.5" style="26" customWidth="1"/>
    <col min="7940" max="7940" width="1.09765625" style="26" customWidth="1"/>
    <col min="7941" max="7941" width="13.5" style="26" customWidth="1"/>
    <col min="7942" max="7942" width="1.09765625" style="26" customWidth="1"/>
    <col min="7943" max="7943" width="13.5" style="26" customWidth="1"/>
    <col min="7944" max="7944" width="1.09765625" style="26" customWidth="1"/>
    <col min="7945" max="7945" width="13.5" style="26" customWidth="1"/>
    <col min="7946" max="7946" width="9.09765625" style="26"/>
    <col min="7947" max="7947" width="11.3984375" style="26" bestFit="1" customWidth="1"/>
    <col min="7948" max="7948" width="13.09765625" style="26" bestFit="1" customWidth="1"/>
    <col min="7949" max="8192" width="9.09765625" style="26"/>
    <col min="8193" max="8193" width="39.69921875" style="26" customWidth="1"/>
    <col min="8194" max="8194" width="8.796875" style="26" customWidth="1"/>
    <col min="8195" max="8195" width="13.5" style="26" customWidth="1"/>
    <col min="8196" max="8196" width="1.09765625" style="26" customWidth="1"/>
    <col min="8197" max="8197" width="13.5" style="26" customWidth="1"/>
    <col min="8198" max="8198" width="1.09765625" style="26" customWidth="1"/>
    <col min="8199" max="8199" width="13.5" style="26" customWidth="1"/>
    <col min="8200" max="8200" width="1.09765625" style="26" customWidth="1"/>
    <col min="8201" max="8201" width="13.5" style="26" customWidth="1"/>
    <col min="8202" max="8202" width="9.09765625" style="26"/>
    <col min="8203" max="8203" width="11.3984375" style="26" bestFit="1" customWidth="1"/>
    <col min="8204" max="8204" width="13.09765625" style="26" bestFit="1" customWidth="1"/>
    <col min="8205" max="8448" width="9.09765625" style="26"/>
    <col min="8449" max="8449" width="39.69921875" style="26" customWidth="1"/>
    <col min="8450" max="8450" width="8.796875" style="26" customWidth="1"/>
    <col min="8451" max="8451" width="13.5" style="26" customWidth="1"/>
    <col min="8452" max="8452" width="1.09765625" style="26" customWidth="1"/>
    <col min="8453" max="8453" width="13.5" style="26" customWidth="1"/>
    <col min="8454" max="8454" width="1.09765625" style="26" customWidth="1"/>
    <col min="8455" max="8455" width="13.5" style="26" customWidth="1"/>
    <col min="8456" max="8456" width="1.09765625" style="26" customWidth="1"/>
    <col min="8457" max="8457" width="13.5" style="26" customWidth="1"/>
    <col min="8458" max="8458" width="9.09765625" style="26"/>
    <col min="8459" max="8459" width="11.3984375" style="26" bestFit="1" customWidth="1"/>
    <col min="8460" max="8460" width="13.09765625" style="26" bestFit="1" customWidth="1"/>
    <col min="8461" max="8704" width="9.09765625" style="26"/>
    <col min="8705" max="8705" width="39.69921875" style="26" customWidth="1"/>
    <col min="8706" max="8706" width="8.796875" style="26" customWidth="1"/>
    <col min="8707" max="8707" width="13.5" style="26" customWidth="1"/>
    <col min="8708" max="8708" width="1.09765625" style="26" customWidth="1"/>
    <col min="8709" max="8709" width="13.5" style="26" customWidth="1"/>
    <col min="8710" max="8710" width="1.09765625" style="26" customWidth="1"/>
    <col min="8711" max="8711" width="13.5" style="26" customWidth="1"/>
    <col min="8712" max="8712" width="1.09765625" style="26" customWidth="1"/>
    <col min="8713" max="8713" width="13.5" style="26" customWidth="1"/>
    <col min="8714" max="8714" width="9.09765625" style="26"/>
    <col min="8715" max="8715" width="11.3984375" style="26" bestFit="1" customWidth="1"/>
    <col min="8716" max="8716" width="13.09765625" style="26" bestFit="1" customWidth="1"/>
    <col min="8717" max="8960" width="9.09765625" style="26"/>
    <col min="8961" max="8961" width="39.69921875" style="26" customWidth="1"/>
    <col min="8962" max="8962" width="8.796875" style="26" customWidth="1"/>
    <col min="8963" max="8963" width="13.5" style="26" customWidth="1"/>
    <col min="8964" max="8964" width="1.09765625" style="26" customWidth="1"/>
    <col min="8965" max="8965" width="13.5" style="26" customWidth="1"/>
    <col min="8966" max="8966" width="1.09765625" style="26" customWidth="1"/>
    <col min="8967" max="8967" width="13.5" style="26" customWidth="1"/>
    <col min="8968" max="8968" width="1.09765625" style="26" customWidth="1"/>
    <col min="8969" max="8969" width="13.5" style="26" customWidth="1"/>
    <col min="8970" max="8970" width="9.09765625" style="26"/>
    <col min="8971" max="8971" width="11.3984375" style="26" bestFit="1" customWidth="1"/>
    <col min="8972" max="8972" width="13.09765625" style="26" bestFit="1" customWidth="1"/>
    <col min="8973" max="9216" width="9.09765625" style="26"/>
    <col min="9217" max="9217" width="39.69921875" style="26" customWidth="1"/>
    <col min="9218" max="9218" width="8.796875" style="26" customWidth="1"/>
    <col min="9219" max="9219" width="13.5" style="26" customWidth="1"/>
    <col min="9220" max="9220" width="1.09765625" style="26" customWidth="1"/>
    <col min="9221" max="9221" width="13.5" style="26" customWidth="1"/>
    <col min="9222" max="9222" width="1.09765625" style="26" customWidth="1"/>
    <col min="9223" max="9223" width="13.5" style="26" customWidth="1"/>
    <col min="9224" max="9224" width="1.09765625" style="26" customWidth="1"/>
    <col min="9225" max="9225" width="13.5" style="26" customWidth="1"/>
    <col min="9226" max="9226" width="9.09765625" style="26"/>
    <col min="9227" max="9227" width="11.3984375" style="26" bestFit="1" customWidth="1"/>
    <col min="9228" max="9228" width="13.09765625" style="26" bestFit="1" customWidth="1"/>
    <col min="9229" max="9472" width="9.09765625" style="26"/>
    <col min="9473" max="9473" width="39.69921875" style="26" customWidth="1"/>
    <col min="9474" max="9474" width="8.796875" style="26" customWidth="1"/>
    <col min="9475" max="9475" width="13.5" style="26" customWidth="1"/>
    <col min="9476" max="9476" width="1.09765625" style="26" customWidth="1"/>
    <col min="9477" max="9477" width="13.5" style="26" customWidth="1"/>
    <col min="9478" max="9478" width="1.09765625" style="26" customWidth="1"/>
    <col min="9479" max="9479" width="13.5" style="26" customWidth="1"/>
    <col min="9480" max="9480" width="1.09765625" style="26" customWidth="1"/>
    <col min="9481" max="9481" width="13.5" style="26" customWidth="1"/>
    <col min="9482" max="9482" width="9.09765625" style="26"/>
    <col min="9483" max="9483" width="11.3984375" style="26" bestFit="1" customWidth="1"/>
    <col min="9484" max="9484" width="13.09765625" style="26" bestFit="1" customWidth="1"/>
    <col min="9485" max="9728" width="9.09765625" style="26"/>
    <col min="9729" max="9729" width="39.69921875" style="26" customWidth="1"/>
    <col min="9730" max="9730" width="8.796875" style="26" customWidth="1"/>
    <col min="9731" max="9731" width="13.5" style="26" customWidth="1"/>
    <col min="9732" max="9732" width="1.09765625" style="26" customWidth="1"/>
    <col min="9733" max="9733" width="13.5" style="26" customWidth="1"/>
    <col min="9734" max="9734" width="1.09765625" style="26" customWidth="1"/>
    <col min="9735" max="9735" width="13.5" style="26" customWidth="1"/>
    <col min="9736" max="9736" width="1.09765625" style="26" customWidth="1"/>
    <col min="9737" max="9737" width="13.5" style="26" customWidth="1"/>
    <col min="9738" max="9738" width="9.09765625" style="26"/>
    <col min="9739" max="9739" width="11.3984375" style="26" bestFit="1" customWidth="1"/>
    <col min="9740" max="9740" width="13.09765625" style="26" bestFit="1" customWidth="1"/>
    <col min="9741" max="9984" width="9.09765625" style="26"/>
    <col min="9985" max="9985" width="39.69921875" style="26" customWidth="1"/>
    <col min="9986" max="9986" width="8.796875" style="26" customWidth="1"/>
    <col min="9987" max="9987" width="13.5" style="26" customWidth="1"/>
    <col min="9988" max="9988" width="1.09765625" style="26" customWidth="1"/>
    <col min="9989" max="9989" width="13.5" style="26" customWidth="1"/>
    <col min="9990" max="9990" width="1.09765625" style="26" customWidth="1"/>
    <col min="9991" max="9991" width="13.5" style="26" customWidth="1"/>
    <col min="9992" max="9992" width="1.09765625" style="26" customWidth="1"/>
    <col min="9993" max="9993" width="13.5" style="26" customWidth="1"/>
    <col min="9994" max="9994" width="9.09765625" style="26"/>
    <col min="9995" max="9995" width="11.3984375" style="26" bestFit="1" customWidth="1"/>
    <col min="9996" max="9996" width="13.09765625" style="26" bestFit="1" customWidth="1"/>
    <col min="9997" max="10240" width="9.09765625" style="26"/>
    <col min="10241" max="10241" width="39.69921875" style="26" customWidth="1"/>
    <col min="10242" max="10242" width="8.796875" style="26" customWidth="1"/>
    <col min="10243" max="10243" width="13.5" style="26" customWidth="1"/>
    <col min="10244" max="10244" width="1.09765625" style="26" customWidth="1"/>
    <col min="10245" max="10245" width="13.5" style="26" customWidth="1"/>
    <col min="10246" max="10246" width="1.09765625" style="26" customWidth="1"/>
    <col min="10247" max="10247" width="13.5" style="26" customWidth="1"/>
    <col min="10248" max="10248" width="1.09765625" style="26" customWidth="1"/>
    <col min="10249" max="10249" width="13.5" style="26" customWidth="1"/>
    <col min="10250" max="10250" width="9.09765625" style="26"/>
    <col min="10251" max="10251" width="11.3984375" style="26" bestFit="1" customWidth="1"/>
    <col min="10252" max="10252" width="13.09765625" style="26" bestFit="1" customWidth="1"/>
    <col min="10253" max="10496" width="9.09765625" style="26"/>
    <col min="10497" max="10497" width="39.69921875" style="26" customWidth="1"/>
    <col min="10498" max="10498" width="8.796875" style="26" customWidth="1"/>
    <col min="10499" max="10499" width="13.5" style="26" customWidth="1"/>
    <col min="10500" max="10500" width="1.09765625" style="26" customWidth="1"/>
    <col min="10501" max="10501" width="13.5" style="26" customWidth="1"/>
    <col min="10502" max="10502" width="1.09765625" style="26" customWidth="1"/>
    <col min="10503" max="10503" width="13.5" style="26" customWidth="1"/>
    <col min="10504" max="10504" width="1.09765625" style="26" customWidth="1"/>
    <col min="10505" max="10505" width="13.5" style="26" customWidth="1"/>
    <col min="10506" max="10506" width="9.09765625" style="26"/>
    <col min="10507" max="10507" width="11.3984375" style="26" bestFit="1" customWidth="1"/>
    <col min="10508" max="10508" width="13.09765625" style="26" bestFit="1" customWidth="1"/>
    <col min="10509" max="10752" width="9.09765625" style="26"/>
    <col min="10753" max="10753" width="39.69921875" style="26" customWidth="1"/>
    <col min="10754" max="10754" width="8.796875" style="26" customWidth="1"/>
    <col min="10755" max="10755" width="13.5" style="26" customWidth="1"/>
    <col min="10756" max="10756" width="1.09765625" style="26" customWidth="1"/>
    <col min="10757" max="10757" width="13.5" style="26" customWidth="1"/>
    <col min="10758" max="10758" width="1.09765625" style="26" customWidth="1"/>
    <col min="10759" max="10759" width="13.5" style="26" customWidth="1"/>
    <col min="10760" max="10760" width="1.09765625" style="26" customWidth="1"/>
    <col min="10761" max="10761" width="13.5" style="26" customWidth="1"/>
    <col min="10762" max="10762" width="9.09765625" style="26"/>
    <col min="10763" max="10763" width="11.3984375" style="26" bestFit="1" customWidth="1"/>
    <col min="10764" max="10764" width="13.09765625" style="26" bestFit="1" customWidth="1"/>
    <col min="10765" max="11008" width="9.09765625" style="26"/>
    <col min="11009" max="11009" width="39.69921875" style="26" customWidth="1"/>
    <col min="11010" max="11010" width="8.796875" style="26" customWidth="1"/>
    <col min="11011" max="11011" width="13.5" style="26" customWidth="1"/>
    <col min="11012" max="11012" width="1.09765625" style="26" customWidth="1"/>
    <col min="11013" max="11013" width="13.5" style="26" customWidth="1"/>
    <col min="11014" max="11014" width="1.09765625" style="26" customWidth="1"/>
    <col min="11015" max="11015" width="13.5" style="26" customWidth="1"/>
    <col min="11016" max="11016" width="1.09765625" style="26" customWidth="1"/>
    <col min="11017" max="11017" width="13.5" style="26" customWidth="1"/>
    <col min="11018" max="11018" width="9.09765625" style="26"/>
    <col min="11019" max="11019" width="11.3984375" style="26" bestFit="1" customWidth="1"/>
    <col min="11020" max="11020" width="13.09765625" style="26" bestFit="1" customWidth="1"/>
    <col min="11021" max="11264" width="9.09765625" style="26"/>
    <col min="11265" max="11265" width="39.69921875" style="26" customWidth="1"/>
    <col min="11266" max="11266" width="8.796875" style="26" customWidth="1"/>
    <col min="11267" max="11267" width="13.5" style="26" customWidth="1"/>
    <col min="11268" max="11268" width="1.09765625" style="26" customWidth="1"/>
    <col min="11269" max="11269" width="13.5" style="26" customWidth="1"/>
    <col min="11270" max="11270" width="1.09765625" style="26" customWidth="1"/>
    <col min="11271" max="11271" width="13.5" style="26" customWidth="1"/>
    <col min="11272" max="11272" width="1.09765625" style="26" customWidth="1"/>
    <col min="11273" max="11273" width="13.5" style="26" customWidth="1"/>
    <col min="11274" max="11274" width="9.09765625" style="26"/>
    <col min="11275" max="11275" width="11.3984375" style="26" bestFit="1" customWidth="1"/>
    <col min="11276" max="11276" width="13.09765625" style="26" bestFit="1" customWidth="1"/>
    <col min="11277" max="11520" width="9.09765625" style="26"/>
    <col min="11521" max="11521" width="39.69921875" style="26" customWidth="1"/>
    <col min="11522" max="11522" width="8.796875" style="26" customWidth="1"/>
    <col min="11523" max="11523" width="13.5" style="26" customWidth="1"/>
    <col min="11524" max="11524" width="1.09765625" style="26" customWidth="1"/>
    <col min="11525" max="11525" width="13.5" style="26" customWidth="1"/>
    <col min="11526" max="11526" width="1.09765625" style="26" customWidth="1"/>
    <col min="11527" max="11527" width="13.5" style="26" customWidth="1"/>
    <col min="11528" max="11528" width="1.09765625" style="26" customWidth="1"/>
    <col min="11529" max="11529" width="13.5" style="26" customWidth="1"/>
    <col min="11530" max="11530" width="9.09765625" style="26"/>
    <col min="11531" max="11531" width="11.3984375" style="26" bestFit="1" customWidth="1"/>
    <col min="11532" max="11532" width="13.09765625" style="26" bestFit="1" customWidth="1"/>
    <col min="11533" max="11776" width="9.09765625" style="26"/>
    <col min="11777" max="11777" width="39.69921875" style="26" customWidth="1"/>
    <col min="11778" max="11778" width="8.796875" style="26" customWidth="1"/>
    <col min="11779" max="11779" width="13.5" style="26" customWidth="1"/>
    <col min="11780" max="11780" width="1.09765625" style="26" customWidth="1"/>
    <col min="11781" max="11781" width="13.5" style="26" customWidth="1"/>
    <col min="11782" max="11782" width="1.09765625" style="26" customWidth="1"/>
    <col min="11783" max="11783" width="13.5" style="26" customWidth="1"/>
    <col min="11784" max="11784" width="1.09765625" style="26" customWidth="1"/>
    <col min="11785" max="11785" width="13.5" style="26" customWidth="1"/>
    <col min="11786" max="11786" width="9.09765625" style="26"/>
    <col min="11787" max="11787" width="11.3984375" style="26" bestFit="1" customWidth="1"/>
    <col min="11788" max="11788" width="13.09765625" style="26" bestFit="1" customWidth="1"/>
    <col min="11789" max="12032" width="9.09765625" style="26"/>
    <col min="12033" max="12033" width="39.69921875" style="26" customWidth="1"/>
    <col min="12034" max="12034" width="8.796875" style="26" customWidth="1"/>
    <col min="12035" max="12035" width="13.5" style="26" customWidth="1"/>
    <col min="12036" max="12036" width="1.09765625" style="26" customWidth="1"/>
    <col min="12037" max="12037" width="13.5" style="26" customWidth="1"/>
    <col min="12038" max="12038" width="1.09765625" style="26" customWidth="1"/>
    <col min="12039" max="12039" width="13.5" style="26" customWidth="1"/>
    <col min="12040" max="12040" width="1.09765625" style="26" customWidth="1"/>
    <col min="12041" max="12041" width="13.5" style="26" customWidth="1"/>
    <col min="12042" max="12042" width="9.09765625" style="26"/>
    <col min="12043" max="12043" width="11.3984375" style="26" bestFit="1" customWidth="1"/>
    <col min="12044" max="12044" width="13.09765625" style="26" bestFit="1" customWidth="1"/>
    <col min="12045" max="12288" width="9.09765625" style="26"/>
    <col min="12289" max="12289" width="39.69921875" style="26" customWidth="1"/>
    <col min="12290" max="12290" width="8.796875" style="26" customWidth="1"/>
    <col min="12291" max="12291" width="13.5" style="26" customWidth="1"/>
    <col min="12292" max="12292" width="1.09765625" style="26" customWidth="1"/>
    <col min="12293" max="12293" width="13.5" style="26" customWidth="1"/>
    <col min="12294" max="12294" width="1.09765625" style="26" customWidth="1"/>
    <col min="12295" max="12295" width="13.5" style="26" customWidth="1"/>
    <col min="12296" max="12296" width="1.09765625" style="26" customWidth="1"/>
    <col min="12297" max="12297" width="13.5" style="26" customWidth="1"/>
    <col min="12298" max="12298" width="9.09765625" style="26"/>
    <col min="12299" max="12299" width="11.3984375" style="26" bestFit="1" customWidth="1"/>
    <col min="12300" max="12300" width="13.09765625" style="26" bestFit="1" customWidth="1"/>
    <col min="12301" max="12544" width="9.09765625" style="26"/>
    <col min="12545" max="12545" width="39.69921875" style="26" customWidth="1"/>
    <col min="12546" max="12546" width="8.796875" style="26" customWidth="1"/>
    <col min="12547" max="12547" width="13.5" style="26" customWidth="1"/>
    <col min="12548" max="12548" width="1.09765625" style="26" customWidth="1"/>
    <col min="12549" max="12549" width="13.5" style="26" customWidth="1"/>
    <col min="12550" max="12550" width="1.09765625" style="26" customWidth="1"/>
    <col min="12551" max="12551" width="13.5" style="26" customWidth="1"/>
    <col min="12552" max="12552" width="1.09765625" style="26" customWidth="1"/>
    <col min="12553" max="12553" width="13.5" style="26" customWidth="1"/>
    <col min="12554" max="12554" width="9.09765625" style="26"/>
    <col min="12555" max="12555" width="11.3984375" style="26" bestFit="1" customWidth="1"/>
    <col min="12556" max="12556" width="13.09765625" style="26" bestFit="1" customWidth="1"/>
    <col min="12557" max="12800" width="9.09765625" style="26"/>
    <col min="12801" max="12801" width="39.69921875" style="26" customWidth="1"/>
    <col min="12802" max="12802" width="8.796875" style="26" customWidth="1"/>
    <col min="12803" max="12803" width="13.5" style="26" customWidth="1"/>
    <col min="12804" max="12804" width="1.09765625" style="26" customWidth="1"/>
    <col min="12805" max="12805" width="13.5" style="26" customWidth="1"/>
    <col min="12806" max="12806" width="1.09765625" style="26" customWidth="1"/>
    <col min="12807" max="12807" width="13.5" style="26" customWidth="1"/>
    <col min="12808" max="12808" width="1.09765625" style="26" customWidth="1"/>
    <col min="12809" max="12809" width="13.5" style="26" customWidth="1"/>
    <col min="12810" max="12810" width="9.09765625" style="26"/>
    <col min="12811" max="12811" width="11.3984375" style="26" bestFit="1" customWidth="1"/>
    <col min="12812" max="12812" width="13.09765625" style="26" bestFit="1" customWidth="1"/>
    <col min="12813" max="13056" width="9.09765625" style="26"/>
    <col min="13057" max="13057" width="39.69921875" style="26" customWidth="1"/>
    <col min="13058" max="13058" width="8.796875" style="26" customWidth="1"/>
    <col min="13059" max="13059" width="13.5" style="26" customWidth="1"/>
    <col min="13060" max="13060" width="1.09765625" style="26" customWidth="1"/>
    <col min="13061" max="13061" width="13.5" style="26" customWidth="1"/>
    <col min="13062" max="13062" width="1.09765625" style="26" customWidth="1"/>
    <col min="13063" max="13063" width="13.5" style="26" customWidth="1"/>
    <col min="13064" max="13064" width="1.09765625" style="26" customWidth="1"/>
    <col min="13065" max="13065" width="13.5" style="26" customWidth="1"/>
    <col min="13066" max="13066" width="9.09765625" style="26"/>
    <col min="13067" max="13067" width="11.3984375" style="26" bestFit="1" customWidth="1"/>
    <col min="13068" max="13068" width="13.09765625" style="26" bestFit="1" customWidth="1"/>
    <col min="13069" max="13312" width="9.09765625" style="26"/>
    <col min="13313" max="13313" width="39.69921875" style="26" customWidth="1"/>
    <col min="13314" max="13314" width="8.796875" style="26" customWidth="1"/>
    <col min="13315" max="13315" width="13.5" style="26" customWidth="1"/>
    <col min="13316" max="13316" width="1.09765625" style="26" customWidth="1"/>
    <col min="13317" max="13317" width="13.5" style="26" customWidth="1"/>
    <col min="13318" max="13318" width="1.09765625" style="26" customWidth="1"/>
    <col min="13319" max="13319" width="13.5" style="26" customWidth="1"/>
    <col min="13320" max="13320" width="1.09765625" style="26" customWidth="1"/>
    <col min="13321" max="13321" width="13.5" style="26" customWidth="1"/>
    <col min="13322" max="13322" width="9.09765625" style="26"/>
    <col min="13323" max="13323" width="11.3984375" style="26" bestFit="1" customWidth="1"/>
    <col min="13324" max="13324" width="13.09765625" style="26" bestFit="1" customWidth="1"/>
    <col min="13325" max="13568" width="9.09765625" style="26"/>
    <col min="13569" max="13569" width="39.69921875" style="26" customWidth="1"/>
    <col min="13570" max="13570" width="8.796875" style="26" customWidth="1"/>
    <col min="13571" max="13571" width="13.5" style="26" customWidth="1"/>
    <col min="13572" max="13572" width="1.09765625" style="26" customWidth="1"/>
    <col min="13573" max="13573" width="13.5" style="26" customWidth="1"/>
    <col min="13574" max="13574" width="1.09765625" style="26" customWidth="1"/>
    <col min="13575" max="13575" width="13.5" style="26" customWidth="1"/>
    <col min="13576" max="13576" width="1.09765625" style="26" customWidth="1"/>
    <col min="13577" max="13577" width="13.5" style="26" customWidth="1"/>
    <col min="13578" max="13578" width="9.09765625" style="26"/>
    <col min="13579" max="13579" width="11.3984375" style="26" bestFit="1" customWidth="1"/>
    <col min="13580" max="13580" width="13.09765625" style="26" bestFit="1" customWidth="1"/>
    <col min="13581" max="13824" width="9.09765625" style="26"/>
    <col min="13825" max="13825" width="39.69921875" style="26" customWidth="1"/>
    <col min="13826" max="13826" width="8.796875" style="26" customWidth="1"/>
    <col min="13827" max="13827" width="13.5" style="26" customWidth="1"/>
    <col min="13828" max="13828" width="1.09765625" style="26" customWidth="1"/>
    <col min="13829" max="13829" width="13.5" style="26" customWidth="1"/>
    <col min="13830" max="13830" width="1.09765625" style="26" customWidth="1"/>
    <col min="13831" max="13831" width="13.5" style="26" customWidth="1"/>
    <col min="13832" max="13832" width="1.09765625" style="26" customWidth="1"/>
    <col min="13833" max="13833" width="13.5" style="26" customWidth="1"/>
    <col min="13834" max="13834" width="9.09765625" style="26"/>
    <col min="13835" max="13835" width="11.3984375" style="26" bestFit="1" customWidth="1"/>
    <col min="13836" max="13836" width="13.09765625" style="26" bestFit="1" customWidth="1"/>
    <col min="13837" max="14080" width="9.09765625" style="26"/>
    <col min="14081" max="14081" width="39.69921875" style="26" customWidth="1"/>
    <col min="14082" max="14082" width="8.796875" style="26" customWidth="1"/>
    <col min="14083" max="14083" width="13.5" style="26" customWidth="1"/>
    <col min="14084" max="14084" width="1.09765625" style="26" customWidth="1"/>
    <col min="14085" max="14085" width="13.5" style="26" customWidth="1"/>
    <col min="14086" max="14086" width="1.09765625" style="26" customWidth="1"/>
    <col min="14087" max="14087" width="13.5" style="26" customWidth="1"/>
    <col min="14088" max="14088" width="1.09765625" style="26" customWidth="1"/>
    <col min="14089" max="14089" width="13.5" style="26" customWidth="1"/>
    <col min="14090" max="14090" width="9.09765625" style="26"/>
    <col min="14091" max="14091" width="11.3984375" style="26" bestFit="1" customWidth="1"/>
    <col min="14092" max="14092" width="13.09765625" style="26" bestFit="1" customWidth="1"/>
    <col min="14093" max="14336" width="9.09765625" style="26"/>
    <col min="14337" max="14337" width="39.69921875" style="26" customWidth="1"/>
    <col min="14338" max="14338" width="8.796875" style="26" customWidth="1"/>
    <col min="14339" max="14339" width="13.5" style="26" customWidth="1"/>
    <col min="14340" max="14340" width="1.09765625" style="26" customWidth="1"/>
    <col min="14341" max="14341" width="13.5" style="26" customWidth="1"/>
    <col min="14342" max="14342" width="1.09765625" style="26" customWidth="1"/>
    <col min="14343" max="14343" width="13.5" style="26" customWidth="1"/>
    <col min="14344" max="14344" width="1.09765625" style="26" customWidth="1"/>
    <col min="14345" max="14345" width="13.5" style="26" customWidth="1"/>
    <col min="14346" max="14346" width="9.09765625" style="26"/>
    <col min="14347" max="14347" width="11.3984375" style="26" bestFit="1" customWidth="1"/>
    <col min="14348" max="14348" width="13.09765625" style="26" bestFit="1" customWidth="1"/>
    <col min="14349" max="14592" width="9.09765625" style="26"/>
    <col min="14593" max="14593" width="39.69921875" style="26" customWidth="1"/>
    <col min="14594" max="14594" width="8.796875" style="26" customWidth="1"/>
    <col min="14595" max="14595" width="13.5" style="26" customWidth="1"/>
    <col min="14596" max="14596" width="1.09765625" style="26" customWidth="1"/>
    <col min="14597" max="14597" width="13.5" style="26" customWidth="1"/>
    <col min="14598" max="14598" width="1.09765625" style="26" customWidth="1"/>
    <col min="14599" max="14599" width="13.5" style="26" customWidth="1"/>
    <col min="14600" max="14600" width="1.09765625" style="26" customWidth="1"/>
    <col min="14601" max="14601" width="13.5" style="26" customWidth="1"/>
    <col min="14602" max="14602" width="9.09765625" style="26"/>
    <col min="14603" max="14603" width="11.3984375" style="26" bestFit="1" customWidth="1"/>
    <col min="14604" max="14604" width="13.09765625" style="26" bestFit="1" customWidth="1"/>
    <col min="14605" max="14848" width="9.09765625" style="26"/>
    <col min="14849" max="14849" width="39.69921875" style="26" customWidth="1"/>
    <col min="14850" max="14850" width="8.796875" style="26" customWidth="1"/>
    <col min="14851" max="14851" width="13.5" style="26" customWidth="1"/>
    <col min="14852" max="14852" width="1.09765625" style="26" customWidth="1"/>
    <col min="14853" max="14853" width="13.5" style="26" customWidth="1"/>
    <col min="14854" max="14854" width="1.09765625" style="26" customWidth="1"/>
    <col min="14855" max="14855" width="13.5" style="26" customWidth="1"/>
    <col min="14856" max="14856" width="1.09765625" style="26" customWidth="1"/>
    <col min="14857" max="14857" width="13.5" style="26" customWidth="1"/>
    <col min="14858" max="14858" width="9.09765625" style="26"/>
    <col min="14859" max="14859" width="11.3984375" style="26" bestFit="1" customWidth="1"/>
    <col min="14860" max="14860" width="13.09765625" style="26" bestFit="1" customWidth="1"/>
    <col min="14861" max="15104" width="9.09765625" style="26"/>
    <col min="15105" max="15105" width="39.69921875" style="26" customWidth="1"/>
    <col min="15106" max="15106" width="8.796875" style="26" customWidth="1"/>
    <col min="15107" max="15107" width="13.5" style="26" customWidth="1"/>
    <col min="15108" max="15108" width="1.09765625" style="26" customWidth="1"/>
    <col min="15109" max="15109" width="13.5" style="26" customWidth="1"/>
    <col min="15110" max="15110" width="1.09765625" style="26" customWidth="1"/>
    <col min="15111" max="15111" width="13.5" style="26" customWidth="1"/>
    <col min="15112" max="15112" width="1.09765625" style="26" customWidth="1"/>
    <col min="15113" max="15113" width="13.5" style="26" customWidth="1"/>
    <col min="15114" max="15114" width="9.09765625" style="26"/>
    <col min="15115" max="15115" width="11.3984375" style="26" bestFit="1" customWidth="1"/>
    <col min="15116" max="15116" width="13.09765625" style="26" bestFit="1" customWidth="1"/>
    <col min="15117" max="15360" width="9.09765625" style="26"/>
    <col min="15361" max="15361" width="39.69921875" style="26" customWidth="1"/>
    <col min="15362" max="15362" width="8.796875" style="26" customWidth="1"/>
    <col min="15363" max="15363" width="13.5" style="26" customWidth="1"/>
    <col min="15364" max="15364" width="1.09765625" style="26" customWidth="1"/>
    <col min="15365" max="15365" width="13.5" style="26" customWidth="1"/>
    <col min="15366" max="15366" width="1.09765625" style="26" customWidth="1"/>
    <col min="15367" max="15367" width="13.5" style="26" customWidth="1"/>
    <col min="15368" max="15368" width="1.09765625" style="26" customWidth="1"/>
    <col min="15369" max="15369" width="13.5" style="26" customWidth="1"/>
    <col min="15370" max="15370" width="9.09765625" style="26"/>
    <col min="15371" max="15371" width="11.3984375" style="26" bestFit="1" customWidth="1"/>
    <col min="15372" max="15372" width="13.09765625" style="26" bestFit="1" customWidth="1"/>
    <col min="15373" max="15616" width="9.09765625" style="26"/>
    <col min="15617" max="15617" width="39.69921875" style="26" customWidth="1"/>
    <col min="15618" max="15618" width="8.796875" style="26" customWidth="1"/>
    <col min="15619" max="15619" width="13.5" style="26" customWidth="1"/>
    <col min="15620" max="15620" width="1.09765625" style="26" customWidth="1"/>
    <col min="15621" max="15621" width="13.5" style="26" customWidth="1"/>
    <col min="15622" max="15622" width="1.09765625" style="26" customWidth="1"/>
    <col min="15623" max="15623" width="13.5" style="26" customWidth="1"/>
    <col min="15624" max="15624" width="1.09765625" style="26" customWidth="1"/>
    <col min="15625" max="15625" width="13.5" style="26" customWidth="1"/>
    <col min="15626" max="15626" width="9.09765625" style="26"/>
    <col min="15627" max="15627" width="11.3984375" style="26" bestFit="1" customWidth="1"/>
    <col min="15628" max="15628" width="13.09765625" style="26" bestFit="1" customWidth="1"/>
    <col min="15629" max="15872" width="9.09765625" style="26"/>
    <col min="15873" max="15873" width="39.69921875" style="26" customWidth="1"/>
    <col min="15874" max="15874" width="8.796875" style="26" customWidth="1"/>
    <col min="15875" max="15875" width="13.5" style="26" customWidth="1"/>
    <col min="15876" max="15876" width="1.09765625" style="26" customWidth="1"/>
    <col min="15877" max="15877" width="13.5" style="26" customWidth="1"/>
    <col min="15878" max="15878" width="1.09765625" style="26" customWidth="1"/>
    <col min="15879" max="15879" width="13.5" style="26" customWidth="1"/>
    <col min="15880" max="15880" width="1.09765625" style="26" customWidth="1"/>
    <col min="15881" max="15881" width="13.5" style="26" customWidth="1"/>
    <col min="15882" max="15882" width="9.09765625" style="26"/>
    <col min="15883" max="15883" width="11.3984375" style="26" bestFit="1" customWidth="1"/>
    <col min="15884" max="15884" width="13.09765625" style="26" bestFit="1" customWidth="1"/>
    <col min="15885" max="16128" width="9.09765625" style="26"/>
    <col min="16129" max="16129" width="39.69921875" style="26" customWidth="1"/>
    <col min="16130" max="16130" width="8.796875" style="26" customWidth="1"/>
    <col min="16131" max="16131" width="13.5" style="26" customWidth="1"/>
    <col min="16132" max="16132" width="1.09765625" style="26" customWidth="1"/>
    <col min="16133" max="16133" width="13.5" style="26" customWidth="1"/>
    <col min="16134" max="16134" width="1.09765625" style="26" customWidth="1"/>
    <col min="16135" max="16135" width="13.5" style="26" customWidth="1"/>
    <col min="16136" max="16136" width="1.09765625" style="26" customWidth="1"/>
    <col min="16137" max="16137" width="13.5" style="26" customWidth="1"/>
    <col min="16138" max="16138" width="9.09765625" style="26"/>
    <col min="16139" max="16139" width="11.3984375" style="26" bestFit="1" customWidth="1"/>
    <col min="16140" max="16140" width="13.09765625" style="26" bestFit="1" customWidth="1"/>
    <col min="16141" max="16384" width="9.09765625" style="26"/>
  </cols>
  <sheetData>
    <row r="1" spans="1:9" ht="24" customHeight="1" x14ac:dyDescent="0.7">
      <c r="A1" s="1" t="s">
        <v>0</v>
      </c>
      <c r="B1" s="2"/>
    </row>
    <row r="2" spans="1:9" ht="24" customHeight="1" x14ac:dyDescent="0.7">
      <c r="A2" s="1" t="s">
        <v>66</v>
      </c>
      <c r="B2" s="2"/>
    </row>
    <row r="3" spans="1:9" ht="24" customHeight="1" x14ac:dyDescent="0.7">
      <c r="A3" s="1"/>
      <c r="B3" s="2"/>
    </row>
    <row r="4" spans="1:9" ht="24" customHeight="1" x14ac:dyDescent="0.65">
      <c r="A4" s="27"/>
      <c r="C4" s="87" t="s">
        <v>2</v>
      </c>
      <c r="D4" s="87"/>
      <c r="E4" s="87"/>
      <c r="F4" s="24"/>
      <c r="G4" s="87" t="s">
        <v>3</v>
      </c>
      <c r="H4" s="87"/>
      <c r="I4" s="87"/>
    </row>
    <row r="5" spans="1:9" ht="24" customHeight="1" x14ac:dyDescent="0.65">
      <c r="A5" s="27"/>
      <c r="C5" s="88" t="s">
        <v>67</v>
      </c>
      <c r="D5" s="88"/>
      <c r="E5" s="88"/>
      <c r="F5" s="24"/>
      <c r="G5" s="88" t="s">
        <v>67</v>
      </c>
      <c r="H5" s="88"/>
      <c r="I5" s="88"/>
    </row>
    <row r="6" spans="1:9" ht="24" customHeight="1" x14ac:dyDescent="0.65">
      <c r="A6" s="27"/>
      <c r="C6" s="88" t="s">
        <v>4</v>
      </c>
      <c r="D6" s="88"/>
      <c r="E6" s="88"/>
      <c r="F6" s="24"/>
      <c r="G6" s="88" t="s">
        <v>4</v>
      </c>
      <c r="H6" s="88"/>
      <c r="I6" s="88"/>
    </row>
    <row r="7" spans="1:9" ht="24" customHeight="1" x14ac:dyDescent="0.65">
      <c r="A7" s="27"/>
      <c r="B7" s="28" t="s">
        <v>8</v>
      </c>
      <c r="C7" s="29">
        <v>2563</v>
      </c>
      <c r="D7" s="29"/>
      <c r="E7" s="29">
        <v>2562</v>
      </c>
      <c r="F7" s="29"/>
      <c r="G7" s="29">
        <v>2563</v>
      </c>
      <c r="H7" s="29"/>
      <c r="I7" s="29">
        <v>2562</v>
      </c>
    </row>
    <row r="8" spans="1:9" ht="24" customHeight="1" x14ac:dyDescent="0.65">
      <c r="A8" s="27"/>
      <c r="B8" s="28"/>
      <c r="C8" s="86" t="s">
        <v>12</v>
      </c>
      <c r="D8" s="86"/>
      <c r="E8" s="86"/>
      <c r="F8" s="86"/>
      <c r="G8" s="86"/>
      <c r="H8" s="86"/>
      <c r="I8" s="86"/>
    </row>
    <row r="9" spans="1:9" ht="24" customHeight="1" x14ac:dyDescent="0.65">
      <c r="A9" s="30" t="s">
        <v>68</v>
      </c>
      <c r="B9" s="28"/>
      <c r="C9" s="31"/>
      <c r="D9" s="31"/>
      <c r="E9" s="31"/>
      <c r="F9" s="31"/>
      <c r="G9" s="31"/>
      <c r="H9" s="31"/>
      <c r="I9" s="31"/>
    </row>
    <row r="10" spans="1:9" ht="24" customHeight="1" x14ac:dyDescent="0.65">
      <c r="A10" s="23" t="s">
        <v>69</v>
      </c>
      <c r="B10" s="32" t="s">
        <v>70</v>
      </c>
      <c r="C10" s="10">
        <v>4689989</v>
      </c>
      <c r="D10" s="10"/>
      <c r="E10" s="10">
        <v>2713428</v>
      </c>
      <c r="F10" s="10"/>
      <c r="G10" s="10">
        <v>4078266</v>
      </c>
      <c r="H10" s="10"/>
      <c r="I10" s="10">
        <v>2203846</v>
      </c>
    </row>
    <row r="11" spans="1:9" ht="24" hidden="1" customHeight="1" x14ac:dyDescent="0.65">
      <c r="A11" s="23" t="s">
        <v>71</v>
      </c>
      <c r="B11" s="28" t="s">
        <v>16</v>
      </c>
      <c r="C11" s="13"/>
      <c r="D11" s="10"/>
      <c r="E11" s="13"/>
      <c r="F11" s="10"/>
      <c r="G11" s="33"/>
      <c r="H11" s="33"/>
      <c r="I11" s="33"/>
    </row>
    <row r="12" spans="1:9" ht="24" customHeight="1" x14ac:dyDescent="0.65">
      <c r="A12" s="23" t="s">
        <v>72</v>
      </c>
      <c r="B12" s="32">
        <v>4</v>
      </c>
      <c r="C12" s="10">
        <v>22966</v>
      </c>
      <c r="D12" s="10"/>
      <c r="E12" s="10">
        <v>16340</v>
      </c>
      <c r="F12" s="10"/>
      <c r="G12" s="10">
        <v>18544</v>
      </c>
      <c r="H12" s="10"/>
      <c r="I12" s="10">
        <v>13208</v>
      </c>
    </row>
    <row r="13" spans="1:9" ht="24" customHeight="1" x14ac:dyDescent="0.65">
      <c r="A13" s="23" t="s">
        <v>73</v>
      </c>
      <c r="B13" s="28"/>
      <c r="C13" s="13" t="s">
        <v>24</v>
      </c>
      <c r="D13" s="34"/>
      <c r="E13" s="10">
        <v>2199</v>
      </c>
      <c r="F13" s="34"/>
      <c r="G13" s="13" t="s">
        <v>24</v>
      </c>
      <c r="H13" s="34"/>
      <c r="I13" s="13" t="s">
        <v>24</v>
      </c>
    </row>
    <row r="14" spans="1:9" ht="24" customHeight="1" x14ac:dyDescent="0.65">
      <c r="A14" s="24" t="s">
        <v>74</v>
      </c>
      <c r="B14" s="28"/>
      <c r="C14" s="35">
        <f>SUM(C10:C13)</f>
        <v>4712955</v>
      </c>
      <c r="D14" s="36"/>
      <c r="E14" s="35">
        <f>SUM(E10:E13)</f>
        <v>2731967</v>
      </c>
      <c r="F14" s="36"/>
      <c r="G14" s="35">
        <f>SUM(G10:G13)</f>
        <v>4096810</v>
      </c>
      <c r="H14" s="36"/>
      <c r="I14" s="35">
        <f>SUM(I10:I13)</f>
        <v>2217054</v>
      </c>
    </row>
    <row r="15" spans="1:9" ht="15.75" customHeight="1" x14ac:dyDescent="0.65">
      <c r="A15" s="24"/>
      <c r="B15" s="28"/>
      <c r="C15" s="31"/>
      <c r="D15" s="31"/>
      <c r="E15" s="31"/>
      <c r="F15" s="31"/>
      <c r="G15" s="31"/>
      <c r="H15" s="31"/>
      <c r="I15" s="31"/>
    </row>
    <row r="16" spans="1:9" ht="24" customHeight="1" x14ac:dyDescent="0.65">
      <c r="A16" s="30" t="s">
        <v>75</v>
      </c>
      <c r="C16" s="31"/>
      <c r="D16" s="31"/>
      <c r="E16" s="31"/>
      <c r="F16" s="31"/>
      <c r="G16" s="31"/>
      <c r="H16" s="31"/>
      <c r="I16" s="31"/>
    </row>
    <row r="17" spans="1:11" ht="24" customHeight="1" x14ac:dyDescent="0.65">
      <c r="A17" s="23" t="s">
        <v>76</v>
      </c>
      <c r="B17" s="28">
        <v>4</v>
      </c>
      <c r="C17" s="37">
        <v>4266509</v>
      </c>
      <c r="D17" s="10"/>
      <c r="E17" s="37">
        <v>2570437</v>
      </c>
      <c r="F17" s="10"/>
      <c r="G17" s="10">
        <v>3696398</v>
      </c>
      <c r="H17" s="10"/>
      <c r="I17" s="10">
        <v>2089765</v>
      </c>
    </row>
    <row r="18" spans="1:11" ht="24" customHeight="1" x14ac:dyDescent="0.65">
      <c r="A18" s="23" t="s">
        <v>77</v>
      </c>
      <c r="B18" s="28">
        <v>4</v>
      </c>
      <c r="C18" s="10">
        <v>98672</v>
      </c>
      <c r="D18" s="10"/>
      <c r="E18" s="10">
        <v>40065</v>
      </c>
      <c r="F18" s="10"/>
      <c r="G18" s="10">
        <v>94019</v>
      </c>
      <c r="H18" s="10"/>
      <c r="I18" s="10">
        <v>35699</v>
      </c>
    </row>
    <row r="19" spans="1:11" ht="24" customHeight="1" x14ac:dyDescent="0.65">
      <c r="A19" s="23" t="s">
        <v>78</v>
      </c>
      <c r="B19" s="28">
        <v>4</v>
      </c>
      <c r="C19" s="10">
        <v>81779</v>
      </c>
      <c r="D19" s="10"/>
      <c r="E19" s="10">
        <v>80355</v>
      </c>
      <c r="F19" s="10"/>
      <c r="G19" s="10">
        <v>72516</v>
      </c>
      <c r="H19" s="10"/>
      <c r="I19" s="10">
        <v>70662</v>
      </c>
    </row>
    <row r="20" spans="1:11" ht="24" customHeight="1" x14ac:dyDescent="0.65">
      <c r="A20" s="23" t="s">
        <v>79</v>
      </c>
      <c r="B20"/>
      <c r="C20" s="10">
        <v>14564</v>
      </c>
      <c r="D20" s="37"/>
      <c r="E20" s="13" t="s">
        <v>24</v>
      </c>
      <c r="F20" s="37"/>
      <c r="G20" s="10">
        <v>19962</v>
      </c>
      <c r="H20" s="37"/>
      <c r="I20" s="10">
        <v>2457</v>
      </c>
    </row>
    <row r="21" spans="1:11" ht="24" customHeight="1" x14ac:dyDescent="0.65">
      <c r="A21" s="23" t="s">
        <v>80</v>
      </c>
      <c r="B21"/>
      <c r="C21" s="37">
        <v>1489</v>
      </c>
      <c r="D21" s="37"/>
      <c r="E21" s="37">
        <v>721</v>
      </c>
      <c r="F21" s="37"/>
      <c r="G21" s="10">
        <v>139</v>
      </c>
      <c r="H21" s="37"/>
      <c r="I21" s="13" t="s">
        <v>24</v>
      </c>
    </row>
    <row r="22" spans="1:11" ht="24" customHeight="1" x14ac:dyDescent="0.65">
      <c r="A22" s="24" t="s">
        <v>81</v>
      </c>
      <c r="B22" s="28"/>
      <c r="C22" s="35">
        <f>SUM(C17:C21)</f>
        <v>4463013</v>
      </c>
      <c r="D22" s="36"/>
      <c r="E22" s="35">
        <f>SUM(E17:E21)</f>
        <v>2691578</v>
      </c>
      <c r="F22" s="36"/>
      <c r="G22" s="35">
        <f>SUM(G17:G21)</f>
        <v>3883034</v>
      </c>
      <c r="H22" s="36"/>
      <c r="I22" s="35">
        <f>SUM(I17:I21)</f>
        <v>2198583</v>
      </c>
    </row>
    <row r="23" spans="1:11" ht="15.75" customHeight="1" x14ac:dyDescent="0.65">
      <c r="A23" s="24"/>
      <c r="B23" s="28"/>
      <c r="C23" s="31"/>
      <c r="D23" s="31"/>
      <c r="E23" s="31"/>
      <c r="F23" s="31"/>
      <c r="G23" s="31"/>
      <c r="H23" s="31"/>
      <c r="I23" s="31"/>
    </row>
    <row r="24" spans="1:11" ht="24" customHeight="1" x14ac:dyDescent="0.7">
      <c r="A24" s="24" t="s">
        <v>82</v>
      </c>
      <c r="B24" s="28"/>
      <c r="C24" s="20">
        <f>C14-C22</f>
        <v>249942</v>
      </c>
      <c r="D24" s="36"/>
      <c r="E24" s="20">
        <f>E14-E22</f>
        <v>40389</v>
      </c>
      <c r="F24" s="36"/>
      <c r="G24" s="20">
        <f>G14-G22</f>
        <v>213776</v>
      </c>
      <c r="H24" s="36"/>
      <c r="I24" s="20">
        <f>I14-I22</f>
        <v>18471</v>
      </c>
      <c r="J24"/>
      <c r="K24"/>
    </row>
    <row r="25" spans="1:11" ht="24" customHeight="1" x14ac:dyDescent="0.65">
      <c r="A25" s="23" t="s">
        <v>83</v>
      </c>
      <c r="B25" s="28"/>
      <c r="C25" s="38">
        <v>10065</v>
      </c>
      <c r="D25" s="10"/>
      <c r="E25" s="38">
        <v>5860</v>
      </c>
      <c r="F25" s="10"/>
      <c r="G25" s="38">
        <v>8396</v>
      </c>
      <c r="H25" s="10"/>
      <c r="I25" s="38">
        <v>2050</v>
      </c>
      <c r="J25"/>
      <c r="K25"/>
    </row>
    <row r="26" spans="1:11" ht="24" customHeight="1" x14ac:dyDescent="0.65">
      <c r="A26" s="24" t="s">
        <v>84</v>
      </c>
      <c r="B26" s="28"/>
      <c r="C26" s="36">
        <f>C24-C25</f>
        <v>239877</v>
      </c>
      <c r="D26" s="36"/>
      <c r="E26" s="36">
        <f>E24-E25</f>
        <v>34529</v>
      </c>
      <c r="F26" s="36"/>
      <c r="G26" s="36">
        <f>G24-G25</f>
        <v>205380</v>
      </c>
      <c r="H26" s="36"/>
      <c r="I26" s="36">
        <f>I24-I25</f>
        <v>16421</v>
      </c>
    </row>
    <row r="27" spans="1:11" ht="15.75" customHeight="1" x14ac:dyDescent="0.65">
      <c r="A27" s="24"/>
      <c r="B27" s="28"/>
      <c r="C27" s="36"/>
      <c r="D27" s="36"/>
      <c r="E27" s="36"/>
      <c r="F27" s="36"/>
      <c r="G27" s="36"/>
      <c r="H27" s="36"/>
      <c r="I27" s="36"/>
    </row>
    <row r="28" spans="1:11" ht="24" customHeight="1" x14ac:dyDescent="0.7">
      <c r="A28" s="5" t="s">
        <v>85</v>
      </c>
      <c r="C28" s="39" t="s">
        <v>24</v>
      </c>
      <c r="D28" s="40"/>
      <c r="E28" s="39" t="s">
        <v>24</v>
      </c>
      <c r="F28" s="40"/>
      <c r="G28" s="41" t="s">
        <v>24</v>
      </c>
      <c r="H28" s="40"/>
      <c r="I28" s="41" t="s">
        <v>24</v>
      </c>
    </row>
    <row r="30" spans="1:11" ht="24" customHeight="1" thickBot="1" x14ac:dyDescent="0.75">
      <c r="A30" s="5" t="s">
        <v>86</v>
      </c>
      <c r="C30" s="42">
        <f>SUM(C26:C28)</f>
        <v>239877</v>
      </c>
      <c r="D30" s="36"/>
      <c r="E30" s="42">
        <f>SUM(E26:E28)</f>
        <v>34529</v>
      </c>
      <c r="F30" s="36"/>
      <c r="G30" s="42">
        <f>SUM(G26:G28)</f>
        <v>205380</v>
      </c>
      <c r="H30" s="36"/>
      <c r="I30" s="42">
        <f>SUM(I26:I28)</f>
        <v>16421</v>
      </c>
    </row>
    <row r="31" spans="1:11" ht="24" customHeight="1" thickTop="1" x14ac:dyDescent="0.65">
      <c r="C31" s="34"/>
      <c r="D31" s="43"/>
      <c r="E31" s="34"/>
      <c r="F31" s="43">
        <f>F23/20898</f>
        <v>0</v>
      </c>
      <c r="G31" s="34"/>
      <c r="H31" s="43"/>
      <c r="I31" s="34"/>
    </row>
    <row r="32" spans="1:11" ht="24" customHeight="1" thickBot="1" x14ac:dyDescent="0.75">
      <c r="A32" s="5" t="s">
        <v>87</v>
      </c>
      <c r="B32" s="6"/>
      <c r="C32" s="44">
        <f>C26/20898</f>
        <v>11.478466838931956</v>
      </c>
      <c r="D32" s="43"/>
      <c r="E32" s="44">
        <f>E26/20898</f>
        <v>1.6522633744855968</v>
      </c>
      <c r="F32" s="43">
        <f>F24/20898</f>
        <v>0</v>
      </c>
      <c r="G32" s="44">
        <f>G26/20898</f>
        <v>9.8277347114556424</v>
      </c>
      <c r="H32" s="43">
        <f>H24/20898</f>
        <v>0</v>
      </c>
      <c r="I32" s="44">
        <f>I26/20898</f>
        <v>0.7857689731074744</v>
      </c>
    </row>
    <row r="33" spans="6:11" ht="24" customHeight="1" thickTop="1" x14ac:dyDescent="0.65"/>
    <row r="39" spans="6:11" ht="24" customHeight="1" x14ac:dyDescent="0.65">
      <c r="F39"/>
      <c r="G39"/>
      <c r="H39"/>
      <c r="I39"/>
      <c r="J39"/>
      <c r="K39"/>
    </row>
    <row r="40" spans="6:11" ht="24" customHeight="1" x14ac:dyDescent="0.65">
      <c r="F40"/>
      <c r="G40"/>
      <c r="H40"/>
      <c r="I40"/>
      <c r="J40"/>
      <c r="K40"/>
    </row>
    <row r="45" spans="6:11" ht="24" customHeight="1" x14ac:dyDescent="0.65">
      <c r="F45"/>
      <c r="G45"/>
      <c r="H45"/>
      <c r="I45"/>
      <c r="J45"/>
      <c r="K4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55000000000000004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8DE3-FBCB-4DCA-8134-AE9CA07EE9E1}">
  <dimension ref="A1:N89"/>
  <sheetViews>
    <sheetView view="pageBreakPreview" topLeftCell="A82" zoomScaleNormal="100" zoomScaleSheetLayoutView="100" workbookViewId="0">
      <selection activeCell="J87" sqref="J87"/>
    </sheetView>
  </sheetViews>
  <sheetFormatPr defaultColWidth="9.09765625" defaultRowHeight="23" x14ac:dyDescent="0.7"/>
  <cols>
    <col min="1" max="1" width="38.69921875" style="45" customWidth="1"/>
    <col min="2" max="2" width="3.296875" style="57" customWidth="1"/>
    <col min="3" max="3" width="2.296875" style="57" customWidth="1"/>
    <col min="4" max="4" width="10.296875" style="57" customWidth="1"/>
    <col min="5" max="5" width="2.296875" style="57" customWidth="1"/>
    <col min="6" max="6" width="10.296875" style="45" customWidth="1"/>
    <col min="7" max="7" width="2.296875" style="45" customWidth="1"/>
    <col min="8" max="8" width="10.296875" style="45" customWidth="1"/>
    <col min="9" max="9" width="2.296875" style="45" customWidth="1"/>
    <col min="10" max="10" width="10.296875" style="45" customWidth="1"/>
    <col min="11" max="11" width="2.296875" style="45" customWidth="1"/>
    <col min="12" max="12" width="10.296875" style="45" customWidth="1"/>
    <col min="13" max="13" width="9.09765625" style="45"/>
    <col min="14" max="14" width="9.59765625" style="45" bestFit="1" customWidth="1"/>
    <col min="15" max="15" width="10.59765625" style="45" bestFit="1" customWidth="1"/>
    <col min="16" max="16" width="11.59765625" style="45" bestFit="1" customWidth="1"/>
    <col min="17" max="256" width="9.09765625" style="45"/>
    <col min="257" max="257" width="38.69921875" style="45" customWidth="1"/>
    <col min="258" max="258" width="3.296875" style="45" customWidth="1"/>
    <col min="259" max="259" width="2.296875" style="45" customWidth="1"/>
    <col min="260" max="260" width="10.296875" style="45" customWidth="1"/>
    <col min="261" max="261" width="2.296875" style="45" customWidth="1"/>
    <col min="262" max="262" width="10.296875" style="45" customWidth="1"/>
    <col min="263" max="263" width="2.296875" style="45" customWidth="1"/>
    <col min="264" max="264" width="10.296875" style="45" customWidth="1"/>
    <col min="265" max="265" width="2.296875" style="45" customWidth="1"/>
    <col min="266" max="266" width="10.296875" style="45" customWidth="1"/>
    <col min="267" max="267" width="2.296875" style="45" customWidth="1"/>
    <col min="268" max="268" width="10.296875" style="45" customWidth="1"/>
    <col min="269" max="269" width="9.09765625" style="45"/>
    <col min="270" max="270" width="9.59765625" style="45" bestFit="1" customWidth="1"/>
    <col min="271" max="271" width="10.59765625" style="45" bestFit="1" customWidth="1"/>
    <col min="272" max="272" width="11.59765625" style="45" bestFit="1" customWidth="1"/>
    <col min="273" max="512" width="9.09765625" style="45"/>
    <col min="513" max="513" width="38.69921875" style="45" customWidth="1"/>
    <col min="514" max="514" width="3.296875" style="45" customWidth="1"/>
    <col min="515" max="515" width="2.296875" style="45" customWidth="1"/>
    <col min="516" max="516" width="10.296875" style="45" customWidth="1"/>
    <col min="517" max="517" width="2.296875" style="45" customWidth="1"/>
    <col min="518" max="518" width="10.296875" style="45" customWidth="1"/>
    <col min="519" max="519" width="2.296875" style="45" customWidth="1"/>
    <col min="520" max="520" width="10.296875" style="45" customWidth="1"/>
    <col min="521" max="521" width="2.296875" style="45" customWidth="1"/>
    <col min="522" max="522" width="10.296875" style="45" customWidth="1"/>
    <col min="523" max="523" width="2.296875" style="45" customWidth="1"/>
    <col min="524" max="524" width="10.296875" style="45" customWidth="1"/>
    <col min="525" max="525" width="9.09765625" style="45"/>
    <col min="526" max="526" width="9.59765625" style="45" bestFit="1" customWidth="1"/>
    <col min="527" max="527" width="10.59765625" style="45" bestFit="1" customWidth="1"/>
    <col min="528" max="528" width="11.59765625" style="45" bestFit="1" customWidth="1"/>
    <col min="529" max="768" width="9.09765625" style="45"/>
    <col min="769" max="769" width="38.69921875" style="45" customWidth="1"/>
    <col min="770" max="770" width="3.296875" style="45" customWidth="1"/>
    <col min="771" max="771" width="2.296875" style="45" customWidth="1"/>
    <col min="772" max="772" width="10.296875" style="45" customWidth="1"/>
    <col min="773" max="773" width="2.296875" style="45" customWidth="1"/>
    <col min="774" max="774" width="10.296875" style="45" customWidth="1"/>
    <col min="775" max="775" width="2.296875" style="45" customWidth="1"/>
    <col min="776" max="776" width="10.296875" style="45" customWidth="1"/>
    <col min="777" max="777" width="2.296875" style="45" customWidth="1"/>
    <col min="778" max="778" width="10.296875" style="45" customWidth="1"/>
    <col min="779" max="779" width="2.296875" style="45" customWidth="1"/>
    <col min="780" max="780" width="10.296875" style="45" customWidth="1"/>
    <col min="781" max="781" width="9.09765625" style="45"/>
    <col min="782" max="782" width="9.59765625" style="45" bestFit="1" customWidth="1"/>
    <col min="783" max="783" width="10.59765625" style="45" bestFit="1" customWidth="1"/>
    <col min="784" max="784" width="11.59765625" style="45" bestFit="1" customWidth="1"/>
    <col min="785" max="1024" width="9.09765625" style="45"/>
    <col min="1025" max="1025" width="38.69921875" style="45" customWidth="1"/>
    <col min="1026" max="1026" width="3.296875" style="45" customWidth="1"/>
    <col min="1027" max="1027" width="2.296875" style="45" customWidth="1"/>
    <col min="1028" max="1028" width="10.296875" style="45" customWidth="1"/>
    <col min="1029" max="1029" width="2.296875" style="45" customWidth="1"/>
    <col min="1030" max="1030" width="10.296875" style="45" customWidth="1"/>
    <col min="1031" max="1031" width="2.296875" style="45" customWidth="1"/>
    <col min="1032" max="1032" width="10.296875" style="45" customWidth="1"/>
    <col min="1033" max="1033" width="2.296875" style="45" customWidth="1"/>
    <col min="1034" max="1034" width="10.296875" style="45" customWidth="1"/>
    <col min="1035" max="1035" width="2.296875" style="45" customWidth="1"/>
    <col min="1036" max="1036" width="10.296875" style="45" customWidth="1"/>
    <col min="1037" max="1037" width="9.09765625" style="45"/>
    <col min="1038" max="1038" width="9.59765625" style="45" bestFit="1" customWidth="1"/>
    <col min="1039" max="1039" width="10.59765625" style="45" bestFit="1" customWidth="1"/>
    <col min="1040" max="1040" width="11.59765625" style="45" bestFit="1" customWidth="1"/>
    <col min="1041" max="1280" width="9.09765625" style="45"/>
    <col min="1281" max="1281" width="38.69921875" style="45" customWidth="1"/>
    <col min="1282" max="1282" width="3.296875" style="45" customWidth="1"/>
    <col min="1283" max="1283" width="2.296875" style="45" customWidth="1"/>
    <col min="1284" max="1284" width="10.296875" style="45" customWidth="1"/>
    <col min="1285" max="1285" width="2.296875" style="45" customWidth="1"/>
    <col min="1286" max="1286" width="10.296875" style="45" customWidth="1"/>
    <col min="1287" max="1287" width="2.296875" style="45" customWidth="1"/>
    <col min="1288" max="1288" width="10.296875" style="45" customWidth="1"/>
    <col min="1289" max="1289" width="2.296875" style="45" customWidth="1"/>
    <col min="1290" max="1290" width="10.296875" style="45" customWidth="1"/>
    <col min="1291" max="1291" width="2.296875" style="45" customWidth="1"/>
    <col min="1292" max="1292" width="10.296875" style="45" customWidth="1"/>
    <col min="1293" max="1293" width="9.09765625" style="45"/>
    <col min="1294" max="1294" width="9.59765625" style="45" bestFit="1" customWidth="1"/>
    <col min="1295" max="1295" width="10.59765625" style="45" bestFit="1" customWidth="1"/>
    <col min="1296" max="1296" width="11.59765625" style="45" bestFit="1" customWidth="1"/>
    <col min="1297" max="1536" width="9.09765625" style="45"/>
    <col min="1537" max="1537" width="38.69921875" style="45" customWidth="1"/>
    <col min="1538" max="1538" width="3.296875" style="45" customWidth="1"/>
    <col min="1539" max="1539" width="2.296875" style="45" customWidth="1"/>
    <col min="1540" max="1540" width="10.296875" style="45" customWidth="1"/>
    <col min="1541" max="1541" width="2.296875" style="45" customWidth="1"/>
    <col min="1542" max="1542" width="10.296875" style="45" customWidth="1"/>
    <col min="1543" max="1543" width="2.296875" style="45" customWidth="1"/>
    <col min="1544" max="1544" width="10.296875" style="45" customWidth="1"/>
    <col min="1545" max="1545" width="2.296875" style="45" customWidth="1"/>
    <col min="1546" max="1546" width="10.296875" style="45" customWidth="1"/>
    <col min="1547" max="1547" width="2.296875" style="45" customWidth="1"/>
    <col min="1548" max="1548" width="10.296875" style="45" customWidth="1"/>
    <col min="1549" max="1549" width="9.09765625" style="45"/>
    <col min="1550" max="1550" width="9.59765625" style="45" bestFit="1" customWidth="1"/>
    <col min="1551" max="1551" width="10.59765625" style="45" bestFit="1" customWidth="1"/>
    <col min="1552" max="1552" width="11.59765625" style="45" bestFit="1" customWidth="1"/>
    <col min="1553" max="1792" width="9.09765625" style="45"/>
    <col min="1793" max="1793" width="38.69921875" style="45" customWidth="1"/>
    <col min="1794" max="1794" width="3.296875" style="45" customWidth="1"/>
    <col min="1795" max="1795" width="2.296875" style="45" customWidth="1"/>
    <col min="1796" max="1796" width="10.296875" style="45" customWidth="1"/>
    <col min="1797" max="1797" width="2.296875" style="45" customWidth="1"/>
    <col min="1798" max="1798" width="10.296875" style="45" customWidth="1"/>
    <col min="1799" max="1799" width="2.296875" style="45" customWidth="1"/>
    <col min="1800" max="1800" width="10.296875" style="45" customWidth="1"/>
    <col min="1801" max="1801" width="2.296875" style="45" customWidth="1"/>
    <col min="1802" max="1802" width="10.296875" style="45" customWidth="1"/>
    <col min="1803" max="1803" width="2.296875" style="45" customWidth="1"/>
    <col min="1804" max="1804" width="10.296875" style="45" customWidth="1"/>
    <col min="1805" max="1805" width="9.09765625" style="45"/>
    <col min="1806" max="1806" width="9.59765625" style="45" bestFit="1" customWidth="1"/>
    <col min="1807" max="1807" width="10.59765625" style="45" bestFit="1" customWidth="1"/>
    <col min="1808" max="1808" width="11.59765625" style="45" bestFit="1" customWidth="1"/>
    <col min="1809" max="2048" width="9.09765625" style="45"/>
    <col min="2049" max="2049" width="38.69921875" style="45" customWidth="1"/>
    <col min="2050" max="2050" width="3.296875" style="45" customWidth="1"/>
    <col min="2051" max="2051" width="2.296875" style="45" customWidth="1"/>
    <col min="2052" max="2052" width="10.296875" style="45" customWidth="1"/>
    <col min="2053" max="2053" width="2.296875" style="45" customWidth="1"/>
    <col min="2054" max="2054" width="10.296875" style="45" customWidth="1"/>
    <col min="2055" max="2055" width="2.296875" style="45" customWidth="1"/>
    <col min="2056" max="2056" width="10.296875" style="45" customWidth="1"/>
    <col min="2057" max="2057" width="2.296875" style="45" customWidth="1"/>
    <col min="2058" max="2058" width="10.296875" style="45" customWidth="1"/>
    <col min="2059" max="2059" width="2.296875" style="45" customWidth="1"/>
    <col min="2060" max="2060" width="10.296875" style="45" customWidth="1"/>
    <col min="2061" max="2061" width="9.09765625" style="45"/>
    <col min="2062" max="2062" width="9.59765625" style="45" bestFit="1" customWidth="1"/>
    <col min="2063" max="2063" width="10.59765625" style="45" bestFit="1" customWidth="1"/>
    <col min="2064" max="2064" width="11.59765625" style="45" bestFit="1" customWidth="1"/>
    <col min="2065" max="2304" width="9.09765625" style="45"/>
    <col min="2305" max="2305" width="38.69921875" style="45" customWidth="1"/>
    <col min="2306" max="2306" width="3.296875" style="45" customWidth="1"/>
    <col min="2307" max="2307" width="2.296875" style="45" customWidth="1"/>
    <col min="2308" max="2308" width="10.296875" style="45" customWidth="1"/>
    <col min="2309" max="2309" width="2.296875" style="45" customWidth="1"/>
    <col min="2310" max="2310" width="10.296875" style="45" customWidth="1"/>
    <col min="2311" max="2311" width="2.296875" style="45" customWidth="1"/>
    <col min="2312" max="2312" width="10.296875" style="45" customWidth="1"/>
    <col min="2313" max="2313" width="2.296875" style="45" customWidth="1"/>
    <col min="2314" max="2314" width="10.296875" style="45" customWidth="1"/>
    <col min="2315" max="2315" width="2.296875" style="45" customWidth="1"/>
    <col min="2316" max="2316" width="10.296875" style="45" customWidth="1"/>
    <col min="2317" max="2317" width="9.09765625" style="45"/>
    <col min="2318" max="2318" width="9.59765625" style="45" bestFit="1" customWidth="1"/>
    <col min="2319" max="2319" width="10.59765625" style="45" bestFit="1" customWidth="1"/>
    <col min="2320" max="2320" width="11.59765625" style="45" bestFit="1" customWidth="1"/>
    <col min="2321" max="2560" width="9.09765625" style="45"/>
    <col min="2561" max="2561" width="38.69921875" style="45" customWidth="1"/>
    <col min="2562" max="2562" width="3.296875" style="45" customWidth="1"/>
    <col min="2563" max="2563" width="2.296875" style="45" customWidth="1"/>
    <col min="2564" max="2564" width="10.296875" style="45" customWidth="1"/>
    <col min="2565" max="2565" width="2.296875" style="45" customWidth="1"/>
    <col min="2566" max="2566" width="10.296875" style="45" customWidth="1"/>
    <col min="2567" max="2567" width="2.296875" style="45" customWidth="1"/>
    <col min="2568" max="2568" width="10.296875" style="45" customWidth="1"/>
    <col min="2569" max="2569" width="2.296875" style="45" customWidth="1"/>
    <col min="2570" max="2570" width="10.296875" style="45" customWidth="1"/>
    <col min="2571" max="2571" width="2.296875" style="45" customWidth="1"/>
    <col min="2572" max="2572" width="10.296875" style="45" customWidth="1"/>
    <col min="2573" max="2573" width="9.09765625" style="45"/>
    <col min="2574" max="2574" width="9.59765625" style="45" bestFit="1" customWidth="1"/>
    <col min="2575" max="2575" width="10.59765625" style="45" bestFit="1" customWidth="1"/>
    <col min="2576" max="2576" width="11.59765625" style="45" bestFit="1" customWidth="1"/>
    <col min="2577" max="2816" width="9.09765625" style="45"/>
    <col min="2817" max="2817" width="38.69921875" style="45" customWidth="1"/>
    <col min="2818" max="2818" width="3.296875" style="45" customWidth="1"/>
    <col min="2819" max="2819" width="2.296875" style="45" customWidth="1"/>
    <col min="2820" max="2820" width="10.296875" style="45" customWidth="1"/>
    <col min="2821" max="2821" width="2.296875" style="45" customWidth="1"/>
    <col min="2822" max="2822" width="10.296875" style="45" customWidth="1"/>
    <col min="2823" max="2823" width="2.296875" style="45" customWidth="1"/>
    <col min="2824" max="2824" width="10.296875" style="45" customWidth="1"/>
    <col min="2825" max="2825" width="2.296875" style="45" customWidth="1"/>
    <col min="2826" max="2826" width="10.296875" style="45" customWidth="1"/>
    <col min="2827" max="2827" width="2.296875" style="45" customWidth="1"/>
    <col min="2828" max="2828" width="10.296875" style="45" customWidth="1"/>
    <col min="2829" max="2829" width="9.09765625" style="45"/>
    <col min="2830" max="2830" width="9.59765625" style="45" bestFit="1" customWidth="1"/>
    <col min="2831" max="2831" width="10.59765625" style="45" bestFit="1" customWidth="1"/>
    <col min="2832" max="2832" width="11.59765625" style="45" bestFit="1" customWidth="1"/>
    <col min="2833" max="3072" width="9.09765625" style="45"/>
    <col min="3073" max="3073" width="38.69921875" style="45" customWidth="1"/>
    <col min="3074" max="3074" width="3.296875" style="45" customWidth="1"/>
    <col min="3075" max="3075" width="2.296875" style="45" customWidth="1"/>
    <col min="3076" max="3076" width="10.296875" style="45" customWidth="1"/>
    <col min="3077" max="3077" width="2.296875" style="45" customWidth="1"/>
    <col min="3078" max="3078" width="10.296875" style="45" customWidth="1"/>
    <col min="3079" max="3079" width="2.296875" style="45" customWidth="1"/>
    <col min="3080" max="3080" width="10.296875" style="45" customWidth="1"/>
    <col min="3081" max="3081" width="2.296875" style="45" customWidth="1"/>
    <col min="3082" max="3082" width="10.296875" style="45" customWidth="1"/>
    <col min="3083" max="3083" width="2.296875" style="45" customWidth="1"/>
    <col min="3084" max="3084" width="10.296875" style="45" customWidth="1"/>
    <col min="3085" max="3085" width="9.09765625" style="45"/>
    <col min="3086" max="3086" width="9.59765625" style="45" bestFit="1" customWidth="1"/>
    <col min="3087" max="3087" width="10.59765625" style="45" bestFit="1" customWidth="1"/>
    <col min="3088" max="3088" width="11.59765625" style="45" bestFit="1" customWidth="1"/>
    <col min="3089" max="3328" width="9.09765625" style="45"/>
    <col min="3329" max="3329" width="38.69921875" style="45" customWidth="1"/>
    <col min="3330" max="3330" width="3.296875" style="45" customWidth="1"/>
    <col min="3331" max="3331" width="2.296875" style="45" customWidth="1"/>
    <col min="3332" max="3332" width="10.296875" style="45" customWidth="1"/>
    <col min="3333" max="3333" width="2.296875" style="45" customWidth="1"/>
    <col min="3334" max="3334" width="10.296875" style="45" customWidth="1"/>
    <col min="3335" max="3335" width="2.296875" style="45" customWidth="1"/>
    <col min="3336" max="3336" width="10.296875" style="45" customWidth="1"/>
    <col min="3337" max="3337" width="2.296875" style="45" customWidth="1"/>
    <col min="3338" max="3338" width="10.296875" style="45" customWidth="1"/>
    <col min="3339" max="3339" width="2.296875" style="45" customWidth="1"/>
    <col min="3340" max="3340" width="10.296875" style="45" customWidth="1"/>
    <col min="3341" max="3341" width="9.09765625" style="45"/>
    <col min="3342" max="3342" width="9.59765625" style="45" bestFit="1" customWidth="1"/>
    <col min="3343" max="3343" width="10.59765625" style="45" bestFit="1" customWidth="1"/>
    <col min="3344" max="3344" width="11.59765625" style="45" bestFit="1" customWidth="1"/>
    <col min="3345" max="3584" width="9.09765625" style="45"/>
    <col min="3585" max="3585" width="38.69921875" style="45" customWidth="1"/>
    <col min="3586" max="3586" width="3.296875" style="45" customWidth="1"/>
    <col min="3587" max="3587" width="2.296875" style="45" customWidth="1"/>
    <col min="3588" max="3588" width="10.296875" style="45" customWidth="1"/>
    <col min="3589" max="3589" width="2.296875" style="45" customWidth="1"/>
    <col min="3590" max="3590" width="10.296875" style="45" customWidth="1"/>
    <col min="3591" max="3591" width="2.296875" style="45" customWidth="1"/>
    <col min="3592" max="3592" width="10.296875" style="45" customWidth="1"/>
    <col min="3593" max="3593" width="2.296875" style="45" customWidth="1"/>
    <col min="3594" max="3594" width="10.296875" style="45" customWidth="1"/>
    <col min="3595" max="3595" width="2.296875" style="45" customWidth="1"/>
    <col min="3596" max="3596" width="10.296875" style="45" customWidth="1"/>
    <col min="3597" max="3597" width="9.09765625" style="45"/>
    <col min="3598" max="3598" width="9.59765625" style="45" bestFit="1" customWidth="1"/>
    <col min="3599" max="3599" width="10.59765625" style="45" bestFit="1" customWidth="1"/>
    <col min="3600" max="3600" width="11.59765625" style="45" bestFit="1" customWidth="1"/>
    <col min="3601" max="3840" width="9.09765625" style="45"/>
    <col min="3841" max="3841" width="38.69921875" style="45" customWidth="1"/>
    <col min="3842" max="3842" width="3.296875" style="45" customWidth="1"/>
    <col min="3843" max="3843" width="2.296875" style="45" customWidth="1"/>
    <col min="3844" max="3844" width="10.296875" style="45" customWidth="1"/>
    <col min="3845" max="3845" width="2.296875" style="45" customWidth="1"/>
    <col min="3846" max="3846" width="10.296875" style="45" customWidth="1"/>
    <col min="3847" max="3847" width="2.296875" style="45" customWidth="1"/>
    <col min="3848" max="3848" width="10.296875" style="45" customWidth="1"/>
    <col min="3849" max="3849" width="2.296875" style="45" customWidth="1"/>
    <col min="3850" max="3850" width="10.296875" style="45" customWidth="1"/>
    <col min="3851" max="3851" width="2.296875" style="45" customWidth="1"/>
    <col min="3852" max="3852" width="10.296875" style="45" customWidth="1"/>
    <col min="3853" max="3853" width="9.09765625" style="45"/>
    <col min="3854" max="3854" width="9.59765625" style="45" bestFit="1" customWidth="1"/>
    <col min="3855" max="3855" width="10.59765625" style="45" bestFit="1" customWidth="1"/>
    <col min="3856" max="3856" width="11.59765625" style="45" bestFit="1" customWidth="1"/>
    <col min="3857" max="4096" width="9.09765625" style="45"/>
    <col min="4097" max="4097" width="38.69921875" style="45" customWidth="1"/>
    <col min="4098" max="4098" width="3.296875" style="45" customWidth="1"/>
    <col min="4099" max="4099" width="2.296875" style="45" customWidth="1"/>
    <col min="4100" max="4100" width="10.296875" style="45" customWidth="1"/>
    <col min="4101" max="4101" width="2.296875" style="45" customWidth="1"/>
    <col min="4102" max="4102" width="10.296875" style="45" customWidth="1"/>
    <col min="4103" max="4103" width="2.296875" style="45" customWidth="1"/>
    <col min="4104" max="4104" width="10.296875" style="45" customWidth="1"/>
    <col min="4105" max="4105" width="2.296875" style="45" customWidth="1"/>
    <col min="4106" max="4106" width="10.296875" style="45" customWidth="1"/>
    <col min="4107" max="4107" width="2.296875" style="45" customWidth="1"/>
    <col min="4108" max="4108" width="10.296875" style="45" customWidth="1"/>
    <col min="4109" max="4109" width="9.09765625" style="45"/>
    <col min="4110" max="4110" width="9.59765625" style="45" bestFit="1" customWidth="1"/>
    <col min="4111" max="4111" width="10.59765625" style="45" bestFit="1" customWidth="1"/>
    <col min="4112" max="4112" width="11.59765625" style="45" bestFit="1" customWidth="1"/>
    <col min="4113" max="4352" width="9.09765625" style="45"/>
    <col min="4353" max="4353" width="38.69921875" style="45" customWidth="1"/>
    <col min="4354" max="4354" width="3.296875" style="45" customWidth="1"/>
    <col min="4355" max="4355" width="2.296875" style="45" customWidth="1"/>
    <col min="4356" max="4356" width="10.296875" style="45" customWidth="1"/>
    <col min="4357" max="4357" width="2.296875" style="45" customWidth="1"/>
    <col min="4358" max="4358" width="10.296875" style="45" customWidth="1"/>
    <col min="4359" max="4359" width="2.296875" style="45" customWidth="1"/>
    <col min="4360" max="4360" width="10.296875" style="45" customWidth="1"/>
    <col min="4361" max="4361" width="2.296875" style="45" customWidth="1"/>
    <col min="4362" max="4362" width="10.296875" style="45" customWidth="1"/>
    <col min="4363" max="4363" width="2.296875" style="45" customWidth="1"/>
    <col min="4364" max="4364" width="10.296875" style="45" customWidth="1"/>
    <col min="4365" max="4365" width="9.09765625" style="45"/>
    <col min="4366" max="4366" width="9.59765625" style="45" bestFit="1" customWidth="1"/>
    <col min="4367" max="4367" width="10.59765625" style="45" bestFit="1" customWidth="1"/>
    <col min="4368" max="4368" width="11.59765625" style="45" bestFit="1" customWidth="1"/>
    <col min="4369" max="4608" width="9.09765625" style="45"/>
    <col min="4609" max="4609" width="38.69921875" style="45" customWidth="1"/>
    <col min="4610" max="4610" width="3.296875" style="45" customWidth="1"/>
    <col min="4611" max="4611" width="2.296875" style="45" customWidth="1"/>
    <col min="4612" max="4612" width="10.296875" style="45" customWidth="1"/>
    <col min="4613" max="4613" width="2.296875" style="45" customWidth="1"/>
    <col min="4614" max="4614" width="10.296875" style="45" customWidth="1"/>
    <col min="4615" max="4615" width="2.296875" style="45" customWidth="1"/>
    <col min="4616" max="4616" width="10.296875" style="45" customWidth="1"/>
    <col min="4617" max="4617" width="2.296875" style="45" customWidth="1"/>
    <col min="4618" max="4618" width="10.296875" style="45" customWidth="1"/>
    <col min="4619" max="4619" width="2.296875" style="45" customWidth="1"/>
    <col min="4620" max="4620" width="10.296875" style="45" customWidth="1"/>
    <col min="4621" max="4621" width="9.09765625" style="45"/>
    <col min="4622" max="4622" width="9.59765625" style="45" bestFit="1" customWidth="1"/>
    <col min="4623" max="4623" width="10.59765625" style="45" bestFit="1" customWidth="1"/>
    <col min="4624" max="4624" width="11.59765625" style="45" bestFit="1" customWidth="1"/>
    <col min="4625" max="4864" width="9.09765625" style="45"/>
    <col min="4865" max="4865" width="38.69921875" style="45" customWidth="1"/>
    <col min="4866" max="4866" width="3.296875" style="45" customWidth="1"/>
    <col min="4867" max="4867" width="2.296875" style="45" customWidth="1"/>
    <col min="4868" max="4868" width="10.296875" style="45" customWidth="1"/>
    <col min="4869" max="4869" width="2.296875" style="45" customWidth="1"/>
    <col min="4870" max="4870" width="10.296875" style="45" customWidth="1"/>
    <col min="4871" max="4871" width="2.296875" style="45" customWidth="1"/>
    <col min="4872" max="4872" width="10.296875" style="45" customWidth="1"/>
    <col min="4873" max="4873" width="2.296875" style="45" customWidth="1"/>
    <col min="4874" max="4874" width="10.296875" style="45" customWidth="1"/>
    <col min="4875" max="4875" width="2.296875" style="45" customWidth="1"/>
    <col min="4876" max="4876" width="10.296875" style="45" customWidth="1"/>
    <col min="4877" max="4877" width="9.09765625" style="45"/>
    <col min="4878" max="4878" width="9.59765625" style="45" bestFit="1" customWidth="1"/>
    <col min="4879" max="4879" width="10.59765625" style="45" bestFit="1" customWidth="1"/>
    <col min="4880" max="4880" width="11.59765625" style="45" bestFit="1" customWidth="1"/>
    <col min="4881" max="5120" width="9.09765625" style="45"/>
    <col min="5121" max="5121" width="38.69921875" style="45" customWidth="1"/>
    <col min="5122" max="5122" width="3.296875" style="45" customWidth="1"/>
    <col min="5123" max="5123" width="2.296875" style="45" customWidth="1"/>
    <col min="5124" max="5124" width="10.296875" style="45" customWidth="1"/>
    <col min="5125" max="5125" width="2.296875" style="45" customWidth="1"/>
    <col min="5126" max="5126" width="10.296875" style="45" customWidth="1"/>
    <col min="5127" max="5127" width="2.296875" style="45" customWidth="1"/>
    <col min="5128" max="5128" width="10.296875" style="45" customWidth="1"/>
    <col min="5129" max="5129" width="2.296875" style="45" customWidth="1"/>
    <col min="5130" max="5130" width="10.296875" style="45" customWidth="1"/>
    <col min="5131" max="5131" width="2.296875" style="45" customWidth="1"/>
    <col min="5132" max="5132" width="10.296875" style="45" customWidth="1"/>
    <col min="5133" max="5133" width="9.09765625" style="45"/>
    <col min="5134" max="5134" width="9.59765625" style="45" bestFit="1" customWidth="1"/>
    <col min="5135" max="5135" width="10.59765625" style="45" bestFit="1" customWidth="1"/>
    <col min="5136" max="5136" width="11.59765625" style="45" bestFit="1" customWidth="1"/>
    <col min="5137" max="5376" width="9.09765625" style="45"/>
    <col min="5377" max="5377" width="38.69921875" style="45" customWidth="1"/>
    <col min="5378" max="5378" width="3.296875" style="45" customWidth="1"/>
    <col min="5379" max="5379" width="2.296875" style="45" customWidth="1"/>
    <col min="5380" max="5380" width="10.296875" style="45" customWidth="1"/>
    <col min="5381" max="5381" width="2.296875" style="45" customWidth="1"/>
    <col min="5382" max="5382" width="10.296875" style="45" customWidth="1"/>
    <col min="5383" max="5383" width="2.296875" style="45" customWidth="1"/>
    <col min="5384" max="5384" width="10.296875" style="45" customWidth="1"/>
    <col min="5385" max="5385" width="2.296875" style="45" customWidth="1"/>
    <col min="5386" max="5386" width="10.296875" style="45" customWidth="1"/>
    <col min="5387" max="5387" width="2.296875" style="45" customWidth="1"/>
    <col min="5388" max="5388" width="10.296875" style="45" customWidth="1"/>
    <col min="5389" max="5389" width="9.09765625" style="45"/>
    <col min="5390" max="5390" width="9.59765625" style="45" bestFit="1" customWidth="1"/>
    <col min="5391" max="5391" width="10.59765625" style="45" bestFit="1" customWidth="1"/>
    <col min="5392" max="5392" width="11.59765625" style="45" bestFit="1" customWidth="1"/>
    <col min="5393" max="5632" width="9.09765625" style="45"/>
    <col min="5633" max="5633" width="38.69921875" style="45" customWidth="1"/>
    <col min="5634" max="5634" width="3.296875" style="45" customWidth="1"/>
    <col min="5635" max="5635" width="2.296875" style="45" customWidth="1"/>
    <col min="5636" max="5636" width="10.296875" style="45" customWidth="1"/>
    <col min="5637" max="5637" width="2.296875" style="45" customWidth="1"/>
    <col min="5638" max="5638" width="10.296875" style="45" customWidth="1"/>
    <col min="5639" max="5639" width="2.296875" style="45" customWidth="1"/>
    <col min="5640" max="5640" width="10.296875" style="45" customWidth="1"/>
    <col min="5641" max="5641" width="2.296875" style="45" customWidth="1"/>
    <col min="5642" max="5642" width="10.296875" style="45" customWidth="1"/>
    <col min="5643" max="5643" width="2.296875" style="45" customWidth="1"/>
    <col min="5644" max="5644" width="10.296875" style="45" customWidth="1"/>
    <col min="5645" max="5645" width="9.09765625" style="45"/>
    <col min="5646" max="5646" width="9.59765625" style="45" bestFit="1" customWidth="1"/>
    <col min="5647" max="5647" width="10.59765625" style="45" bestFit="1" customWidth="1"/>
    <col min="5648" max="5648" width="11.59765625" style="45" bestFit="1" customWidth="1"/>
    <col min="5649" max="5888" width="9.09765625" style="45"/>
    <col min="5889" max="5889" width="38.69921875" style="45" customWidth="1"/>
    <col min="5890" max="5890" width="3.296875" style="45" customWidth="1"/>
    <col min="5891" max="5891" width="2.296875" style="45" customWidth="1"/>
    <col min="5892" max="5892" width="10.296875" style="45" customWidth="1"/>
    <col min="5893" max="5893" width="2.296875" style="45" customWidth="1"/>
    <col min="5894" max="5894" width="10.296875" style="45" customWidth="1"/>
    <col min="5895" max="5895" width="2.296875" style="45" customWidth="1"/>
    <col min="5896" max="5896" width="10.296875" style="45" customWidth="1"/>
    <col min="5897" max="5897" width="2.296875" style="45" customWidth="1"/>
    <col min="5898" max="5898" width="10.296875" style="45" customWidth="1"/>
    <col min="5899" max="5899" width="2.296875" style="45" customWidth="1"/>
    <col min="5900" max="5900" width="10.296875" style="45" customWidth="1"/>
    <col min="5901" max="5901" width="9.09765625" style="45"/>
    <col min="5902" max="5902" width="9.59765625" style="45" bestFit="1" customWidth="1"/>
    <col min="5903" max="5903" width="10.59765625" style="45" bestFit="1" customWidth="1"/>
    <col min="5904" max="5904" width="11.59765625" style="45" bestFit="1" customWidth="1"/>
    <col min="5905" max="6144" width="9.09765625" style="45"/>
    <col min="6145" max="6145" width="38.69921875" style="45" customWidth="1"/>
    <col min="6146" max="6146" width="3.296875" style="45" customWidth="1"/>
    <col min="6147" max="6147" width="2.296875" style="45" customWidth="1"/>
    <col min="6148" max="6148" width="10.296875" style="45" customWidth="1"/>
    <col min="6149" max="6149" width="2.296875" style="45" customWidth="1"/>
    <col min="6150" max="6150" width="10.296875" style="45" customWidth="1"/>
    <col min="6151" max="6151" width="2.296875" style="45" customWidth="1"/>
    <col min="6152" max="6152" width="10.296875" style="45" customWidth="1"/>
    <col min="6153" max="6153" width="2.296875" style="45" customWidth="1"/>
    <col min="6154" max="6154" width="10.296875" style="45" customWidth="1"/>
    <col min="6155" max="6155" width="2.296875" style="45" customWidth="1"/>
    <col min="6156" max="6156" width="10.296875" style="45" customWidth="1"/>
    <col min="6157" max="6157" width="9.09765625" style="45"/>
    <col min="6158" max="6158" width="9.59765625" style="45" bestFit="1" customWidth="1"/>
    <col min="6159" max="6159" width="10.59765625" style="45" bestFit="1" customWidth="1"/>
    <col min="6160" max="6160" width="11.59765625" style="45" bestFit="1" customWidth="1"/>
    <col min="6161" max="6400" width="9.09765625" style="45"/>
    <col min="6401" max="6401" width="38.69921875" style="45" customWidth="1"/>
    <col min="6402" max="6402" width="3.296875" style="45" customWidth="1"/>
    <col min="6403" max="6403" width="2.296875" style="45" customWidth="1"/>
    <col min="6404" max="6404" width="10.296875" style="45" customWidth="1"/>
    <col min="6405" max="6405" width="2.296875" style="45" customWidth="1"/>
    <col min="6406" max="6406" width="10.296875" style="45" customWidth="1"/>
    <col min="6407" max="6407" width="2.296875" style="45" customWidth="1"/>
    <col min="6408" max="6408" width="10.296875" style="45" customWidth="1"/>
    <col min="6409" max="6409" width="2.296875" style="45" customWidth="1"/>
    <col min="6410" max="6410" width="10.296875" style="45" customWidth="1"/>
    <col min="6411" max="6411" width="2.296875" style="45" customWidth="1"/>
    <col min="6412" max="6412" width="10.296875" style="45" customWidth="1"/>
    <col min="6413" max="6413" width="9.09765625" style="45"/>
    <col min="6414" max="6414" width="9.59765625" style="45" bestFit="1" customWidth="1"/>
    <col min="6415" max="6415" width="10.59765625" style="45" bestFit="1" customWidth="1"/>
    <col min="6416" max="6416" width="11.59765625" style="45" bestFit="1" customWidth="1"/>
    <col min="6417" max="6656" width="9.09765625" style="45"/>
    <col min="6657" max="6657" width="38.69921875" style="45" customWidth="1"/>
    <col min="6658" max="6658" width="3.296875" style="45" customWidth="1"/>
    <col min="6659" max="6659" width="2.296875" style="45" customWidth="1"/>
    <col min="6660" max="6660" width="10.296875" style="45" customWidth="1"/>
    <col min="6661" max="6661" width="2.296875" style="45" customWidth="1"/>
    <col min="6662" max="6662" width="10.296875" style="45" customWidth="1"/>
    <col min="6663" max="6663" width="2.296875" style="45" customWidth="1"/>
    <col min="6664" max="6664" width="10.296875" style="45" customWidth="1"/>
    <col min="6665" max="6665" width="2.296875" style="45" customWidth="1"/>
    <col min="6666" max="6666" width="10.296875" style="45" customWidth="1"/>
    <col min="6667" max="6667" width="2.296875" style="45" customWidth="1"/>
    <col min="6668" max="6668" width="10.296875" style="45" customWidth="1"/>
    <col min="6669" max="6669" width="9.09765625" style="45"/>
    <col min="6670" max="6670" width="9.59765625" style="45" bestFit="1" customWidth="1"/>
    <col min="6671" max="6671" width="10.59765625" style="45" bestFit="1" customWidth="1"/>
    <col min="6672" max="6672" width="11.59765625" style="45" bestFit="1" customWidth="1"/>
    <col min="6673" max="6912" width="9.09765625" style="45"/>
    <col min="6913" max="6913" width="38.69921875" style="45" customWidth="1"/>
    <col min="6914" max="6914" width="3.296875" style="45" customWidth="1"/>
    <col min="6915" max="6915" width="2.296875" style="45" customWidth="1"/>
    <col min="6916" max="6916" width="10.296875" style="45" customWidth="1"/>
    <col min="6917" max="6917" width="2.296875" style="45" customWidth="1"/>
    <col min="6918" max="6918" width="10.296875" style="45" customWidth="1"/>
    <col min="6919" max="6919" width="2.296875" style="45" customWidth="1"/>
    <col min="6920" max="6920" width="10.296875" style="45" customWidth="1"/>
    <col min="6921" max="6921" width="2.296875" style="45" customWidth="1"/>
    <col min="6922" max="6922" width="10.296875" style="45" customWidth="1"/>
    <col min="6923" max="6923" width="2.296875" style="45" customWidth="1"/>
    <col min="6924" max="6924" width="10.296875" style="45" customWidth="1"/>
    <col min="6925" max="6925" width="9.09765625" style="45"/>
    <col min="6926" max="6926" width="9.59765625" style="45" bestFit="1" customWidth="1"/>
    <col min="6927" max="6927" width="10.59765625" style="45" bestFit="1" customWidth="1"/>
    <col min="6928" max="6928" width="11.59765625" style="45" bestFit="1" customWidth="1"/>
    <col min="6929" max="7168" width="9.09765625" style="45"/>
    <col min="7169" max="7169" width="38.69921875" style="45" customWidth="1"/>
    <col min="7170" max="7170" width="3.296875" style="45" customWidth="1"/>
    <col min="7171" max="7171" width="2.296875" style="45" customWidth="1"/>
    <col min="7172" max="7172" width="10.296875" style="45" customWidth="1"/>
    <col min="7173" max="7173" width="2.296875" style="45" customWidth="1"/>
    <col min="7174" max="7174" width="10.296875" style="45" customWidth="1"/>
    <col min="7175" max="7175" width="2.296875" style="45" customWidth="1"/>
    <col min="7176" max="7176" width="10.296875" style="45" customWidth="1"/>
    <col min="7177" max="7177" width="2.296875" style="45" customWidth="1"/>
    <col min="7178" max="7178" width="10.296875" style="45" customWidth="1"/>
    <col min="7179" max="7179" width="2.296875" style="45" customWidth="1"/>
    <col min="7180" max="7180" width="10.296875" style="45" customWidth="1"/>
    <col min="7181" max="7181" width="9.09765625" style="45"/>
    <col min="7182" max="7182" width="9.59765625" style="45" bestFit="1" customWidth="1"/>
    <col min="7183" max="7183" width="10.59765625" style="45" bestFit="1" customWidth="1"/>
    <col min="7184" max="7184" width="11.59765625" style="45" bestFit="1" customWidth="1"/>
    <col min="7185" max="7424" width="9.09765625" style="45"/>
    <col min="7425" max="7425" width="38.69921875" style="45" customWidth="1"/>
    <col min="7426" max="7426" width="3.296875" style="45" customWidth="1"/>
    <col min="7427" max="7427" width="2.296875" style="45" customWidth="1"/>
    <col min="7428" max="7428" width="10.296875" style="45" customWidth="1"/>
    <col min="7429" max="7429" width="2.296875" style="45" customWidth="1"/>
    <col min="7430" max="7430" width="10.296875" style="45" customWidth="1"/>
    <col min="7431" max="7431" width="2.296875" style="45" customWidth="1"/>
    <col min="7432" max="7432" width="10.296875" style="45" customWidth="1"/>
    <col min="7433" max="7433" width="2.296875" style="45" customWidth="1"/>
    <col min="7434" max="7434" width="10.296875" style="45" customWidth="1"/>
    <col min="7435" max="7435" width="2.296875" style="45" customWidth="1"/>
    <col min="7436" max="7436" width="10.296875" style="45" customWidth="1"/>
    <col min="7437" max="7437" width="9.09765625" style="45"/>
    <col min="7438" max="7438" width="9.59765625" style="45" bestFit="1" customWidth="1"/>
    <col min="7439" max="7439" width="10.59765625" style="45" bestFit="1" customWidth="1"/>
    <col min="7440" max="7440" width="11.59765625" style="45" bestFit="1" customWidth="1"/>
    <col min="7441" max="7680" width="9.09765625" style="45"/>
    <col min="7681" max="7681" width="38.69921875" style="45" customWidth="1"/>
    <col min="7682" max="7682" width="3.296875" style="45" customWidth="1"/>
    <col min="7683" max="7683" width="2.296875" style="45" customWidth="1"/>
    <col min="7684" max="7684" width="10.296875" style="45" customWidth="1"/>
    <col min="7685" max="7685" width="2.296875" style="45" customWidth="1"/>
    <col min="7686" max="7686" width="10.296875" style="45" customWidth="1"/>
    <col min="7687" max="7687" width="2.296875" style="45" customWidth="1"/>
    <col min="7688" max="7688" width="10.296875" style="45" customWidth="1"/>
    <col min="7689" max="7689" width="2.296875" style="45" customWidth="1"/>
    <col min="7690" max="7690" width="10.296875" style="45" customWidth="1"/>
    <col min="7691" max="7691" width="2.296875" style="45" customWidth="1"/>
    <col min="7692" max="7692" width="10.296875" style="45" customWidth="1"/>
    <col min="7693" max="7693" width="9.09765625" style="45"/>
    <col min="7694" max="7694" width="9.59765625" style="45" bestFit="1" customWidth="1"/>
    <col min="7695" max="7695" width="10.59765625" style="45" bestFit="1" customWidth="1"/>
    <col min="7696" max="7696" width="11.59765625" style="45" bestFit="1" customWidth="1"/>
    <col min="7697" max="7936" width="9.09765625" style="45"/>
    <col min="7937" max="7937" width="38.69921875" style="45" customWidth="1"/>
    <col min="7938" max="7938" width="3.296875" style="45" customWidth="1"/>
    <col min="7939" max="7939" width="2.296875" style="45" customWidth="1"/>
    <col min="7940" max="7940" width="10.296875" style="45" customWidth="1"/>
    <col min="7941" max="7941" width="2.296875" style="45" customWidth="1"/>
    <col min="7942" max="7942" width="10.296875" style="45" customWidth="1"/>
    <col min="7943" max="7943" width="2.296875" style="45" customWidth="1"/>
    <col min="7944" max="7944" width="10.296875" style="45" customWidth="1"/>
    <col min="7945" max="7945" width="2.296875" style="45" customWidth="1"/>
    <col min="7946" max="7946" width="10.296875" style="45" customWidth="1"/>
    <col min="7947" max="7947" width="2.296875" style="45" customWidth="1"/>
    <col min="7948" max="7948" width="10.296875" style="45" customWidth="1"/>
    <col min="7949" max="7949" width="9.09765625" style="45"/>
    <col min="7950" max="7950" width="9.59765625" style="45" bestFit="1" customWidth="1"/>
    <col min="7951" max="7951" width="10.59765625" style="45" bestFit="1" customWidth="1"/>
    <col min="7952" max="7952" width="11.59765625" style="45" bestFit="1" customWidth="1"/>
    <col min="7953" max="8192" width="9.09765625" style="45"/>
    <col min="8193" max="8193" width="38.69921875" style="45" customWidth="1"/>
    <col min="8194" max="8194" width="3.296875" style="45" customWidth="1"/>
    <col min="8195" max="8195" width="2.296875" style="45" customWidth="1"/>
    <col min="8196" max="8196" width="10.296875" style="45" customWidth="1"/>
    <col min="8197" max="8197" width="2.296875" style="45" customWidth="1"/>
    <col min="8198" max="8198" width="10.296875" style="45" customWidth="1"/>
    <col min="8199" max="8199" width="2.296875" style="45" customWidth="1"/>
    <col min="8200" max="8200" width="10.296875" style="45" customWidth="1"/>
    <col min="8201" max="8201" width="2.296875" style="45" customWidth="1"/>
    <col min="8202" max="8202" width="10.296875" style="45" customWidth="1"/>
    <col min="8203" max="8203" width="2.296875" style="45" customWidth="1"/>
    <col min="8204" max="8204" width="10.296875" style="45" customWidth="1"/>
    <col min="8205" max="8205" width="9.09765625" style="45"/>
    <col min="8206" max="8206" width="9.59765625" style="45" bestFit="1" customWidth="1"/>
    <col min="8207" max="8207" width="10.59765625" style="45" bestFit="1" customWidth="1"/>
    <col min="8208" max="8208" width="11.59765625" style="45" bestFit="1" customWidth="1"/>
    <col min="8209" max="8448" width="9.09765625" style="45"/>
    <col min="8449" max="8449" width="38.69921875" style="45" customWidth="1"/>
    <col min="8450" max="8450" width="3.296875" style="45" customWidth="1"/>
    <col min="8451" max="8451" width="2.296875" style="45" customWidth="1"/>
    <col min="8452" max="8452" width="10.296875" style="45" customWidth="1"/>
    <col min="8453" max="8453" width="2.296875" style="45" customWidth="1"/>
    <col min="8454" max="8454" width="10.296875" style="45" customWidth="1"/>
    <col min="8455" max="8455" width="2.296875" style="45" customWidth="1"/>
    <col min="8456" max="8456" width="10.296875" style="45" customWidth="1"/>
    <col min="8457" max="8457" width="2.296875" style="45" customWidth="1"/>
    <col min="8458" max="8458" width="10.296875" style="45" customWidth="1"/>
    <col min="8459" max="8459" width="2.296875" style="45" customWidth="1"/>
    <col min="8460" max="8460" width="10.296875" style="45" customWidth="1"/>
    <col min="8461" max="8461" width="9.09765625" style="45"/>
    <col min="8462" max="8462" width="9.59765625" style="45" bestFit="1" customWidth="1"/>
    <col min="8463" max="8463" width="10.59765625" style="45" bestFit="1" customWidth="1"/>
    <col min="8464" max="8464" width="11.59765625" style="45" bestFit="1" customWidth="1"/>
    <col min="8465" max="8704" width="9.09765625" style="45"/>
    <col min="8705" max="8705" width="38.69921875" style="45" customWidth="1"/>
    <col min="8706" max="8706" width="3.296875" style="45" customWidth="1"/>
    <col min="8707" max="8707" width="2.296875" style="45" customWidth="1"/>
    <col min="8708" max="8708" width="10.296875" style="45" customWidth="1"/>
    <col min="8709" max="8709" width="2.296875" style="45" customWidth="1"/>
    <col min="8710" max="8710" width="10.296875" style="45" customWidth="1"/>
    <col min="8711" max="8711" width="2.296875" style="45" customWidth="1"/>
    <col min="8712" max="8712" width="10.296875" style="45" customWidth="1"/>
    <col min="8713" max="8713" width="2.296875" style="45" customWidth="1"/>
    <col min="8714" max="8714" width="10.296875" style="45" customWidth="1"/>
    <col min="8715" max="8715" width="2.296875" style="45" customWidth="1"/>
    <col min="8716" max="8716" width="10.296875" style="45" customWidth="1"/>
    <col min="8717" max="8717" width="9.09765625" style="45"/>
    <col min="8718" max="8718" width="9.59765625" style="45" bestFit="1" customWidth="1"/>
    <col min="8719" max="8719" width="10.59765625" style="45" bestFit="1" customWidth="1"/>
    <col min="8720" max="8720" width="11.59765625" style="45" bestFit="1" customWidth="1"/>
    <col min="8721" max="8960" width="9.09765625" style="45"/>
    <col min="8961" max="8961" width="38.69921875" style="45" customWidth="1"/>
    <col min="8962" max="8962" width="3.296875" style="45" customWidth="1"/>
    <col min="8963" max="8963" width="2.296875" style="45" customWidth="1"/>
    <col min="8964" max="8964" width="10.296875" style="45" customWidth="1"/>
    <col min="8965" max="8965" width="2.296875" style="45" customWidth="1"/>
    <col min="8966" max="8966" width="10.296875" style="45" customWidth="1"/>
    <col min="8967" max="8967" width="2.296875" style="45" customWidth="1"/>
    <col min="8968" max="8968" width="10.296875" style="45" customWidth="1"/>
    <col min="8969" max="8969" width="2.296875" style="45" customWidth="1"/>
    <col min="8970" max="8970" width="10.296875" style="45" customWidth="1"/>
    <col min="8971" max="8971" width="2.296875" style="45" customWidth="1"/>
    <col min="8972" max="8972" width="10.296875" style="45" customWidth="1"/>
    <col min="8973" max="8973" width="9.09765625" style="45"/>
    <col min="8974" max="8974" width="9.59765625" style="45" bestFit="1" customWidth="1"/>
    <col min="8975" max="8975" width="10.59765625" style="45" bestFit="1" customWidth="1"/>
    <col min="8976" max="8976" width="11.59765625" style="45" bestFit="1" customWidth="1"/>
    <col min="8977" max="9216" width="9.09765625" style="45"/>
    <col min="9217" max="9217" width="38.69921875" style="45" customWidth="1"/>
    <col min="9218" max="9218" width="3.296875" style="45" customWidth="1"/>
    <col min="9219" max="9219" width="2.296875" style="45" customWidth="1"/>
    <col min="9220" max="9220" width="10.296875" style="45" customWidth="1"/>
    <col min="9221" max="9221" width="2.296875" style="45" customWidth="1"/>
    <col min="9222" max="9222" width="10.296875" style="45" customWidth="1"/>
    <col min="9223" max="9223" width="2.296875" style="45" customWidth="1"/>
    <col min="9224" max="9224" width="10.296875" style="45" customWidth="1"/>
    <col min="9225" max="9225" width="2.296875" style="45" customWidth="1"/>
    <col min="9226" max="9226" width="10.296875" style="45" customWidth="1"/>
    <col min="9227" max="9227" width="2.296875" style="45" customWidth="1"/>
    <col min="9228" max="9228" width="10.296875" style="45" customWidth="1"/>
    <col min="9229" max="9229" width="9.09765625" style="45"/>
    <col min="9230" max="9230" width="9.59765625" style="45" bestFit="1" customWidth="1"/>
    <col min="9231" max="9231" width="10.59765625" style="45" bestFit="1" customWidth="1"/>
    <col min="9232" max="9232" width="11.59765625" style="45" bestFit="1" customWidth="1"/>
    <col min="9233" max="9472" width="9.09765625" style="45"/>
    <col min="9473" max="9473" width="38.69921875" style="45" customWidth="1"/>
    <col min="9474" max="9474" width="3.296875" style="45" customWidth="1"/>
    <col min="9475" max="9475" width="2.296875" style="45" customWidth="1"/>
    <col min="9476" max="9476" width="10.296875" style="45" customWidth="1"/>
    <col min="9477" max="9477" width="2.296875" style="45" customWidth="1"/>
    <col min="9478" max="9478" width="10.296875" style="45" customWidth="1"/>
    <col min="9479" max="9479" width="2.296875" style="45" customWidth="1"/>
    <col min="9480" max="9480" width="10.296875" style="45" customWidth="1"/>
    <col min="9481" max="9481" width="2.296875" style="45" customWidth="1"/>
    <col min="9482" max="9482" width="10.296875" style="45" customWidth="1"/>
    <col min="9483" max="9483" width="2.296875" style="45" customWidth="1"/>
    <col min="9484" max="9484" width="10.296875" style="45" customWidth="1"/>
    <col min="9485" max="9485" width="9.09765625" style="45"/>
    <col min="9486" max="9486" width="9.59765625" style="45" bestFit="1" customWidth="1"/>
    <col min="9487" max="9487" width="10.59765625" style="45" bestFit="1" customWidth="1"/>
    <col min="9488" max="9488" width="11.59765625" style="45" bestFit="1" customWidth="1"/>
    <col min="9489" max="9728" width="9.09765625" style="45"/>
    <col min="9729" max="9729" width="38.69921875" style="45" customWidth="1"/>
    <col min="9730" max="9730" width="3.296875" style="45" customWidth="1"/>
    <col min="9731" max="9731" width="2.296875" style="45" customWidth="1"/>
    <col min="9732" max="9732" width="10.296875" style="45" customWidth="1"/>
    <col min="9733" max="9733" width="2.296875" style="45" customWidth="1"/>
    <col min="9734" max="9734" width="10.296875" style="45" customWidth="1"/>
    <col min="9735" max="9735" width="2.296875" style="45" customWidth="1"/>
    <col min="9736" max="9736" width="10.296875" style="45" customWidth="1"/>
    <col min="9737" max="9737" width="2.296875" style="45" customWidth="1"/>
    <col min="9738" max="9738" width="10.296875" style="45" customWidth="1"/>
    <col min="9739" max="9739" width="2.296875" style="45" customWidth="1"/>
    <col min="9740" max="9740" width="10.296875" style="45" customWidth="1"/>
    <col min="9741" max="9741" width="9.09765625" style="45"/>
    <col min="9742" max="9742" width="9.59765625" style="45" bestFit="1" customWidth="1"/>
    <col min="9743" max="9743" width="10.59765625" style="45" bestFit="1" customWidth="1"/>
    <col min="9744" max="9744" width="11.59765625" style="45" bestFit="1" customWidth="1"/>
    <col min="9745" max="9984" width="9.09765625" style="45"/>
    <col min="9985" max="9985" width="38.69921875" style="45" customWidth="1"/>
    <col min="9986" max="9986" width="3.296875" style="45" customWidth="1"/>
    <col min="9987" max="9987" width="2.296875" style="45" customWidth="1"/>
    <col min="9988" max="9988" width="10.296875" style="45" customWidth="1"/>
    <col min="9989" max="9989" width="2.296875" style="45" customWidth="1"/>
    <col min="9990" max="9990" width="10.296875" style="45" customWidth="1"/>
    <col min="9991" max="9991" width="2.296875" style="45" customWidth="1"/>
    <col min="9992" max="9992" width="10.296875" style="45" customWidth="1"/>
    <col min="9993" max="9993" width="2.296875" style="45" customWidth="1"/>
    <col min="9994" max="9994" width="10.296875" style="45" customWidth="1"/>
    <col min="9995" max="9995" width="2.296875" style="45" customWidth="1"/>
    <col min="9996" max="9996" width="10.296875" style="45" customWidth="1"/>
    <col min="9997" max="9997" width="9.09765625" style="45"/>
    <col min="9998" max="9998" width="9.59765625" style="45" bestFit="1" customWidth="1"/>
    <col min="9999" max="9999" width="10.59765625" style="45" bestFit="1" customWidth="1"/>
    <col min="10000" max="10000" width="11.59765625" style="45" bestFit="1" customWidth="1"/>
    <col min="10001" max="10240" width="9.09765625" style="45"/>
    <col min="10241" max="10241" width="38.69921875" style="45" customWidth="1"/>
    <col min="10242" max="10242" width="3.296875" style="45" customWidth="1"/>
    <col min="10243" max="10243" width="2.296875" style="45" customWidth="1"/>
    <col min="10244" max="10244" width="10.296875" style="45" customWidth="1"/>
    <col min="10245" max="10245" width="2.296875" style="45" customWidth="1"/>
    <col min="10246" max="10246" width="10.296875" style="45" customWidth="1"/>
    <col min="10247" max="10247" width="2.296875" style="45" customWidth="1"/>
    <col min="10248" max="10248" width="10.296875" style="45" customWidth="1"/>
    <col min="10249" max="10249" width="2.296875" style="45" customWidth="1"/>
    <col min="10250" max="10250" width="10.296875" style="45" customWidth="1"/>
    <col min="10251" max="10251" width="2.296875" style="45" customWidth="1"/>
    <col min="10252" max="10252" width="10.296875" style="45" customWidth="1"/>
    <col min="10253" max="10253" width="9.09765625" style="45"/>
    <col min="10254" max="10254" width="9.59765625" style="45" bestFit="1" customWidth="1"/>
    <col min="10255" max="10255" width="10.59765625" style="45" bestFit="1" customWidth="1"/>
    <col min="10256" max="10256" width="11.59765625" style="45" bestFit="1" customWidth="1"/>
    <col min="10257" max="10496" width="9.09765625" style="45"/>
    <col min="10497" max="10497" width="38.69921875" style="45" customWidth="1"/>
    <col min="10498" max="10498" width="3.296875" style="45" customWidth="1"/>
    <col min="10499" max="10499" width="2.296875" style="45" customWidth="1"/>
    <col min="10500" max="10500" width="10.296875" style="45" customWidth="1"/>
    <col min="10501" max="10501" width="2.296875" style="45" customWidth="1"/>
    <col min="10502" max="10502" width="10.296875" style="45" customWidth="1"/>
    <col min="10503" max="10503" width="2.296875" style="45" customWidth="1"/>
    <col min="10504" max="10504" width="10.296875" style="45" customWidth="1"/>
    <col min="10505" max="10505" width="2.296875" style="45" customWidth="1"/>
    <col min="10506" max="10506" width="10.296875" style="45" customWidth="1"/>
    <col min="10507" max="10507" width="2.296875" style="45" customWidth="1"/>
    <col min="10508" max="10508" width="10.296875" style="45" customWidth="1"/>
    <col min="10509" max="10509" width="9.09765625" style="45"/>
    <col min="10510" max="10510" width="9.59765625" style="45" bestFit="1" customWidth="1"/>
    <col min="10511" max="10511" width="10.59765625" style="45" bestFit="1" customWidth="1"/>
    <col min="10512" max="10512" width="11.59765625" style="45" bestFit="1" customWidth="1"/>
    <col min="10513" max="10752" width="9.09765625" style="45"/>
    <col min="10753" max="10753" width="38.69921875" style="45" customWidth="1"/>
    <col min="10754" max="10754" width="3.296875" style="45" customWidth="1"/>
    <col min="10755" max="10755" width="2.296875" style="45" customWidth="1"/>
    <col min="10756" max="10756" width="10.296875" style="45" customWidth="1"/>
    <col min="10757" max="10757" width="2.296875" style="45" customWidth="1"/>
    <col min="10758" max="10758" width="10.296875" style="45" customWidth="1"/>
    <col min="10759" max="10759" width="2.296875" style="45" customWidth="1"/>
    <col min="10760" max="10760" width="10.296875" style="45" customWidth="1"/>
    <col min="10761" max="10761" width="2.296875" style="45" customWidth="1"/>
    <col min="10762" max="10762" width="10.296875" style="45" customWidth="1"/>
    <col min="10763" max="10763" width="2.296875" style="45" customWidth="1"/>
    <col min="10764" max="10764" width="10.296875" style="45" customWidth="1"/>
    <col min="10765" max="10765" width="9.09765625" style="45"/>
    <col min="10766" max="10766" width="9.59765625" style="45" bestFit="1" customWidth="1"/>
    <col min="10767" max="10767" width="10.59765625" style="45" bestFit="1" customWidth="1"/>
    <col min="10768" max="10768" width="11.59765625" style="45" bestFit="1" customWidth="1"/>
    <col min="10769" max="11008" width="9.09765625" style="45"/>
    <col min="11009" max="11009" width="38.69921875" style="45" customWidth="1"/>
    <col min="11010" max="11010" width="3.296875" style="45" customWidth="1"/>
    <col min="11011" max="11011" width="2.296875" style="45" customWidth="1"/>
    <col min="11012" max="11012" width="10.296875" style="45" customWidth="1"/>
    <col min="11013" max="11013" width="2.296875" style="45" customWidth="1"/>
    <col min="11014" max="11014" width="10.296875" style="45" customWidth="1"/>
    <col min="11015" max="11015" width="2.296875" style="45" customWidth="1"/>
    <col min="11016" max="11016" width="10.296875" style="45" customWidth="1"/>
    <col min="11017" max="11017" width="2.296875" style="45" customWidth="1"/>
    <col min="11018" max="11018" width="10.296875" style="45" customWidth="1"/>
    <col min="11019" max="11019" width="2.296875" style="45" customWidth="1"/>
    <col min="11020" max="11020" width="10.296875" style="45" customWidth="1"/>
    <col min="11021" max="11021" width="9.09765625" style="45"/>
    <col min="11022" max="11022" width="9.59765625" style="45" bestFit="1" customWidth="1"/>
    <col min="11023" max="11023" width="10.59765625" style="45" bestFit="1" customWidth="1"/>
    <col min="11024" max="11024" width="11.59765625" style="45" bestFit="1" customWidth="1"/>
    <col min="11025" max="11264" width="9.09765625" style="45"/>
    <col min="11265" max="11265" width="38.69921875" style="45" customWidth="1"/>
    <col min="11266" max="11266" width="3.296875" style="45" customWidth="1"/>
    <col min="11267" max="11267" width="2.296875" style="45" customWidth="1"/>
    <col min="11268" max="11268" width="10.296875" style="45" customWidth="1"/>
    <col min="11269" max="11269" width="2.296875" style="45" customWidth="1"/>
    <col min="11270" max="11270" width="10.296875" style="45" customWidth="1"/>
    <col min="11271" max="11271" width="2.296875" style="45" customWidth="1"/>
    <col min="11272" max="11272" width="10.296875" style="45" customWidth="1"/>
    <col min="11273" max="11273" width="2.296875" style="45" customWidth="1"/>
    <col min="11274" max="11274" width="10.296875" style="45" customWidth="1"/>
    <col min="11275" max="11275" width="2.296875" style="45" customWidth="1"/>
    <col min="11276" max="11276" width="10.296875" style="45" customWidth="1"/>
    <col min="11277" max="11277" width="9.09765625" style="45"/>
    <col min="11278" max="11278" width="9.59765625" style="45" bestFit="1" customWidth="1"/>
    <col min="11279" max="11279" width="10.59765625" style="45" bestFit="1" customWidth="1"/>
    <col min="11280" max="11280" width="11.59765625" style="45" bestFit="1" customWidth="1"/>
    <col min="11281" max="11520" width="9.09765625" style="45"/>
    <col min="11521" max="11521" width="38.69921875" style="45" customWidth="1"/>
    <col min="11522" max="11522" width="3.296875" style="45" customWidth="1"/>
    <col min="11523" max="11523" width="2.296875" style="45" customWidth="1"/>
    <col min="11524" max="11524" width="10.296875" style="45" customWidth="1"/>
    <col min="11525" max="11525" width="2.296875" style="45" customWidth="1"/>
    <col min="11526" max="11526" width="10.296875" style="45" customWidth="1"/>
    <col min="11527" max="11527" width="2.296875" style="45" customWidth="1"/>
    <col min="11528" max="11528" width="10.296875" style="45" customWidth="1"/>
    <col min="11529" max="11529" width="2.296875" style="45" customWidth="1"/>
    <col min="11530" max="11530" width="10.296875" style="45" customWidth="1"/>
    <col min="11531" max="11531" width="2.296875" style="45" customWidth="1"/>
    <col min="11532" max="11532" width="10.296875" style="45" customWidth="1"/>
    <col min="11533" max="11533" width="9.09765625" style="45"/>
    <col min="11534" max="11534" width="9.59765625" style="45" bestFit="1" customWidth="1"/>
    <col min="11535" max="11535" width="10.59765625" style="45" bestFit="1" customWidth="1"/>
    <col min="11536" max="11536" width="11.59765625" style="45" bestFit="1" customWidth="1"/>
    <col min="11537" max="11776" width="9.09765625" style="45"/>
    <col min="11777" max="11777" width="38.69921875" style="45" customWidth="1"/>
    <col min="11778" max="11778" width="3.296875" style="45" customWidth="1"/>
    <col min="11779" max="11779" width="2.296875" style="45" customWidth="1"/>
    <col min="11780" max="11780" width="10.296875" style="45" customWidth="1"/>
    <col min="11781" max="11781" width="2.296875" style="45" customWidth="1"/>
    <col min="11782" max="11782" width="10.296875" style="45" customWidth="1"/>
    <col min="11783" max="11783" width="2.296875" style="45" customWidth="1"/>
    <col min="11784" max="11784" width="10.296875" style="45" customWidth="1"/>
    <col min="11785" max="11785" width="2.296875" style="45" customWidth="1"/>
    <col min="11786" max="11786" width="10.296875" style="45" customWidth="1"/>
    <col min="11787" max="11787" width="2.296875" style="45" customWidth="1"/>
    <col min="11788" max="11788" width="10.296875" style="45" customWidth="1"/>
    <col min="11789" max="11789" width="9.09765625" style="45"/>
    <col min="11790" max="11790" width="9.59765625" style="45" bestFit="1" customWidth="1"/>
    <col min="11791" max="11791" width="10.59765625" style="45" bestFit="1" customWidth="1"/>
    <col min="11792" max="11792" width="11.59765625" style="45" bestFit="1" customWidth="1"/>
    <col min="11793" max="12032" width="9.09765625" style="45"/>
    <col min="12033" max="12033" width="38.69921875" style="45" customWidth="1"/>
    <col min="12034" max="12034" width="3.296875" style="45" customWidth="1"/>
    <col min="12035" max="12035" width="2.296875" style="45" customWidth="1"/>
    <col min="12036" max="12036" width="10.296875" style="45" customWidth="1"/>
    <col min="12037" max="12037" width="2.296875" style="45" customWidth="1"/>
    <col min="12038" max="12038" width="10.296875" style="45" customWidth="1"/>
    <col min="12039" max="12039" width="2.296875" style="45" customWidth="1"/>
    <col min="12040" max="12040" width="10.296875" style="45" customWidth="1"/>
    <col min="12041" max="12041" width="2.296875" style="45" customWidth="1"/>
    <col min="12042" max="12042" width="10.296875" style="45" customWidth="1"/>
    <col min="12043" max="12043" width="2.296875" style="45" customWidth="1"/>
    <col min="12044" max="12044" width="10.296875" style="45" customWidth="1"/>
    <col min="12045" max="12045" width="9.09765625" style="45"/>
    <col min="12046" max="12046" width="9.59765625" style="45" bestFit="1" customWidth="1"/>
    <col min="12047" max="12047" width="10.59765625" style="45" bestFit="1" customWidth="1"/>
    <col min="12048" max="12048" width="11.59765625" style="45" bestFit="1" customWidth="1"/>
    <col min="12049" max="12288" width="9.09765625" style="45"/>
    <col min="12289" max="12289" width="38.69921875" style="45" customWidth="1"/>
    <col min="12290" max="12290" width="3.296875" style="45" customWidth="1"/>
    <col min="12291" max="12291" width="2.296875" style="45" customWidth="1"/>
    <col min="12292" max="12292" width="10.296875" style="45" customWidth="1"/>
    <col min="12293" max="12293" width="2.296875" style="45" customWidth="1"/>
    <col min="12294" max="12294" width="10.296875" style="45" customWidth="1"/>
    <col min="12295" max="12295" width="2.296875" style="45" customWidth="1"/>
    <col min="12296" max="12296" width="10.296875" style="45" customWidth="1"/>
    <col min="12297" max="12297" width="2.296875" style="45" customWidth="1"/>
    <col min="12298" max="12298" width="10.296875" style="45" customWidth="1"/>
    <col min="12299" max="12299" width="2.296875" style="45" customWidth="1"/>
    <col min="12300" max="12300" width="10.296875" style="45" customWidth="1"/>
    <col min="12301" max="12301" width="9.09765625" style="45"/>
    <col min="12302" max="12302" width="9.59765625" style="45" bestFit="1" customWidth="1"/>
    <col min="12303" max="12303" width="10.59765625" style="45" bestFit="1" customWidth="1"/>
    <col min="12304" max="12304" width="11.59765625" style="45" bestFit="1" customWidth="1"/>
    <col min="12305" max="12544" width="9.09765625" style="45"/>
    <col min="12545" max="12545" width="38.69921875" style="45" customWidth="1"/>
    <col min="12546" max="12546" width="3.296875" style="45" customWidth="1"/>
    <col min="12547" max="12547" width="2.296875" style="45" customWidth="1"/>
    <col min="12548" max="12548" width="10.296875" style="45" customWidth="1"/>
    <col min="12549" max="12549" width="2.296875" style="45" customWidth="1"/>
    <col min="12550" max="12550" width="10.296875" style="45" customWidth="1"/>
    <col min="12551" max="12551" width="2.296875" style="45" customWidth="1"/>
    <col min="12552" max="12552" width="10.296875" style="45" customWidth="1"/>
    <col min="12553" max="12553" width="2.296875" style="45" customWidth="1"/>
    <col min="12554" max="12554" width="10.296875" style="45" customWidth="1"/>
    <col min="12555" max="12555" width="2.296875" style="45" customWidth="1"/>
    <col min="12556" max="12556" width="10.296875" style="45" customWidth="1"/>
    <col min="12557" max="12557" width="9.09765625" style="45"/>
    <col min="12558" max="12558" width="9.59765625" style="45" bestFit="1" customWidth="1"/>
    <col min="12559" max="12559" width="10.59765625" style="45" bestFit="1" customWidth="1"/>
    <col min="12560" max="12560" width="11.59765625" style="45" bestFit="1" customWidth="1"/>
    <col min="12561" max="12800" width="9.09765625" style="45"/>
    <col min="12801" max="12801" width="38.69921875" style="45" customWidth="1"/>
    <col min="12802" max="12802" width="3.296875" style="45" customWidth="1"/>
    <col min="12803" max="12803" width="2.296875" style="45" customWidth="1"/>
    <col min="12804" max="12804" width="10.296875" style="45" customWidth="1"/>
    <col min="12805" max="12805" width="2.296875" style="45" customWidth="1"/>
    <col min="12806" max="12806" width="10.296875" style="45" customWidth="1"/>
    <col min="12807" max="12807" width="2.296875" style="45" customWidth="1"/>
    <col min="12808" max="12808" width="10.296875" style="45" customWidth="1"/>
    <col min="12809" max="12809" width="2.296875" style="45" customWidth="1"/>
    <col min="12810" max="12810" width="10.296875" style="45" customWidth="1"/>
    <col min="12811" max="12811" width="2.296875" style="45" customWidth="1"/>
    <col min="12812" max="12812" width="10.296875" style="45" customWidth="1"/>
    <col min="12813" max="12813" width="9.09765625" style="45"/>
    <col min="12814" max="12814" width="9.59765625" style="45" bestFit="1" customWidth="1"/>
    <col min="12815" max="12815" width="10.59765625" style="45" bestFit="1" customWidth="1"/>
    <col min="12816" max="12816" width="11.59765625" style="45" bestFit="1" customWidth="1"/>
    <col min="12817" max="13056" width="9.09765625" style="45"/>
    <col min="13057" max="13057" width="38.69921875" style="45" customWidth="1"/>
    <col min="13058" max="13058" width="3.296875" style="45" customWidth="1"/>
    <col min="13059" max="13059" width="2.296875" style="45" customWidth="1"/>
    <col min="13060" max="13060" width="10.296875" style="45" customWidth="1"/>
    <col min="13061" max="13061" width="2.296875" style="45" customWidth="1"/>
    <col min="13062" max="13062" width="10.296875" style="45" customWidth="1"/>
    <col min="13063" max="13063" width="2.296875" style="45" customWidth="1"/>
    <col min="13064" max="13064" width="10.296875" style="45" customWidth="1"/>
    <col min="13065" max="13065" width="2.296875" style="45" customWidth="1"/>
    <col min="13066" max="13066" width="10.296875" style="45" customWidth="1"/>
    <col min="13067" max="13067" width="2.296875" style="45" customWidth="1"/>
    <col min="13068" max="13068" width="10.296875" style="45" customWidth="1"/>
    <col min="13069" max="13069" width="9.09765625" style="45"/>
    <col min="13070" max="13070" width="9.59765625" style="45" bestFit="1" customWidth="1"/>
    <col min="13071" max="13071" width="10.59765625" style="45" bestFit="1" customWidth="1"/>
    <col min="13072" max="13072" width="11.59765625" style="45" bestFit="1" customWidth="1"/>
    <col min="13073" max="13312" width="9.09765625" style="45"/>
    <col min="13313" max="13313" width="38.69921875" style="45" customWidth="1"/>
    <col min="13314" max="13314" width="3.296875" style="45" customWidth="1"/>
    <col min="13315" max="13315" width="2.296875" style="45" customWidth="1"/>
    <col min="13316" max="13316" width="10.296875" style="45" customWidth="1"/>
    <col min="13317" max="13317" width="2.296875" style="45" customWidth="1"/>
    <col min="13318" max="13318" width="10.296875" style="45" customWidth="1"/>
    <col min="13319" max="13319" width="2.296875" style="45" customWidth="1"/>
    <col min="13320" max="13320" width="10.296875" style="45" customWidth="1"/>
    <col min="13321" max="13321" width="2.296875" style="45" customWidth="1"/>
    <col min="13322" max="13322" width="10.296875" style="45" customWidth="1"/>
    <col min="13323" max="13323" width="2.296875" style="45" customWidth="1"/>
    <col min="13324" max="13324" width="10.296875" style="45" customWidth="1"/>
    <col min="13325" max="13325" width="9.09765625" style="45"/>
    <col min="13326" max="13326" width="9.59765625" style="45" bestFit="1" customWidth="1"/>
    <col min="13327" max="13327" width="10.59765625" style="45" bestFit="1" customWidth="1"/>
    <col min="13328" max="13328" width="11.59765625" style="45" bestFit="1" customWidth="1"/>
    <col min="13329" max="13568" width="9.09765625" style="45"/>
    <col min="13569" max="13569" width="38.69921875" style="45" customWidth="1"/>
    <col min="13570" max="13570" width="3.296875" style="45" customWidth="1"/>
    <col min="13571" max="13571" width="2.296875" style="45" customWidth="1"/>
    <col min="13572" max="13572" width="10.296875" style="45" customWidth="1"/>
    <col min="13573" max="13573" width="2.296875" style="45" customWidth="1"/>
    <col min="13574" max="13574" width="10.296875" style="45" customWidth="1"/>
    <col min="13575" max="13575" width="2.296875" style="45" customWidth="1"/>
    <col min="13576" max="13576" width="10.296875" style="45" customWidth="1"/>
    <col min="13577" max="13577" width="2.296875" style="45" customWidth="1"/>
    <col min="13578" max="13578" width="10.296875" style="45" customWidth="1"/>
    <col min="13579" max="13579" width="2.296875" style="45" customWidth="1"/>
    <col min="13580" max="13580" width="10.296875" style="45" customWidth="1"/>
    <col min="13581" max="13581" width="9.09765625" style="45"/>
    <col min="13582" max="13582" width="9.59765625" style="45" bestFit="1" customWidth="1"/>
    <col min="13583" max="13583" width="10.59765625" style="45" bestFit="1" customWidth="1"/>
    <col min="13584" max="13584" width="11.59765625" style="45" bestFit="1" customWidth="1"/>
    <col min="13585" max="13824" width="9.09765625" style="45"/>
    <col min="13825" max="13825" width="38.69921875" style="45" customWidth="1"/>
    <col min="13826" max="13826" width="3.296875" style="45" customWidth="1"/>
    <col min="13827" max="13827" width="2.296875" style="45" customWidth="1"/>
    <col min="13828" max="13828" width="10.296875" style="45" customWidth="1"/>
    <col min="13829" max="13829" width="2.296875" style="45" customWidth="1"/>
    <col min="13830" max="13830" width="10.296875" style="45" customWidth="1"/>
    <col min="13831" max="13831" width="2.296875" style="45" customWidth="1"/>
    <col min="13832" max="13832" width="10.296875" style="45" customWidth="1"/>
    <col min="13833" max="13833" width="2.296875" style="45" customWidth="1"/>
    <col min="13834" max="13834" width="10.296875" style="45" customWidth="1"/>
    <col min="13835" max="13835" width="2.296875" style="45" customWidth="1"/>
    <col min="13836" max="13836" width="10.296875" style="45" customWidth="1"/>
    <col min="13837" max="13837" width="9.09765625" style="45"/>
    <col min="13838" max="13838" width="9.59765625" style="45" bestFit="1" customWidth="1"/>
    <col min="13839" max="13839" width="10.59765625" style="45" bestFit="1" customWidth="1"/>
    <col min="13840" max="13840" width="11.59765625" style="45" bestFit="1" customWidth="1"/>
    <col min="13841" max="14080" width="9.09765625" style="45"/>
    <col min="14081" max="14081" width="38.69921875" style="45" customWidth="1"/>
    <col min="14082" max="14082" width="3.296875" style="45" customWidth="1"/>
    <col min="14083" max="14083" width="2.296875" style="45" customWidth="1"/>
    <col min="14084" max="14084" width="10.296875" style="45" customWidth="1"/>
    <col min="14085" max="14085" width="2.296875" style="45" customWidth="1"/>
    <col min="14086" max="14086" width="10.296875" style="45" customWidth="1"/>
    <col min="14087" max="14087" width="2.296875" style="45" customWidth="1"/>
    <col min="14088" max="14088" width="10.296875" style="45" customWidth="1"/>
    <col min="14089" max="14089" width="2.296875" style="45" customWidth="1"/>
    <col min="14090" max="14090" width="10.296875" style="45" customWidth="1"/>
    <col min="14091" max="14091" width="2.296875" style="45" customWidth="1"/>
    <col min="14092" max="14092" width="10.296875" style="45" customWidth="1"/>
    <col min="14093" max="14093" width="9.09765625" style="45"/>
    <col min="14094" max="14094" width="9.59765625" style="45" bestFit="1" customWidth="1"/>
    <col min="14095" max="14095" width="10.59765625" style="45" bestFit="1" customWidth="1"/>
    <col min="14096" max="14096" width="11.59765625" style="45" bestFit="1" customWidth="1"/>
    <col min="14097" max="14336" width="9.09765625" style="45"/>
    <col min="14337" max="14337" width="38.69921875" style="45" customWidth="1"/>
    <col min="14338" max="14338" width="3.296875" style="45" customWidth="1"/>
    <col min="14339" max="14339" width="2.296875" style="45" customWidth="1"/>
    <col min="14340" max="14340" width="10.296875" style="45" customWidth="1"/>
    <col min="14341" max="14341" width="2.296875" style="45" customWidth="1"/>
    <col min="14342" max="14342" width="10.296875" style="45" customWidth="1"/>
    <col min="14343" max="14343" width="2.296875" style="45" customWidth="1"/>
    <col min="14344" max="14344" width="10.296875" style="45" customWidth="1"/>
    <col min="14345" max="14345" width="2.296875" style="45" customWidth="1"/>
    <col min="14346" max="14346" width="10.296875" style="45" customWidth="1"/>
    <col min="14347" max="14347" width="2.296875" style="45" customWidth="1"/>
    <col min="14348" max="14348" width="10.296875" style="45" customWidth="1"/>
    <col min="14349" max="14349" width="9.09765625" style="45"/>
    <col min="14350" max="14350" width="9.59765625" style="45" bestFit="1" customWidth="1"/>
    <col min="14351" max="14351" width="10.59765625" style="45" bestFit="1" customWidth="1"/>
    <col min="14352" max="14352" width="11.59765625" style="45" bestFit="1" customWidth="1"/>
    <col min="14353" max="14592" width="9.09765625" style="45"/>
    <col min="14593" max="14593" width="38.69921875" style="45" customWidth="1"/>
    <col min="14594" max="14594" width="3.296875" style="45" customWidth="1"/>
    <col min="14595" max="14595" width="2.296875" style="45" customWidth="1"/>
    <col min="14596" max="14596" width="10.296875" style="45" customWidth="1"/>
    <col min="14597" max="14597" width="2.296875" style="45" customWidth="1"/>
    <col min="14598" max="14598" width="10.296875" style="45" customWidth="1"/>
    <col min="14599" max="14599" width="2.296875" style="45" customWidth="1"/>
    <col min="14600" max="14600" width="10.296875" style="45" customWidth="1"/>
    <col min="14601" max="14601" width="2.296875" style="45" customWidth="1"/>
    <col min="14602" max="14602" width="10.296875" style="45" customWidth="1"/>
    <col min="14603" max="14603" width="2.296875" style="45" customWidth="1"/>
    <col min="14604" max="14604" width="10.296875" style="45" customWidth="1"/>
    <col min="14605" max="14605" width="9.09765625" style="45"/>
    <col min="14606" max="14606" width="9.59765625" style="45" bestFit="1" customWidth="1"/>
    <col min="14607" max="14607" width="10.59765625" style="45" bestFit="1" customWidth="1"/>
    <col min="14608" max="14608" width="11.59765625" style="45" bestFit="1" customWidth="1"/>
    <col min="14609" max="14848" width="9.09765625" style="45"/>
    <col min="14849" max="14849" width="38.69921875" style="45" customWidth="1"/>
    <col min="14850" max="14850" width="3.296875" style="45" customWidth="1"/>
    <col min="14851" max="14851" width="2.296875" style="45" customWidth="1"/>
    <col min="14852" max="14852" width="10.296875" style="45" customWidth="1"/>
    <col min="14853" max="14853" width="2.296875" style="45" customWidth="1"/>
    <col min="14854" max="14854" width="10.296875" style="45" customWidth="1"/>
    <col min="14855" max="14855" width="2.296875" style="45" customWidth="1"/>
    <col min="14856" max="14856" width="10.296875" style="45" customWidth="1"/>
    <col min="14857" max="14857" width="2.296875" style="45" customWidth="1"/>
    <col min="14858" max="14858" width="10.296875" style="45" customWidth="1"/>
    <col min="14859" max="14859" width="2.296875" style="45" customWidth="1"/>
    <col min="14860" max="14860" width="10.296875" style="45" customWidth="1"/>
    <col min="14861" max="14861" width="9.09765625" style="45"/>
    <col min="14862" max="14862" width="9.59765625" style="45" bestFit="1" customWidth="1"/>
    <col min="14863" max="14863" width="10.59765625" style="45" bestFit="1" customWidth="1"/>
    <col min="14864" max="14864" width="11.59765625" style="45" bestFit="1" customWidth="1"/>
    <col min="14865" max="15104" width="9.09765625" style="45"/>
    <col min="15105" max="15105" width="38.69921875" style="45" customWidth="1"/>
    <col min="15106" max="15106" width="3.296875" style="45" customWidth="1"/>
    <col min="15107" max="15107" width="2.296875" style="45" customWidth="1"/>
    <col min="15108" max="15108" width="10.296875" style="45" customWidth="1"/>
    <col min="15109" max="15109" width="2.296875" style="45" customWidth="1"/>
    <col min="15110" max="15110" width="10.296875" style="45" customWidth="1"/>
    <col min="15111" max="15111" width="2.296875" style="45" customWidth="1"/>
    <col min="15112" max="15112" width="10.296875" style="45" customWidth="1"/>
    <col min="15113" max="15113" width="2.296875" style="45" customWidth="1"/>
    <col min="15114" max="15114" width="10.296875" style="45" customWidth="1"/>
    <col min="15115" max="15115" width="2.296875" style="45" customWidth="1"/>
    <col min="15116" max="15116" width="10.296875" style="45" customWidth="1"/>
    <col min="15117" max="15117" width="9.09765625" style="45"/>
    <col min="15118" max="15118" width="9.59765625" style="45" bestFit="1" customWidth="1"/>
    <col min="15119" max="15119" width="10.59765625" style="45" bestFit="1" customWidth="1"/>
    <col min="15120" max="15120" width="11.59765625" style="45" bestFit="1" customWidth="1"/>
    <col min="15121" max="15360" width="9.09765625" style="45"/>
    <col min="15361" max="15361" width="38.69921875" style="45" customWidth="1"/>
    <col min="15362" max="15362" width="3.296875" style="45" customWidth="1"/>
    <col min="15363" max="15363" width="2.296875" style="45" customWidth="1"/>
    <col min="15364" max="15364" width="10.296875" style="45" customWidth="1"/>
    <col min="15365" max="15365" width="2.296875" style="45" customWidth="1"/>
    <col min="15366" max="15366" width="10.296875" style="45" customWidth="1"/>
    <col min="15367" max="15367" width="2.296875" style="45" customWidth="1"/>
    <col min="15368" max="15368" width="10.296875" style="45" customWidth="1"/>
    <col min="15369" max="15369" width="2.296875" style="45" customWidth="1"/>
    <col min="15370" max="15370" width="10.296875" style="45" customWidth="1"/>
    <col min="15371" max="15371" width="2.296875" style="45" customWidth="1"/>
    <col min="15372" max="15372" width="10.296875" style="45" customWidth="1"/>
    <col min="15373" max="15373" width="9.09765625" style="45"/>
    <col min="15374" max="15374" width="9.59765625" style="45" bestFit="1" customWidth="1"/>
    <col min="15375" max="15375" width="10.59765625" style="45" bestFit="1" customWidth="1"/>
    <col min="15376" max="15376" width="11.59765625" style="45" bestFit="1" customWidth="1"/>
    <col min="15377" max="15616" width="9.09765625" style="45"/>
    <col min="15617" max="15617" width="38.69921875" style="45" customWidth="1"/>
    <col min="15618" max="15618" width="3.296875" style="45" customWidth="1"/>
    <col min="15619" max="15619" width="2.296875" style="45" customWidth="1"/>
    <col min="15620" max="15620" width="10.296875" style="45" customWidth="1"/>
    <col min="15621" max="15621" width="2.296875" style="45" customWidth="1"/>
    <col min="15622" max="15622" width="10.296875" style="45" customWidth="1"/>
    <col min="15623" max="15623" width="2.296875" style="45" customWidth="1"/>
    <col min="15624" max="15624" width="10.296875" style="45" customWidth="1"/>
    <col min="15625" max="15625" width="2.296875" style="45" customWidth="1"/>
    <col min="15626" max="15626" width="10.296875" style="45" customWidth="1"/>
    <col min="15627" max="15627" width="2.296875" style="45" customWidth="1"/>
    <col min="15628" max="15628" width="10.296875" style="45" customWidth="1"/>
    <col min="15629" max="15629" width="9.09765625" style="45"/>
    <col min="15630" max="15630" width="9.59765625" style="45" bestFit="1" customWidth="1"/>
    <col min="15631" max="15631" width="10.59765625" style="45" bestFit="1" customWidth="1"/>
    <col min="15632" max="15632" width="11.59765625" style="45" bestFit="1" customWidth="1"/>
    <col min="15633" max="15872" width="9.09765625" style="45"/>
    <col min="15873" max="15873" width="38.69921875" style="45" customWidth="1"/>
    <col min="15874" max="15874" width="3.296875" style="45" customWidth="1"/>
    <col min="15875" max="15875" width="2.296875" style="45" customWidth="1"/>
    <col min="15876" max="15876" width="10.296875" style="45" customWidth="1"/>
    <col min="15877" max="15877" width="2.296875" style="45" customWidth="1"/>
    <col min="15878" max="15878" width="10.296875" style="45" customWidth="1"/>
    <col min="15879" max="15879" width="2.296875" style="45" customWidth="1"/>
    <col min="15880" max="15880" width="10.296875" style="45" customWidth="1"/>
    <col min="15881" max="15881" width="2.296875" style="45" customWidth="1"/>
    <col min="15882" max="15882" width="10.296875" style="45" customWidth="1"/>
    <col min="15883" max="15883" width="2.296875" style="45" customWidth="1"/>
    <col min="15884" max="15884" width="10.296875" style="45" customWidth="1"/>
    <col min="15885" max="15885" width="9.09765625" style="45"/>
    <col min="15886" max="15886" width="9.59765625" style="45" bestFit="1" customWidth="1"/>
    <col min="15887" max="15887" width="10.59765625" style="45" bestFit="1" customWidth="1"/>
    <col min="15888" max="15888" width="11.59765625" style="45" bestFit="1" customWidth="1"/>
    <col min="15889" max="16128" width="9.09765625" style="45"/>
    <col min="16129" max="16129" width="38.69921875" style="45" customWidth="1"/>
    <col min="16130" max="16130" width="3.296875" style="45" customWidth="1"/>
    <col min="16131" max="16131" width="2.296875" style="45" customWidth="1"/>
    <col min="16132" max="16132" width="10.296875" style="45" customWidth="1"/>
    <col min="16133" max="16133" width="2.296875" style="45" customWidth="1"/>
    <col min="16134" max="16134" width="10.296875" style="45" customWidth="1"/>
    <col min="16135" max="16135" width="2.296875" style="45" customWidth="1"/>
    <col min="16136" max="16136" width="10.296875" style="45" customWidth="1"/>
    <col min="16137" max="16137" width="2.296875" style="45" customWidth="1"/>
    <col min="16138" max="16138" width="10.296875" style="45" customWidth="1"/>
    <col min="16139" max="16139" width="2.296875" style="45" customWidth="1"/>
    <col min="16140" max="16140" width="10.296875" style="45" customWidth="1"/>
    <col min="16141" max="16141" width="9.09765625" style="45"/>
    <col min="16142" max="16142" width="9.59765625" style="45" bestFit="1" customWidth="1"/>
    <col min="16143" max="16143" width="10.59765625" style="45" bestFit="1" customWidth="1"/>
    <col min="16144" max="16144" width="11.59765625" style="45" bestFit="1" customWidth="1"/>
    <col min="16145" max="16384" width="9.09765625" style="45"/>
  </cols>
  <sheetData>
    <row r="1" spans="1:12" ht="22.5" customHeight="1" x14ac:dyDescent="0.7">
      <c r="A1" s="1" t="s">
        <v>0</v>
      </c>
      <c r="B1" s="14"/>
      <c r="C1" s="14"/>
      <c r="D1" s="6"/>
      <c r="E1" s="6"/>
      <c r="F1"/>
      <c r="G1"/>
      <c r="H1"/>
      <c r="I1"/>
      <c r="J1"/>
      <c r="K1"/>
      <c r="L1" s="9"/>
    </row>
    <row r="2" spans="1:12" ht="22.5" customHeight="1" x14ac:dyDescent="0.7">
      <c r="A2" s="1" t="s">
        <v>88</v>
      </c>
      <c r="B2" s="14"/>
      <c r="C2" s="14"/>
      <c r="D2" s="6"/>
      <c r="E2" s="6"/>
      <c r="F2"/>
      <c r="G2"/>
      <c r="H2"/>
      <c r="I2"/>
      <c r="J2"/>
      <c r="K2"/>
      <c r="L2" s="9"/>
    </row>
    <row r="3" spans="1:12" hidden="1" x14ac:dyDescent="0.7">
      <c r="A3" s="5" t="s">
        <v>89</v>
      </c>
      <c r="B3" s="14"/>
      <c r="C3" s="14"/>
      <c r="D3" s="6"/>
      <c r="E3" s="6"/>
      <c r="F3"/>
      <c r="G3"/>
      <c r="H3"/>
      <c r="I3"/>
      <c r="J3"/>
      <c r="K3"/>
      <c r="L3"/>
    </row>
    <row r="4" spans="1:12" hidden="1" x14ac:dyDescent="0.7">
      <c r="A4" s="5"/>
      <c r="B4" s="14"/>
      <c r="C4" s="14"/>
      <c r="D4" s="3"/>
      <c r="E4" s="3"/>
      <c r="F4" s="3"/>
      <c r="G4" s="3"/>
      <c r="H4" s="3"/>
      <c r="I4" s="3"/>
      <c r="J4" s="3"/>
      <c r="K4" s="3"/>
      <c r="L4" s="3"/>
    </row>
    <row r="5" spans="1:12" x14ac:dyDescent="0.7">
      <c r="A5" s="5"/>
      <c r="B5" s="14"/>
      <c r="C5" s="14"/>
      <c r="D5" s="3"/>
      <c r="E5" s="3"/>
      <c r="F5" s="3"/>
      <c r="G5" s="3"/>
      <c r="H5" s="3"/>
      <c r="I5" s="3"/>
      <c r="J5" s="3"/>
      <c r="K5" s="3"/>
      <c r="L5" s="3"/>
    </row>
    <row r="6" spans="1:12" customFormat="1" ht="22.5" customHeight="1" x14ac:dyDescent="0.7">
      <c r="A6" s="5"/>
      <c r="B6" s="14"/>
      <c r="C6" s="14"/>
      <c r="D6" s="84" t="s">
        <v>2</v>
      </c>
      <c r="E6" s="84"/>
      <c r="F6" s="84"/>
      <c r="G6" s="84"/>
      <c r="H6" s="84"/>
      <c r="I6" s="84"/>
      <c r="J6" s="84"/>
      <c r="K6" s="84"/>
      <c r="L6" s="84"/>
    </row>
    <row r="7" spans="1:12" customFormat="1" ht="22.5" customHeight="1" x14ac:dyDescent="0.7">
      <c r="A7" s="5"/>
      <c r="B7" s="14"/>
      <c r="C7" s="14"/>
      <c r="D7" s="6"/>
      <c r="E7" s="3"/>
      <c r="F7" s="3"/>
      <c r="G7" s="14"/>
      <c r="H7" s="89" t="s">
        <v>60</v>
      </c>
      <c r="I7" s="89"/>
      <c r="J7" s="89"/>
      <c r="K7" s="14"/>
      <c r="L7" s="4"/>
    </row>
    <row r="8" spans="1:12" customFormat="1" ht="22.5" customHeight="1" x14ac:dyDescent="0.7">
      <c r="A8" s="5"/>
      <c r="B8" s="14"/>
      <c r="C8" s="14"/>
      <c r="D8" s="3" t="s">
        <v>53</v>
      </c>
      <c r="E8" s="3"/>
      <c r="F8" s="3" t="s">
        <v>90</v>
      </c>
      <c r="H8" s="3"/>
      <c r="I8" s="3"/>
      <c r="J8" s="3"/>
      <c r="K8" s="3"/>
      <c r="L8" s="3"/>
    </row>
    <row r="9" spans="1:12" customFormat="1" ht="22.5" customHeight="1" x14ac:dyDescent="0.7">
      <c r="A9" s="5"/>
      <c r="B9" s="14"/>
      <c r="C9" s="14"/>
      <c r="D9" s="3" t="s">
        <v>91</v>
      </c>
      <c r="E9" s="3"/>
      <c r="F9" s="3" t="s">
        <v>92</v>
      </c>
      <c r="G9" s="3"/>
      <c r="H9" s="3" t="s">
        <v>93</v>
      </c>
      <c r="I9" s="3"/>
      <c r="J9" s="3"/>
      <c r="K9" s="3"/>
      <c r="L9" s="3"/>
    </row>
    <row r="10" spans="1:12" customFormat="1" ht="22.5" customHeight="1" x14ac:dyDescent="0.65">
      <c r="B10" s="6"/>
      <c r="C10" s="6"/>
      <c r="D10" s="3" t="s">
        <v>94</v>
      </c>
      <c r="E10" s="3"/>
      <c r="F10" s="3" t="s">
        <v>95</v>
      </c>
      <c r="G10" s="3"/>
      <c r="H10" s="3" t="s">
        <v>96</v>
      </c>
      <c r="I10" s="3"/>
      <c r="J10" s="3" t="s">
        <v>97</v>
      </c>
      <c r="K10" s="3"/>
      <c r="L10" s="3" t="s">
        <v>98</v>
      </c>
    </row>
    <row r="11" spans="1:12" customFormat="1" ht="22.5" customHeight="1" x14ac:dyDescent="0.7">
      <c r="A11" s="5"/>
      <c r="B11" s="6"/>
      <c r="C11" s="6"/>
      <c r="D11" s="85" t="s">
        <v>12</v>
      </c>
      <c r="E11" s="85"/>
      <c r="F11" s="85"/>
      <c r="G11" s="85"/>
      <c r="H11" s="85"/>
      <c r="I11" s="85"/>
      <c r="J11" s="85"/>
      <c r="K11" s="85"/>
      <c r="L11" s="85"/>
    </row>
    <row r="12" spans="1:12" customFormat="1" ht="22.5" customHeight="1" x14ac:dyDescent="0.7">
      <c r="A12" s="5" t="s">
        <v>99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customFormat="1" ht="22.5" customHeight="1" x14ac:dyDescent="0.7">
      <c r="A13" s="5" t="s">
        <v>100</v>
      </c>
      <c r="B13" s="14"/>
      <c r="C13" s="14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4573451</v>
      </c>
      <c r="K13" s="5"/>
      <c r="L13" s="5">
        <v>5461132</v>
      </c>
    </row>
    <row r="14" spans="1:12" customFormat="1" ht="22" x14ac:dyDescent="0.7">
      <c r="A14" s="5"/>
      <c r="B14" s="14"/>
      <c r="C14" s="14"/>
      <c r="D14" s="12"/>
      <c r="E14" s="12"/>
      <c r="F14" s="12"/>
      <c r="G14" s="12"/>
      <c r="H14" s="12"/>
      <c r="I14" s="12"/>
      <c r="J14" s="12"/>
      <c r="K14" s="12"/>
      <c r="L14" s="12"/>
    </row>
    <row r="15" spans="1:12" customFormat="1" ht="22" hidden="1" x14ac:dyDescent="0.7">
      <c r="A15" s="5" t="s">
        <v>101</v>
      </c>
      <c r="B15" s="14"/>
      <c r="C15" s="14"/>
      <c r="D15" s="12"/>
      <c r="E15" s="12"/>
      <c r="F15" s="12"/>
      <c r="G15" s="12"/>
      <c r="H15" s="12"/>
      <c r="I15" s="12"/>
      <c r="J15" s="12"/>
      <c r="K15" s="12"/>
      <c r="L15" s="12"/>
    </row>
    <row r="16" spans="1:12" customFormat="1" ht="22" hidden="1" x14ac:dyDescent="0.7">
      <c r="A16" s="8" t="s">
        <v>102</v>
      </c>
      <c r="B16" s="14"/>
      <c r="C16" s="14"/>
      <c r="D16" s="12"/>
      <c r="E16" s="12"/>
      <c r="F16" s="12"/>
      <c r="G16" s="12"/>
      <c r="H16" s="12"/>
      <c r="I16" s="12"/>
      <c r="J16" s="12"/>
      <c r="K16" s="12"/>
      <c r="L16" s="5"/>
    </row>
    <row r="17" spans="1:12" customFormat="1" ht="22" hidden="1" x14ac:dyDescent="0.7">
      <c r="A17" t="s">
        <v>103</v>
      </c>
      <c r="B17" s="6">
        <v>11</v>
      </c>
      <c r="C17" s="14"/>
      <c r="D17" s="41" t="s">
        <v>24</v>
      </c>
      <c r="E17" s="3"/>
      <c r="F17" s="41" t="s">
        <v>24</v>
      </c>
      <c r="G17" s="3"/>
      <c r="H17" s="41" t="s">
        <v>24</v>
      </c>
      <c r="I17" s="3"/>
      <c r="J17" s="46">
        <v>-376166</v>
      </c>
      <c r="K17" s="12"/>
      <c r="L17" s="47">
        <f>SUM(D17:J17)</f>
        <v>-376166</v>
      </c>
    </row>
    <row r="18" spans="1:12" customFormat="1" ht="22" hidden="1" x14ac:dyDescent="0.7">
      <c r="A18" s="8" t="s">
        <v>104</v>
      </c>
      <c r="B18" s="14"/>
      <c r="C18" s="14"/>
      <c r="D18" s="48" t="s">
        <v>24</v>
      </c>
      <c r="E18" s="4"/>
      <c r="F18" s="48" t="s">
        <v>24</v>
      </c>
      <c r="G18" s="4"/>
      <c r="H18" s="48" t="s">
        <v>24</v>
      </c>
      <c r="I18" s="4"/>
      <c r="J18" s="12">
        <v>-376166</v>
      </c>
      <c r="K18" s="12"/>
      <c r="L18" s="49">
        <f>SUM(D18:J18)</f>
        <v>-376166</v>
      </c>
    </row>
    <row r="19" spans="1:12" customFormat="1" ht="22" hidden="1" x14ac:dyDescent="0.7">
      <c r="A19" s="5" t="s">
        <v>105</v>
      </c>
      <c r="B19" s="14"/>
      <c r="C19" s="14"/>
      <c r="D19" s="50" t="s">
        <v>24</v>
      </c>
      <c r="E19" s="4"/>
      <c r="F19" s="50" t="s">
        <v>24</v>
      </c>
      <c r="G19" s="4"/>
      <c r="H19" s="50" t="s">
        <v>24</v>
      </c>
      <c r="I19" s="4"/>
      <c r="J19" s="11"/>
      <c r="K19" s="12"/>
      <c r="L19" s="49">
        <f>SUM(D19:J19)</f>
        <v>0</v>
      </c>
    </row>
    <row r="20" spans="1:12" customFormat="1" ht="15" hidden="1" customHeight="1" x14ac:dyDescent="0.7">
      <c r="A20" s="5"/>
      <c r="B20" s="14"/>
      <c r="C20" s="14"/>
      <c r="D20" s="12"/>
      <c r="E20" s="12"/>
      <c r="F20" s="12"/>
      <c r="G20" s="12"/>
      <c r="H20" s="12"/>
      <c r="I20" s="12"/>
      <c r="J20" s="12"/>
      <c r="K20" s="12"/>
      <c r="L20" s="12"/>
    </row>
    <row r="21" spans="1:12" customFormat="1" ht="22.5" customHeight="1" x14ac:dyDescent="0.7">
      <c r="A21" s="5" t="s">
        <v>106</v>
      </c>
      <c r="B21" s="14"/>
      <c r="C21" s="14"/>
      <c r="D21" s="12"/>
      <c r="E21" s="12"/>
      <c r="F21" s="12"/>
      <c r="G21" s="12"/>
      <c r="H21" s="12"/>
      <c r="I21" s="12"/>
      <c r="J21" s="12"/>
      <c r="K21" s="12"/>
      <c r="L21" s="12"/>
    </row>
    <row r="22" spans="1:12" customFormat="1" ht="22.5" customHeight="1" x14ac:dyDescent="0.7">
      <c r="A22" t="s">
        <v>107</v>
      </c>
      <c r="B22" s="14"/>
      <c r="C22" s="14"/>
      <c r="D22" s="3" t="s">
        <v>24</v>
      </c>
      <c r="E22" s="3"/>
      <c r="F22" s="3" t="s">
        <v>24</v>
      </c>
      <c r="G22" s="3"/>
      <c r="H22" s="3" t="s">
        <v>24</v>
      </c>
      <c r="I22" s="3"/>
      <c r="J22">
        <f>'PL 5'!E30</f>
        <v>34529</v>
      </c>
      <c r="K22" s="9"/>
      <c r="L22">
        <f>SUM(D22:J22)</f>
        <v>34529</v>
      </c>
    </row>
    <row r="23" spans="1:12" customFormat="1" ht="22.5" customHeight="1" x14ac:dyDescent="0.7">
      <c r="A23" t="s">
        <v>108</v>
      </c>
      <c r="B23" s="14"/>
      <c r="C23" s="14"/>
      <c r="D23" s="41" t="s">
        <v>24</v>
      </c>
      <c r="E23" s="3"/>
      <c r="F23" s="41" t="s">
        <v>24</v>
      </c>
      <c r="G23" s="3"/>
      <c r="H23" s="41" t="s">
        <v>24</v>
      </c>
      <c r="I23" s="3"/>
      <c r="J23" s="41" t="s">
        <v>24</v>
      </c>
      <c r="K23" s="3"/>
      <c r="L23" s="41" t="s">
        <v>24</v>
      </c>
    </row>
    <row r="24" spans="1:12" customFormat="1" ht="22.5" customHeight="1" x14ac:dyDescent="0.7">
      <c r="A24" s="5" t="s">
        <v>109</v>
      </c>
      <c r="B24" s="14"/>
      <c r="C24" s="14"/>
      <c r="D24" s="50" t="s">
        <v>24</v>
      </c>
      <c r="E24" s="4"/>
      <c r="F24" s="50" t="s">
        <v>24</v>
      </c>
      <c r="G24" s="4"/>
      <c r="H24" s="50" t="s">
        <v>24</v>
      </c>
      <c r="I24" s="4"/>
      <c r="J24" s="11">
        <f>SUM(J22:J23)</f>
        <v>34529</v>
      </c>
      <c r="K24" s="12"/>
      <c r="L24" s="11">
        <f>SUM(L22:L23)</f>
        <v>34529</v>
      </c>
    </row>
    <row r="25" spans="1:12" customFormat="1" ht="22" x14ac:dyDescent="0.7">
      <c r="A25" s="5"/>
      <c r="B25" s="14"/>
      <c r="C25" s="14"/>
      <c r="D25" s="4"/>
      <c r="E25" s="4"/>
      <c r="F25" s="4"/>
      <c r="G25" s="4"/>
      <c r="H25" s="4"/>
      <c r="I25" s="4"/>
      <c r="J25" s="12"/>
      <c r="K25" s="12"/>
      <c r="L25" s="12"/>
    </row>
    <row r="26" spans="1:12" customFormat="1" ht="22.5" customHeight="1" thickBot="1" x14ac:dyDescent="0.75">
      <c r="A26" s="5" t="s">
        <v>110</v>
      </c>
      <c r="B26" s="14"/>
      <c r="C26" s="14"/>
      <c r="D26" s="15">
        <v>208981</v>
      </c>
      <c r="E26" s="12"/>
      <c r="F26" s="15">
        <v>653700</v>
      </c>
      <c r="G26" s="12"/>
      <c r="H26" s="15">
        <v>25000</v>
      </c>
      <c r="I26" s="12"/>
      <c r="J26" s="15">
        <f>SUM(J24+J19+J13)</f>
        <v>4607980</v>
      </c>
      <c r="K26" s="12"/>
      <c r="L26" s="15">
        <f>SUM(L24+L19+L13)</f>
        <v>5495661</v>
      </c>
    </row>
    <row r="27" spans="1:12" customFormat="1" ht="22.5" customHeight="1" thickTop="1" x14ac:dyDescent="0.7">
      <c r="A27" s="5"/>
      <c r="B27" s="14"/>
      <c r="C27" s="14"/>
      <c r="D27" s="12"/>
      <c r="E27" s="12"/>
      <c r="F27" s="12"/>
      <c r="G27" s="12"/>
      <c r="H27" s="12"/>
      <c r="I27" s="12"/>
      <c r="J27" s="12"/>
      <c r="K27" s="12"/>
      <c r="L27" s="12"/>
    </row>
    <row r="28" spans="1:12" customFormat="1" ht="22.5" customHeight="1" x14ac:dyDescent="0.7">
      <c r="A28" s="5" t="s">
        <v>111</v>
      </c>
      <c r="B28" s="6"/>
      <c r="C28" s="6"/>
      <c r="D28" s="85"/>
      <c r="E28" s="85"/>
      <c r="F28" s="85"/>
      <c r="G28" s="85"/>
      <c r="H28" s="85"/>
      <c r="I28" s="85"/>
      <c r="J28" s="85"/>
      <c r="K28" s="85"/>
      <c r="L28" s="85"/>
    </row>
    <row r="29" spans="1:12" customFormat="1" ht="22.5" customHeight="1" x14ac:dyDescent="0.7">
      <c r="A29" s="5" t="s">
        <v>112</v>
      </c>
      <c r="B29" s="14"/>
      <c r="C29" s="14"/>
      <c r="D29" s="5">
        <v>208981</v>
      </c>
      <c r="E29" s="5"/>
      <c r="F29" s="5">
        <v>653700</v>
      </c>
      <c r="G29" s="5"/>
      <c r="H29" s="5">
        <v>25000</v>
      </c>
      <c r="I29" s="5"/>
      <c r="J29" s="5">
        <v>4644205</v>
      </c>
      <c r="K29" s="5"/>
      <c r="L29" s="5">
        <f>SUM(D29:J29)</f>
        <v>5531886</v>
      </c>
    </row>
    <row r="30" spans="1:12" customFormat="1" ht="22" x14ac:dyDescent="0.7">
      <c r="A30" s="5"/>
      <c r="B30" s="14"/>
      <c r="C30" s="14"/>
      <c r="D30" s="12"/>
      <c r="E30" s="12"/>
      <c r="F30" s="12"/>
      <c r="G30" s="12"/>
      <c r="H30" s="12"/>
      <c r="I30" s="12"/>
      <c r="J30" s="12"/>
      <c r="K30" s="12"/>
      <c r="L30" s="12"/>
    </row>
    <row r="31" spans="1:12" customFormat="1" ht="22" hidden="1" x14ac:dyDescent="0.7">
      <c r="A31" s="5" t="s">
        <v>101</v>
      </c>
      <c r="B31" s="14"/>
      <c r="C31" s="14"/>
      <c r="D31" s="12"/>
      <c r="E31" s="12"/>
      <c r="F31" s="12"/>
      <c r="G31" s="12"/>
      <c r="H31" s="12"/>
      <c r="I31" s="12"/>
      <c r="J31" s="12"/>
      <c r="K31" s="12"/>
      <c r="L31" s="12"/>
    </row>
    <row r="32" spans="1:12" customFormat="1" ht="22" hidden="1" x14ac:dyDescent="0.7">
      <c r="A32" s="8" t="s">
        <v>102</v>
      </c>
      <c r="B32" s="14"/>
      <c r="C32" s="14"/>
      <c r="D32" s="12"/>
      <c r="E32" s="12"/>
      <c r="F32" s="12"/>
      <c r="G32" s="12"/>
      <c r="H32" s="12"/>
      <c r="I32" s="12"/>
      <c r="J32" s="12"/>
      <c r="K32" s="12"/>
      <c r="L32" s="5"/>
    </row>
    <row r="33" spans="1:12" customFormat="1" ht="22" hidden="1" x14ac:dyDescent="0.7">
      <c r="A33" t="s">
        <v>103</v>
      </c>
      <c r="B33" s="6">
        <v>11</v>
      </c>
      <c r="C33" s="14"/>
      <c r="D33" s="41" t="s">
        <v>24</v>
      </c>
      <c r="E33" s="3"/>
      <c r="F33" s="41" t="s">
        <v>24</v>
      </c>
      <c r="G33" s="3"/>
      <c r="H33" s="41" t="s">
        <v>24</v>
      </c>
      <c r="I33" s="3"/>
      <c r="J33" s="46">
        <v>-376166</v>
      </c>
      <c r="K33" s="12"/>
      <c r="L33" s="47">
        <f>SUM(D33:J33)</f>
        <v>-376166</v>
      </c>
    </row>
    <row r="34" spans="1:12" customFormat="1" ht="22" hidden="1" x14ac:dyDescent="0.7">
      <c r="A34" s="8" t="s">
        <v>104</v>
      </c>
      <c r="B34" s="14"/>
      <c r="C34" s="14"/>
      <c r="D34" s="48" t="s">
        <v>24</v>
      </c>
      <c r="E34" s="4"/>
      <c r="F34" s="48" t="s">
        <v>24</v>
      </c>
      <c r="G34" s="4"/>
      <c r="H34" s="48" t="s">
        <v>24</v>
      </c>
      <c r="I34" s="4"/>
      <c r="J34" s="12">
        <v>-376166</v>
      </c>
      <c r="K34" s="12"/>
      <c r="L34" s="49">
        <f>SUM(D34:J34)</f>
        <v>-376166</v>
      </c>
    </row>
    <row r="35" spans="1:12" customFormat="1" ht="22" hidden="1" x14ac:dyDescent="0.7">
      <c r="A35" s="5" t="s">
        <v>105</v>
      </c>
      <c r="B35" s="14"/>
      <c r="C35" s="14"/>
      <c r="D35" s="50" t="s">
        <v>24</v>
      </c>
      <c r="E35" s="4"/>
      <c r="F35" s="50" t="s">
        <v>24</v>
      </c>
      <c r="G35" s="4"/>
      <c r="H35" s="50" t="s">
        <v>24</v>
      </c>
      <c r="I35" s="4"/>
      <c r="J35" s="11"/>
      <c r="K35" s="12"/>
      <c r="L35" s="49">
        <f>SUM(D35:J35)</f>
        <v>0</v>
      </c>
    </row>
    <row r="36" spans="1:12" customFormat="1" ht="15" hidden="1" customHeight="1" x14ac:dyDescent="0.7">
      <c r="A36" s="5"/>
      <c r="B36" s="14"/>
      <c r="C36" s="14"/>
      <c r="D36" s="12"/>
      <c r="E36" s="12"/>
      <c r="F36" s="12"/>
      <c r="G36" s="12"/>
      <c r="H36" s="12"/>
      <c r="I36" s="12"/>
      <c r="J36" s="12"/>
      <c r="K36" s="12"/>
      <c r="L36" s="12"/>
    </row>
    <row r="37" spans="1:12" customFormat="1" ht="22.5" customHeight="1" x14ac:dyDescent="0.7">
      <c r="A37" s="5" t="s">
        <v>106</v>
      </c>
      <c r="B37" s="14"/>
      <c r="C37" s="14"/>
      <c r="D37" s="12"/>
      <c r="E37" s="12"/>
      <c r="F37" s="12"/>
      <c r="G37" s="12"/>
      <c r="H37" s="12"/>
      <c r="I37" s="12"/>
      <c r="J37" s="12"/>
      <c r="K37" s="12"/>
      <c r="L37" s="12"/>
    </row>
    <row r="38" spans="1:12" customFormat="1" ht="22.5" customHeight="1" x14ac:dyDescent="0.7">
      <c r="A38" t="s">
        <v>107</v>
      </c>
      <c r="B38" s="14"/>
      <c r="C38" s="14"/>
      <c r="D38" s="3" t="s">
        <v>24</v>
      </c>
      <c r="E38" s="3"/>
      <c r="F38" s="3" t="s">
        <v>24</v>
      </c>
      <c r="G38" s="3"/>
      <c r="H38" s="3" t="s">
        <v>24</v>
      </c>
      <c r="I38" s="3"/>
      <c r="J38">
        <f>'PL 5'!C30</f>
        <v>239877</v>
      </c>
      <c r="K38" s="9"/>
      <c r="L38">
        <f>SUM(D38:J38)</f>
        <v>239877</v>
      </c>
    </row>
    <row r="39" spans="1:12" customFormat="1" ht="22.5" customHeight="1" x14ac:dyDescent="0.7">
      <c r="A39" t="s">
        <v>108</v>
      </c>
      <c r="B39" s="14"/>
      <c r="C39" s="14"/>
      <c r="D39" s="41" t="s">
        <v>24</v>
      </c>
      <c r="E39" s="3"/>
      <c r="F39" s="41" t="s">
        <v>24</v>
      </c>
      <c r="G39" s="3"/>
      <c r="H39" s="41" t="s">
        <v>24</v>
      </c>
      <c r="I39" s="3"/>
      <c r="J39" s="51" t="s">
        <v>24</v>
      </c>
      <c r="K39" s="9"/>
      <c r="L39" s="51" t="s">
        <v>24</v>
      </c>
    </row>
    <row r="40" spans="1:12" customFormat="1" ht="22.5" customHeight="1" x14ac:dyDescent="0.7">
      <c r="A40" s="5" t="s">
        <v>109</v>
      </c>
      <c r="B40" s="14"/>
      <c r="C40" s="14"/>
      <c r="D40" s="50" t="s">
        <v>24</v>
      </c>
      <c r="E40" s="4"/>
      <c r="F40" s="50" t="s">
        <v>24</v>
      </c>
      <c r="G40" s="4"/>
      <c r="H40" s="50" t="s">
        <v>24</v>
      </c>
      <c r="I40" s="4"/>
      <c r="J40" s="11">
        <f>SUM(J38:J39)</f>
        <v>239877</v>
      </c>
      <c r="K40" s="12"/>
      <c r="L40" s="11">
        <f>SUM(L38:L39)</f>
        <v>239877</v>
      </c>
    </row>
    <row r="41" spans="1:12" customFormat="1" ht="22" x14ac:dyDescent="0.7">
      <c r="A41" s="5"/>
      <c r="B41" s="14"/>
      <c r="C41" s="14"/>
      <c r="D41" s="4"/>
      <c r="E41" s="4"/>
      <c r="F41" s="4"/>
      <c r="G41" s="4"/>
      <c r="H41" s="4"/>
      <c r="I41" s="4"/>
      <c r="J41" s="12"/>
      <c r="K41" s="12"/>
      <c r="L41" s="12"/>
    </row>
    <row r="42" spans="1:12" customFormat="1" ht="22.5" customHeight="1" thickBot="1" x14ac:dyDescent="0.75">
      <c r="A42" s="5" t="s">
        <v>113</v>
      </c>
      <c r="B42" s="14"/>
      <c r="C42" s="14"/>
      <c r="D42" s="15">
        <f>D29</f>
        <v>208981</v>
      </c>
      <c r="E42" s="12"/>
      <c r="F42" s="15">
        <f>F29</f>
        <v>653700</v>
      </c>
      <c r="G42" s="12"/>
      <c r="H42" s="15">
        <f>H29</f>
        <v>25000</v>
      </c>
      <c r="I42" s="12"/>
      <c r="J42" s="15">
        <f>SUM(J40+J35+J29)</f>
        <v>4884082</v>
      </c>
      <c r="K42" s="12"/>
      <c r="L42" s="15">
        <f>SUM(L40+L35+L29)</f>
        <v>5771763</v>
      </c>
    </row>
    <row r="43" spans="1:12" customFormat="1" ht="22.5" customHeight="1" thickTop="1" x14ac:dyDescent="0.7">
      <c r="A43" s="5"/>
      <c r="B43" s="14"/>
      <c r="C43" s="14"/>
      <c r="D43" s="12"/>
      <c r="E43" s="12"/>
      <c r="F43" s="12"/>
      <c r="G43" s="12"/>
      <c r="H43" s="12"/>
      <c r="I43" s="12"/>
      <c r="J43" s="12"/>
      <c r="K43" s="12"/>
      <c r="L43" s="12"/>
    </row>
    <row r="44" spans="1:12" customFormat="1" ht="22.5" customHeight="1" x14ac:dyDescent="0.7">
      <c r="A44" s="5"/>
      <c r="B44" s="14"/>
      <c r="C44" s="14"/>
      <c r="D44" s="12"/>
      <c r="E44" s="12"/>
      <c r="F44" s="12"/>
      <c r="G44" s="12"/>
      <c r="H44" s="12"/>
      <c r="I44" s="12"/>
      <c r="J44" s="12"/>
      <c r="K44" s="12"/>
      <c r="L44" s="12"/>
    </row>
    <row r="45" spans="1:12" customFormat="1" ht="22.5" customHeight="1" x14ac:dyDescent="0.7">
      <c r="A45" s="5"/>
      <c r="B45" s="14"/>
      <c r="C45" s="14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22.5" customHeight="1" x14ac:dyDescent="0.7">
      <c r="A46" s="1" t="s">
        <v>0</v>
      </c>
      <c r="B46" s="14"/>
      <c r="C46" s="14"/>
      <c r="D46" s="6"/>
      <c r="E46" s="6"/>
      <c r="F46"/>
      <c r="G46"/>
      <c r="H46"/>
      <c r="I46"/>
      <c r="J46"/>
      <c r="K46"/>
      <c r="L46" s="9"/>
    </row>
    <row r="47" spans="1:12" ht="22.5" customHeight="1" x14ac:dyDescent="0.7">
      <c r="A47" s="1" t="s">
        <v>88</v>
      </c>
      <c r="B47" s="14"/>
      <c r="C47" s="14"/>
      <c r="D47" s="6"/>
      <c r="E47" s="6"/>
      <c r="F47"/>
      <c r="G47"/>
      <c r="H47"/>
      <c r="I47"/>
      <c r="J47"/>
      <c r="K47"/>
      <c r="L47" s="9"/>
    </row>
    <row r="48" spans="1:12" hidden="1" x14ac:dyDescent="0.7">
      <c r="A48" s="5" t="s">
        <v>89</v>
      </c>
      <c r="B48" s="14"/>
      <c r="C48" s="14"/>
      <c r="D48" s="6"/>
      <c r="E48" s="6"/>
      <c r="F48"/>
      <c r="G48"/>
      <c r="H48"/>
      <c r="I48"/>
      <c r="J48"/>
      <c r="K48"/>
      <c r="L48"/>
    </row>
    <row r="49" spans="1:14" hidden="1" x14ac:dyDescent="0.7">
      <c r="A49" s="5"/>
      <c r="B49" s="14"/>
      <c r="C49" s="14"/>
      <c r="D49" s="6"/>
      <c r="E49" s="6"/>
      <c r="F49"/>
      <c r="G49"/>
      <c r="H49"/>
      <c r="I49"/>
      <c r="J49"/>
      <c r="K49"/>
      <c r="L49"/>
    </row>
    <row r="50" spans="1:14" x14ac:dyDescent="0.7">
      <c r="A50" s="5"/>
      <c r="B50" s="14"/>
      <c r="C50" s="14"/>
      <c r="D50" s="3"/>
      <c r="E50" s="3"/>
      <c r="F50" s="3"/>
      <c r="G50" s="3"/>
      <c r="H50" s="3"/>
      <c r="I50" s="3"/>
      <c r="J50" s="3"/>
      <c r="K50" s="3"/>
      <c r="L50" s="3"/>
    </row>
    <row r="51" spans="1:14" customFormat="1" ht="22.5" customHeight="1" x14ac:dyDescent="0.7">
      <c r="A51" s="5"/>
      <c r="B51" s="14"/>
      <c r="C51" s="14"/>
      <c r="D51" s="84" t="s">
        <v>3</v>
      </c>
      <c r="E51" s="84"/>
      <c r="F51" s="84"/>
      <c r="G51" s="84"/>
      <c r="H51" s="84"/>
      <c r="I51" s="84"/>
      <c r="J51" s="84"/>
      <c r="K51" s="84"/>
      <c r="L51" s="84"/>
    </row>
    <row r="52" spans="1:14" customFormat="1" ht="22.5" customHeight="1" x14ac:dyDescent="0.7">
      <c r="A52" s="5"/>
      <c r="B52" s="14"/>
      <c r="C52" s="14"/>
      <c r="D52" s="6"/>
      <c r="E52" s="3"/>
      <c r="F52" s="3"/>
      <c r="G52" s="14"/>
      <c r="H52" s="89" t="s">
        <v>60</v>
      </c>
      <c r="I52" s="89"/>
      <c r="J52" s="89"/>
      <c r="K52" s="14"/>
      <c r="L52" s="4"/>
    </row>
    <row r="53" spans="1:14" customFormat="1" ht="22.5" customHeight="1" x14ac:dyDescent="0.7">
      <c r="A53" s="5"/>
      <c r="B53" s="14"/>
      <c r="C53" s="14"/>
      <c r="D53" s="3" t="s">
        <v>53</v>
      </c>
      <c r="E53" s="3"/>
      <c r="F53" s="3" t="s">
        <v>90</v>
      </c>
      <c r="H53" s="3"/>
      <c r="I53" s="3"/>
      <c r="J53" s="3"/>
      <c r="K53" s="3"/>
      <c r="L53" s="3"/>
    </row>
    <row r="54" spans="1:14" customFormat="1" ht="22.5" customHeight="1" x14ac:dyDescent="0.7">
      <c r="A54" s="5"/>
      <c r="B54" s="14"/>
      <c r="C54" s="14"/>
      <c r="D54" s="3" t="s">
        <v>91</v>
      </c>
      <c r="E54" s="3"/>
      <c r="F54" s="3" t="s">
        <v>92</v>
      </c>
      <c r="G54" s="3"/>
      <c r="H54" s="3" t="s">
        <v>93</v>
      </c>
      <c r="I54" s="3"/>
      <c r="J54" s="3"/>
      <c r="K54" s="3"/>
      <c r="L54" s="3"/>
    </row>
    <row r="55" spans="1:14" customFormat="1" ht="22.5" customHeight="1" x14ac:dyDescent="0.65">
      <c r="B55" s="6"/>
      <c r="C55" s="6"/>
      <c r="D55" s="3" t="s">
        <v>94</v>
      </c>
      <c r="E55" s="3"/>
      <c r="F55" s="3" t="s">
        <v>95</v>
      </c>
      <c r="G55" s="3"/>
      <c r="H55" s="3" t="s">
        <v>96</v>
      </c>
      <c r="I55" s="3"/>
      <c r="J55" s="3" t="s">
        <v>97</v>
      </c>
      <c r="K55" s="3"/>
      <c r="L55" s="3" t="s">
        <v>98</v>
      </c>
    </row>
    <row r="56" spans="1:14" customFormat="1" ht="22.5" customHeight="1" x14ac:dyDescent="0.65">
      <c r="B56" s="6"/>
      <c r="C56" s="6"/>
      <c r="D56" s="85" t="s">
        <v>12</v>
      </c>
      <c r="E56" s="85"/>
      <c r="F56" s="85"/>
      <c r="G56" s="85"/>
      <c r="H56" s="85"/>
      <c r="I56" s="85"/>
      <c r="J56" s="85"/>
      <c r="K56" s="85"/>
      <c r="L56" s="85"/>
    </row>
    <row r="57" spans="1:14" customFormat="1" ht="22.5" customHeight="1" x14ac:dyDescent="0.7">
      <c r="A57" s="5" t="s">
        <v>99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4" customFormat="1" ht="22.5" customHeight="1" x14ac:dyDescent="0.7">
      <c r="A58" s="5" t="s">
        <v>100</v>
      </c>
      <c r="B58" s="14"/>
      <c r="C58" s="14"/>
      <c r="D58" s="5">
        <v>208981</v>
      </c>
      <c r="E58" s="5"/>
      <c r="F58" s="5">
        <v>653700</v>
      </c>
      <c r="G58" s="5"/>
      <c r="H58" s="5">
        <v>25000</v>
      </c>
      <c r="I58" s="5"/>
      <c r="J58" s="5">
        <v>3631625</v>
      </c>
      <c r="K58" s="5"/>
      <c r="L58" s="12">
        <f>SUM(D58:J58)</f>
        <v>4519306</v>
      </c>
      <c r="M58" s="52"/>
      <c r="N58" s="52"/>
    </row>
    <row r="59" spans="1:14" customFormat="1" ht="22" x14ac:dyDescent="0.7">
      <c r="A59" s="5"/>
      <c r="B59" s="14"/>
      <c r="C59" s="14"/>
      <c r="D59" s="5"/>
      <c r="E59" s="5"/>
      <c r="F59" s="5"/>
      <c r="G59" s="5"/>
      <c r="H59" s="5"/>
      <c r="I59" s="5"/>
      <c r="J59" s="5"/>
      <c r="K59" s="5"/>
      <c r="L59" s="5"/>
    </row>
    <row r="60" spans="1:14" customFormat="1" ht="22" hidden="1" x14ac:dyDescent="0.7">
      <c r="A60" s="5" t="s">
        <v>101</v>
      </c>
      <c r="B60" s="14"/>
      <c r="C60" s="14"/>
      <c r="D60" s="12"/>
      <c r="E60" s="12"/>
      <c r="F60" s="12"/>
      <c r="G60" s="12"/>
      <c r="H60" s="12"/>
      <c r="I60" s="12"/>
      <c r="J60" s="12"/>
      <c r="K60" s="12"/>
      <c r="L60" s="12"/>
    </row>
    <row r="61" spans="1:14" customFormat="1" ht="22" hidden="1" x14ac:dyDescent="0.7">
      <c r="A61" s="8" t="s">
        <v>102</v>
      </c>
      <c r="B61" s="14"/>
      <c r="C61" s="14"/>
      <c r="D61" s="12"/>
      <c r="E61" s="12"/>
      <c r="F61" s="12"/>
      <c r="G61" s="12"/>
      <c r="H61" s="12"/>
      <c r="I61" s="12"/>
      <c r="J61" s="12"/>
      <c r="K61" s="12"/>
      <c r="L61" s="12"/>
    </row>
    <row r="62" spans="1:14" customFormat="1" ht="22" hidden="1" x14ac:dyDescent="0.7">
      <c r="A62" t="s">
        <v>103</v>
      </c>
      <c r="B62" s="6">
        <v>11</v>
      </c>
      <c r="C62" s="14"/>
      <c r="D62" s="41" t="s">
        <v>24</v>
      </c>
      <c r="E62" s="12"/>
      <c r="F62" s="41" t="s">
        <v>24</v>
      </c>
      <c r="G62" s="3"/>
      <c r="H62" s="41" t="s">
        <v>24</v>
      </c>
      <c r="I62" s="3"/>
      <c r="K62" s="5"/>
      <c r="M62" s="52"/>
      <c r="N62" s="53"/>
    </row>
    <row r="63" spans="1:14" customFormat="1" ht="22" hidden="1" x14ac:dyDescent="0.7">
      <c r="A63" s="8" t="s">
        <v>104</v>
      </c>
      <c r="B63" s="14"/>
      <c r="C63" s="14"/>
      <c r="D63" s="48" t="s">
        <v>24</v>
      </c>
      <c r="E63" s="12"/>
      <c r="F63" s="48" t="s">
        <v>24</v>
      </c>
      <c r="G63" s="4"/>
      <c r="H63" s="48" t="s">
        <v>24</v>
      </c>
      <c r="I63" s="9"/>
      <c r="J63" s="54"/>
      <c r="L63" s="54"/>
      <c r="M63" s="53"/>
      <c r="N63" s="52"/>
    </row>
    <row r="64" spans="1:14" customFormat="1" ht="22" hidden="1" x14ac:dyDescent="0.7">
      <c r="A64" s="5" t="s">
        <v>105</v>
      </c>
      <c r="B64" s="14"/>
      <c r="C64" s="14"/>
      <c r="D64" s="48" t="s">
        <v>24</v>
      </c>
      <c r="E64" s="12"/>
      <c r="F64" s="48" t="s">
        <v>24</v>
      </c>
      <c r="G64" s="4"/>
      <c r="H64" s="48" t="s">
        <v>24</v>
      </c>
      <c r="I64" s="9"/>
      <c r="J64" s="11"/>
      <c r="L64" s="11"/>
      <c r="M64" s="53"/>
      <c r="N64" s="52"/>
    </row>
    <row r="65" spans="1:14" customFormat="1" ht="8.5" hidden="1" customHeight="1" x14ac:dyDescent="0.7">
      <c r="A65" s="5"/>
      <c r="B65" s="14"/>
      <c r="C65" s="14"/>
      <c r="D65" s="4"/>
      <c r="E65" s="4"/>
      <c r="F65" s="4"/>
      <c r="G65" s="4"/>
      <c r="H65" s="4"/>
      <c r="I65" s="4"/>
      <c r="J65" s="4"/>
      <c r="K65" s="12"/>
      <c r="L65" s="4"/>
    </row>
    <row r="66" spans="1:14" customFormat="1" ht="22.5" customHeight="1" x14ac:dyDescent="0.7">
      <c r="A66" s="5" t="s">
        <v>106</v>
      </c>
      <c r="B66" s="14"/>
      <c r="C66" s="14"/>
      <c r="D66" s="5"/>
      <c r="E66" s="5"/>
      <c r="F66" s="5"/>
      <c r="G66" s="5"/>
      <c r="H66" s="5"/>
      <c r="I66" s="5"/>
      <c r="J66" s="5"/>
      <c r="K66" s="5"/>
      <c r="L66" s="5"/>
    </row>
    <row r="67" spans="1:14" customFormat="1" ht="22.5" customHeight="1" x14ac:dyDescent="0.7">
      <c r="A67" t="s">
        <v>107</v>
      </c>
      <c r="B67" s="14"/>
      <c r="C67" s="14"/>
      <c r="D67" s="3" t="s">
        <v>24</v>
      </c>
      <c r="E67" s="55"/>
      <c r="F67" s="3" t="s">
        <v>24</v>
      </c>
      <c r="G67" s="55"/>
      <c r="H67" s="3" t="s">
        <v>24</v>
      </c>
      <c r="I67" s="55"/>
      <c r="J67">
        <f>'PL 5'!I26</f>
        <v>16421</v>
      </c>
      <c r="K67" s="5"/>
      <c r="L67">
        <f>SUM(D67:J67)</f>
        <v>16421</v>
      </c>
      <c r="M67" s="52"/>
      <c r="N67" s="53"/>
    </row>
    <row r="68" spans="1:14" customFormat="1" ht="22.5" customHeight="1" x14ac:dyDescent="0.7">
      <c r="A68" t="s">
        <v>108</v>
      </c>
      <c r="B68" s="14"/>
      <c r="C68" s="14"/>
      <c r="D68" s="41" t="s">
        <v>24</v>
      </c>
      <c r="E68" s="9"/>
      <c r="F68" s="41" t="s">
        <v>24</v>
      </c>
      <c r="G68" s="4"/>
      <c r="H68" s="41" t="s">
        <v>24</v>
      </c>
      <c r="I68" s="55"/>
      <c r="J68" s="41" t="s">
        <v>24</v>
      </c>
      <c r="K68" s="4"/>
      <c r="L68" s="41" t="s">
        <v>24</v>
      </c>
      <c r="M68" s="52"/>
    </row>
    <row r="69" spans="1:14" customFormat="1" ht="22.5" customHeight="1" x14ac:dyDescent="0.7">
      <c r="A69" s="5" t="s">
        <v>109</v>
      </c>
      <c r="B69" s="14"/>
      <c r="C69" s="14"/>
      <c r="D69" s="48" t="s">
        <v>24</v>
      </c>
      <c r="E69" s="12"/>
      <c r="F69" s="48" t="s">
        <v>24</v>
      </c>
      <c r="G69" s="4"/>
      <c r="H69" s="48" t="s">
        <v>24</v>
      </c>
      <c r="I69" s="4"/>
      <c r="J69" s="54">
        <f>SUM(J67:J68)</f>
        <v>16421</v>
      </c>
      <c r="K69" s="5"/>
      <c r="L69" s="54">
        <f>SUM(L67:L68)</f>
        <v>16421</v>
      </c>
    </row>
    <row r="70" spans="1:14" customFormat="1" ht="22.5" customHeight="1" x14ac:dyDescent="0.7">
      <c r="A70" s="5"/>
      <c r="B70" s="14"/>
      <c r="C70" s="14"/>
      <c r="D70" s="5"/>
      <c r="E70" s="5"/>
      <c r="F70" s="5"/>
      <c r="G70" s="5"/>
      <c r="H70" s="5"/>
      <c r="I70" s="5"/>
      <c r="J70" s="5"/>
      <c r="K70" s="5"/>
      <c r="L70" s="5"/>
    </row>
    <row r="71" spans="1:14" customFormat="1" ht="22.5" customHeight="1" thickBot="1" x14ac:dyDescent="0.75">
      <c r="A71" s="5" t="s">
        <v>110</v>
      </c>
      <c r="B71" s="14"/>
      <c r="C71" s="14"/>
      <c r="D71" s="56">
        <v>208981</v>
      </c>
      <c r="E71" s="5"/>
      <c r="F71" s="56">
        <v>653700</v>
      </c>
      <c r="G71" s="5"/>
      <c r="H71" s="56">
        <v>25000</v>
      </c>
      <c r="I71" s="5"/>
      <c r="J71" s="56">
        <f>SUM(J69+J64+J58)</f>
        <v>3648046</v>
      </c>
      <c r="K71" s="5"/>
      <c r="L71" s="56">
        <f>SUM(L69+L64+L58)</f>
        <v>4535727</v>
      </c>
    </row>
    <row r="72" spans="1:14" ht="22.5" customHeight="1" thickTop="1" x14ac:dyDescent="0.7">
      <c r="A72"/>
      <c r="B72" s="6"/>
      <c r="C72" s="6"/>
      <c r="D72" s="6"/>
      <c r="E72" s="6"/>
      <c r="F72"/>
      <c r="G72"/>
      <c r="H72"/>
      <c r="I72"/>
      <c r="J72"/>
      <c r="K72"/>
      <c r="L72"/>
    </row>
    <row r="73" spans="1:14" customFormat="1" ht="22.5" customHeight="1" x14ac:dyDescent="0.7">
      <c r="A73" s="5" t="s">
        <v>111</v>
      </c>
      <c r="B73" s="6"/>
      <c r="C73" s="6"/>
      <c r="D73" s="85"/>
      <c r="E73" s="85"/>
      <c r="F73" s="85"/>
      <c r="G73" s="85"/>
      <c r="H73" s="85"/>
      <c r="I73" s="85"/>
      <c r="J73" s="85"/>
      <c r="K73" s="85"/>
      <c r="L73" s="85"/>
    </row>
    <row r="74" spans="1:14" customFormat="1" ht="22.5" customHeight="1" x14ac:dyDescent="0.7">
      <c r="A74" s="5" t="s">
        <v>112</v>
      </c>
      <c r="B74" s="14"/>
      <c r="C74" s="14"/>
      <c r="D74" s="5">
        <v>208981</v>
      </c>
      <c r="E74" s="5"/>
      <c r="F74" s="5">
        <v>653700</v>
      </c>
      <c r="G74" s="5"/>
      <c r="H74" s="5">
        <v>25000</v>
      </c>
      <c r="I74" s="5"/>
      <c r="J74" s="5">
        <v>3714082</v>
      </c>
      <c r="K74" s="5"/>
      <c r="L74" s="12">
        <f>SUM(D74:J74)</f>
        <v>4601763</v>
      </c>
      <c r="M74" s="52"/>
      <c r="N74" s="52"/>
    </row>
    <row r="75" spans="1:14" customFormat="1" ht="22" x14ac:dyDescent="0.7">
      <c r="A75" s="5"/>
      <c r="B75" s="14"/>
      <c r="C75" s="14"/>
      <c r="D75" s="5"/>
      <c r="E75" s="5"/>
      <c r="F75" s="5"/>
      <c r="G75" s="5"/>
      <c r="H75" s="5"/>
      <c r="I75" s="5"/>
      <c r="J75" s="5"/>
      <c r="K75" s="5"/>
      <c r="L75" s="5"/>
    </row>
    <row r="76" spans="1:14" customFormat="1" ht="22" hidden="1" x14ac:dyDescent="0.7">
      <c r="A76" s="5" t="s">
        <v>101</v>
      </c>
      <c r="B76" s="14"/>
      <c r="C76" s="14"/>
      <c r="D76" s="12"/>
      <c r="E76" s="12"/>
      <c r="F76" s="12"/>
      <c r="G76" s="12"/>
      <c r="H76" s="12"/>
      <c r="I76" s="12"/>
      <c r="J76" s="12"/>
      <c r="K76" s="12"/>
      <c r="L76" s="12"/>
    </row>
    <row r="77" spans="1:14" customFormat="1" ht="22" hidden="1" x14ac:dyDescent="0.7">
      <c r="A77" s="8" t="s">
        <v>102</v>
      </c>
      <c r="B77" s="14"/>
      <c r="C77" s="14"/>
      <c r="D77" s="12"/>
      <c r="E77" s="12"/>
      <c r="F77" s="12"/>
      <c r="G77" s="12"/>
      <c r="H77" s="12"/>
      <c r="I77" s="12"/>
      <c r="J77" s="12"/>
      <c r="K77" s="12"/>
      <c r="L77" s="12"/>
    </row>
    <row r="78" spans="1:14" customFormat="1" ht="22" hidden="1" x14ac:dyDescent="0.7">
      <c r="A78" t="s">
        <v>103</v>
      </c>
      <c r="B78" s="6">
        <v>11</v>
      </c>
      <c r="C78" s="14"/>
      <c r="D78" s="41" t="s">
        <v>24</v>
      </c>
      <c r="E78" s="12"/>
      <c r="F78" s="41" t="s">
        <v>24</v>
      </c>
      <c r="G78" s="3"/>
      <c r="H78" s="41" t="s">
        <v>24</v>
      </c>
      <c r="I78" s="3"/>
      <c r="K78" s="5"/>
      <c r="M78" s="52"/>
      <c r="N78" s="53"/>
    </row>
    <row r="79" spans="1:14" customFormat="1" ht="22" hidden="1" x14ac:dyDescent="0.7">
      <c r="A79" s="8" t="s">
        <v>104</v>
      </c>
      <c r="B79" s="14"/>
      <c r="C79" s="14"/>
      <c r="D79" s="48" t="s">
        <v>24</v>
      </c>
      <c r="E79" s="12"/>
      <c r="F79" s="48" t="s">
        <v>24</v>
      </c>
      <c r="G79" s="4"/>
      <c r="H79" s="48" t="s">
        <v>24</v>
      </c>
      <c r="I79" s="9"/>
      <c r="J79" s="54"/>
      <c r="L79" s="54"/>
      <c r="M79" s="53"/>
      <c r="N79" s="52"/>
    </row>
    <row r="80" spans="1:14" customFormat="1" ht="22" hidden="1" x14ac:dyDescent="0.7">
      <c r="A80" s="5" t="s">
        <v>105</v>
      </c>
      <c r="B80" s="14"/>
      <c r="C80" s="14"/>
      <c r="D80" s="48" t="s">
        <v>24</v>
      </c>
      <c r="E80" s="12"/>
      <c r="F80" s="48" t="s">
        <v>24</v>
      </c>
      <c r="G80" s="4"/>
      <c r="H80" s="48" t="s">
        <v>24</v>
      </c>
      <c r="I80" s="9"/>
      <c r="J80" s="11"/>
      <c r="L80" s="11"/>
      <c r="M80" s="53"/>
      <c r="N80" s="52"/>
    </row>
    <row r="81" spans="1:14" customFormat="1" ht="8.5" hidden="1" customHeight="1" x14ac:dyDescent="0.7">
      <c r="A81" s="5"/>
      <c r="B81" s="14"/>
      <c r="C81" s="14"/>
      <c r="D81" s="4"/>
      <c r="E81" s="4"/>
      <c r="F81" s="4"/>
      <c r="G81" s="4"/>
      <c r="H81" s="4"/>
      <c r="I81" s="4"/>
      <c r="J81" s="4"/>
      <c r="K81" s="12"/>
      <c r="L81" s="4"/>
    </row>
    <row r="82" spans="1:14" customFormat="1" ht="22.5" customHeight="1" x14ac:dyDescent="0.7">
      <c r="A82" s="5" t="s">
        <v>106</v>
      </c>
      <c r="B82" s="14"/>
      <c r="C82" s="14"/>
      <c r="D82" s="5"/>
      <c r="E82" s="5"/>
      <c r="F82" s="5"/>
      <c r="G82" s="5"/>
      <c r="H82" s="5"/>
      <c r="I82" s="5"/>
      <c r="J82" s="5"/>
      <c r="K82" s="5"/>
      <c r="L82" s="5"/>
    </row>
    <row r="83" spans="1:14" customFormat="1" ht="22.5" customHeight="1" x14ac:dyDescent="0.7">
      <c r="A83" t="s">
        <v>107</v>
      </c>
      <c r="B83" s="14"/>
      <c r="C83" s="14"/>
      <c r="D83" s="3" t="s">
        <v>24</v>
      </c>
      <c r="E83" s="55"/>
      <c r="F83" s="3" t="s">
        <v>24</v>
      </c>
      <c r="G83" s="55"/>
      <c r="H83" s="3" t="s">
        <v>24</v>
      </c>
      <c r="I83" s="55"/>
      <c r="J83">
        <f>'PL 5'!G26</f>
        <v>205380</v>
      </c>
      <c r="K83" s="5"/>
      <c r="L83">
        <f>SUM(D83:J83)</f>
        <v>205380</v>
      </c>
      <c r="M83" s="52"/>
      <c r="N83" s="53"/>
    </row>
    <row r="84" spans="1:14" customFormat="1" ht="22.5" customHeight="1" x14ac:dyDescent="0.7">
      <c r="A84" t="s">
        <v>108</v>
      </c>
      <c r="B84" s="14"/>
      <c r="C84" s="14"/>
      <c r="D84" s="41" t="s">
        <v>24</v>
      </c>
      <c r="E84" s="9"/>
      <c r="F84" s="41" t="s">
        <v>24</v>
      </c>
      <c r="G84" s="4"/>
      <c r="H84" s="41" t="s">
        <v>24</v>
      </c>
      <c r="I84" s="55"/>
      <c r="J84" s="51" t="str">
        <f>'PL 5'!G28</f>
        <v>-</v>
      </c>
      <c r="K84" s="9"/>
      <c r="L84" s="41" t="s">
        <v>24</v>
      </c>
      <c r="M84" s="52"/>
    </row>
    <row r="85" spans="1:14" customFormat="1" ht="22.5" customHeight="1" x14ac:dyDescent="0.7">
      <c r="A85" s="5" t="s">
        <v>109</v>
      </c>
      <c r="B85" s="14"/>
      <c r="C85" s="14"/>
      <c r="D85" s="48" t="s">
        <v>24</v>
      </c>
      <c r="E85" s="12"/>
      <c r="F85" s="48" t="s">
        <v>24</v>
      </c>
      <c r="G85" s="4"/>
      <c r="H85" s="48" t="s">
        <v>24</v>
      </c>
      <c r="I85" s="4"/>
      <c r="J85" s="54">
        <f>SUM(J83:J84)</f>
        <v>205380</v>
      </c>
      <c r="K85" s="5"/>
      <c r="L85" s="54">
        <f>SUM(L83:L84)</f>
        <v>205380</v>
      </c>
    </row>
    <row r="86" spans="1:14" customFormat="1" ht="22.5" customHeight="1" x14ac:dyDescent="0.7">
      <c r="A86" s="5"/>
      <c r="B86" s="14"/>
      <c r="C86" s="14"/>
      <c r="D86" s="5"/>
      <c r="E86" s="5"/>
      <c r="F86" s="5"/>
      <c r="G86" s="5"/>
      <c r="H86" s="5"/>
      <c r="I86" s="5"/>
      <c r="J86" s="5"/>
      <c r="K86" s="5"/>
      <c r="L86" s="5"/>
    </row>
    <row r="87" spans="1:14" customFormat="1" ht="22.5" customHeight="1" thickBot="1" x14ac:dyDescent="0.75">
      <c r="A87" s="5" t="s">
        <v>113</v>
      </c>
      <c r="B87" s="14"/>
      <c r="C87" s="14"/>
      <c r="D87" s="56">
        <f>D74</f>
        <v>208981</v>
      </c>
      <c r="E87" s="5"/>
      <c r="F87" s="56">
        <f>F74</f>
        <v>653700</v>
      </c>
      <c r="G87" s="5"/>
      <c r="H87" s="56">
        <f>H74</f>
        <v>25000</v>
      </c>
      <c r="I87" s="5"/>
      <c r="J87" s="56">
        <f>SUM(J85+J80+J74)</f>
        <v>3919462</v>
      </c>
      <c r="K87" s="5"/>
      <c r="L87" s="56">
        <f>SUM(L85+L80+L74)</f>
        <v>4807143</v>
      </c>
    </row>
    <row r="88" spans="1:14" customFormat="1" ht="22.5" customHeight="1" thickTop="1" x14ac:dyDescent="0.7">
      <c r="A88" s="5"/>
      <c r="B88" s="14"/>
      <c r="C88" s="14"/>
      <c r="D88" s="5"/>
      <c r="E88" s="5"/>
      <c r="F88" s="5"/>
      <c r="G88" s="5"/>
      <c r="H88" s="5"/>
      <c r="I88" s="5"/>
      <c r="J88" s="5"/>
      <c r="K88" s="5"/>
      <c r="L88" s="5"/>
    </row>
    <row r="89" spans="1:14" ht="22.5" customHeight="1" x14ac:dyDescent="0.7">
      <c r="A89"/>
      <c r="B89" s="6"/>
      <c r="C89" s="6"/>
      <c r="D89" s="6"/>
      <c r="E89" s="6"/>
      <c r="F89"/>
      <c r="G89"/>
      <c r="H89"/>
      <c r="I89"/>
      <c r="J89"/>
      <c r="K89"/>
      <c r="L89"/>
    </row>
  </sheetData>
  <mergeCells count="8">
    <mergeCell ref="D56:L56"/>
    <mergeCell ref="D73:L73"/>
    <mergeCell ref="D6:L6"/>
    <mergeCell ref="H7:J7"/>
    <mergeCell ref="D11:L11"/>
    <mergeCell ref="D28:L28"/>
    <mergeCell ref="D51:L51"/>
    <mergeCell ref="H52:J52"/>
  </mergeCells>
  <pageMargins left="0.8" right="0.55000000000000004" top="0.48" bottom="0.5" header="0.5" footer="0.5"/>
  <pageSetup paperSize="9" scale="95" firstPageNumber="6" fitToWidth="0" fitToHeight="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43E9C-ACC1-4792-9169-67B736CD2D81}">
  <dimension ref="A1:J81"/>
  <sheetViews>
    <sheetView tabSelected="1" view="pageBreakPreview" zoomScaleNormal="100" zoomScaleSheetLayoutView="100" workbookViewId="0">
      <selection activeCell="G10" sqref="G10"/>
    </sheetView>
  </sheetViews>
  <sheetFormatPr defaultColWidth="9.09765625" defaultRowHeight="21.5" x14ac:dyDescent="0.65"/>
  <cols>
    <col min="1" max="1" width="48.8984375" customWidth="1"/>
    <col min="2" max="2" width="0.8984375" style="82" customWidth="1"/>
    <col min="3" max="3" width="13.09765625" customWidth="1"/>
    <col min="4" max="4" width="1" customWidth="1"/>
    <col min="5" max="5" width="13.09765625" customWidth="1"/>
    <col min="6" max="6" width="1.69921875" customWidth="1"/>
    <col min="7" max="7" width="13.09765625" customWidth="1"/>
    <col min="8" max="8" width="0.8984375" customWidth="1"/>
    <col min="9" max="9" width="13.09765625" customWidth="1"/>
    <col min="257" max="257" width="48.8984375" customWidth="1"/>
    <col min="258" max="258" width="0.8984375" customWidth="1"/>
    <col min="259" max="259" width="13.09765625" customWidth="1"/>
    <col min="260" max="260" width="1" customWidth="1"/>
    <col min="261" max="261" width="13.09765625" customWidth="1"/>
    <col min="262" max="262" width="1.69921875" customWidth="1"/>
    <col min="263" max="263" width="13.09765625" customWidth="1"/>
    <col min="264" max="264" width="0.8984375" customWidth="1"/>
    <col min="265" max="265" width="13.09765625" customWidth="1"/>
    <col min="513" max="513" width="48.8984375" customWidth="1"/>
    <col min="514" max="514" width="0.8984375" customWidth="1"/>
    <col min="515" max="515" width="13.09765625" customWidth="1"/>
    <col min="516" max="516" width="1" customWidth="1"/>
    <col min="517" max="517" width="13.09765625" customWidth="1"/>
    <col min="518" max="518" width="1.69921875" customWidth="1"/>
    <col min="519" max="519" width="13.09765625" customWidth="1"/>
    <col min="520" max="520" width="0.8984375" customWidth="1"/>
    <col min="521" max="521" width="13.09765625" customWidth="1"/>
    <col min="769" max="769" width="48.8984375" customWidth="1"/>
    <col min="770" max="770" width="0.8984375" customWidth="1"/>
    <col min="771" max="771" width="13.09765625" customWidth="1"/>
    <col min="772" max="772" width="1" customWidth="1"/>
    <col min="773" max="773" width="13.09765625" customWidth="1"/>
    <col min="774" max="774" width="1.69921875" customWidth="1"/>
    <col min="775" max="775" width="13.09765625" customWidth="1"/>
    <col min="776" max="776" width="0.8984375" customWidth="1"/>
    <col min="777" max="777" width="13.09765625" customWidth="1"/>
    <col min="1025" max="1025" width="48.8984375" customWidth="1"/>
    <col min="1026" max="1026" width="0.8984375" customWidth="1"/>
    <col min="1027" max="1027" width="13.09765625" customWidth="1"/>
    <col min="1028" max="1028" width="1" customWidth="1"/>
    <col min="1029" max="1029" width="13.09765625" customWidth="1"/>
    <col min="1030" max="1030" width="1.69921875" customWidth="1"/>
    <col min="1031" max="1031" width="13.09765625" customWidth="1"/>
    <col min="1032" max="1032" width="0.8984375" customWidth="1"/>
    <col min="1033" max="1033" width="13.09765625" customWidth="1"/>
    <col min="1281" max="1281" width="48.8984375" customWidth="1"/>
    <col min="1282" max="1282" width="0.8984375" customWidth="1"/>
    <col min="1283" max="1283" width="13.09765625" customWidth="1"/>
    <col min="1284" max="1284" width="1" customWidth="1"/>
    <col min="1285" max="1285" width="13.09765625" customWidth="1"/>
    <col min="1286" max="1286" width="1.69921875" customWidth="1"/>
    <col min="1287" max="1287" width="13.09765625" customWidth="1"/>
    <col min="1288" max="1288" width="0.8984375" customWidth="1"/>
    <col min="1289" max="1289" width="13.09765625" customWidth="1"/>
    <col min="1537" max="1537" width="48.8984375" customWidth="1"/>
    <col min="1538" max="1538" width="0.8984375" customWidth="1"/>
    <col min="1539" max="1539" width="13.09765625" customWidth="1"/>
    <col min="1540" max="1540" width="1" customWidth="1"/>
    <col min="1541" max="1541" width="13.09765625" customWidth="1"/>
    <col min="1542" max="1542" width="1.69921875" customWidth="1"/>
    <col min="1543" max="1543" width="13.09765625" customWidth="1"/>
    <col min="1544" max="1544" width="0.8984375" customWidth="1"/>
    <col min="1545" max="1545" width="13.09765625" customWidth="1"/>
    <col min="1793" max="1793" width="48.8984375" customWidth="1"/>
    <col min="1794" max="1794" width="0.8984375" customWidth="1"/>
    <col min="1795" max="1795" width="13.09765625" customWidth="1"/>
    <col min="1796" max="1796" width="1" customWidth="1"/>
    <col min="1797" max="1797" width="13.09765625" customWidth="1"/>
    <col min="1798" max="1798" width="1.69921875" customWidth="1"/>
    <col min="1799" max="1799" width="13.09765625" customWidth="1"/>
    <col min="1800" max="1800" width="0.8984375" customWidth="1"/>
    <col min="1801" max="1801" width="13.09765625" customWidth="1"/>
    <col min="2049" max="2049" width="48.8984375" customWidth="1"/>
    <col min="2050" max="2050" width="0.8984375" customWidth="1"/>
    <col min="2051" max="2051" width="13.09765625" customWidth="1"/>
    <col min="2052" max="2052" width="1" customWidth="1"/>
    <col min="2053" max="2053" width="13.09765625" customWidth="1"/>
    <col min="2054" max="2054" width="1.69921875" customWidth="1"/>
    <col min="2055" max="2055" width="13.09765625" customWidth="1"/>
    <col min="2056" max="2056" width="0.8984375" customWidth="1"/>
    <col min="2057" max="2057" width="13.09765625" customWidth="1"/>
    <col min="2305" max="2305" width="48.8984375" customWidth="1"/>
    <col min="2306" max="2306" width="0.8984375" customWidth="1"/>
    <col min="2307" max="2307" width="13.09765625" customWidth="1"/>
    <col min="2308" max="2308" width="1" customWidth="1"/>
    <col min="2309" max="2309" width="13.09765625" customWidth="1"/>
    <col min="2310" max="2310" width="1.69921875" customWidth="1"/>
    <col min="2311" max="2311" width="13.09765625" customWidth="1"/>
    <col min="2312" max="2312" width="0.8984375" customWidth="1"/>
    <col min="2313" max="2313" width="13.09765625" customWidth="1"/>
    <col min="2561" max="2561" width="48.8984375" customWidth="1"/>
    <col min="2562" max="2562" width="0.8984375" customWidth="1"/>
    <col min="2563" max="2563" width="13.09765625" customWidth="1"/>
    <col min="2564" max="2564" width="1" customWidth="1"/>
    <col min="2565" max="2565" width="13.09765625" customWidth="1"/>
    <col min="2566" max="2566" width="1.69921875" customWidth="1"/>
    <col min="2567" max="2567" width="13.09765625" customWidth="1"/>
    <col min="2568" max="2568" width="0.8984375" customWidth="1"/>
    <col min="2569" max="2569" width="13.09765625" customWidth="1"/>
    <col min="2817" max="2817" width="48.8984375" customWidth="1"/>
    <col min="2818" max="2818" width="0.8984375" customWidth="1"/>
    <col min="2819" max="2819" width="13.09765625" customWidth="1"/>
    <col min="2820" max="2820" width="1" customWidth="1"/>
    <col min="2821" max="2821" width="13.09765625" customWidth="1"/>
    <col min="2822" max="2822" width="1.69921875" customWidth="1"/>
    <col min="2823" max="2823" width="13.09765625" customWidth="1"/>
    <col min="2824" max="2824" width="0.8984375" customWidth="1"/>
    <col min="2825" max="2825" width="13.09765625" customWidth="1"/>
    <col min="3073" max="3073" width="48.8984375" customWidth="1"/>
    <col min="3074" max="3074" width="0.8984375" customWidth="1"/>
    <col min="3075" max="3075" width="13.09765625" customWidth="1"/>
    <col min="3076" max="3076" width="1" customWidth="1"/>
    <col min="3077" max="3077" width="13.09765625" customWidth="1"/>
    <col min="3078" max="3078" width="1.69921875" customWidth="1"/>
    <col min="3079" max="3079" width="13.09765625" customWidth="1"/>
    <col min="3080" max="3080" width="0.8984375" customWidth="1"/>
    <col min="3081" max="3081" width="13.09765625" customWidth="1"/>
    <col min="3329" max="3329" width="48.8984375" customWidth="1"/>
    <col min="3330" max="3330" width="0.8984375" customWidth="1"/>
    <col min="3331" max="3331" width="13.09765625" customWidth="1"/>
    <col min="3332" max="3332" width="1" customWidth="1"/>
    <col min="3333" max="3333" width="13.09765625" customWidth="1"/>
    <col min="3334" max="3334" width="1.69921875" customWidth="1"/>
    <col min="3335" max="3335" width="13.09765625" customWidth="1"/>
    <col min="3336" max="3336" width="0.8984375" customWidth="1"/>
    <col min="3337" max="3337" width="13.09765625" customWidth="1"/>
    <col min="3585" max="3585" width="48.8984375" customWidth="1"/>
    <col min="3586" max="3586" width="0.8984375" customWidth="1"/>
    <col min="3587" max="3587" width="13.09765625" customWidth="1"/>
    <col min="3588" max="3588" width="1" customWidth="1"/>
    <col min="3589" max="3589" width="13.09765625" customWidth="1"/>
    <col min="3590" max="3590" width="1.69921875" customWidth="1"/>
    <col min="3591" max="3591" width="13.09765625" customWidth="1"/>
    <col min="3592" max="3592" width="0.8984375" customWidth="1"/>
    <col min="3593" max="3593" width="13.09765625" customWidth="1"/>
    <col min="3841" max="3841" width="48.8984375" customWidth="1"/>
    <col min="3842" max="3842" width="0.8984375" customWidth="1"/>
    <col min="3843" max="3843" width="13.09765625" customWidth="1"/>
    <col min="3844" max="3844" width="1" customWidth="1"/>
    <col min="3845" max="3845" width="13.09765625" customWidth="1"/>
    <col min="3846" max="3846" width="1.69921875" customWidth="1"/>
    <col min="3847" max="3847" width="13.09765625" customWidth="1"/>
    <col min="3848" max="3848" width="0.8984375" customWidth="1"/>
    <col min="3849" max="3849" width="13.09765625" customWidth="1"/>
    <col min="4097" max="4097" width="48.8984375" customWidth="1"/>
    <col min="4098" max="4098" width="0.8984375" customWidth="1"/>
    <col min="4099" max="4099" width="13.09765625" customWidth="1"/>
    <col min="4100" max="4100" width="1" customWidth="1"/>
    <col min="4101" max="4101" width="13.09765625" customWidth="1"/>
    <col min="4102" max="4102" width="1.69921875" customWidth="1"/>
    <col min="4103" max="4103" width="13.09765625" customWidth="1"/>
    <col min="4104" max="4104" width="0.8984375" customWidth="1"/>
    <col min="4105" max="4105" width="13.09765625" customWidth="1"/>
    <col min="4353" max="4353" width="48.8984375" customWidth="1"/>
    <col min="4354" max="4354" width="0.8984375" customWidth="1"/>
    <col min="4355" max="4355" width="13.09765625" customWidth="1"/>
    <col min="4356" max="4356" width="1" customWidth="1"/>
    <col min="4357" max="4357" width="13.09765625" customWidth="1"/>
    <col min="4358" max="4358" width="1.69921875" customWidth="1"/>
    <col min="4359" max="4359" width="13.09765625" customWidth="1"/>
    <col min="4360" max="4360" width="0.8984375" customWidth="1"/>
    <col min="4361" max="4361" width="13.09765625" customWidth="1"/>
    <col min="4609" max="4609" width="48.8984375" customWidth="1"/>
    <col min="4610" max="4610" width="0.8984375" customWidth="1"/>
    <col min="4611" max="4611" width="13.09765625" customWidth="1"/>
    <col min="4612" max="4612" width="1" customWidth="1"/>
    <col min="4613" max="4613" width="13.09765625" customWidth="1"/>
    <col min="4614" max="4614" width="1.69921875" customWidth="1"/>
    <col min="4615" max="4615" width="13.09765625" customWidth="1"/>
    <col min="4616" max="4616" width="0.8984375" customWidth="1"/>
    <col min="4617" max="4617" width="13.09765625" customWidth="1"/>
    <col min="4865" max="4865" width="48.8984375" customWidth="1"/>
    <col min="4866" max="4866" width="0.8984375" customWidth="1"/>
    <col min="4867" max="4867" width="13.09765625" customWidth="1"/>
    <col min="4868" max="4868" width="1" customWidth="1"/>
    <col min="4869" max="4869" width="13.09765625" customWidth="1"/>
    <col min="4870" max="4870" width="1.69921875" customWidth="1"/>
    <col min="4871" max="4871" width="13.09765625" customWidth="1"/>
    <col min="4872" max="4872" width="0.8984375" customWidth="1"/>
    <col min="4873" max="4873" width="13.09765625" customWidth="1"/>
    <col min="5121" max="5121" width="48.8984375" customWidth="1"/>
    <col min="5122" max="5122" width="0.8984375" customWidth="1"/>
    <col min="5123" max="5123" width="13.09765625" customWidth="1"/>
    <col min="5124" max="5124" width="1" customWidth="1"/>
    <col min="5125" max="5125" width="13.09765625" customWidth="1"/>
    <col min="5126" max="5126" width="1.69921875" customWidth="1"/>
    <col min="5127" max="5127" width="13.09765625" customWidth="1"/>
    <col min="5128" max="5128" width="0.8984375" customWidth="1"/>
    <col min="5129" max="5129" width="13.09765625" customWidth="1"/>
    <col min="5377" max="5377" width="48.8984375" customWidth="1"/>
    <col min="5378" max="5378" width="0.8984375" customWidth="1"/>
    <col min="5379" max="5379" width="13.09765625" customWidth="1"/>
    <col min="5380" max="5380" width="1" customWidth="1"/>
    <col min="5381" max="5381" width="13.09765625" customWidth="1"/>
    <col min="5382" max="5382" width="1.69921875" customWidth="1"/>
    <col min="5383" max="5383" width="13.09765625" customWidth="1"/>
    <col min="5384" max="5384" width="0.8984375" customWidth="1"/>
    <col min="5385" max="5385" width="13.09765625" customWidth="1"/>
    <col min="5633" max="5633" width="48.8984375" customWidth="1"/>
    <col min="5634" max="5634" width="0.8984375" customWidth="1"/>
    <col min="5635" max="5635" width="13.09765625" customWidth="1"/>
    <col min="5636" max="5636" width="1" customWidth="1"/>
    <col min="5637" max="5637" width="13.09765625" customWidth="1"/>
    <col min="5638" max="5638" width="1.69921875" customWidth="1"/>
    <col min="5639" max="5639" width="13.09765625" customWidth="1"/>
    <col min="5640" max="5640" width="0.8984375" customWidth="1"/>
    <col min="5641" max="5641" width="13.09765625" customWidth="1"/>
    <col min="5889" max="5889" width="48.8984375" customWidth="1"/>
    <col min="5890" max="5890" width="0.8984375" customWidth="1"/>
    <col min="5891" max="5891" width="13.09765625" customWidth="1"/>
    <col min="5892" max="5892" width="1" customWidth="1"/>
    <col min="5893" max="5893" width="13.09765625" customWidth="1"/>
    <col min="5894" max="5894" width="1.69921875" customWidth="1"/>
    <col min="5895" max="5895" width="13.09765625" customWidth="1"/>
    <col min="5896" max="5896" width="0.8984375" customWidth="1"/>
    <col min="5897" max="5897" width="13.09765625" customWidth="1"/>
    <col min="6145" max="6145" width="48.8984375" customWidth="1"/>
    <col min="6146" max="6146" width="0.8984375" customWidth="1"/>
    <col min="6147" max="6147" width="13.09765625" customWidth="1"/>
    <col min="6148" max="6148" width="1" customWidth="1"/>
    <col min="6149" max="6149" width="13.09765625" customWidth="1"/>
    <col min="6150" max="6150" width="1.69921875" customWidth="1"/>
    <col min="6151" max="6151" width="13.09765625" customWidth="1"/>
    <col min="6152" max="6152" width="0.8984375" customWidth="1"/>
    <col min="6153" max="6153" width="13.09765625" customWidth="1"/>
    <col min="6401" max="6401" width="48.8984375" customWidth="1"/>
    <col min="6402" max="6402" width="0.8984375" customWidth="1"/>
    <col min="6403" max="6403" width="13.09765625" customWidth="1"/>
    <col min="6404" max="6404" width="1" customWidth="1"/>
    <col min="6405" max="6405" width="13.09765625" customWidth="1"/>
    <col min="6406" max="6406" width="1.69921875" customWidth="1"/>
    <col min="6407" max="6407" width="13.09765625" customWidth="1"/>
    <col min="6408" max="6408" width="0.8984375" customWidth="1"/>
    <col min="6409" max="6409" width="13.09765625" customWidth="1"/>
    <col min="6657" max="6657" width="48.8984375" customWidth="1"/>
    <col min="6658" max="6658" width="0.8984375" customWidth="1"/>
    <col min="6659" max="6659" width="13.09765625" customWidth="1"/>
    <col min="6660" max="6660" width="1" customWidth="1"/>
    <col min="6661" max="6661" width="13.09765625" customWidth="1"/>
    <col min="6662" max="6662" width="1.69921875" customWidth="1"/>
    <col min="6663" max="6663" width="13.09765625" customWidth="1"/>
    <col min="6664" max="6664" width="0.8984375" customWidth="1"/>
    <col min="6665" max="6665" width="13.09765625" customWidth="1"/>
    <col min="6913" max="6913" width="48.8984375" customWidth="1"/>
    <col min="6914" max="6914" width="0.8984375" customWidth="1"/>
    <col min="6915" max="6915" width="13.09765625" customWidth="1"/>
    <col min="6916" max="6916" width="1" customWidth="1"/>
    <col min="6917" max="6917" width="13.09765625" customWidth="1"/>
    <col min="6918" max="6918" width="1.69921875" customWidth="1"/>
    <col min="6919" max="6919" width="13.09765625" customWidth="1"/>
    <col min="6920" max="6920" width="0.8984375" customWidth="1"/>
    <col min="6921" max="6921" width="13.09765625" customWidth="1"/>
    <col min="7169" max="7169" width="48.8984375" customWidth="1"/>
    <col min="7170" max="7170" width="0.8984375" customWidth="1"/>
    <col min="7171" max="7171" width="13.09765625" customWidth="1"/>
    <col min="7172" max="7172" width="1" customWidth="1"/>
    <col min="7173" max="7173" width="13.09765625" customWidth="1"/>
    <col min="7174" max="7174" width="1.69921875" customWidth="1"/>
    <col min="7175" max="7175" width="13.09765625" customWidth="1"/>
    <col min="7176" max="7176" width="0.8984375" customWidth="1"/>
    <col min="7177" max="7177" width="13.09765625" customWidth="1"/>
    <col min="7425" max="7425" width="48.8984375" customWidth="1"/>
    <col min="7426" max="7426" width="0.8984375" customWidth="1"/>
    <col min="7427" max="7427" width="13.09765625" customWidth="1"/>
    <col min="7428" max="7428" width="1" customWidth="1"/>
    <col min="7429" max="7429" width="13.09765625" customWidth="1"/>
    <col min="7430" max="7430" width="1.69921875" customWidth="1"/>
    <col min="7431" max="7431" width="13.09765625" customWidth="1"/>
    <col min="7432" max="7432" width="0.8984375" customWidth="1"/>
    <col min="7433" max="7433" width="13.09765625" customWidth="1"/>
    <col min="7681" max="7681" width="48.8984375" customWidth="1"/>
    <col min="7682" max="7682" width="0.8984375" customWidth="1"/>
    <col min="7683" max="7683" width="13.09765625" customWidth="1"/>
    <col min="7684" max="7684" width="1" customWidth="1"/>
    <col min="7685" max="7685" width="13.09765625" customWidth="1"/>
    <col min="7686" max="7686" width="1.69921875" customWidth="1"/>
    <col min="7687" max="7687" width="13.09765625" customWidth="1"/>
    <col min="7688" max="7688" width="0.8984375" customWidth="1"/>
    <col min="7689" max="7689" width="13.09765625" customWidth="1"/>
    <col min="7937" max="7937" width="48.8984375" customWidth="1"/>
    <col min="7938" max="7938" width="0.8984375" customWidth="1"/>
    <col min="7939" max="7939" width="13.09765625" customWidth="1"/>
    <col min="7940" max="7940" width="1" customWidth="1"/>
    <col min="7941" max="7941" width="13.09765625" customWidth="1"/>
    <col min="7942" max="7942" width="1.69921875" customWidth="1"/>
    <col min="7943" max="7943" width="13.09765625" customWidth="1"/>
    <col min="7944" max="7944" width="0.8984375" customWidth="1"/>
    <col min="7945" max="7945" width="13.09765625" customWidth="1"/>
    <col min="8193" max="8193" width="48.8984375" customWidth="1"/>
    <col min="8194" max="8194" width="0.8984375" customWidth="1"/>
    <col min="8195" max="8195" width="13.09765625" customWidth="1"/>
    <col min="8196" max="8196" width="1" customWidth="1"/>
    <col min="8197" max="8197" width="13.09765625" customWidth="1"/>
    <col min="8198" max="8198" width="1.69921875" customWidth="1"/>
    <col min="8199" max="8199" width="13.09765625" customWidth="1"/>
    <col min="8200" max="8200" width="0.8984375" customWidth="1"/>
    <col min="8201" max="8201" width="13.09765625" customWidth="1"/>
    <col min="8449" max="8449" width="48.8984375" customWidth="1"/>
    <col min="8450" max="8450" width="0.8984375" customWidth="1"/>
    <col min="8451" max="8451" width="13.09765625" customWidth="1"/>
    <col min="8452" max="8452" width="1" customWidth="1"/>
    <col min="8453" max="8453" width="13.09765625" customWidth="1"/>
    <col min="8454" max="8454" width="1.69921875" customWidth="1"/>
    <col min="8455" max="8455" width="13.09765625" customWidth="1"/>
    <col min="8456" max="8456" width="0.8984375" customWidth="1"/>
    <col min="8457" max="8457" width="13.09765625" customWidth="1"/>
    <col min="8705" max="8705" width="48.8984375" customWidth="1"/>
    <col min="8706" max="8706" width="0.8984375" customWidth="1"/>
    <col min="8707" max="8707" width="13.09765625" customWidth="1"/>
    <col min="8708" max="8708" width="1" customWidth="1"/>
    <col min="8709" max="8709" width="13.09765625" customWidth="1"/>
    <col min="8710" max="8710" width="1.69921875" customWidth="1"/>
    <col min="8711" max="8711" width="13.09765625" customWidth="1"/>
    <col min="8712" max="8712" width="0.8984375" customWidth="1"/>
    <col min="8713" max="8713" width="13.09765625" customWidth="1"/>
    <col min="8961" max="8961" width="48.8984375" customWidth="1"/>
    <col min="8962" max="8962" width="0.8984375" customWidth="1"/>
    <col min="8963" max="8963" width="13.09765625" customWidth="1"/>
    <col min="8964" max="8964" width="1" customWidth="1"/>
    <col min="8965" max="8965" width="13.09765625" customWidth="1"/>
    <col min="8966" max="8966" width="1.69921875" customWidth="1"/>
    <col min="8967" max="8967" width="13.09765625" customWidth="1"/>
    <col min="8968" max="8968" width="0.8984375" customWidth="1"/>
    <col min="8969" max="8969" width="13.09765625" customWidth="1"/>
    <col min="9217" max="9217" width="48.8984375" customWidth="1"/>
    <col min="9218" max="9218" width="0.8984375" customWidth="1"/>
    <col min="9219" max="9219" width="13.09765625" customWidth="1"/>
    <col min="9220" max="9220" width="1" customWidth="1"/>
    <col min="9221" max="9221" width="13.09765625" customWidth="1"/>
    <col min="9222" max="9222" width="1.69921875" customWidth="1"/>
    <col min="9223" max="9223" width="13.09765625" customWidth="1"/>
    <col min="9224" max="9224" width="0.8984375" customWidth="1"/>
    <col min="9225" max="9225" width="13.09765625" customWidth="1"/>
    <col min="9473" max="9473" width="48.8984375" customWidth="1"/>
    <col min="9474" max="9474" width="0.8984375" customWidth="1"/>
    <col min="9475" max="9475" width="13.09765625" customWidth="1"/>
    <col min="9476" max="9476" width="1" customWidth="1"/>
    <col min="9477" max="9477" width="13.09765625" customWidth="1"/>
    <col min="9478" max="9478" width="1.69921875" customWidth="1"/>
    <col min="9479" max="9479" width="13.09765625" customWidth="1"/>
    <col min="9480" max="9480" width="0.8984375" customWidth="1"/>
    <col min="9481" max="9481" width="13.09765625" customWidth="1"/>
    <col min="9729" max="9729" width="48.8984375" customWidth="1"/>
    <col min="9730" max="9730" width="0.8984375" customWidth="1"/>
    <col min="9731" max="9731" width="13.09765625" customWidth="1"/>
    <col min="9732" max="9732" width="1" customWidth="1"/>
    <col min="9733" max="9733" width="13.09765625" customWidth="1"/>
    <col min="9734" max="9734" width="1.69921875" customWidth="1"/>
    <col min="9735" max="9735" width="13.09765625" customWidth="1"/>
    <col min="9736" max="9736" width="0.8984375" customWidth="1"/>
    <col min="9737" max="9737" width="13.09765625" customWidth="1"/>
    <col min="9985" max="9985" width="48.8984375" customWidth="1"/>
    <col min="9986" max="9986" width="0.8984375" customWidth="1"/>
    <col min="9987" max="9987" width="13.09765625" customWidth="1"/>
    <col min="9988" max="9988" width="1" customWidth="1"/>
    <col min="9989" max="9989" width="13.09765625" customWidth="1"/>
    <col min="9990" max="9990" width="1.69921875" customWidth="1"/>
    <col min="9991" max="9991" width="13.09765625" customWidth="1"/>
    <col min="9992" max="9992" width="0.8984375" customWidth="1"/>
    <col min="9993" max="9993" width="13.09765625" customWidth="1"/>
    <col min="10241" max="10241" width="48.8984375" customWidth="1"/>
    <col min="10242" max="10242" width="0.8984375" customWidth="1"/>
    <col min="10243" max="10243" width="13.09765625" customWidth="1"/>
    <col min="10244" max="10244" width="1" customWidth="1"/>
    <col min="10245" max="10245" width="13.09765625" customWidth="1"/>
    <col min="10246" max="10246" width="1.69921875" customWidth="1"/>
    <col min="10247" max="10247" width="13.09765625" customWidth="1"/>
    <col min="10248" max="10248" width="0.8984375" customWidth="1"/>
    <col min="10249" max="10249" width="13.09765625" customWidth="1"/>
    <col min="10497" max="10497" width="48.8984375" customWidth="1"/>
    <col min="10498" max="10498" width="0.8984375" customWidth="1"/>
    <col min="10499" max="10499" width="13.09765625" customWidth="1"/>
    <col min="10500" max="10500" width="1" customWidth="1"/>
    <col min="10501" max="10501" width="13.09765625" customWidth="1"/>
    <col min="10502" max="10502" width="1.69921875" customWidth="1"/>
    <col min="10503" max="10503" width="13.09765625" customWidth="1"/>
    <col min="10504" max="10504" width="0.8984375" customWidth="1"/>
    <col min="10505" max="10505" width="13.09765625" customWidth="1"/>
    <col min="10753" max="10753" width="48.8984375" customWidth="1"/>
    <col min="10754" max="10754" width="0.8984375" customWidth="1"/>
    <col min="10755" max="10755" width="13.09765625" customWidth="1"/>
    <col min="10756" max="10756" width="1" customWidth="1"/>
    <col min="10757" max="10757" width="13.09765625" customWidth="1"/>
    <col min="10758" max="10758" width="1.69921875" customWidth="1"/>
    <col min="10759" max="10759" width="13.09765625" customWidth="1"/>
    <col min="10760" max="10760" width="0.8984375" customWidth="1"/>
    <col min="10761" max="10761" width="13.09765625" customWidth="1"/>
    <col min="11009" max="11009" width="48.8984375" customWidth="1"/>
    <col min="11010" max="11010" width="0.8984375" customWidth="1"/>
    <col min="11011" max="11011" width="13.09765625" customWidth="1"/>
    <col min="11012" max="11012" width="1" customWidth="1"/>
    <col min="11013" max="11013" width="13.09765625" customWidth="1"/>
    <col min="11014" max="11014" width="1.69921875" customWidth="1"/>
    <col min="11015" max="11015" width="13.09765625" customWidth="1"/>
    <col min="11016" max="11016" width="0.8984375" customWidth="1"/>
    <col min="11017" max="11017" width="13.09765625" customWidth="1"/>
    <col min="11265" max="11265" width="48.8984375" customWidth="1"/>
    <col min="11266" max="11266" width="0.8984375" customWidth="1"/>
    <col min="11267" max="11267" width="13.09765625" customWidth="1"/>
    <col min="11268" max="11268" width="1" customWidth="1"/>
    <col min="11269" max="11269" width="13.09765625" customWidth="1"/>
    <col min="11270" max="11270" width="1.69921875" customWidth="1"/>
    <col min="11271" max="11271" width="13.09765625" customWidth="1"/>
    <col min="11272" max="11272" width="0.8984375" customWidth="1"/>
    <col min="11273" max="11273" width="13.09765625" customWidth="1"/>
    <col min="11521" max="11521" width="48.8984375" customWidth="1"/>
    <col min="11522" max="11522" width="0.8984375" customWidth="1"/>
    <col min="11523" max="11523" width="13.09765625" customWidth="1"/>
    <col min="11524" max="11524" width="1" customWidth="1"/>
    <col min="11525" max="11525" width="13.09765625" customWidth="1"/>
    <col min="11526" max="11526" width="1.69921875" customWidth="1"/>
    <col min="11527" max="11527" width="13.09765625" customWidth="1"/>
    <col min="11528" max="11528" width="0.8984375" customWidth="1"/>
    <col min="11529" max="11529" width="13.09765625" customWidth="1"/>
    <col min="11777" max="11777" width="48.8984375" customWidth="1"/>
    <col min="11778" max="11778" width="0.8984375" customWidth="1"/>
    <col min="11779" max="11779" width="13.09765625" customWidth="1"/>
    <col min="11780" max="11780" width="1" customWidth="1"/>
    <col min="11781" max="11781" width="13.09765625" customWidth="1"/>
    <col min="11782" max="11782" width="1.69921875" customWidth="1"/>
    <col min="11783" max="11783" width="13.09765625" customWidth="1"/>
    <col min="11784" max="11784" width="0.8984375" customWidth="1"/>
    <col min="11785" max="11785" width="13.09765625" customWidth="1"/>
    <col min="12033" max="12033" width="48.8984375" customWidth="1"/>
    <col min="12034" max="12034" width="0.8984375" customWidth="1"/>
    <col min="12035" max="12035" width="13.09765625" customWidth="1"/>
    <col min="12036" max="12036" width="1" customWidth="1"/>
    <col min="12037" max="12037" width="13.09765625" customWidth="1"/>
    <col min="12038" max="12038" width="1.69921875" customWidth="1"/>
    <col min="12039" max="12039" width="13.09765625" customWidth="1"/>
    <col min="12040" max="12040" width="0.8984375" customWidth="1"/>
    <col min="12041" max="12041" width="13.09765625" customWidth="1"/>
    <col min="12289" max="12289" width="48.8984375" customWidth="1"/>
    <col min="12290" max="12290" width="0.8984375" customWidth="1"/>
    <col min="12291" max="12291" width="13.09765625" customWidth="1"/>
    <col min="12292" max="12292" width="1" customWidth="1"/>
    <col min="12293" max="12293" width="13.09765625" customWidth="1"/>
    <col min="12294" max="12294" width="1.69921875" customWidth="1"/>
    <col min="12295" max="12295" width="13.09765625" customWidth="1"/>
    <col min="12296" max="12296" width="0.8984375" customWidth="1"/>
    <col min="12297" max="12297" width="13.09765625" customWidth="1"/>
    <col min="12545" max="12545" width="48.8984375" customWidth="1"/>
    <col min="12546" max="12546" width="0.8984375" customWidth="1"/>
    <col min="12547" max="12547" width="13.09765625" customWidth="1"/>
    <col min="12548" max="12548" width="1" customWidth="1"/>
    <col min="12549" max="12549" width="13.09765625" customWidth="1"/>
    <col min="12550" max="12550" width="1.69921875" customWidth="1"/>
    <col min="12551" max="12551" width="13.09765625" customWidth="1"/>
    <col min="12552" max="12552" width="0.8984375" customWidth="1"/>
    <col min="12553" max="12553" width="13.09765625" customWidth="1"/>
    <col min="12801" max="12801" width="48.8984375" customWidth="1"/>
    <col min="12802" max="12802" width="0.8984375" customWidth="1"/>
    <col min="12803" max="12803" width="13.09765625" customWidth="1"/>
    <col min="12804" max="12804" width="1" customWidth="1"/>
    <col min="12805" max="12805" width="13.09765625" customWidth="1"/>
    <col min="12806" max="12806" width="1.69921875" customWidth="1"/>
    <col min="12807" max="12807" width="13.09765625" customWidth="1"/>
    <col min="12808" max="12808" width="0.8984375" customWidth="1"/>
    <col min="12809" max="12809" width="13.09765625" customWidth="1"/>
    <col min="13057" max="13057" width="48.8984375" customWidth="1"/>
    <col min="13058" max="13058" width="0.8984375" customWidth="1"/>
    <col min="13059" max="13059" width="13.09765625" customWidth="1"/>
    <col min="13060" max="13060" width="1" customWidth="1"/>
    <col min="13061" max="13061" width="13.09765625" customWidth="1"/>
    <col min="13062" max="13062" width="1.69921875" customWidth="1"/>
    <col min="13063" max="13063" width="13.09765625" customWidth="1"/>
    <col min="13064" max="13064" width="0.8984375" customWidth="1"/>
    <col min="13065" max="13065" width="13.09765625" customWidth="1"/>
    <col min="13313" max="13313" width="48.8984375" customWidth="1"/>
    <col min="13314" max="13314" width="0.8984375" customWidth="1"/>
    <col min="13315" max="13315" width="13.09765625" customWidth="1"/>
    <col min="13316" max="13316" width="1" customWidth="1"/>
    <col min="13317" max="13317" width="13.09765625" customWidth="1"/>
    <col min="13318" max="13318" width="1.69921875" customWidth="1"/>
    <col min="13319" max="13319" width="13.09765625" customWidth="1"/>
    <col min="13320" max="13320" width="0.8984375" customWidth="1"/>
    <col min="13321" max="13321" width="13.09765625" customWidth="1"/>
    <col min="13569" max="13569" width="48.8984375" customWidth="1"/>
    <col min="13570" max="13570" width="0.8984375" customWidth="1"/>
    <col min="13571" max="13571" width="13.09765625" customWidth="1"/>
    <col min="13572" max="13572" width="1" customWidth="1"/>
    <col min="13573" max="13573" width="13.09765625" customWidth="1"/>
    <col min="13574" max="13574" width="1.69921875" customWidth="1"/>
    <col min="13575" max="13575" width="13.09765625" customWidth="1"/>
    <col min="13576" max="13576" width="0.8984375" customWidth="1"/>
    <col min="13577" max="13577" width="13.09765625" customWidth="1"/>
    <col min="13825" max="13825" width="48.8984375" customWidth="1"/>
    <col min="13826" max="13826" width="0.8984375" customWidth="1"/>
    <col min="13827" max="13827" width="13.09765625" customWidth="1"/>
    <col min="13828" max="13828" width="1" customWidth="1"/>
    <col min="13829" max="13829" width="13.09765625" customWidth="1"/>
    <col min="13830" max="13830" width="1.69921875" customWidth="1"/>
    <col min="13831" max="13831" width="13.09765625" customWidth="1"/>
    <col min="13832" max="13832" width="0.8984375" customWidth="1"/>
    <col min="13833" max="13833" width="13.09765625" customWidth="1"/>
    <col min="14081" max="14081" width="48.8984375" customWidth="1"/>
    <col min="14082" max="14082" width="0.8984375" customWidth="1"/>
    <col min="14083" max="14083" width="13.09765625" customWidth="1"/>
    <col min="14084" max="14084" width="1" customWidth="1"/>
    <col min="14085" max="14085" width="13.09765625" customWidth="1"/>
    <col min="14086" max="14086" width="1.69921875" customWidth="1"/>
    <col min="14087" max="14087" width="13.09765625" customWidth="1"/>
    <col min="14088" max="14088" width="0.8984375" customWidth="1"/>
    <col min="14089" max="14089" width="13.09765625" customWidth="1"/>
    <col min="14337" max="14337" width="48.8984375" customWidth="1"/>
    <col min="14338" max="14338" width="0.8984375" customWidth="1"/>
    <col min="14339" max="14339" width="13.09765625" customWidth="1"/>
    <col min="14340" max="14340" width="1" customWidth="1"/>
    <col min="14341" max="14341" width="13.09765625" customWidth="1"/>
    <col min="14342" max="14342" width="1.69921875" customWidth="1"/>
    <col min="14343" max="14343" width="13.09765625" customWidth="1"/>
    <col min="14344" max="14344" width="0.8984375" customWidth="1"/>
    <col min="14345" max="14345" width="13.09765625" customWidth="1"/>
    <col min="14593" max="14593" width="48.8984375" customWidth="1"/>
    <col min="14594" max="14594" width="0.8984375" customWidth="1"/>
    <col min="14595" max="14595" width="13.09765625" customWidth="1"/>
    <col min="14596" max="14596" width="1" customWidth="1"/>
    <col min="14597" max="14597" width="13.09765625" customWidth="1"/>
    <col min="14598" max="14598" width="1.69921875" customWidth="1"/>
    <col min="14599" max="14599" width="13.09765625" customWidth="1"/>
    <col min="14600" max="14600" width="0.8984375" customWidth="1"/>
    <col min="14601" max="14601" width="13.09765625" customWidth="1"/>
    <col min="14849" max="14849" width="48.8984375" customWidth="1"/>
    <col min="14850" max="14850" width="0.8984375" customWidth="1"/>
    <col min="14851" max="14851" width="13.09765625" customWidth="1"/>
    <col min="14852" max="14852" width="1" customWidth="1"/>
    <col min="14853" max="14853" width="13.09765625" customWidth="1"/>
    <col min="14854" max="14854" width="1.69921875" customWidth="1"/>
    <col min="14855" max="14855" width="13.09765625" customWidth="1"/>
    <col min="14856" max="14856" width="0.8984375" customWidth="1"/>
    <col min="14857" max="14857" width="13.09765625" customWidth="1"/>
    <col min="15105" max="15105" width="48.8984375" customWidth="1"/>
    <col min="15106" max="15106" width="0.8984375" customWidth="1"/>
    <col min="15107" max="15107" width="13.09765625" customWidth="1"/>
    <col min="15108" max="15108" width="1" customWidth="1"/>
    <col min="15109" max="15109" width="13.09765625" customWidth="1"/>
    <col min="15110" max="15110" width="1.69921875" customWidth="1"/>
    <col min="15111" max="15111" width="13.09765625" customWidth="1"/>
    <col min="15112" max="15112" width="0.8984375" customWidth="1"/>
    <col min="15113" max="15113" width="13.09765625" customWidth="1"/>
    <col min="15361" max="15361" width="48.8984375" customWidth="1"/>
    <col min="15362" max="15362" width="0.8984375" customWidth="1"/>
    <col min="15363" max="15363" width="13.09765625" customWidth="1"/>
    <col min="15364" max="15364" width="1" customWidth="1"/>
    <col min="15365" max="15365" width="13.09765625" customWidth="1"/>
    <col min="15366" max="15366" width="1.69921875" customWidth="1"/>
    <col min="15367" max="15367" width="13.09765625" customWidth="1"/>
    <col min="15368" max="15368" width="0.8984375" customWidth="1"/>
    <col min="15369" max="15369" width="13.09765625" customWidth="1"/>
    <col min="15617" max="15617" width="48.8984375" customWidth="1"/>
    <col min="15618" max="15618" width="0.8984375" customWidth="1"/>
    <col min="15619" max="15619" width="13.09765625" customWidth="1"/>
    <col min="15620" max="15620" width="1" customWidth="1"/>
    <col min="15621" max="15621" width="13.09765625" customWidth="1"/>
    <col min="15622" max="15622" width="1.69921875" customWidth="1"/>
    <col min="15623" max="15623" width="13.09765625" customWidth="1"/>
    <col min="15624" max="15624" width="0.8984375" customWidth="1"/>
    <col min="15625" max="15625" width="13.09765625" customWidth="1"/>
    <col min="15873" max="15873" width="48.8984375" customWidth="1"/>
    <col min="15874" max="15874" width="0.8984375" customWidth="1"/>
    <col min="15875" max="15875" width="13.09765625" customWidth="1"/>
    <col min="15876" max="15876" width="1" customWidth="1"/>
    <col min="15877" max="15877" width="13.09765625" customWidth="1"/>
    <col min="15878" max="15878" width="1.69921875" customWidth="1"/>
    <col min="15879" max="15879" width="13.09765625" customWidth="1"/>
    <col min="15880" max="15880" width="0.8984375" customWidth="1"/>
    <col min="15881" max="15881" width="13.09765625" customWidth="1"/>
    <col min="16129" max="16129" width="48.8984375" customWidth="1"/>
    <col min="16130" max="16130" width="0.8984375" customWidth="1"/>
    <col min="16131" max="16131" width="13.09765625" customWidth="1"/>
    <col min="16132" max="16132" width="1" customWidth="1"/>
    <col min="16133" max="16133" width="13.09765625" customWidth="1"/>
    <col min="16134" max="16134" width="1.69921875" customWidth="1"/>
    <col min="16135" max="16135" width="13.09765625" customWidth="1"/>
    <col min="16136" max="16136" width="0.8984375" customWidth="1"/>
    <col min="16137" max="16137" width="13.09765625" customWidth="1"/>
  </cols>
  <sheetData>
    <row r="1" spans="1:9" ht="23" x14ac:dyDescent="0.7">
      <c r="A1" s="1" t="s">
        <v>0</v>
      </c>
      <c r="B1" s="2"/>
    </row>
    <row r="2" spans="1:9" ht="21.75" customHeight="1" x14ac:dyDescent="0.7">
      <c r="A2" s="1" t="s">
        <v>114</v>
      </c>
      <c r="B2" s="2"/>
    </row>
    <row r="3" spans="1:9" ht="5.25" customHeight="1" x14ac:dyDescent="0.7">
      <c r="A3" s="5"/>
      <c r="B3" s="2"/>
    </row>
    <row r="4" spans="1:9" ht="21.75" customHeight="1" x14ac:dyDescent="0.7">
      <c r="A4" s="5"/>
      <c r="B4" s="2"/>
      <c r="C4" s="87" t="s">
        <v>2</v>
      </c>
      <c r="D4" s="87"/>
      <c r="E4" s="87"/>
      <c r="F4" s="24"/>
      <c r="G4" s="87" t="s">
        <v>3</v>
      </c>
      <c r="H4" s="87"/>
      <c r="I4" s="87"/>
    </row>
    <row r="5" spans="1:9" ht="21.75" customHeight="1" x14ac:dyDescent="0.7">
      <c r="A5" s="5"/>
      <c r="B5" s="2"/>
      <c r="C5" s="88" t="s">
        <v>67</v>
      </c>
      <c r="D5" s="88"/>
      <c r="E5" s="88"/>
      <c r="F5" s="58"/>
      <c r="G5" s="88" t="s">
        <v>67</v>
      </c>
      <c r="H5" s="88"/>
      <c r="I5" s="88"/>
    </row>
    <row r="6" spans="1:9" ht="21.75" customHeight="1" x14ac:dyDescent="0.7">
      <c r="A6" s="5"/>
      <c r="B6" s="2"/>
      <c r="C6" s="88" t="s">
        <v>4</v>
      </c>
      <c r="D6" s="88"/>
      <c r="E6" s="88"/>
      <c r="F6" s="58"/>
      <c r="G6" s="88" t="s">
        <v>4</v>
      </c>
      <c r="H6" s="88"/>
      <c r="I6" s="88"/>
    </row>
    <row r="7" spans="1:9" ht="21.75" customHeight="1" x14ac:dyDescent="0.7">
      <c r="A7" s="5"/>
      <c r="B7" s="2"/>
      <c r="C7" s="7" t="s">
        <v>9</v>
      </c>
      <c r="D7" s="7"/>
      <c r="E7" s="7" t="s">
        <v>115</v>
      </c>
      <c r="F7" s="59"/>
      <c r="G7" s="7" t="s">
        <v>9</v>
      </c>
      <c r="H7" s="7"/>
      <c r="I7" s="7" t="s">
        <v>115</v>
      </c>
    </row>
    <row r="8" spans="1:9" ht="21.75" customHeight="1" x14ac:dyDescent="0.7">
      <c r="A8" s="5"/>
      <c r="B8" s="28"/>
      <c r="C8" s="86" t="s">
        <v>12</v>
      </c>
      <c r="D8" s="86"/>
      <c r="E8" s="86"/>
      <c r="F8" s="86"/>
      <c r="G8" s="86"/>
      <c r="H8" s="86"/>
      <c r="I8" s="86"/>
    </row>
    <row r="9" spans="1:9" ht="21.75" customHeight="1" x14ac:dyDescent="0.65">
      <c r="A9" s="30" t="s">
        <v>116</v>
      </c>
      <c r="B9" s="60"/>
      <c r="C9" s="34"/>
      <c r="D9" s="34"/>
      <c r="E9" s="34"/>
      <c r="F9" s="34"/>
      <c r="G9" s="34"/>
      <c r="H9" s="34"/>
      <c r="I9" s="34"/>
    </row>
    <row r="10" spans="1:9" ht="21.75" customHeight="1" x14ac:dyDescent="0.65">
      <c r="A10" s="23" t="s">
        <v>84</v>
      </c>
      <c r="B10" s="60"/>
      <c r="C10" s="34">
        <f>'PL 5'!C26</f>
        <v>239877</v>
      </c>
      <c r="D10" s="34"/>
      <c r="E10" s="34">
        <f>'PL 5'!E26</f>
        <v>34529</v>
      </c>
      <c r="F10" s="34"/>
      <c r="G10" s="34">
        <f>'PL 5'!G26</f>
        <v>205380</v>
      </c>
      <c r="H10" s="34"/>
      <c r="I10" s="34">
        <f>'PL 5'!I26</f>
        <v>16421</v>
      </c>
    </row>
    <row r="11" spans="1:9" ht="21.75" customHeight="1" x14ac:dyDescent="0.65">
      <c r="A11" s="61" t="s">
        <v>117</v>
      </c>
      <c r="B11" s="62"/>
      <c r="F11" s="34"/>
      <c r="G11" s="34"/>
      <c r="I11" s="34"/>
    </row>
    <row r="12" spans="1:9" ht="21.75" customHeight="1" x14ac:dyDescent="0.65">
      <c r="A12" s="23" t="s">
        <v>118</v>
      </c>
      <c r="B12" s="60"/>
      <c r="C12" s="63">
        <v>10065</v>
      </c>
      <c r="E12" s="63">
        <v>5860</v>
      </c>
      <c r="F12" s="34"/>
      <c r="G12" s="34">
        <v>8396</v>
      </c>
      <c r="I12" s="34">
        <v>2050</v>
      </c>
    </row>
    <row r="13" spans="1:9" ht="21.75" customHeight="1" x14ac:dyDescent="0.65">
      <c r="A13" s="23" t="s">
        <v>80</v>
      </c>
      <c r="B13" s="62"/>
      <c r="C13">
        <v>1489</v>
      </c>
      <c r="E13">
        <v>721</v>
      </c>
      <c r="F13" s="34"/>
      <c r="G13" s="34">
        <v>139</v>
      </c>
      <c r="I13" s="64" t="s">
        <v>24</v>
      </c>
    </row>
    <row r="14" spans="1:9" ht="21.75" customHeight="1" x14ac:dyDescent="0.65">
      <c r="A14" s="23" t="s">
        <v>119</v>
      </c>
      <c r="B14" s="62"/>
      <c r="C14">
        <v>99176</v>
      </c>
      <c r="E14">
        <v>91329</v>
      </c>
      <c r="F14" s="34"/>
      <c r="G14" s="23">
        <v>65040</v>
      </c>
      <c r="I14" s="23">
        <v>58368</v>
      </c>
    </row>
    <row r="15" spans="1:9" ht="21.75" hidden="1" customHeight="1" x14ac:dyDescent="0.65">
      <c r="A15" s="23" t="s">
        <v>71</v>
      </c>
      <c r="B15" s="62"/>
      <c r="C15" s="64"/>
      <c r="E15" s="64"/>
      <c r="F15" s="34"/>
      <c r="G15" s="23"/>
      <c r="I15" s="23"/>
    </row>
    <row r="16" spans="1:9" ht="21.75" customHeight="1" x14ac:dyDescent="0.65">
      <c r="A16" s="23" t="s">
        <v>120</v>
      </c>
      <c r="B16" s="62"/>
      <c r="C16">
        <v>31134</v>
      </c>
      <c r="E16">
        <v>5271</v>
      </c>
      <c r="F16" s="34"/>
      <c r="G16" s="23">
        <v>25637</v>
      </c>
      <c r="I16" s="23">
        <v>11241</v>
      </c>
    </row>
    <row r="17" spans="1:10" ht="21.75" customHeight="1" x14ac:dyDescent="0.65">
      <c r="A17" s="23" t="s">
        <v>121</v>
      </c>
      <c r="B17" s="62"/>
      <c r="C17" s="34">
        <v>-7105</v>
      </c>
      <c r="E17" s="34">
        <v>8486</v>
      </c>
      <c r="F17" s="34"/>
      <c r="G17" s="34">
        <v>-9338</v>
      </c>
      <c r="I17" s="34">
        <v>5405</v>
      </c>
    </row>
    <row r="18" spans="1:10" ht="21.75" hidden="1" customHeight="1" x14ac:dyDescent="0.65">
      <c r="A18" s="23" t="s">
        <v>122</v>
      </c>
      <c r="B18" s="60"/>
      <c r="C18" s="34"/>
      <c r="E18" s="34"/>
      <c r="F18" s="65"/>
      <c r="G18" s="64"/>
      <c r="H18" s="65"/>
      <c r="I18" s="64"/>
    </row>
    <row r="19" spans="1:10" ht="21.75" customHeight="1" x14ac:dyDescent="0.65">
      <c r="A19" s="23" t="s">
        <v>123</v>
      </c>
      <c r="B19" s="60"/>
      <c r="C19" s="66">
        <v>827</v>
      </c>
      <c r="E19" s="66">
        <v>992</v>
      </c>
      <c r="F19" s="34"/>
      <c r="G19" s="34">
        <v>827</v>
      </c>
      <c r="I19" s="34">
        <v>-163</v>
      </c>
    </row>
    <row r="20" spans="1:10" s="70" customFormat="1" ht="21.75" hidden="1" customHeight="1" x14ac:dyDescent="0.65">
      <c r="A20" s="67" t="s">
        <v>124</v>
      </c>
      <c r="B20" s="68"/>
      <c r="C20" s="69"/>
      <c r="E20" s="69"/>
      <c r="F20" s="69"/>
      <c r="G20" s="34"/>
      <c r="I20" s="34"/>
      <c r="J20"/>
    </row>
    <row r="21" spans="1:10" ht="21.75" customHeight="1" x14ac:dyDescent="0.65">
      <c r="A21" s="23" t="s">
        <v>125</v>
      </c>
      <c r="B21" s="60"/>
      <c r="C21" s="71">
        <v>7308</v>
      </c>
      <c r="E21" s="71">
        <v>8155</v>
      </c>
      <c r="F21" s="34"/>
      <c r="G21" s="72">
        <v>6011</v>
      </c>
      <c r="I21" s="72">
        <v>6793</v>
      </c>
    </row>
    <row r="22" spans="1:10" ht="21.75" customHeight="1" x14ac:dyDescent="0.65">
      <c r="A22" s="23"/>
      <c r="B22" s="60"/>
      <c r="C22" s="34">
        <f>SUM(C10:C21)</f>
        <v>382771</v>
      </c>
      <c r="E22" s="34">
        <f>SUM(E10:E21)</f>
        <v>155343</v>
      </c>
      <c r="F22" s="34"/>
      <c r="G22" s="34">
        <f>SUM(G10:G21)</f>
        <v>302092</v>
      </c>
      <c r="I22" s="34">
        <f>SUM(I10:I21)</f>
        <v>100115</v>
      </c>
    </row>
    <row r="23" spans="1:10" ht="18.75" customHeight="1" x14ac:dyDescent="0.65">
      <c r="A23" s="23"/>
      <c r="B23" s="60"/>
      <c r="C23" s="34"/>
      <c r="E23" s="34"/>
      <c r="F23" s="34"/>
      <c r="G23" s="34"/>
      <c r="I23" s="34"/>
    </row>
    <row r="24" spans="1:10" ht="21.75" customHeight="1" x14ac:dyDescent="0.65">
      <c r="A24" s="61" t="s">
        <v>126</v>
      </c>
      <c r="B24" s="60"/>
      <c r="C24" s="34"/>
      <c r="D24" s="34"/>
      <c r="E24" s="34"/>
      <c r="F24" s="34"/>
      <c r="G24" s="34"/>
      <c r="H24" s="9"/>
      <c r="I24" s="34"/>
    </row>
    <row r="25" spans="1:10" ht="21.75" customHeight="1" x14ac:dyDescent="0.65">
      <c r="A25" s="23" t="s">
        <v>15</v>
      </c>
      <c r="B25" s="60"/>
      <c r="C25" s="34">
        <v>-606834</v>
      </c>
      <c r="D25" s="34"/>
      <c r="E25" s="34">
        <v>-57616</v>
      </c>
      <c r="F25" s="34"/>
      <c r="G25" s="34">
        <v>-515666</v>
      </c>
      <c r="H25" s="9"/>
      <c r="I25" s="34">
        <v>-80299</v>
      </c>
    </row>
    <row r="26" spans="1:10" ht="21.75" customHeight="1" x14ac:dyDescent="0.65">
      <c r="A26" s="23" t="s">
        <v>17</v>
      </c>
      <c r="B26" s="60"/>
      <c r="C26" s="34">
        <v>-64236</v>
      </c>
      <c r="D26" s="34"/>
      <c r="E26" s="34">
        <v>-2023</v>
      </c>
      <c r="F26" s="34"/>
      <c r="G26" s="34">
        <v>-59904</v>
      </c>
      <c r="H26" s="9"/>
      <c r="I26" s="34">
        <v>-15501</v>
      </c>
    </row>
    <row r="27" spans="1:10" ht="21.75" customHeight="1" x14ac:dyDescent="0.65">
      <c r="A27" s="23" t="s">
        <v>127</v>
      </c>
      <c r="B27" s="60"/>
      <c r="C27" s="34">
        <v>102954</v>
      </c>
      <c r="D27" s="34"/>
      <c r="E27" s="34">
        <v>-61211</v>
      </c>
      <c r="F27" s="34"/>
      <c r="G27" s="34">
        <v>96970</v>
      </c>
      <c r="H27" s="9"/>
      <c r="I27" s="34">
        <v>-68554</v>
      </c>
    </row>
    <row r="28" spans="1:10" ht="21.75" hidden="1" customHeight="1" x14ac:dyDescent="0.65">
      <c r="A28" s="23" t="s">
        <v>128</v>
      </c>
      <c r="B28" s="60"/>
      <c r="C28" s="34"/>
      <c r="D28" s="34"/>
      <c r="E28" s="34"/>
      <c r="F28" s="34"/>
      <c r="G28" s="34"/>
      <c r="H28" s="9"/>
      <c r="I28" s="34"/>
    </row>
    <row r="29" spans="1:10" ht="21.75" hidden="1" customHeight="1" x14ac:dyDescent="0.65">
      <c r="A29" s="23" t="s">
        <v>18</v>
      </c>
      <c r="B29" s="60"/>
      <c r="C29" s="64"/>
      <c r="D29" s="34"/>
      <c r="E29" s="64"/>
      <c r="F29" s="34"/>
      <c r="G29" s="64"/>
      <c r="H29" s="9"/>
      <c r="I29" s="64"/>
    </row>
    <row r="30" spans="1:10" ht="21.75" customHeight="1" x14ac:dyDescent="0.65">
      <c r="A30" s="23" t="s">
        <v>31</v>
      </c>
      <c r="B30" s="60"/>
      <c r="C30" s="34">
        <v>-122</v>
      </c>
      <c r="D30" s="34"/>
      <c r="E30" s="34">
        <v>144</v>
      </c>
      <c r="F30" s="34"/>
      <c r="G30" s="34">
        <v>-67</v>
      </c>
      <c r="H30" s="9"/>
      <c r="I30" s="64" t="s">
        <v>24</v>
      </c>
    </row>
    <row r="31" spans="1:10" ht="21.75" customHeight="1" x14ac:dyDescent="0.65">
      <c r="A31" s="23" t="s">
        <v>36</v>
      </c>
      <c r="B31" s="60"/>
      <c r="C31" s="34">
        <v>376493</v>
      </c>
      <c r="D31" s="34"/>
      <c r="E31" s="34">
        <v>90886</v>
      </c>
      <c r="F31" s="34"/>
      <c r="G31" s="34">
        <v>314396</v>
      </c>
      <c r="H31" s="9"/>
      <c r="I31" s="34">
        <v>71256</v>
      </c>
    </row>
    <row r="32" spans="1:10" ht="21.75" customHeight="1" x14ac:dyDescent="0.65">
      <c r="A32" s="23" t="s">
        <v>37</v>
      </c>
      <c r="B32" s="60"/>
      <c r="C32" s="34">
        <v>41412</v>
      </c>
      <c r="D32" s="34"/>
      <c r="E32" s="34">
        <v>-41033</v>
      </c>
      <c r="F32" s="34"/>
      <c r="G32" s="34">
        <v>43184</v>
      </c>
      <c r="H32" s="9"/>
      <c r="I32" s="34">
        <v>-27484</v>
      </c>
    </row>
    <row r="33" spans="1:9" ht="21.75" hidden="1" customHeight="1" x14ac:dyDescent="0.65">
      <c r="A33" s="23" t="s">
        <v>42</v>
      </c>
      <c r="B33" s="60"/>
      <c r="C33" s="34"/>
      <c r="D33" s="34"/>
      <c r="E33" s="34"/>
      <c r="F33" s="34"/>
      <c r="G33" s="34"/>
      <c r="H33" s="9"/>
      <c r="I33" s="34"/>
    </row>
    <row r="34" spans="1:9" ht="21.75" hidden="1" customHeight="1" x14ac:dyDescent="0.65">
      <c r="A34" s="23" t="s">
        <v>42</v>
      </c>
      <c r="B34" s="60"/>
      <c r="C34" s="34"/>
      <c r="D34" s="34"/>
      <c r="E34" s="34"/>
      <c r="F34" s="34"/>
      <c r="G34" s="34"/>
      <c r="H34" s="9"/>
      <c r="I34" s="34"/>
    </row>
    <row r="35" spans="1:9" ht="21.75" customHeight="1" x14ac:dyDescent="0.65">
      <c r="A35" t="s">
        <v>129</v>
      </c>
      <c r="B35" s="60"/>
      <c r="C35" s="34">
        <v>-5484</v>
      </c>
      <c r="D35" s="34"/>
      <c r="E35" s="34">
        <v>-1098</v>
      </c>
      <c r="F35" s="34"/>
      <c r="G35" s="34">
        <v>-5484</v>
      </c>
      <c r="H35" s="9"/>
      <c r="I35" s="34">
        <v>-1098</v>
      </c>
    </row>
    <row r="36" spans="1:9" ht="21.75" hidden="1" customHeight="1" x14ac:dyDescent="0.65">
      <c r="A36" s="23" t="s">
        <v>130</v>
      </c>
      <c r="B36" s="60"/>
      <c r="C36" s="64"/>
      <c r="D36" s="34"/>
      <c r="E36" s="34" t="s">
        <v>24</v>
      </c>
      <c r="F36" s="34"/>
      <c r="G36" s="64"/>
      <c r="H36" s="34"/>
      <c r="I36" s="64" t="s">
        <v>24</v>
      </c>
    </row>
    <row r="37" spans="1:9" ht="21.75" customHeight="1" x14ac:dyDescent="0.65">
      <c r="A37" s="24" t="s">
        <v>131</v>
      </c>
      <c r="B37" s="60"/>
      <c r="C37" s="35">
        <f>SUM(C22:C36)</f>
        <v>226954</v>
      </c>
      <c r="D37" s="34"/>
      <c r="E37" s="35">
        <f>SUM(E22:E36)</f>
        <v>83392</v>
      </c>
      <c r="F37" s="65"/>
      <c r="G37" s="35">
        <f>SUM(G22:G36)</f>
        <v>175521</v>
      </c>
      <c r="H37" s="9"/>
      <c r="I37" s="35">
        <f>SUM(I22:I36)</f>
        <v>-21565</v>
      </c>
    </row>
    <row r="38" spans="1:9" ht="21.75" customHeight="1" x14ac:dyDescent="0.65">
      <c r="A38" s="24"/>
      <c r="B38" s="60"/>
      <c r="C38" s="36"/>
      <c r="D38" s="34"/>
      <c r="E38" s="36"/>
      <c r="F38" s="65"/>
      <c r="G38" s="36"/>
      <c r="H38" s="9"/>
      <c r="I38" s="36"/>
    </row>
    <row r="39" spans="1:9" ht="21.75" customHeight="1" x14ac:dyDescent="0.7">
      <c r="A39" s="5" t="s">
        <v>0</v>
      </c>
      <c r="B39" s="60"/>
      <c r="C39" s="36"/>
      <c r="D39" s="36"/>
      <c r="E39" s="36"/>
      <c r="F39" s="36"/>
      <c r="G39" s="36"/>
      <c r="H39" s="36"/>
      <c r="I39" s="36"/>
    </row>
    <row r="40" spans="1:9" ht="21.75" customHeight="1" x14ac:dyDescent="0.7">
      <c r="A40" s="5" t="s">
        <v>114</v>
      </c>
      <c r="B40" s="2"/>
    </row>
    <row r="41" spans="1:9" ht="6.75" customHeight="1" x14ac:dyDescent="0.7">
      <c r="A41" s="5"/>
      <c r="B41" s="2"/>
    </row>
    <row r="42" spans="1:9" ht="21.75" customHeight="1" x14ac:dyDescent="0.7">
      <c r="A42" s="5"/>
      <c r="B42" s="60"/>
      <c r="C42" s="87" t="s">
        <v>2</v>
      </c>
      <c r="D42" s="87"/>
      <c r="E42" s="87"/>
      <c r="F42" s="24"/>
      <c r="G42" s="87" t="s">
        <v>3</v>
      </c>
      <c r="H42" s="87"/>
      <c r="I42" s="87"/>
    </row>
    <row r="43" spans="1:9" ht="21.75" customHeight="1" x14ac:dyDescent="0.7">
      <c r="A43" s="5"/>
      <c r="B43" s="2"/>
      <c r="C43" s="88" t="s">
        <v>67</v>
      </c>
      <c r="D43" s="88"/>
      <c r="E43" s="88"/>
      <c r="F43" s="58"/>
      <c r="G43" s="88" t="s">
        <v>67</v>
      </c>
      <c r="H43" s="88"/>
      <c r="I43" s="88"/>
    </row>
    <row r="44" spans="1:9" ht="21.75" customHeight="1" x14ac:dyDescent="0.7">
      <c r="A44" s="5"/>
      <c r="B44" s="2"/>
      <c r="C44" s="88" t="s">
        <v>4</v>
      </c>
      <c r="D44" s="88"/>
      <c r="E44" s="88"/>
      <c r="F44" s="58"/>
      <c r="G44" s="88" t="s">
        <v>4</v>
      </c>
      <c r="H44" s="88"/>
      <c r="I44" s="88"/>
    </row>
    <row r="45" spans="1:9" ht="21.75" customHeight="1" x14ac:dyDescent="0.7">
      <c r="A45" s="5"/>
      <c r="B45" s="60"/>
      <c r="C45" s="7" t="s">
        <v>9</v>
      </c>
      <c r="D45" s="7"/>
      <c r="E45" s="7" t="s">
        <v>115</v>
      </c>
      <c r="F45" s="59"/>
      <c r="G45" s="7" t="s">
        <v>9</v>
      </c>
      <c r="H45" s="7"/>
      <c r="I45" s="7" t="s">
        <v>115</v>
      </c>
    </row>
    <row r="46" spans="1:9" ht="21.75" customHeight="1" x14ac:dyDescent="0.65">
      <c r="A46" s="24"/>
      <c r="B46" s="60"/>
      <c r="C46" s="86" t="s">
        <v>12</v>
      </c>
      <c r="D46" s="86"/>
      <c r="E46" s="86"/>
      <c r="F46" s="86"/>
      <c r="G46" s="86"/>
      <c r="H46" s="86"/>
      <c r="I46" s="86"/>
    </row>
    <row r="47" spans="1:9" ht="21.75" customHeight="1" x14ac:dyDescent="0.65">
      <c r="A47" s="30" t="s">
        <v>132</v>
      </c>
      <c r="B47" s="60"/>
      <c r="C47" s="34"/>
      <c r="G47" s="34"/>
    </row>
    <row r="48" spans="1:9" ht="21.75" hidden="1" customHeight="1" x14ac:dyDescent="0.65">
      <c r="A48" s="23" t="s">
        <v>133</v>
      </c>
      <c r="B48" s="60"/>
      <c r="C48" s="73" t="s">
        <v>24</v>
      </c>
      <c r="E48" s="73" t="s">
        <v>24</v>
      </c>
      <c r="G48" s="73" t="s">
        <v>24</v>
      </c>
      <c r="I48">
        <v>0</v>
      </c>
    </row>
    <row r="49" spans="1:9" hidden="1" x14ac:dyDescent="0.65">
      <c r="A49" s="23" t="s">
        <v>134</v>
      </c>
      <c r="B49" s="60"/>
      <c r="C49" s="74"/>
      <c r="D49" s="75"/>
      <c r="E49" s="66" t="s">
        <v>24</v>
      </c>
      <c r="F49" s="75"/>
      <c r="G49" s="74"/>
      <c r="H49" s="75"/>
      <c r="I49" s="66" t="s">
        <v>24</v>
      </c>
    </row>
    <row r="50" spans="1:9" ht="21.75" customHeight="1" x14ac:dyDescent="0.65">
      <c r="A50" t="s">
        <v>135</v>
      </c>
      <c r="B50" s="60"/>
      <c r="C50" s="34">
        <v>39</v>
      </c>
      <c r="E50" s="34">
        <v>163</v>
      </c>
      <c r="F50" s="34"/>
      <c r="G50" s="34">
        <v>39</v>
      </c>
      <c r="H50" s="34"/>
      <c r="I50" s="34">
        <v>163</v>
      </c>
    </row>
    <row r="51" spans="1:9" ht="21.75" customHeight="1" x14ac:dyDescent="0.65">
      <c r="A51" s="23" t="s">
        <v>136</v>
      </c>
      <c r="B51" s="60"/>
      <c r="C51" s="34">
        <v>-346855</v>
      </c>
      <c r="E51" s="34">
        <v>-42427</v>
      </c>
      <c r="F51" s="34"/>
      <c r="G51" s="34">
        <v>-341947</v>
      </c>
      <c r="H51" s="34"/>
      <c r="I51" s="34">
        <v>-39754</v>
      </c>
    </row>
    <row r="52" spans="1:9" ht="21.75" customHeight="1" x14ac:dyDescent="0.65">
      <c r="A52" s="23" t="s">
        <v>137</v>
      </c>
      <c r="B52" s="60"/>
      <c r="C52" s="34">
        <v>-328</v>
      </c>
      <c r="E52" s="34">
        <v>-1600</v>
      </c>
      <c r="F52" s="34"/>
      <c r="G52" s="34">
        <v>-328</v>
      </c>
      <c r="I52" s="64" t="s">
        <v>24</v>
      </c>
    </row>
    <row r="53" spans="1:9" ht="21.75" hidden="1" customHeight="1" x14ac:dyDescent="0.65">
      <c r="A53" s="23" t="s">
        <v>71</v>
      </c>
      <c r="B53" s="60"/>
      <c r="C53" s="73" t="s">
        <v>24</v>
      </c>
      <c r="E53" s="73" t="s">
        <v>24</v>
      </c>
      <c r="F53" s="34"/>
      <c r="G53" s="34">
        <v>0</v>
      </c>
      <c r="H53" s="34"/>
      <c r="I53" s="34">
        <v>0</v>
      </c>
    </row>
    <row r="54" spans="1:9" ht="21.75" customHeight="1" x14ac:dyDescent="0.65">
      <c r="A54" s="24" t="s">
        <v>138</v>
      </c>
      <c r="B54" s="60"/>
      <c r="C54" s="35">
        <f>SUM(C49:C53)</f>
        <v>-347144</v>
      </c>
      <c r="D54" s="36"/>
      <c r="E54" s="35">
        <f>SUM(E49:E53)</f>
        <v>-43864</v>
      </c>
      <c r="F54" s="65"/>
      <c r="G54" s="35">
        <f>SUM(G49:G53)</f>
        <v>-342236</v>
      </c>
      <c r="H54" s="9"/>
      <c r="I54" s="35">
        <f>SUM(I49:I53)</f>
        <v>-39591</v>
      </c>
    </row>
    <row r="55" spans="1:9" ht="18" customHeight="1" x14ac:dyDescent="0.65">
      <c r="A55" s="24"/>
      <c r="B55" s="60"/>
      <c r="C55" s="36"/>
      <c r="D55" s="36"/>
      <c r="E55" s="36"/>
      <c r="F55" s="65"/>
      <c r="G55" s="36"/>
      <c r="H55" s="9"/>
      <c r="I55" s="36"/>
    </row>
    <row r="56" spans="1:9" ht="21.75" customHeight="1" x14ac:dyDescent="0.7">
      <c r="A56" s="30" t="s">
        <v>139</v>
      </c>
      <c r="B56" s="60"/>
      <c r="C56" s="36"/>
      <c r="D56" s="36"/>
      <c r="E56" s="36"/>
      <c r="F56" s="36"/>
      <c r="G56" s="36"/>
      <c r="H56" s="5"/>
      <c r="I56" s="36"/>
    </row>
    <row r="57" spans="1:9" ht="21.75" hidden="1" customHeight="1" x14ac:dyDescent="0.65">
      <c r="A57" t="s">
        <v>140</v>
      </c>
      <c r="B57" s="76"/>
      <c r="C57" s="64"/>
      <c r="D57" s="34"/>
      <c r="E57" s="64"/>
      <c r="F57" s="34"/>
      <c r="G57" s="64" t="s">
        <v>24</v>
      </c>
      <c r="H57" s="64"/>
      <c r="I57" s="77"/>
    </row>
    <row r="58" spans="1:9" x14ac:dyDescent="0.65">
      <c r="A58" s="23" t="s">
        <v>141</v>
      </c>
      <c r="B58" s="76"/>
      <c r="C58" s="34">
        <v>-22232</v>
      </c>
      <c r="D58" s="34"/>
      <c r="E58" s="34">
        <v>-7319</v>
      </c>
      <c r="F58" s="34"/>
      <c r="G58" s="34">
        <v>-3058</v>
      </c>
      <c r="H58" s="64"/>
      <c r="I58" s="77" t="s">
        <v>24</v>
      </c>
    </row>
    <row r="59" spans="1:9" ht="21.75" customHeight="1" x14ac:dyDescent="0.65">
      <c r="A59" s="23" t="s">
        <v>142</v>
      </c>
      <c r="B59" s="76"/>
      <c r="C59" s="34">
        <v>-1489</v>
      </c>
      <c r="D59" s="34"/>
      <c r="E59" s="34">
        <v>-721</v>
      </c>
      <c r="F59" s="34"/>
      <c r="G59" s="34">
        <v>-139</v>
      </c>
      <c r="H59" s="34"/>
      <c r="I59" s="77" t="s">
        <v>24</v>
      </c>
    </row>
    <row r="60" spans="1:9" ht="21.75" hidden="1" customHeight="1" x14ac:dyDescent="0.65">
      <c r="A60" s="23" t="s">
        <v>143</v>
      </c>
      <c r="B60" s="76"/>
      <c r="C60" s="64"/>
      <c r="D60" s="34"/>
      <c r="E60" s="64"/>
      <c r="F60" s="34"/>
      <c r="G60" s="64"/>
      <c r="H60" s="34"/>
      <c r="I60" s="64"/>
    </row>
    <row r="61" spans="1:9" ht="21.75" hidden="1" customHeight="1" x14ac:dyDescent="0.65">
      <c r="A61" s="78" t="s">
        <v>144</v>
      </c>
      <c r="B61" s="76"/>
      <c r="C61" s="34">
        <v>0</v>
      </c>
      <c r="D61" s="34"/>
      <c r="E61" s="34">
        <v>0</v>
      </c>
      <c r="F61" s="34"/>
      <c r="G61" s="34">
        <v>0</v>
      </c>
      <c r="H61" s="34"/>
      <c r="I61" s="64">
        <v>0</v>
      </c>
    </row>
    <row r="62" spans="1:9" ht="21.75" customHeight="1" x14ac:dyDescent="0.7">
      <c r="A62" s="24" t="s">
        <v>145</v>
      </c>
      <c r="B62" s="60"/>
      <c r="C62" s="35">
        <f>SUM(C57:C61)</f>
        <v>-23721</v>
      </c>
      <c r="D62" s="36"/>
      <c r="E62" s="35">
        <f>SUM(E57:E61)</f>
        <v>-8040</v>
      </c>
      <c r="F62" s="36"/>
      <c r="G62" s="35">
        <f>SUM(G57:G61)</f>
        <v>-3197</v>
      </c>
      <c r="H62" s="5"/>
      <c r="I62" s="79" t="s">
        <v>24</v>
      </c>
    </row>
    <row r="63" spans="1:9" ht="18" customHeight="1" x14ac:dyDescent="0.7">
      <c r="A63" s="24"/>
      <c r="B63" s="60"/>
      <c r="C63" s="36"/>
      <c r="D63" s="36"/>
      <c r="E63" s="36"/>
      <c r="F63" s="36"/>
      <c r="G63" s="36"/>
      <c r="H63" s="5"/>
      <c r="I63" s="36"/>
    </row>
    <row r="64" spans="1:9" ht="21.75" customHeight="1" x14ac:dyDescent="0.65">
      <c r="A64" s="80" t="s">
        <v>146</v>
      </c>
      <c r="B64" s="60"/>
      <c r="C64" s="34"/>
      <c r="D64" s="34"/>
      <c r="E64" s="34"/>
      <c r="F64" s="34"/>
      <c r="G64" s="34"/>
      <c r="I64" s="34"/>
    </row>
    <row r="65" spans="1:9" ht="21.75" customHeight="1" x14ac:dyDescent="0.65">
      <c r="A65" s="80" t="s">
        <v>147</v>
      </c>
      <c r="B65" s="60"/>
      <c r="C65" s="10">
        <v>-143911</v>
      </c>
      <c r="D65" s="10"/>
      <c r="E65" s="10">
        <v>31488</v>
      </c>
      <c r="F65" s="10"/>
      <c r="G65" s="10">
        <v>-169912</v>
      </c>
      <c r="H65" s="10"/>
      <c r="I65" s="10">
        <v>-61156</v>
      </c>
    </row>
    <row r="66" spans="1:9" ht="21.75" customHeight="1" x14ac:dyDescent="0.65">
      <c r="A66" s="80" t="s">
        <v>148</v>
      </c>
      <c r="B66" s="60"/>
      <c r="C66" s="34"/>
      <c r="E66" s="34"/>
      <c r="F66" s="34"/>
      <c r="G66" s="34"/>
      <c r="I66" s="34"/>
    </row>
    <row r="67" spans="1:9" ht="21.75" customHeight="1" x14ac:dyDescent="0.65">
      <c r="A67" s="80" t="s">
        <v>149</v>
      </c>
      <c r="B67" s="60"/>
      <c r="C67" s="72">
        <v>-24837</v>
      </c>
      <c r="E67" s="72">
        <v>-10670</v>
      </c>
      <c r="F67" s="34"/>
      <c r="G67" s="72">
        <v>-25416</v>
      </c>
      <c r="I67" s="72">
        <v>-10670</v>
      </c>
    </row>
    <row r="68" spans="1:9" ht="21.75" customHeight="1" x14ac:dyDescent="0.7">
      <c r="A68" s="24" t="s">
        <v>146</v>
      </c>
      <c r="B68" s="60"/>
      <c r="C68" s="36">
        <f>SUM(C65:C67)</f>
        <v>-168748</v>
      </c>
      <c r="D68" s="5"/>
      <c r="E68" s="36">
        <f>SUM(E65:E67)</f>
        <v>20818</v>
      </c>
      <c r="F68" s="36"/>
      <c r="G68" s="36">
        <f>SUM(G65:G67)</f>
        <v>-195328</v>
      </c>
      <c r="I68" s="36">
        <f>SUM(I65:I67)</f>
        <v>-71826</v>
      </c>
    </row>
    <row r="69" spans="1:9" ht="21.75" customHeight="1" x14ac:dyDescent="0.65">
      <c r="A69" s="23" t="s">
        <v>150</v>
      </c>
      <c r="B69" s="60"/>
      <c r="C69" s="34">
        <v>2518241</v>
      </c>
      <c r="E69" s="34">
        <v>2418700</v>
      </c>
      <c r="F69" s="34"/>
      <c r="G69" s="34">
        <v>2227121</v>
      </c>
      <c r="I69" s="34">
        <v>2215523</v>
      </c>
    </row>
    <row r="70" spans="1:9" ht="21.75" customHeight="1" thickBot="1" x14ac:dyDescent="0.75">
      <c r="A70" s="24" t="s">
        <v>151</v>
      </c>
      <c r="B70" s="60">
        <v>5</v>
      </c>
      <c r="C70" s="81">
        <f>SUM(C68:C69)</f>
        <v>2349493</v>
      </c>
      <c r="D70" s="5"/>
      <c r="E70" s="81">
        <f>SUM(E68:E69)</f>
        <v>2439518</v>
      </c>
      <c r="F70" s="36"/>
      <c r="G70" s="81">
        <f>SUM(G68:G69)</f>
        <v>2031793</v>
      </c>
      <c r="I70" s="81">
        <f>SUM(I68:I69)</f>
        <v>2143697</v>
      </c>
    </row>
    <row r="71" spans="1:9" ht="22.5" thickTop="1" x14ac:dyDescent="0.7">
      <c r="A71" s="24"/>
      <c r="B71" s="60"/>
      <c r="C71" s="36"/>
      <c r="D71" s="5"/>
      <c r="E71" s="36"/>
      <c r="F71" s="36"/>
      <c r="G71" s="36"/>
      <c r="I71" s="36"/>
    </row>
    <row r="72" spans="1:9" ht="21.75" customHeight="1" x14ac:dyDescent="0.65">
      <c r="A72" s="24"/>
      <c r="B72" s="60"/>
      <c r="C72" s="36"/>
      <c r="E72" s="36"/>
      <c r="F72" s="34"/>
      <c r="G72" s="36"/>
      <c r="I72" s="36"/>
    </row>
    <row r="73" spans="1:9" ht="21.75" customHeight="1" x14ac:dyDescent="0.65">
      <c r="C73">
        <f>C70-'BS 3-4'!D10</f>
        <v>0</v>
      </c>
      <c r="G73">
        <f>G70-'BS 3-4'!I10</f>
        <v>0</v>
      </c>
    </row>
    <row r="74" spans="1:9" ht="21.75" customHeight="1" x14ac:dyDescent="0.65"/>
    <row r="75" spans="1:9" ht="21.75" customHeight="1" x14ac:dyDescent="0.65"/>
    <row r="76" spans="1:9" ht="21.75" customHeight="1" x14ac:dyDescent="0.65"/>
    <row r="77" spans="1:9" ht="21.75" customHeight="1" x14ac:dyDescent="0.65"/>
    <row r="78" spans="1:9" ht="21.75" customHeight="1" x14ac:dyDescent="0.65"/>
    <row r="79" spans="1:9" ht="21.75" customHeight="1" x14ac:dyDescent="0.65"/>
    <row r="80" spans="1:9" ht="21.75" customHeight="1" x14ac:dyDescent="0.65"/>
    <row r="81" ht="21.75" customHeight="1" x14ac:dyDescent="0.65"/>
  </sheetData>
  <mergeCells count="14">
    <mergeCell ref="C46:I46"/>
    <mergeCell ref="C8:I8"/>
    <mergeCell ref="C42:E42"/>
    <mergeCell ref="G42:I42"/>
    <mergeCell ref="C43:E43"/>
    <mergeCell ref="G43:I43"/>
    <mergeCell ref="C44:E44"/>
    <mergeCell ref="G44:I44"/>
    <mergeCell ref="C4:E4"/>
    <mergeCell ref="G4:I4"/>
    <mergeCell ref="C5:E5"/>
    <mergeCell ref="G5:I5"/>
    <mergeCell ref="C6:E6"/>
    <mergeCell ref="G6:I6"/>
  </mergeCells>
  <pageMargins left="0.8" right="0.55000000000000004" top="0.48" bottom="0.5" header="0.5" footer="0.5"/>
  <pageSetup paperSize="9" scale="95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8" max="16383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3-4</vt:lpstr>
      <vt:lpstr>PL 5</vt:lpstr>
      <vt:lpstr>SH 6-7</vt:lpstr>
      <vt:lpstr>CF 8-9</vt:lpstr>
      <vt:lpstr>'BS 3-4'!Print_Area</vt:lpstr>
      <vt:lpstr>'CF 8-9'!Print_Area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Somjai, Nigonyanont</cp:lastModifiedBy>
  <cp:lastPrinted>2021-02-11T09:40:01Z</cp:lastPrinted>
  <dcterms:created xsi:type="dcterms:W3CDTF">2021-02-10T12:54:20Z</dcterms:created>
  <dcterms:modified xsi:type="dcterms:W3CDTF">2021-02-11T09:40:05Z</dcterms:modified>
</cp:coreProperties>
</file>