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codeName="ThisWorkbook"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C:\Users\plaohachai001\Desktop\Work\Thaioil\FY 2020\YE'20\Final\TOP\FS\Financial statement\EN\"/>
    </mc:Choice>
  </mc:AlternateContent>
  <xr:revisionPtr revIDLastSave="0" documentId="13_ncr:1_{FE4B7FF6-59FC-4C0A-9B06-03DC97FBA6C6}" xr6:coauthVersionLast="45" xr6:coauthVersionMax="45" xr10:uidLastSave="{00000000-0000-0000-0000-000000000000}"/>
  <bookViews>
    <workbookView xWindow="-108" yWindow="-108" windowWidth="23256" windowHeight="12576" tabRatio="568" xr2:uid="{00000000-000D-0000-FFFF-FFFF00000000}"/>
  </bookViews>
  <sheets>
    <sheet name="Eng 6-8" sheetId="47" r:id="rId1"/>
    <sheet name="Eng 9-10" sheetId="49" r:id="rId2"/>
    <sheet name="E11 Change Conso" sheetId="54" r:id="rId3"/>
    <sheet name="E12 Change Company" sheetId="55" r:id="rId4"/>
    <sheet name="Eng 13-15" sheetId="53" r:id="rId5"/>
  </sheets>
  <externalReferences>
    <externalReference r:id="rId6"/>
    <externalReference r:id="rId7"/>
    <externalReference r:id="rId8"/>
    <externalReference r:id="rId9"/>
    <externalReference r:id="rId10"/>
  </externalReferences>
  <definedNames>
    <definedName name="__FDS_HYPERLINK_TOGGLE_STATE__" hidden="1">"ON"</definedName>
    <definedName name="__T02" localSheetId="4">{"Book1"}</definedName>
    <definedName name="__T02" localSheetId="0">{"Book1"}</definedName>
    <definedName name="__T02">{"Book1"}</definedName>
    <definedName name="_Order1" hidden="1">255</definedName>
    <definedName name="_Order2" hidden="1">255</definedName>
    <definedName name="_Q2" localSheetId="1">#REF!</definedName>
    <definedName name="_Q2">#REF!</definedName>
    <definedName name="a" localSheetId="1">#REF!</definedName>
    <definedName name="a">#REF!</definedName>
    <definedName name="anscount" hidden="1">2</definedName>
    <definedName name="Assets" localSheetId="1">#REF!</definedName>
    <definedName name="Assets">#REF!</definedName>
    <definedName name="assetsss" localSheetId="1">#REF!</definedName>
    <definedName name="assetsss">#REF!</definedName>
    <definedName name="B_Repay">[1]Assm!$D$13</definedName>
    <definedName name="BankLoan">[2]EXRPTS!$S$10</definedName>
    <definedName name="BankLoan_AvailEnd">[2]EXRPTS!$S$13</definedName>
    <definedName name="Beau" localSheetId="1">#REF!</definedName>
    <definedName name="Beau">#REF!</definedName>
    <definedName name="beauuu" localSheetId="1">#REF!</definedName>
    <definedName name="beauuu">#REF!</definedName>
    <definedName name="Bond_AvailEnd">[2]EXRPTS!$R$13</definedName>
    <definedName name="BookType">1</definedName>
    <definedName name="bow" localSheetId="1">#REF!</definedName>
    <definedName name="bow">#REF!</definedName>
    <definedName name="CC">[3]Tariff!$G$39</definedName>
    <definedName name="CC_SGD">[3]Tariff!$G$41</definedName>
    <definedName name="CC_USD">[3]Tariff!$G$40</definedName>
    <definedName name="CLVC3">0.1</definedName>
    <definedName name="CommComplete">[1]Assm!$D$8</definedName>
    <definedName name="ConstEnd">[2]EXRPTS!$D$10</definedName>
    <definedName name="ConstMo">[2]EXRPTS!$D$9</definedName>
    <definedName name="Control_Q1" localSheetId="1">#REF!</definedName>
    <definedName name="Control_Q1">#REF!</definedName>
    <definedName name="dadf" localSheetId="1">#REF!</definedName>
    <definedName name="dadf">#REF!</definedName>
    <definedName name="DataBS" localSheetId="1">#REF!</definedName>
    <definedName name="DataBS">#REF!</definedName>
    <definedName name="DataCashFlow" localSheetId="1">#REF!</definedName>
    <definedName name="DataCashFlow">#REF!</definedName>
    <definedName name="DataIncome" localSheetId="1">#REF!</definedName>
    <definedName name="DataIncome">#REF!</definedName>
    <definedName name="Debt_Start_1" localSheetId="1">[2]EXRPTS!#REF!</definedName>
    <definedName name="Debt_Start_1">[2]EXRPTS!#REF!</definedName>
    <definedName name="Debt_Start_2" localSheetId="1">[2]EXRPTS!#REF!</definedName>
    <definedName name="Debt_Start_2">[2]EXRPTS!#REF!</definedName>
    <definedName name="Debt_Start_3" localSheetId="1">[2]EXRPTS!#REF!</definedName>
    <definedName name="Debt_Start_3">[2]EXRPTS!#REF!</definedName>
    <definedName name="Debt_Start_4" localSheetId="1">[2]EXRPTS!#REF!</definedName>
    <definedName name="Debt_Start_4">[2]EXRPTS!#REF!</definedName>
    <definedName name="Decisions">1</definedName>
    <definedName name="dnedkfs" localSheetId="1">#REF!</definedName>
    <definedName name="dnedkfs">#REF!</definedName>
    <definedName name="Document_array" localSheetId="4">{"Book1"}</definedName>
    <definedName name="Document_array" localSheetId="0">{"Book1"}</definedName>
    <definedName name="Document_array">{"Book1"}</definedName>
    <definedName name="DSRA">[2]EXRPTS!$D$43</definedName>
    <definedName name="ECA">[2]EXRPTS!$Q$10</definedName>
    <definedName name="ECA_Commit">[1]Assm!$B$89</definedName>
    <definedName name="ECA_EvailEnd">[2]EXRPTS!$Q$13</definedName>
    <definedName name="efw" localSheetId="1">#REF!</definedName>
    <definedName name="efw">#REF!</definedName>
    <definedName name="End">[2]EXRPTS!$D$13</definedName>
    <definedName name="End_Year">[2]EXRPTS!$D$12</definedName>
    <definedName name="EquityRatio">[2]EXRPTS!$Q$42</definedName>
    <definedName name="ewrtyuds" localSheetId="1">#REF!,#REF!,#REF!</definedName>
    <definedName name="ewrtyuds">#REF!,#REF!,#REF!</definedName>
    <definedName name="excel" localSheetId="1">#REF!,#REF!</definedName>
    <definedName name="excel">#REF!,#REF!</definedName>
    <definedName name="fadf" localSheetId="1">#REF!,#REF!</definedName>
    <definedName name="fadf">#REF!,#REF!</definedName>
    <definedName name="fadrefsfd" localSheetId="1">#REF!</definedName>
    <definedName name="fadrefsfd">#REF!</definedName>
    <definedName name="FE">"Far East"</definedName>
    <definedName name="Fuel">[2]EXRPTS!$D$45</definedName>
    <definedName name="Fx" localSheetId="1">#REF!</definedName>
    <definedName name="Fx">#REF!</definedName>
    <definedName name="H1BS" localSheetId="1">#REF!,#REF!</definedName>
    <definedName name="H1BS">#REF!,#REF!</definedName>
    <definedName name="H1CashFlow" localSheetId="1">#REF!,#REF!</definedName>
    <definedName name="H1CashFlow">#REF!,#REF!</definedName>
    <definedName name="H1Income" localSheetId="1">#REF!,#REF!</definedName>
    <definedName name="H1Income">#REF!,#REF!</definedName>
    <definedName name="H2BS" localSheetId="1">#REF!,#REF!,#REF!,#REF!,#REF!,#REF!,#REF!,#REF!</definedName>
    <definedName name="H2BS">#REF!,#REF!,#REF!,#REF!,#REF!,#REF!,#REF!,#REF!</definedName>
    <definedName name="H2CashFlow" localSheetId="1">#REF!,#REF!,#REF!</definedName>
    <definedName name="H2CashFlow">#REF!,#REF!,#REF!</definedName>
    <definedName name="H2Income" localSheetId="1">#REF!,#REF!</definedName>
    <definedName name="H2Income">#REF!,#REF!</definedName>
    <definedName name="Heä_soá_laép_xaø_H">1.7</definedName>
    <definedName name="HedgingCount" localSheetId="1">#REF!</definedName>
    <definedName name="HedgingCount">#REF!</definedName>
    <definedName name="HHHH" localSheetId="1">#REF!,#REF!,#REF!,#REF!,#REF!,#REF!,#REF!,#REF!</definedName>
    <definedName name="HHHH">#REF!,#REF!,#REF!,#REF!,#REF!,#REF!,#REF!,#REF!</definedName>
    <definedName name="HIEU" localSheetId="4" hidden="1">{"'Sheet1'!$L$16"}</definedName>
    <definedName name="HIEU" localSheetId="0" hidden="1">{"'Sheet1'!$L$16"}</definedName>
    <definedName name="HIEU" hidden="1">{"'Sheet1'!$L$16"}</definedName>
    <definedName name="hjfkeui" localSheetId="1">#REF!</definedName>
    <definedName name="hjfkeui">#REF!</definedName>
    <definedName name="hjkkjihrj" localSheetId="1">#REF!,#REF!</definedName>
    <definedName name="hjkkjihrj">#REF!,#REF!</definedName>
    <definedName name="HSCT3">0.1</definedName>
    <definedName name="HSDN">2.5</definedName>
    <definedName name="HSLXH">1.7</definedName>
    <definedName name="HTML_CodePage" hidden="1">950</definedName>
    <definedName name="HTML_Control" localSheetId="4" hidden="1">{"'Sheet1'!$L$16"}</definedName>
    <definedName name="HTML_Control" localSheetId="0" hidden="1">{"'Sheet1'!$L$16"}</definedName>
    <definedName name="HTML_Control" hidden="1">{"'Sheet1'!$L$16"}</definedName>
    <definedName name="HTML_Description" hidden="1">""</definedName>
    <definedName name="HTML_Email" hidden="1">""</definedName>
    <definedName name="HTML_Header" hidden="1">"Sheet1"</definedName>
    <definedName name="HTML_LastUpdate" hidden="1">"2000/9/14"</definedName>
    <definedName name="HTML_LineAfter" hidden="1">FALSE</definedName>
    <definedName name="HTML_LineBefore" hidden="1">FALSE</definedName>
    <definedName name="HTML_Name" hidden="1">"J.C.WONG"</definedName>
    <definedName name="HTML_OBDlg2" hidden="1">TRUE</definedName>
    <definedName name="HTML_OBDlg4" hidden="1">TRUE</definedName>
    <definedName name="HTML_OS" hidden="1">0</definedName>
    <definedName name="HTML_PathFile" hidden="1">"C:\2689\Q\國內\00q3961台化龍德PTA3建造\MyHTML.htm"</definedName>
    <definedName name="HTML_Title" hidden="1">"00Q3961-SUM"</definedName>
    <definedName name="huy" localSheetId="4" hidden="1">{"'Sheet1'!$L$16"}</definedName>
    <definedName name="huy" localSheetId="0" hidden="1">{"'Sheet1'!$L$16"}</definedName>
    <definedName name="huy" hidden="1">{"'Sheet1'!$L$16"}</definedName>
    <definedName name="income" localSheetId="1">#REF!,#REF!,#REF!,#REF!,#REF!,#REF!,#REF!,#REF!</definedName>
    <definedName name="income">#REF!,#REF!,#REF!,#REF!,#REF!,#REF!,#REF!,#REF!</definedName>
    <definedName name="InitialEquity">[2]EXRPTS!$Q$49</definedName>
    <definedName name="iop" localSheetId="1">#REF!,#REF!</definedName>
    <definedName name="iop">#REF!,#REF!</definedName>
    <definedName name="J" localSheetId="1">#REF!</definedName>
    <definedName name="J">#REF!</definedName>
    <definedName name="jdjekfjids" localSheetId="1">#REF!</definedName>
    <definedName name="jdjekfjids">#REF!</definedName>
    <definedName name="jdkeuo" localSheetId="1">#REF!</definedName>
    <definedName name="jdkeuo">#REF!</definedName>
    <definedName name="jfkeu" localSheetId="1">#REF!</definedName>
    <definedName name="jfkeu">#REF!</definedName>
    <definedName name="jkduieo" localSheetId="1">#REF!</definedName>
    <definedName name="jkduieo">#REF!</definedName>
    <definedName name="jkiol" localSheetId="1">#REF!</definedName>
    <definedName name="jkiol">#REF!</definedName>
    <definedName name="jkl" localSheetId="1">#REF!</definedName>
    <definedName name="jkl">#REF!</definedName>
    <definedName name="jmnmcnvl" localSheetId="1">#REF!</definedName>
    <definedName name="jmnmcnvl">#REF!</definedName>
    <definedName name="kdjl" localSheetId="1">#REF!,#REF!,#REF!</definedName>
    <definedName name="kdjl">#REF!,#REF!,#REF!</definedName>
    <definedName name="LiabilitiesAndShare" localSheetId="1">#REF!</definedName>
    <definedName name="LiabilitiesAndShare">#REF!</definedName>
    <definedName name="lkdfei" localSheetId="1">#REF!</definedName>
    <definedName name="lkdfei">#REF!</definedName>
    <definedName name="LocalBond">[2]EXRPTS!$R$10</definedName>
    <definedName name="new" localSheetId="1">#REF!</definedName>
    <definedName name="new">#REF!</definedName>
    <definedName name="nkcc" localSheetId="1">#REF!</definedName>
    <definedName name="nkcc">#REF!</definedName>
    <definedName name="NSProjectionMethodIndex">'[4]Non-Statistical Sampling Master'!$C$63</definedName>
    <definedName name="NSRequiredLevelOfEvidenceItems">'[4]Non-Statistical Sampling Master'!$C$50:$C$53</definedName>
    <definedName name="ONM">[2]EXRPTS!$D$44</definedName>
    <definedName name="Permitted_Bound" localSheetId="1">[2]EXRPTS!#REF!</definedName>
    <definedName name="Permitted_Bound">[2]EXRPTS!#REF!</definedName>
    <definedName name="POI" localSheetId="1">#REF!</definedName>
    <definedName name="POI">#REF!</definedName>
    <definedName name="polp" localSheetId="1">#REF!</definedName>
    <definedName name="polp">#REF!</definedName>
    <definedName name="pop" localSheetId="1">#REF!</definedName>
    <definedName name="pop">#REF!</definedName>
    <definedName name="prinhts" localSheetId="1">#REF!</definedName>
    <definedName name="prinhts">#REF!</definedName>
    <definedName name="_xlnm.Print_Area" localSheetId="2">'E11 Change Conso'!$A$1:$AL$68</definedName>
    <definedName name="_xlnm.Print_Area" localSheetId="3">'E12 Change Company'!$A$1:$T$41</definedName>
    <definedName name="_xlnm.Print_Area" localSheetId="4">'Eng 13-15'!$A$1:$M$187</definedName>
    <definedName name="_xlnm.Print_Area">#REF!</definedName>
    <definedName name="Print_Area_BS" localSheetId="1">#REF!</definedName>
    <definedName name="Print_Area_BS">#REF!</definedName>
    <definedName name="Print_Area_CashFlow" localSheetId="1">#REF!</definedName>
    <definedName name="Print_Area_CashFlow">#REF!</definedName>
    <definedName name="Print_Area_Income" localSheetId="1">#REF!</definedName>
    <definedName name="Print_Area_Income">#REF!</definedName>
    <definedName name="_xlnm.Print_Titles">#N/A</definedName>
    <definedName name="PYF">[2]EXRPTS!$P$5</definedName>
    <definedName name="Question5" localSheetId="1">[5]Guidance!#REF!</definedName>
    <definedName name="Question5">[5]Guidance!#REF!</definedName>
    <definedName name="rate">14000</definedName>
    <definedName name="RDVers">"2.10a"</definedName>
    <definedName name="rebate" localSheetId="4" hidden="1">{"'Sheet1'!$L$16"}</definedName>
    <definedName name="rebate" localSheetId="0" hidden="1">{"'Sheet1'!$L$16"}</definedName>
    <definedName name="rebate" hidden="1">{"'Sheet1'!$L$16"}</definedName>
    <definedName name="RiskDet">TRUE</definedName>
    <definedName name="SHL_AvailEnd">[2]EXRPTS!$T$10</definedName>
    <definedName name="SHLoan">[2]EXRPTS!$T$10</definedName>
    <definedName name="SHLoan_AvailEnd">[2]EXRPTS!$T$10</definedName>
    <definedName name="Start_Year">[2]EXRPTS!$D$8</definedName>
    <definedName name="TableName">"Dummy"</definedName>
    <definedName name="TaxTV">10%</definedName>
    <definedName name="TaxXL">5%</definedName>
    <definedName name="TB_1208" localSheetId="1">#REF!,#REF!</definedName>
    <definedName name="TB_1208">#REF!,#REF!</definedName>
    <definedName name="Transition_Year" localSheetId="1">[2]EXRPTS!#REF!</definedName>
    <definedName name="Transition_Year">[2]EXRPTS!#REF!</definedName>
    <definedName name="uiop" localSheetId="1">#REF!,#REF!</definedName>
    <definedName name="uiop">#REF!,#REF!</definedName>
    <definedName name="ujiko" localSheetId="1">#REF!,#REF!,#REF!,#REF!,#REF!,#REF!,#REF!,#REF!</definedName>
    <definedName name="ujiko">#REF!,#REF!,#REF!,#REF!,#REF!,#REF!,#REF!,#REF!</definedName>
    <definedName name="UnitBL" localSheetId="1">#REF!</definedName>
    <definedName name="UnitBL">#REF!</definedName>
    <definedName name="UnitBS" localSheetId="1">#REF!</definedName>
    <definedName name="UnitBS">#REF!</definedName>
    <definedName name="UnitCashFlow" localSheetId="1">#REF!</definedName>
    <definedName name="UnitCashFlow">#REF!</definedName>
    <definedName name="UnitIncome" localSheetId="1">#REF!</definedName>
    <definedName name="UnitIncome">#REF!</definedName>
    <definedName name="VAÄT_LIEÄU">"ATRAM"</definedName>
    <definedName name="XCCT">0.5</definedName>
    <definedName name="YBS1" localSheetId="1">#REF!</definedName>
    <definedName name="YBS1">#REF!</definedName>
    <definedName name="YBS2" localSheetId="1">#REF!</definedName>
    <definedName name="YBS2">#REF!</definedName>
    <definedName name="YCashFlow1" localSheetId="1">#REF!</definedName>
    <definedName name="YCashFlow1">#REF!</definedName>
    <definedName name="YCashFlow2" localSheetId="1">#REF!</definedName>
    <definedName name="YCashFlow2">#REF!</definedName>
    <definedName name="YIncome1" localSheetId="1">#REF!</definedName>
    <definedName name="YIncome1">#REF!</definedName>
    <definedName name="YIncome2" localSheetId="1">#REF!</definedName>
    <definedName name="YIncome2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M150" i="53" l="1"/>
  <c r="K150" i="53"/>
  <c r="I150" i="53"/>
  <c r="G150" i="53"/>
  <c r="M125" i="53"/>
  <c r="K125" i="53"/>
  <c r="I125" i="53"/>
  <c r="G125" i="53"/>
  <c r="M104" i="53"/>
  <c r="K104" i="53"/>
  <c r="I104" i="53"/>
  <c r="G104" i="53"/>
  <c r="G39" i="53"/>
  <c r="G52" i="53" s="1"/>
  <c r="G56" i="53" s="1"/>
  <c r="T21" i="55"/>
  <c r="T19" i="55"/>
  <c r="T16" i="55"/>
  <c r="T15" i="55"/>
  <c r="T23" i="55" s="1"/>
  <c r="AD33" i="54"/>
  <c r="AB33" i="54"/>
  <c r="Z33" i="54"/>
  <c r="X33" i="54"/>
  <c r="V33" i="54"/>
  <c r="T33" i="54"/>
  <c r="R33" i="54"/>
  <c r="P33" i="54"/>
  <c r="N33" i="54"/>
  <c r="L33" i="54"/>
  <c r="J33" i="54"/>
  <c r="H33" i="54"/>
  <c r="F33" i="54"/>
  <c r="D33" i="54"/>
  <c r="M42" i="49"/>
  <c r="M47" i="49" s="1"/>
  <c r="K42" i="49"/>
  <c r="K47" i="49" s="1"/>
  <c r="I42" i="49"/>
  <c r="I47" i="49" s="1"/>
  <c r="G42" i="49"/>
  <c r="G47" i="49" s="1"/>
  <c r="M15" i="49"/>
  <c r="K15" i="49"/>
  <c r="G15" i="49"/>
  <c r="G19" i="49" s="1"/>
  <c r="G30" i="49" s="1"/>
  <c r="G33" i="49" s="1"/>
  <c r="G36" i="49" s="1"/>
  <c r="G39" i="49" s="1"/>
  <c r="I15" i="49"/>
  <c r="L146" i="47"/>
  <c r="J146" i="47"/>
  <c r="H146" i="47"/>
  <c r="H149" i="47" s="1"/>
  <c r="F146" i="47"/>
  <c r="F149" i="47" s="1"/>
  <c r="F103" i="47"/>
  <c r="F89" i="47"/>
  <c r="F105" i="47" s="1"/>
  <c r="I107" i="49" l="1"/>
  <c r="G107" i="49"/>
  <c r="I84" i="49"/>
  <c r="AJ42" i="54" l="1"/>
  <c r="AH23" i="54"/>
  <c r="M95" i="49"/>
  <c r="I95" i="49"/>
  <c r="I98" i="49" s="1"/>
  <c r="M84" i="49"/>
  <c r="M98" i="49" s="1"/>
  <c r="M19" i="49"/>
  <c r="M30" i="49" s="1"/>
  <c r="M33" i="49" s="1"/>
  <c r="M36" i="49" s="1"/>
  <c r="M39" i="49" s="1"/>
  <c r="M69" i="49"/>
  <c r="I69" i="49"/>
  <c r="M39" i="53"/>
  <c r="M52" i="53" s="1"/>
  <c r="AH45" i="54"/>
  <c r="AH36" i="54"/>
  <c r="AL36" i="54" s="1"/>
  <c r="G84" i="49"/>
  <c r="AH46" i="54" l="1"/>
  <c r="AH43" i="54"/>
  <c r="AL43" i="54" s="1"/>
  <c r="G113" i="49"/>
  <c r="T56" i="54"/>
  <c r="L89" i="47"/>
  <c r="J89" i="47"/>
  <c r="H89" i="47"/>
  <c r="M139" i="53" l="1"/>
  <c r="M143" i="53" s="1"/>
  <c r="I39" i="53"/>
  <c r="I52" i="53" l="1"/>
  <c r="I56" i="53" s="1"/>
  <c r="I139" i="53" s="1"/>
  <c r="I143" i="53" s="1"/>
  <c r="I19" i="49"/>
  <c r="I30" i="49" s="1"/>
  <c r="I33" i="49" s="1"/>
  <c r="I36" i="49" s="1"/>
  <c r="I39" i="49" s="1"/>
  <c r="AH39" i="54" l="1"/>
  <c r="AL39" i="54" s="1"/>
  <c r="AL42" i="54" s="1"/>
  <c r="AD42" i="54"/>
  <c r="AL46" i="54"/>
  <c r="AL45" i="54"/>
  <c r="L56" i="54"/>
  <c r="M113" i="49"/>
  <c r="I113" i="49"/>
  <c r="K107" i="49"/>
  <c r="K113" i="49" s="1"/>
  <c r="M103" i="49"/>
  <c r="I103" i="49"/>
  <c r="K100" i="49"/>
  <c r="AD56" i="54" l="1"/>
  <c r="AH42" i="54"/>
  <c r="T30" i="55"/>
  <c r="A130" i="53" l="1"/>
  <c r="H103" i="47" l="1"/>
  <c r="H105" i="47" s="1"/>
  <c r="AH53" i="54" l="1"/>
  <c r="AH51" i="54"/>
  <c r="AL53" i="54" l="1"/>
  <c r="AL51" i="54"/>
  <c r="AL56" i="54" s="1"/>
  <c r="T36" i="55" l="1"/>
  <c r="T34" i="55"/>
  <c r="T27" i="55"/>
  <c r="R23" i="55"/>
  <c r="R25" i="55" s="1"/>
  <c r="R29" i="55" s="1"/>
  <c r="R38" i="55" s="1"/>
  <c r="P23" i="55"/>
  <c r="P25" i="55" s="1"/>
  <c r="P29" i="55" s="1"/>
  <c r="P38" i="55" s="1"/>
  <c r="N23" i="55"/>
  <c r="N25" i="55" s="1"/>
  <c r="N29" i="55" s="1"/>
  <c r="N38" i="55" s="1"/>
  <c r="L23" i="55"/>
  <c r="L25" i="55" s="1"/>
  <c r="L29" i="55" s="1"/>
  <c r="L38" i="55" s="1"/>
  <c r="J23" i="55"/>
  <c r="J25" i="55" s="1"/>
  <c r="J29" i="55" s="1"/>
  <c r="J38" i="55" s="1"/>
  <c r="H23" i="55"/>
  <c r="H25" i="55" s="1"/>
  <c r="H29" i="55" s="1"/>
  <c r="H38" i="55" s="1"/>
  <c r="F23" i="55"/>
  <c r="F25" i="55" s="1"/>
  <c r="F29" i="55" s="1"/>
  <c r="F38" i="55" s="1"/>
  <c r="D23" i="55"/>
  <c r="D25" i="55" s="1"/>
  <c r="D29" i="55" s="1"/>
  <c r="D38" i="55" s="1"/>
  <c r="AJ56" i="54"/>
  <c r="AH56" i="54"/>
  <c r="AF56" i="54"/>
  <c r="AB56" i="54"/>
  <c r="Z56" i="54"/>
  <c r="X56" i="54"/>
  <c r="V56" i="54"/>
  <c r="R56" i="54"/>
  <c r="P56" i="54"/>
  <c r="N56" i="54"/>
  <c r="J56" i="54"/>
  <c r="H56" i="54"/>
  <c r="F56" i="54"/>
  <c r="D56" i="54"/>
  <c r="AJ33" i="54"/>
  <c r="AF33" i="54"/>
  <c r="AH30" i="54"/>
  <c r="AL30" i="54" s="1"/>
  <c r="AH28" i="54"/>
  <c r="AL28" i="54" s="1"/>
  <c r="AL23" i="54"/>
  <c r="AH21" i="54"/>
  <c r="AL21" i="54" s="1"/>
  <c r="AH19" i="54"/>
  <c r="AL19" i="54" s="1"/>
  <c r="AH18" i="54"/>
  <c r="AL18" i="54" s="1"/>
  <c r="T29" i="55" l="1"/>
  <c r="T38" i="55" s="1"/>
  <c r="T25" i="55"/>
  <c r="AH33" i="54"/>
  <c r="AL33" i="54"/>
  <c r="A65" i="53" l="1"/>
  <c r="A63" i="53"/>
  <c r="K39" i="53"/>
  <c r="K52" i="53" s="1"/>
  <c r="K56" i="53" s="1"/>
  <c r="G139" i="53"/>
  <c r="G143" i="53" s="1"/>
  <c r="K95" i="49"/>
  <c r="G95" i="49"/>
  <c r="G98" i="49" s="1"/>
  <c r="K84" i="49"/>
  <c r="G69" i="49"/>
  <c r="G103" i="49" s="1"/>
  <c r="K19" i="49"/>
  <c r="K30" i="49" s="1"/>
  <c r="K33" i="49" s="1"/>
  <c r="K36" i="49" s="1"/>
  <c r="K39" i="49" s="1"/>
  <c r="A58" i="49"/>
  <c r="K139" i="53" l="1"/>
  <c r="K143" i="53" s="1"/>
  <c r="K98" i="49"/>
  <c r="K69" i="49" l="1"/>
  <c r="K103" i="49" s="1"/>
  <c r="L149" i="47"/>
  <c r="A116" i="47"/>
  <c r="A114" i="47"/>
  <c r="L103" i="47"/>
  <c r="L105" i="47" s="1"/>
  <c r="J103" i="47"/>
  <c r="J105" i="47" s="1"/>
  <c r="A62" i="47"/>
  <c r="A60" i="47"/>
  <c r="L53" i="47"/>
  <c r="J53" i="47"/>
  <c r="H53" i="47"/>
  <c r="F53" i="47"/>
  <c r="L29" i="47"/>
  <c r="J29" i="47"/>
  <c r="H29" i="47"/>
  <c r="F29" i="47"/>
  <c r="L151" i="47" l="1"/>
  <c r="F55" i="47"/>
  <c r="J55" i="47"/>
  <c r="H151" i="47"/>
  <c r="F151" i="47"/>
  <c r="H55" i="47"/>
  <c r="L55" i="47"/>
  <c r="J149" i="47"/>
  <c r="J151" i="47" l="1"/>
</calcChain>
</file>

<file path=xl/sharedStrings.xml><?xml version="1.0" encoding="utf-8"?>
<sst xmlns="http://schemas.openxmlformats.org/spreadsheetml/2006/main" count="574" uniqueCount="352">
  <si>
    <t>Consolidated</t>
  </si>
  <si>
    <t>Separate</t>
  </si>
  <si>
    <t xml:space="preserve"> </t>
  </si>
  <si>
    <t>financial information</t>
  </si>
  <si>
    <t>Notes</t>
  </si>
  <si>
    <t>Assets</t>
  </si>
  <si>
    <t>Current assets</t>
  </si>
  <si>
    <t>Cash and cash equivalents</t>
  </si>
  <si>
    <t>Total current assets</t>
  </si>
  <si>
    <t>Non-current assets</t>
  </si>
  <si>
    <t>Other non-current assets</t>
  </si>
  <si>
    <t>Total assets</t>
  </si>
  <si>
    <t>Liabilities and equity</t>
  </si>
  <si>
    <t>Current liabilities</t>
  </si>
  <si>
    <t>Total current liabilities</t>
  </si>
  <si>
    <t>Non-current liabilities</t>
  </si>
  <si>
    <t>Total non-current liabilities</t>
  </si>
  <si>
    <t>Total liabilities</t>
  </si>
  <si>
    <t>Equity</t>
  </si>
  <si>
    <t>Share capital</t>
  </si>
  <si>
    <t>Other components of equity</t>
  </si>
  <si>
    <t>Non-controlling interests</t>
  </si>
  <si>
    <t>Other income</t>
  </si>
  <si>
    <t>Administrative expenses</t>
  </si>
  <si>
    <t>Finance costs</t>
  </si>
  <si>
    <t>Owners of the parent</t>
  </si>
  <si>
    <t>Surplus from</t>
  </si>
  <si>
    <t>Share of other</t>
  </si>
  <si>
    <t>Issued and</t>
  </si>
  <si>
    <t>Unappropriated</t>
  </si>
  <si>
    <t>comprehensive</t>
  </si>
  <si>
    <t>Non-</t>
  </si>
  <si>
    <t>paid-up</t>
  </si>
  <si>
    <t>Total owners</t>
  </si>
  <si>
    <t>controlling</t>
  </si>
  <si>
    <t>share capital</t>
  </si>
  <si>
    <t>common control</t>
  </si>
  <si>
    <t>in subsidiaries</t>
  </si>
  <si>
    <t>interests</t>
  </si>
  <si>
    <t xml:space="preserve">Opening balance as at </t>
  </si>
  <si>
    <t xml:space="preserve">Closing balance as at </t>
  </si>
  <si>
    <t>investments</t>
  </si>
  <si>
    <t>Cash flows from operating activities</t>
  </si>
  <si>
    <t>Cash flows from investing activities</t>
  </si>
  <si>
    <t>Cash flows from financing activities</t>
  </si>
  <si>
    <t>Authorised share capital</t>
  </si>
  <si>
    <t>of the parent</t>
  </si>
  <si>
    <t>business</t>
  </si>
  <si>
    <t>-</t>
  </si>
  <si>
    <t>Trade accounts payable</t>
  </si>
  <si>
    <t xml:space="preserve"> legal reserve</t>
  </si>
  <si>
    <t>under</t>
  </si>
  <si>
    <t>Appropriated</t>
  </si>
  <si>
    <t>Trade accounts receivable</t>
  </si>
  <si>
    <t>equity</t>
  </si>
  <si>
    <t xml:space="preserve">Total </t>
  </si>
  <si>
    <t>premium</t>
  </si>
  <si>
    <t>Share</t>
  </si>
  <si>
    <t xml:space="preserve"> premium</t>
  </si>
  <si>
    <t>Total</t>
  </si>
  <si>
    <t>Retained earnings</t>
  </si>
  <si>
    <t>2019</t>
  </si>
  <si>
    <t>Opening balance as at 1 January 2019</t>
  </si>
  <si>
    <t>Other receivables</t>
  </si>
  <si>
    <t>Inventories</t>
  </si>
  <si>
    <t>Prepaid corporate income tax</t>
  </si>
  <si>
    <t xml:space="preserve">Investments in subsidiaries </t>
  </si>
  <si>
    <t>Investments in joint ventures</t>
  </si>
  <si>
    <t>Investments in associates</t>
  </si>
  <si>
    <t>Other long-term investments</t>
  </si>
  <si>
    <t>Goodwill</t>
  </si>
  <si>
    <t xml:space="preserve">Other non-current assets </t>
  </si>
  <si>
    <t>Total non-current assets</t>
  </si>
  <si>
    <t>Other payables</t>
  </si>
  <si>
    <t>Deferred tax liabilities</t>
  </si>
  <si>
    <t>Other non-current liabilities</t>
  </si>
  <si>
    <t>Other surpluses (deficits)</t>
  </si>
  <si>
    <t xml:space="preserve">Retained earnings </t>
  </si>
  <si>
    <t>Share premium on ordinary shares</t>
  </si>
  <si>
    <t>Dividend income</t>
  </si>
  <si>
    <t>Selling expenses</t>
  </si>
  <si>
    <t xml:space="preserve">   Owners of the parent</t>
  </si>
  <si>
    <t xml:space="preserve">   Non-controlling interests</t>
  </si>
  <si>
    <t>Items that will be reclassified subsequently to</t>
  </si>
  <si>
    <t xml:space="preserve">   profit or loss</t>
  </si>
  <si>
    <t xml:space="preserve">Depreciation and amortisation </t>
  </si>
  <si>
    <t>Changes in operating assets and liabilities</t>
  </si>
  <si>
    <t>Purchase of property, plant and equipment</t>
  </si>
  <si>
    <t>Purchase of intangible assets</t>
  </si>
  <si>
    <t>Finance costs paid</t>
  </si>
  <si>
    <t>Redemption of debenture</t>
  </si>
  <si>
    <t>Payables on purchase of property, plant and equipment</t>
  </si>
  <si>
    <t>inventories adjusted to net realisable value</t>
  </si>
  <si>
    <t>Thai Oil Public Company Limited</t>
  </si>
  <si>
    <t>Statement of Financial Position</t>
  </si>
  <si>
    <t>Issued and paid-up share capital</t>
  </si>
  <si>
    <t>Total equity</t>
  </si>
  <si>
    <t>Total liabilities and equity</t>
  </si>
  <si>
    <t>Revenue from sales and services</t>
  </si>
  <si>
    <t>Cost of sales of goods and services</t>
  </si>
  <si>
    <t>restructuring</t>
  </si>
  <si>
    <t>available-for-sale</t>
  </si>
  <si>
    <t>Translation</t>
  </si>
  <si>
    <t>of financial</t>
  </si>
  <si>
    <t>statements</t>
  </si>
  <si>
    <t>the change in</t>
  </si>
  <si>
    <t>Deficit from</t>
  </si>
  <si>
    <t>the ownership</t>
  </si>
  <si>
    <t>other reserve</t>
  </si>
  <si>
    <t>Appropriated -</t>
  </si>
  <si>
    <t>sale investments</t>
  </si>
  <si>
    <t>Total revenue</t>
  </si>
  <si>
    <t xml:space="preserve">   1 January 2019</t>
  </si>
  <si>
    <t>Effect of exchange rate changes</t>
  </si>
  <si>
    <t>Property, plant and equipment, net</t>
  </si>
  <si>
    <t xml:space="preserve">Total items that will be reclassified </t>
  </si>
  <si>
    <t xml:space="preserve">   subsequently to profit or loss</t>
  </si>
  <si>
    <t xml:space="preserve">Items that will not be reclassified </t>
  </si>
  <si>
    <t xml:space="preserve">Total items that will not be reclassified </t>
  </si>
  <si>
    <t xml:space="preserve">Short-term investments </t>
  </si>
  <si>
    <t>Value added tax receivables</t>
  </si>
  <si>
    <t>Excise duty payables</t>
  </si>
  <si>
    <t>Income tax payables</t>
  </si>
  <si>
    <t>Other current liabilities</t>
  </si>
  <si>
    <t>Other comprehensive income (expense)</t>
  </si>
  <si>
    <t xml:space="preserve"> investments, net of tax</t>
  </si>
  <si>
    <t>Purchase of other long-term investments</t>
  </si>
  <si>
    <t>Proceeds from short-term loans to related parties</t>
  </si>
  <si>
    <t>Payables on purchase of intangible assets</t>
  </si>
  <si>
    <t xml:space="preserve"> legal reserves</t>
  </si>
  <si>
    <t>other reserves</t>
  </si>
  <si>
    <t>Trade accounts receivable, net</t>
  </si>
  <si>
    <t>Inventories, net</t>
  </si>
  <si>
    <t>Adjustments to reconcile profit (loss) to cash:</t>
  </si>
  <si>
    <t>Payments for short-term loans to related parties</t>
  </si>
  <si>
    <t>Proceeds from short-term loans to a third party</t>
  </si>
  <si>
    <t>Short-term loans to related parties</t>
  </si>
  <si>
    <t>Receivables from oil fuel fund</t>
  </si>
  <si>
    <t>Available-for-sale investments</t>
  </si>
  <si>
    <t>Long-term loans to related parties</t>
  </si>
  <si>
    <t>Intangible assets, net</t>
  </si>
  <si>
    <t>Deferred land lease arrangement, net</t>
  </si>
  <si>
    <t>Short-term loans from financial institutions</t>
  </si>
  <si>
    <t>Short-term loans from related parties</t>
  </si>
  <si>
    <t>Current portion of long-term loans</t>
  </si>
  <si>
    <t>from financial institutions, net</t>
  </si>
  <si>
    <t>Current portion of debentures, net</t>
  </si>
  <si>
    <t>Long-term loans from financial institutions, net</t>
  </si>
  <si>
    <t>Long-term loans from a third party</t>
  </si>
  <si>
    <t>Long-term loans from related parties</t>
  </si>
  <si>
    <t>Debentures, net</t>
  </si>
  <si>
    <t>Employee benefit obligations</t>
  </si>
  <si>
    <t xml:space="preserve">- 2,040,027,873 ordinary shares </t>
  </si>
  <si>
    <t>- Legal reserve</t>
  </si>
  <si>
    <t>- Other reserves</t>
  </si>
  <si>
    <t>2020</t>
  </si>
  <si>
    <t xml:space="preserve">   1 January 2020</t>
  </si>
  <si>
    <t>Opening balance as at 1 January 2020</t>
  </si>
  <si>
    <t>the net assets</t>
  </si>
  <si>
    <t>in an associate</t>
  </si>
  <si>
    <t>Subsidy from oil fuel fund</t>
  </si>
  <si>
    <t>Share of profit of joint ventures and associates, net</t>
  </si>
  <si>
    <t>Dividends paid to non-controlling interests</t>
  </si>
  <si>
    <t xml:space="preserve">Financial assets measured at fair value </t>
  </si>
  <si>
    <t>through other comprehensive income</t>
  </si>
  <si>
    <t>Derivatives liabilities</t>
  </si>
  <si>
    <t>Derivative assets</t>
  </si>
  <si>
    <t xml:space="preserve">Payments for deposits at a financial institution </t>
  </si>
  <si>
    <t>The accompanying notes are an integral part of this interim financial information.</t>
  </si>
  <si>
    <t>Statement of Income</t>
  </si>
  <si>
    <t xml:space="preserve">Statement of Comprehensive Income </t>
  </si>
  <si>
    <t xml:space="preserve">Statement of Changes in Equity </t>
  </si>
  <si>
    <t>Statement of Cash Flows</t>
  </si>
  <si>
    <t>Lease liabilities, net</t>
  </si>
  <si>
    <t>Current portion of lease liabilities, net</t>
  </si>
  <si>
    <t>Other deficits</t>
  </si>
  <si>
    <t>Equity attributable to the owners of the parent</t>
  </si>
  <si>
    <t>Gross profit (loss)</t>
  </si>
  <si>
    <t>Profit (loss) before income tax expense</t>
  </si>
  <si>
    <t>Income tax benefit (expense)</t>
  </si>
  <si>
    <t>Profit (loss) attributable to:</t>
  </si>
  <si>
    <t xml:space="preserve">Other comprehensive income (expense)  </t>
  </si>
  <si>
    <t>through profit or loss</t>
  </si>
  <si>
    <t>Right-of-use assets, net</t>
  </si>
  <si>
    <t xml:space="preserve">Total comprehensive income (expense) </t>
  </si>
  <si>
    <t xml:space="preserve">Deficit from the change in the </t>
  </si>
  <si>
    <t xml:space="preserve">   net assets in an associate</t>
  </si>
  <si>
    <t>Finance lease receivables, net</t>
  </si>
  <si>
    <t>Proceeds from long-term loans to</t>
  </si>
  <si>
    <t>attributable to:</t>
  </si>
  <si>
    <t xml:space="preserve">   arising on business combination</t>
  </si>
  <si>
    <t>used as collaterals</t>
  </si>
  <si>
    <t xml:space="preserve">   savings co-operative of employees</t>
  </si>
  <si>
    <t>- Cash on hand</t>
  </si>
  <si>
    <t>- Deposits at financial institutions maturities</t>
  </si>
  <si>
    <t>Changes in</t>
  </si>
  <si>
    <t>fair value of</t>
  </si>
  <si>
    <t>Cash flow</t>
  </si>
  <si>
    <t>Cost of</t>
  </si>
  <si>
    <t>hedges</t>
  </si>
  <si>
    <t xml:space="preserve"> hedging</t>
  </si>
  <si>
    <t>of an associate</t>
  </si>
  <si>
    <t>Dividend</t>
  </si>
  <si>
    <t>Non-controlling interest</t>
  </si>
  <si>
    <t>Total comprehensive</t>
  </si>
  <si>
    <t xml:space="preserve">   income (expense) </t>
  </si>
  <si>
    <t xml:space="preserve">   Other comprehensive  </t>
  </si>
  <si>
    <t xml:space="preserve">Impact from the first time </t>
  </si>
  <si>
    <t xml:space="preserve">   adoption of new financial </t>
  </si>
  <si>
    <t xml:space="preserve">   reporting standards</t>
  </si>
  <si>
    <t xml:space="preserve">  1 January 2020 - restated</t>
  </si>
  <si>
    <t>fair value</t>
  </si>
  <si>
    <t>of available-for-</t>
  </si>
  <si>
    <t xml:space="preserve">Impact from the first time adoption of </t>
  </si>
  <si>
    <t xml:space="preserve">   new financial reporting standards</t>
  </si>
  <si>
    <t xml:space="preserve">    - restated</t>
  </si>
  <si>
    <t xml:space="preserve">   Other comprehensive income (expense)</t>
  </si>
  <si>
    <t>Changes in fair value of available-for-sale</t>
  </si>
  <si>
    <t>Cash flow hedges, net of tax</t>
  </si>
  <si>
    <t>Cost of hedging, net of tax</t>
  </si>
  <si>
    <t>of an associate accounted for using</t>
  </si>
  <si>
    <t xml:space="preserve"> the equity method, net of tax</t>
  </si>
  <si>
    <t>of post-employment benefit obligations, net of tax</t>
  </si>
  <si>
    <t xml:space="preserve">Allowance for (reversal of) decline in value of  </t>
  </si>
  <si>
    <t>Expected credit loss</t>
  </si>
  <si>
    <t>Gain from investment reclassification</t>
  </si>
  <si>
    <t>Gain on lease termination</t>
  </si>
  <si>
    <t>Income tax expense (benefit)</t>
  </si>
  <si>
    <t>Loss on write-off of property, plant and equipment</t>
  </si>
  <si>
    <t>Cash generated from (used in) operating activities</t>
  </si>
  <si>
    <t>Income tax received (paid)</t>
  </si>
  <si>
    <t xml:space="preserve">Purchase of financial assets measured at fair value </t>
  </si>
  <si>
    <t xml:space="preserve">Proceeds from disposal of financial assets measured </t>
  </si>
  <si>
    <t>Payments for long-term loans to related parties</t>
  </si>
  <si>
    <t>Payments for long-term loans to</t>
  </si>
  <si>
    <t>savings co-operative of employees</t>
  </si>
  <si>
    <t>Dividends paid to the shareholders of the parent</t>
  </si>
  <si>
    <t>Payment for debentures and loans financing fee</t>
  </si>
  <si>
    <t>Repayment of principal of lease</t>
  </si>
  <si>
    <t>Net cash generated from (used in) financing activities</t>
  </si>
  <si>
    <t>Proceeds from short-term loans from related parties</t>
  </si>
  <si>
    <t>Proceeds from long-term loans from related parties</t>
  </si>
  <si>
    <t>Proceeds from long-term loans from third parties</t>
  </si>
  <si>
    <t>Proceeds from long-term loans from financial institutions</t>
  </si>
  <si>
    <t>Repayment of long-term loans from financial institutions</t>
  </si>
  <si>
    <t>Proceeds from short-term loans from financial institutions</t>
  </si>
  <si>
    <t>Repayment of short-term loans from financial institutions</t>
  </si>
  <si>
    <t>Loss from changes in fair value of financial assets</t>
  </si>
  <si>
    <t>(Gain) loss on disposal of property, plant and equipment</t>
  </si>
  <si>
    <t>Exchange differences on translation</t>
  </si>
  <si>
    <t>Share of other comprehensive expense</t>
  </si>
  <si>
    <t>Gain on debt modification</t>
  </si>
  <si>
    <t>Net cash generated from (used in) investing activities</t>
  </si>
  <si>
    <t xml:space="preserve">   </t>
  </si>
  <si>
    <t>Net cash generated from (used in) operating activities</t>
  </si>
  <si>
    <t>Proceeds from (repayment of) short-term investments, net</t>
  </si>
  <si>
    <t>Proceeds from disposal of property, plant and equipment</t>
  </si>
  <si>
    <t xml:space="preserve">within three months </t>
  </si>
  <si>
    <t>Net increase (decrease) in cash and cash equivalents</t>
  </si>
  <si>
    <t>Repayment of  short-term loans from related parties</t>
  </si>
  <si>
    <t>of financial statements</t>
  </si>
  <si>
    <t>Current portion of finance lease receivables, net</t>
  </si>
  <si>
    <t>Payments for right-of-use assets</t>
  </si>
  <si>
    <t xml:space="preserve">  at par value of Baht 10 each</t>
  </si>
  <si>
    <t xml:space="preserve">  at paid-up of Baht 10 each</t>
  </si>
  <si>
    <t>Proceeds from long-term loans to related parties</t>
  </si>
  <si>
    <t>of investments in subsidiaries</t>
  </si>
  <si>
    <t>Proceeds from debentures</t>
  </si>
  <si>
    <t>Net gain (loss) from financial instruments</t>
  </si>
  <si>
    <t xml:space="preserve">Net cash payment for acquisition </t>
  </si>
  <si>
    <t>Dividend received</t>
  </si>
  <si>
    <t>As at 31 December 2020</t>
  </si>
  <si>
    <t>Baht</t>
  </si>
  <si>
    <r>
      <t>Liabilities and equity</t>
    </r>
    <r>
      <rPr>
        <sz val="8"/>
        <rFont val="Arial"/>
        <family val="2"/>
      </rPr>
      <t xml:space="preserve"> (Continued)</t>
    </r>
  </si>
  <si>
    <t>For the year ended 31 December 2020</t>
  </si>
  <si>
    <t>financial statements</t>
  </si>
  <si>
    <t>Consolidated financial statements</t>
  </si>
  <si>
    <t xml:space="preserve">    31 December 2020</t>
  </si>
  <si>
    <t xml:space="preserve">    31 December 2019</t>
  </si>
  <si>
    <t>Separate financial statements</t>
  </si>
  <si>
    <t>Closing balance as at 31 December 2020</t>
  </si>
  <si>
    <t>Closing balance as at 31 December 2019</t>
  </si>
  <si>
    <t xml:space="preserve">Loss from the change in the ownership interests </t>
  </si>
  <si>
    <t xml:space="preserve">Reversal of impairment loss on property, </t>
  </si>
  <si>
    <t>plant and equipment and investment property</t>
  </si>
  <si>
    <t>Payments for investment in an associate</t>
  </si>
  <si>
    <t>8,15</t>
  </si>
  <si>
    <t>The accompanying notes are an integral part of these consolidated and separate financial statements.</t>
  </si>
  <si>
    <t>Investment properties, net</t>
  </si>
  <si>
    <t>17.3, 33</t>
  </si>
  <si>
    <t>Net profit (loss) for the year</t>
  </si>
  <si>
    <t>for the year</t>
  </si>
  <si>
    <t xml:space="preserve">   for the year</t>
  </si>
  <si>
    <t xml:space="preserve">   Net profit for the year</t>
  </si>
  <si>
    <t xml:space="preserve">      income (expense) for the year</t>
  </si>
  <si>
    <t xml:space="preserve">   Net profit (loss) for the year</t>
  </si>
  <si>
    <t xml:space="preserve">      income (expense)  for the year</t>
  </si>
  <si>
    <t>Total comprehensive income for the year</t>
  </si>
  <si>
    <t xml:space="preserve">      for the year</t>
  </si>
  <si>
    <t>Amortisation of advance receipts for land lease and others</t>
  </si>
  <si>
    <t>Cash and cash equivalents at the beginning of the year</t>
  </si>
  <si>
    <t>Cash and cash equivalents at the end of the year</t>
  </si>
  <si>
    <t>19, 20</t>
  </si>
  <si>
    <t>(Gain) loss from changes in fair value of derivatives</t>
  </si>
  <si>
    <t>Non-cash changes in right-of-use assets</t>
  </si>
  <si>
    <t>Current portion of long-term loans to related parties</t>
  </si>
  <si>
    <t>net of tax</t>
  </si>
  <si>
    <t xml:space="preserve">    for the year from continuing operations, net of tax</t>
  </si>
  <si>
    <t xml:space="preserve">    for the year from discontinued operations, net of tax</t>
  </si>
  <si>
    <t>Net profit (loss) for the year from continuing operations</t>
  </si>
  <si>
    <t>Profit (loss) for the period from discontinued operations,</t>
  </si>
  <si>
    <t>Other surpluses</t>
  </si>
  <si>
    <t>Unrealised gain on foreign exchange</t>
  </si>
  <si>
    <t>Discontinued operations</t>
  </si>
  <si>
    <t>Assets held for sale</t>
  </si>
  <si>
    <t>Deferred tax assets</t>
  </si>
  <si>
    <t>Profit before finance costs and income tax expense</t>
  </si>
  <si>
    <t xml:space="preserve">Net profit (loss) for the year </t>
  </si>
  <si>
    <t xml:space="preserve">Basic earnings (loss) per share from continuing </t>
  </si>
  <si>
    <t>operations</t>
  </si>
  <si>
    <t xml:space="preserve">Basic earnings (loss) per share </t>
  </si>
  <si>
    <t>income (expense)</t>
  </si>
  <si>
    <t>Other</t>
  </si>
  <si>
    <t>Gain on disposal of investment in associate</t>
  </si>
  <si>
    <t>Cash and cash equivalents are as follows:</t>
  </si>
  <si>
    <t>Supplementary informations related to cash flow</t>
  </si>
  <si>
    <t xml:space="preserve">Gain (Loss) from remeasurements </t>
  </si>
  <si>
    <t>17, 32</t>
  </si>
  <si>
    <t>from related parties</t>
  </si>
  <si>
    <t>Liabilities related to assets held for sale</t>
  </si>
  <si>
    <t>Other surplus held for sale</t>
  </si>
  <si>
    <t>Other components of equity held for sale</t>
  </si>
  <si>
    <t>10, 41</t>
  </si>
  <si>
    <t>Profit (loss) for the period from continuing operations,</t>
  </si>
  <si>
    <t>- continuing operations</t>
  </si>
  <si>
    <t>- discontinued operations</t>
  </si>
  <si>
    <t xml:space="preserve"> held for sale</t>
  </si>
  <si>
    <t>Disposal of investment</t>
  </si>
  <si>
    <t xml:space="preserve">   in associate</t>
  </si>
  <si>
    <t xml:space="preserve">   Net loss for the year</t>
  </si>
  <si>
    <t>Cash used in operating activities of discontinued operations</t>
  </si>
  <si>
    <t>at fair value through profit or loss</t>
  </si>
  <si>
    <t xml:space="preserve"> of discontinued operations</t>
  </si>
  <si>
    <t>Cash generated from (used in) financing activities</t>
  </si>
  <si>
    <t>Cash generated from investing activities of discontinued operations</t>
  </si>
  <si>
    <t>Net foreign exchange gain</t>
  </si>
  <si>
    <t>Share of profit of joint ventures and associates</t>
  </si>
  <si>
    <t>Impairment loss on investment in a subsidiary</t>
  </si>
  <si>
    <t>Proceeds from  disposal of investment in an associate and joint venture</t>
  </si>
  <si>
    <t>Deposits at financial institutions used as collaterals</t>
  </si>
  <si>
    <t>Re-presented</t>
  </si>
  <si>
    <t>29, 41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</si>
</sst>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2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"/>
    <numFmt numFmtId="167" formatCode="_(* #,##0_);_(* \(#,##0\);_(* &quot;-&quot;??_);_(@_)"/>
    <numFmt numFmtId="168" formatCode="#,##0;\(#,##0\);\-"/>
    <numFmt numFmtId="169" formatCode="\?\ #,##0_);[Red]\(\?\ #,##0\)"/>
    <numFmt numFmtId="170" formatCode="\•\ \ @"/>
    <numFmt numFmtId="171" formatCode="General_)"/>
    <numFmt numFmtId="172" formatCode="_(&quot;฿&quot;* #,##0.00_);_(&quot;฿&quot;* \(#,##0.00\);_(&quot;฿&quot;* &quot;-&quot;??_);_(@_)"/>
    <numFmt numFmtId="173" formatCode="\ \ _•\–\ \ \ \ @"/>
    <numFmt numFmtId="174" formatCode="#,##0\ \d\a\y\s"/>
    <numFmt numFmtId="175" formatCode="#,##0.000"/>
    <numFmt numFmtId="176" formatCode="&quot;0&quot;#.0"/>
    <numFmt numFmtId="177" formatCode="&quot;0&quot;#"/>
    <numFmt numFmtId="178" formatCode="#,##0\ \m\o\n\t\h"/>
    <numFmt numFmtId="179" formatCode="_ * #,##0_ ;_ * \-#,##0_ ;_ * &quot;-&quot;_ ;_ @_ "/>
    <numFmt numFmtId="180" formatCode="#,##0\ \y\r."/>
    <numFmt numFmtId="181" formatCode="&quot;yes&quot;;;&quot;no&quot;;"/>
    <numFmt numFmtId="182" formatCode="\ฃ\ #,##0_);[Red]\(\ฃ\ #,##0\)"/>
    <numFmt numFmtId="183" formatCode="\ฅ\ #,##0_);[Red]\(\ฅ\ #,##0\)"/>
    <numFmt numFmtId="184" formatCode="\$#,##0.00_);[Red]\(\$#,##0.00\)"/>
    <numFmt numFmtId="185" formatCode="_ * #,##0.00_ ;_ * \-#,##0.00_ ;_ * &quot;-&quot;??_ ;_ @_ "/>
    <numFmt numFmtId="186" formatCode="_ &quot;\&quot;* #,##0_ ;_ &quot;\&quot;* \-#,##0_ ;_ &quot;\&quot;* &quot;-&quot;_ ;_ @_ "/>
    <numFmt numFmtId="187" formatCode="_ &quot;\&quot;* #,##0.00_ ;_ &quot;\&quot;* \-#,##0.00_ ;_ &quot;\&quot;* &quot;-&quot;??_ ;_ @_ "/>
    <numFmt numFmtId="188" formatCode="#,##0.0\ \ \ _);\(#,##0.0\)"/>
    <numFmt numFmtId="189" formatCode="0&quot; bp&quot;"/>
    <numFmt numFmtId="190" formatCode="&quot;$&quot;#,##0.00_);[Red]\(&quot;$&quot;#,##0.00\);&quot;--  &quot;;_(@_)"/>
    <numFmt numFmtId="191" formatCode="mmm\-d\-yyyy"/>
    <numFmt numFmtId="192" formatCode="mmm\-yyyy"/>
    <numFmt numFmtId="193" formatCode="_([$€-2]* #,##0.00_);_([$€-2]* \(#,##0.00\);_([$€-2]* &quot;-&quot;??_)"/>
    <numFmt numFmtId="194" formatCode="#,##0.0_);[Red]\(#,##0.0\);&quot;--  &quot;"/>
    <numFmt numFmtId="195" formatCode="#,##0.0_);[Red]\(#,##0.0\)"/>
    <numFmt numFmtId="196" formatCode="#,##0.000_);[Red]\(#,##0.000\)"/>
    <numFmt numFmtId="197" formatCode="#,##0.00&quot;x&quot;;[Red]\(#,##0.00&quot;x&quot;\)"/>
    <numFmt numFmtId="198" formatCode="#,##0.00_)&quot; &quot;;[Red]\(#,##0.00\)&quot; &quot;"/>
    <numFmt numFmtId="199" formatCode="0.0%;[Red]\(0.0%\)"/>
    <numFmt numFmtId="200" formatCode="0.0%;[Red]\(0.0%\);&quot;--  &quot;"/>
    <numFmt numFmtId="201" formatCode="0.000%;[Red]\(0.000%\)"/>
    <numFmt numFmtId="202" formatCode="0.000%;;&quot;-- &quot;"/>
    <numFmt numFmtId="203" formatCode="0.0%"/>
    <numFmt numFmtId="204" formatCode="#,##0.00;\(#,##0.00\);\-"/>
  </numFmts>
  <fonts count="109">
    <font>
      <sz val="14"/>
      <color rgb="FF000000"/>
      <name val="Browallia New"/>
      <family val="2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color rgb="FF000000"/>
      <name val="Cordia New"/>
      <family val="2"/>
    </font>
    <font>
      <sz val="10"/>
      <color rgb="FF000000"/>
      <name val="Times New Roman"/>
      <family val="1"/>
    </font>
    <font>
      <sz val="10"/>
      <color rgb="FF000000"/>
      <name val="Arial"/>
      <family val="2"/>
    </font>
    <font>
      <sz val="8"/>
      <color rgb="FF000000"/>
      <name val="Arial"/>
      <family val="2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  <font>
      <sz val="9"/>
      <color rgb="FF000000"/>
      <name val="Times New Roman"/>
      <family val="1"/>
    </font>
    <font>
      <sz val="6"/>
      <color rgb="FF000000"/>
      <name val="Arial"/>
      <family val="2"/>
    </font>
    <font>
      <sz val="10"/>
      <color rgb="FF000000"/>
      <name val="BERNHARD"/>
    </font>
    <font>
      <sz val="10"/>
      <color rgb="FF000000"/>
      <name val="Helv"/>
    </font>
    <font>
      <b/>
      <sz val="11"/>
      <color rgb="FF000000"/>
      <name val="Times New Roman"/>
      <family val="1"/>
    </font>
    <font>
      <sz val="10"/>
      <color rgb="FF000000"/>
      <name val="Arial"/>
      <family val="2"/>
    </font>
    <font>
      <sz val="8"/>
      <color rgb="FF008000"/>
      <name val="Arial"/>
      <family val="2"/>
    </font>
    <font>
      <sz val="1"/>
      <color rgb="FF000000"/>
      <name val="Courier"/>
      <family val="3"/>
    </font>
    <font>
      <b/>
      <sz val="1"/>
      <color rgb="FF000000"/>
      <name val="Courier"/>
      <family val="3"/>
    </font>
    <font>
      <sz val="10"/>
      <color rgb="FF000000"/>
      <name val="Arial"/>
      <family val="2"/>
      <charset val="222"/>
    </font>
    <font>
      <b/>
      <sz val="10"/>
      <color rgb="FF000000"/>
      <name val="Arial"/>
      <family val="2"/>
    </font>
    <font>
      <b/>
      <i/>
      <sz val="9"/>
      <color rgb="FF000000"/>
      <name val="Arial"/>
      <family val="2"/>
    </font>
    <font>
      <b/>
      <sz val="12"/>
      <color rgb="FF000000"/>
      <name val="Arial"/>
      <family val="2"/>
    </font>
    <font>
      <b/>
      <sz val="14"/>
      <color rgb="FF000000"/>
      <name val="Arial Black"/>
      <family val="2"/>
    </font>
    <font>
      <b/>
      <sz val="12"/>
      <color rgb="FF000000"/>
      <name val="Helv"/>
    </font>
    <font>
      <b/>
      <sz val="10"/>
      <color rgb="FF000000"/>
      <name val="Helv"/>
    </font>
    <font>
      <b/>
      <i/>
      <sz val="11"/>
      <color rgb="FF000000"/>
      <name val="Helv"/>
    </font>
    <font>
      <sz val="10"/>
      <color rgb="FF0000FF"/>
      <name val="Arial"/>
      <family val="2"/>
    </font>
    <font>
      <sz val="9"/>
      <color rgb="FF008000"/>
      <name val="Arial Narrow"/>
      <family val="2"/>
    </font>
    <font>
      <sz val="11"/>
      <color rgb="FF000000"/>
      <name val="Calibri"/>
      <family val="2"/>
    </font>
    <font>
      <u/>
      <sz val="9"/>
      <color rgb="FF000000"/>
      <name val="Helv"/>
    </font>
    <font>
      <sz val="8"/>
      <color rgb="FF008000"/>
      <name val="Arial Narrow"/>
      <family val="2"/>
    </font>
    <font>
      <sz val="10"/>
      <color rgb="FF0000FF"/>
      <name val="Arial"/>
      <family val="2"/>
      <charset val="222"/>
    </font>
    <font>
      <u/>
      <sz val="10"/>
      <color rgb="FF0000FF"/>
      <name val="Arial"/>
      <family val="2"/>
    </font>
    <font>
      <sz val="11"/>
      <color rgb="FF000000"/>
      <name val="Tahoma"/>
      <family val="2"/>
    </font>
    <font>
      <sz val="8"/>
      <color rgb="FF000000"/>
      <name val="Arial Narrow"/>
      <family val="2"/>
    </font>
    <font>
      <sz val="12"/>
      <color rgb="FF000000"/>
      <name val="นูลมรผ"/>
      <family val="1"/>
      <charset val="129"/>
    </font>
    <font>
      <sz val="11"/>
      <color rgb="FF000000"/>
      <name val="ตธฟ๒"/>
      <family val="3"/>
      <charset val="129"/>
    </font>
    <font>
      <sz val="10"/>
      <color rgb="FF000000"/>
      <name val="Cordia New"/>
      <family val="2"/>
    </font>
    <font>
      <sz val="10"/>
      <color rgb="FFFF0000"/>
      <name val="Arial"/>
      <family val="2"/>
    </font>
    <font>
      <sz val="11"/>
      <color rgb="FFFFFFFF"/>
      <name val="Calibri"/>
      <family val="2"/>
    </font>
    <font>
      <sz val="8"/>
      <color rgb="FF000000"/>
      <name val="Times New Roman"/>
      <family val="1"/>
    </font>
    <font>
      <sz val="11"/>
      <color rgb="FF800080"/>
      <name val="Calibri"/>
      <family val="2"/>
    </font>
    <font>
      <i/>
      <sz val="8"/>
      <color rgb="FF0000FF"/>
      <name val="Arial"/>
      <family val="2"/>
    </font>
    <font>
      <b/>
      <sz val="11"/>
      <color rgb="FFFF9900"/>
      <name val="Calibri"/>
      <family val="2"/>
    </font>
    <font>
      <b/>
      <sz val="11"/>
      <color rgb="FFFFFFFF"/>
      <name val="Calibri"/>
      <family val="2"/>
    </font>
    <font>
      <b/>
      <sz val="8"/>
      <color rgb="FF000000"/>
      <name val="Arial"/>
      <family val="2"/>
    </font>
    <font>
      <i/>
      <sz val="11"/>
      <color rgb="FF808080"/>
      <name val="Calibri"/>
      <family val="2"/>
    </font>
    <font>
      <sz val="11"/>
      <color rgb="FF008000"/>
      <name val="Calibri"/>
      <family val="2"/>
    </font>
    <font>
      <b/>
      <sz val="15"/>
      <color rgb="FF003366"/>
      <name val="Calibri"/>
      <family val="2"/>
    </font>
    <font>
      <b/>
      <sz val="13"/>
      <color rgb="FF003366"/>
      <name val="Calibri"/>
      <family val="2"/>
    </font>
    <font>
      <b/>
      <sz val="11"/>
      <color rgb="FF003366"/>
      <name val="Calibri"/>
      <family val="2"/>
    </font>
    <font>
      <b/>
      <u/>
      <sz val="14"/>
      <color rgb="FF000000"/>
      <name val="Arial Narrow"/>
      <family val="2"/>
    </font>
    <font>
      <sz val="11"/>
      <color rgb="FF333399"/>
      <name val="Calibri"/>
      <family val="2"/>
    </font>
    <font>
      <sz val="12"/>
      <color rgb="FF800000"/>
      <name val="swiss"/>
    </font>
    <font>
      <b/>
      <sz val="10"/>
      <color rgb="FF800000"/>
      <name val="Arial MT"/>
    </font>
    <font>
      <sz val="11"/>
      <color rgb="FFFF9900"/>
      <name val="Calibri"/>
      <family val="2"/>
    </font>
    <font>
      <sz val="11"/>
      <color rgb="FF993300"/>
      <name val="Calibri"/>
      <family val="2"/>
    </font>
    <font>
      <sz val="10"/>
      <color rgb="FF000000"/>
      <name val="Tahoma"/>
      <family val="2"/>
    </font>
    <font>
      <b/>
      <sz val="11"/>
      <color rgb="FF333333"/>
      <name val="Calibri"/>
      <family val="2"/>
    </font>
    <font>
      <i/>
      <sz val="8"/>
      <color rgb="FF000000"/>
      <name val="Arial"/>
      <family val="2"/>
    </font>
    <font>
      <sz val="10"/>
      <color rgb="FF969696"/>
      <name val="Arial"/>
      <family val="2"/>
    </font>
    <font>
      <b/>
      <u/>
      <sz val="12"/>
      <color rgb="FF000000"/>
      <name val="Arial Narrow"/>
      <family val="2"/>
    </font>
    <font>
      <b/>
      <u/>
      <sz val="10"/>
      <color rgb="FF000000"/>
      <name val="Arial Narrow"/>
      <family val="2"/>
    </font>
    <font>
      <b/>
      <sz val="18"/>
      <color rgb="FF003366"/>
      <name val="Cambria"/>
      <family val="2"/>
    </font>
    <font>
      <b/>
      <sz val="11"/>
      <color rgb="FF000000"/>
      <name val="Calibri"/>
      <family val="2"/>
    </font>
    <font>
      <b/>
      <sz val="7"/>
      <color rgb="FF0000FF"/>
      <name val="Arial"/>
      <family val="2"/>
    </font>
    <font>
      <i/>
      <sz val="12"/>
      <color rgb="FF000000"/>
      <name val="Arial MT"/>
    </font>
    <font>
      <sz val="11"/>
      <color rgb="FFFF0000"/>
      <name val="Calibri"/>
      <family val="2"/>
    </font>
    <font>
      <sz val="14"/>
      <color rgb="FF000000"/>
      <name val="AngsanaUPC"/>
      <family val="1"/>
    </font>
    <font>
      <sz val="14"/>
      <color rgb="FF000000"/>
      <name val="AngsanaUPC"/>
      <family val="1"/>
      <charset val="222"/>
    </font>
    <font>
      <sz val="10"/>
      <color rgb="FF000000"/>
      <name val="Arial"/>
      <family val="2"/>
    </font>
    <font>
      <sz val="14"/>
      <color rgb="FF000000"/>
      <name val="Browallia New"/>
      <family val="2"/>
      <charset val="222"/>
    </font>
    <font>
      <sz val="11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sz val="10"/>
      <color rgb="FFFFFFFF"/>
      <name val="Calibri"/>
      <family val="2"/>
      <scheme val="minor"/>
    </font>
    <font>
      <sz val="10"/>
      <color rgb="FF9C0006"/>
      <name val="Calibri"/>
      <family val="2"/>
      <scheme val="minor"/>
    </font>
    <font>
      <b/>
      <sz val="10"/>
      <color rgb="FFFA7D00"/>
      <name val="Calibri"/>
      <family val="2"/>
      <scheme val="minor"/>
    </font>
    <font>
      <b/>
      <sz val="10"/>
      <color rgb="FFFFFFFF"/>
      <name val="Calibri"/>
      <family val="2"/>
      <scheme val="minor"/>
    </font>
    <font>
      <sz val="10"/>
      <color rgb="FF000000"/>
      <name val="Arial Unicode MS"/>
      <family val="2"/>
    </font>
    <font>
      <sz val="10"/>
      <color rgb="FF000000"/>
      <name val="Arial"/>
      <family val="2"/>
    </font>
    <font>
      <i/>
      <sz val="10"/>
      <color rgb="FF7F7F7F"/>
      <name val="Calibri"/>
      <family val="2"/>
      <scheme val="minor"/>
    </font>
    <font>
      <sz val="10"/>
      <color rgb="FF006100"/>
      <name val="Calibri"/>
      <family val="2"/>
      <scheme val="minor"/>
    </font>
    <font>
      <b/>
      <sz val="15"/>
      <color rgb="FF1F497D"/>
      <name val="Calibri"/>
      <family val="2"/>
      <scheme val="minor"/>
    </font>
    <font>
      <b/>
      <sz val="13"/>
      <color rgb="FF1F497D"/>
      <name val="Calibri"/>
      <family val="2"/>
      <scheme val="minor"/>
    </font>
    <font>
      <b/>
      <sz val="11"/>
      <color rgb="FF1F497D"/>
      <name val="Calibri"/>
      <family val="2"/>
      <scheme val="minor"/>
    </font>
    <font>
      <sz val="10"/>
      <color rgb="FF3F3F76"/>
      <name val="Calibri"/>
      <family val="2"/>
      <scheme val="minor"/>
    </font>
    <font>
      <sz val="10"/>
      <color rgb="FFFA7D00"/>
      <name val="Calibri"/>
      <family val="2"/>
      <scheme val="minor"/>
    </font>
    <font>
      <sz val="10"/>
      <color rgb="FF9C6500"/>
      <name val="Calibri"/>
      <family val="2"/>
      <scheme val="minor"/>
    </font>
    <font>
      <sz val="14"/>
      <color rgb="FF000000"/>
      <name val="Browallia New"/>
      <family val="2"/>
    </font>
    <font>
      <b/>
      <sz val="10"/>
      <color rgb="FF3F3F3F"/>
      <name val="Calibri"/>
      <family val="2"/>
      <scheme val="minor"/>
    </font>
    <font>
      <b/>
      <sz val="10"/>
      <color rgb="FF000000"/>
      <name val="Calibri"/>
      <family val="2"/>
      <scheme val="minor"/>
    </font>
    <font>
      <sz val="10"/>
      <color rgb="FFFF0000"/>
      <name val="Calibri"/>
      <family val="2"/>
      <scheme val="minor"/>
    </font>
    <font>
      <sz val="14"/>
      <name val="Browallia New"/>
      <family val="2"/>
      <charset val="222"/>
    </font>
    <font>
      <b/>
      <sz val="9"/>
      <name val="Arial"/>
      <family val="2"/>
    </font>
    <font>
      <sz val="9"/>
      <name val="Arial"/>
      <family val="2"/>
    </font>
    <font>
      <sz val="14"/>
      <name val="Cordia New"/>
      <family val="2"/>
    </font>
    <font>
      <sz val="10"/>
      <name val="Arial"/>
      <family val="2"/>
    </font>
    <font>
      <sz val="14"/>
      <name val="AngsanaUPC"/>
      <family val="1"/>
    </font>
    <font>
      <sz val="14"/>
      <name val="AngsanaUPC"/>
      <family val="1"/>
      <charset val="222"/>
    </font>
    <font>
      <sz val="11"/>
      <name val="Times New Roman"/>
      <family val="1"/>
    </font>
    <font>
      <b/>
      <sz val="13"/>
      <name val="Browallia New"/>
      <family val="2"/>
    </font>
    <font>
      <b/>
      <sz val="7.5"/>
      <name val="Arial"/>
      <family val="2"/>
    </font>
    <font>
      <sz val="7.5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i/>
      <sz val="8"/>
      <name val="Arial"/>
      <family val="2"/>
    </font>
    <font>
      <i/>
      <sz val="8"/>
      <name val="Arial"/>
      <family val="2"/>
    </font>
    <font>
      <b/>
      <sz val="8"/>
      <name val="Browallia New"/>
      <family val="2"/>
    </font>
  </fonts>
  <fills count="62">
    <fill>
      <patternFill patternType="none"/>
    </fill>
    <fill>
      <patternFill patternType="gray125"/>
    </fill>
    <fill>
      <patternFill patternType="solid">
        <fgColor rgb="FFCCCCFF"/>
      </patternFill>
    </fill>
    <fill>
      <patternFill patternType="solid">
        <fgColor rgb="FFFF99CC"/>
      </patternFill>
    </fill>
    <fill>
      <patternFill patternType="solid">
        <fgColor rgb="FFCCFFCC"/>
      </patternFill>
    </fill>
    <fill>
      <patternFill patternType="solid">
        <fgColor rgb="FFCC99FF"/>
      </patternFill>
    </fill>
    <fill>
      <patternFill patternType="solid">
        <fgColor rgb="FFCCFFFF"/>
      </patternFill>
    </fill>
    <fill>
      <patternFill patternType="solid">
        <fgColor rgb="FFFFCC99"/>
      </patternFill>
    </fill>
    <fill>
      <patternFill patternType="solid">
        <fgColor rgb="FF99CCFF"/>
      </patternFill>
    </fill>
    <fill>
      <patternFill patternType="solid">
        <fgColor rgb="FFFF8080"/>
      </patternFill>
    </fill>
    <fill>
      <patternFill patternType="solid">
        <fgColor rgb="FF00FF00"/>
      </patternFill>
    </fill>
    <fill>
      <patternFill patternType="solid">
        <fgColor rgb="FFFFCC00"/>
      </patternFill>
    </fill>
    <fill>
      <patternFill patternType="solid">
        <fgColor rgb="FF0066CC"/>
      </patternFill>
    </fill>
    <fill>
      <patternFill patternType="solid">
        <fgColor rgb="FF800080"/>
      </patternFill>
    </fill>
    <fill>
      <patternFill patternType="solid">
        <fgColor rgb="FF33CCCC"/>
      </patternFill>
    </fill>
    <fill>
      <patternFill patternType="solid">
        <fgColor rgb="FFFF9900"/>
      </patternFill>
    </fill>
    <fill>
      <patternFill patternType="solid">
        <fgColor rgb="FF333399"/>
      </patternFill>
    </fill>
    <fill>
      <patternFill patternType="solid">
        <fgColor rgb="FFFF0000"/>
      </patternFill>
    </fill>
    <fill>
      <patternFill patternType="solid">
        <fgColor rgb="FF339966"/>
      </patternFill>
    </fill>
    <fill>
      <patternFill patternType="solid">
        <fgColor rgb="FFFF6600"/>
      </patternFill>
    </fill>
    <fill>
      <patternFill patternType="solid">
        <fgColor rgb="FFFFFF99"/>
        <bgColor indexed="64"/>
      </patternFill>
    </fill>
    <fill>
      <patternFill patternType="solid">
        <fgColor rgb="FFC0C0C0"/>
      </patternFill>
    </fill>
    <fill>
      <patternFill patternType="solid">
        <fgColor rgb="FF969696"/>
      </patternFill>
    </fill>
    <fill>
      <patternFill patternType="solid">
        <fgColor rgb="FFFFFFCC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FFFF99"/>
        <bgColor indexed="8"/>
      </patternFill>
    </fill>
    <fill>
      <patternFill patternType="gray0625">
        <fgColor rgb="FFFFFFCC"/>
        <bgColor indexed="43"/>
      </patternFill>
    </fill>
    <fill>
      <patternFill patternType="solid">
        <fgColor rgb="FFFFFF99"/>
      </patternFill>
    </fill>
    <fill>
      <patternFill patternType="solid">
        <fgColor rgb="FFFFFFCC"/>
      </patternFill>
    </fill>
    <fill>
      <patternFill patternType="solid">
        <fgColor rgb="FFFFCC99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DBE5F1"/>
      </patternFill>
    </fill>
    <fill>
      <patternFill patternType="solid">
        <fgColor rgb="FFF2DBDB"/>
      </patternFill>
    </fill>
    <fill>
      <patternFill patternType="solid">
        <fgColor rgb="FFEAF1DD"/>
      </patternFill>
    </fill>
    <fill>
      <patternFill patternType="solid">
        <fgColor rgb="FFE5DFEC"/>
      </patternFill>
    </fill>
    <fill>
      <patternFill patternType="solid">
        <fgColor rgb="FFDAEEF3"/>
      </patternFill>
    </fill>
    <fill>
      <patternFill patternType="solid">
        <fgColor rgb="FFFDE9D9"/>
      </patternFill>
    </fill>
    <fill>
      <patternFill patternType="solid">
        <fgColor rgb="FFB8CCE4"/>
      </patternFill>
    </fill>
    <fill>
      <patternFill patternType="solid">
        <fgColor rgb="FFE5B8B7"/>
      </patternFill>
    </fill>
    <fill>
      <patternFill patternType="solid">
        <fgColor rgb="FFD6E3BC"/>
      </patternFill>
    </fill>
    <fill>
      <patternFill patternType="solid">
        <fgColor rgb="FFCCC0D9"/>
      </patternFill>
    </fill>
    <fill>
      <patternFill patternType="solid">
        <fgColor rgb="FFB6DDE8"/>
      </patternFill>
    </fill>
    <fill>
      <patternFill patternType="solid">
        <fgColor rgb="FFFBD4B4"/>
      </patternFill>
    </fill>
    <fill>
      <patternFill patternType="solid">
        <fgColor rgb="FF95B3D7"/>
      </patternFill>
    </fill>
    <fill>
      <patternFill patternType="solid">
        <fgColor rgb="FFD99594"/>
      </patternFill>
    </fill>
    <fill>
      <patternFill patternType="solid">
        <fgColor rgb="FFC2D69B"/>
      </patternFill>
    </fill>
    <fill>
      <patternFill patternType="solid">
        <fgColor rgb="FFB2A1C7"/>
      </patternFill>
    </fill>
    <fill>
      <patternFill patternType="solid">
        <fgColor rgb="FF92CDDC"/>
      </patternFill>
    </fill>
    <fill>
      <patternFill patternType="solid">
        <fgColor rgb="FFFABF8F"/>
      </patternFill>
    </fill>
    <fill>
      <patternFill patternType="solid">
        <fgColor rgb="FF4F81BD"/>
      </patternFill>
    </fill>
    <fill>
      <patternFill patternType="solid">
        <fgColor rgb="FFC0504D"/>
      </patternFill>
    </fill>
    <fill>
      <patternFill patternType="solid">
        <fgColor rgb="FF9BBB59"/>
      </patternFill>
    </fill>
    <fill>
      <patternFill patternType="solid">
        <fgColor rgb="FF8064A2"/>
      </patternFill>
    </fill>
    <fill>
      <patternFill patternType="solid">
        <fgColor rgb="FF4BACC6"/>
      </patternFill>
    </fill>
    <fill>
      <patternFill patternType="solid">
        <fgColor rgb="FFF79646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AFAFA"/>
        <bgColor indexed="64"/>
      </patternFill>
    </fill>
  </fills>
  <borders count="3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 style="thin">
        <color rgb="FF808080"/>
      </left>
      <right style="thin">
        <color rgb="FF808080"/>
      </right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double">
        <color rgb="FFFF990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double">
        <color auto="1"/>
      </bottom>
      <diagonal/>
    </border>
    <border>
      <left/>
      <right/>
      <top/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6BFDD"/>
      </bottom>
      <diagonal/>
    </border>
    <border>
      <left/>
      <right/>
      <top/>
      <bottom style="medium">
        <color rgb="FF95B3D7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74">
    <xf numFmtId="0" fontId="0" fillId="0" borderId="0"/>
    <xf numFmtId="0" fontId="6" fillId="0" borderId="0"/>
    <xf numFmtId="169" fontId="8" fillId="0" borderId="0"/>
    <xf numFmtId="169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9" fillId="2" borderId="0"/>
    <xf numFmtId="0" fontId="74" fillId="31" borderId="0"/>
    <xf numFmtId="0" fontId="29" fillId="3" borderId="0"/>
    <xf numFmtId="0" fontId="74" fillId="32" borderId="0"/>
    <xf numFmtId="0" fontId="29" fillId="4" borderId="0"/>
    <xf numFmtId="0" fontId="74" fillId="33" borderId="0"/>
    <xf numFmtId="0" fontId="29" fillId="5" borderId="0"/>
    <xf numFmtId="0" fontId="74" fillId="34" borderId="0"/>
    <xf numFmtId="0" fontId="29" fillId="6" borderId="0"/>
    <xf numFmtId="0" fontId="74" fillId="35" borderId="0"/>
    <xf numFmtId="0" fontId="29" fillId="7" borderId="0"/>
    <xf numFmtId="0" fontId="74" fillId="36" borderId="0"/>
    <xf numFmtId="0" fontId="29" fillId="8" borderId="0"/>
    <xf numFmtId="0" fontId="74" fillId="37" borderId="0"/>
    <xf numFmtId="0" fontId="29" fillId="9" borderId="0"/>
    <xf numFmtId="0" fontId="74" fillId="38" borderId="0"/>
    <xf numFmtId="0" fontId="29" fillId="10" borderId="0"/>
    <xf numFmtId="0" fontId="74" fillId="39" borderId="0"/>
    <xf numFmtId="0" fontId="29" fillId="5" borderId="0"/>
    <xf numFmtId="0" fontId="74" fillId="40" borderId="0"/>
    <xf numFmtId="0" fontId="29" fillId="8" borderId="0"/>
    <xf numFmtId="0" fontId="74" fillId="41" borderId="0"/>
    <xf numFmtId="0" fontId="29" fillId="11" borderId="0"/>
    <xf numFmtId="0" fontId="74" fillId="42" borderId="0"/>
    <xf numFmtId="0" fontId="40" fillId="12" borderId="0"/>
    <xf numFmtId="0" fontId="75" fillId="43" borderId="0"/>
    <xf numFmtId="0" fontId="40" fillId="9" borderId="0"/>
    <xf numFmtId="0" fontId="75" fillId="44" borderId="0"/>
    <xf numFmtId="0" fontId="40" fillId="10" borderId="0"/>
    <xf numFmtId="0" fontId="75" fillId="45" borderId="0"/>
    <xf numFmtId="0" fontId="40" fillId="13" borderId="0"/>
    <xf numFmtId="0" fontId="75" fillId="46" borderId="0"/>
    <xf numFmtId="0" fontId="40" fillId="14" borderId="0"/>
    <xf numFmtId="0" fontId="75" fillId="47" borderId="0"/>
    <xf numFmtId="0" fontId="40" fillId="15" borderId="0"/>
    <xf numFmtId="0" fontId="75" fillId="48" borderId="0"/>
    <xf numFmtId="0" fontId="40" fillId="16" borderId="0"/>
    <xf numFmtId="0" fontId="75" fillId="49" borderId="0"/>
    <xf numFmtId="0" fontId="40" fillId="17" borderId="0"/>
    <xf numFmtId="0" fontId="75" fillId="50" borderId="0"/>
    <xf numFmtId="0" fontId="40" fillId="18" borderId="0"/>
    <xf numFmtId="0" fontId="75" fillId="51" borderId="0"/>
    <xf numFmtId="0" fontId="40" fillId="13" borderId="0"/>
    <xf numFmtId="0" fontId="75" fillId="52" borderId="0"/>
    <xf numFmtId="0" fontId="40" fillId="14" borderId="0"/>
    <xf numFmtId="0" fontId="75" fillId="53" borderId="0"/>
    <xf numFmtId="0" fontId="40" fillId="19" borderId="0"/>
    <xf numFmtId="0" fontId="75" fillId="54" borderId="0"/>
    <xf numFmtId="188" fontId="41" fillId="0" borderId="0"/>
    <xf numFmtId="167" fontId="39" fillId="0" borderId="0"/>
    <xf numFmtId="0" fontId="42" fillId="3" borderId="0"/>
    <xf numFmtId="0" fontId="76" fillId="55" borderId="0"/>
    <xf numFmtId="0" fontId="9" fillId="0" borderId="1"/>
    <xf numFmtId="189" fontId="43" fillId="20" borderId="0"/>
    <xf numFmtId="17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21" borderId="2"/>
    <xf numFmtId="0" fontId="77" fillId="56" borderId="22"/>
    <xf numFmtId="0" fontId="45" fillId="22" borderId="3"/>
    <xf numFmtId="0" fontId="78" fillId="57" borderId="23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0" fontId="6" fillId="0" borderId="0"/>
    <xf numFmtId="40" fontId="6" fillId="0" borderId="0"/>
    <xf numFmtId="37" fontId="15" fillId="0" borderId="0"/>
    <xf numFmtId="165" fontId="6" fillId="0" borderId="0"/>
    <xf numFmtId="43" fontId="73" fillId="0" borderId="0"/>
    <xf numFmtId="165" fontId="35" fillId="0" borderId="0"/>
    <xf numFmtId="165" fontId="6" fillId="0" borderId="0"/>
    <xf numFmtId="165" fontId="73" fillId="0" borderId="0"/>
    <xf numFmtId="43" fontId="73" fillId="0" borderId="0"/>
    <xf numFmtId="165" fontId="73" fillId="0" borderId="0"/>
    <xf numFmtId="184" fontId="4" fillId="0" borderId="0"/>
    <xf numFmtId="165" fontId="72" fillId="0" borderId="0"/>
    <xf numFmtId="165" fontId="10" fillId="0" borderId="0"/>
    <xf numFmtId="165" fontId="69" fillId="0" borderId="0"/>
    <xf numFmtId="165" fontId="10" fillId="0" borderId="0"/>
    <xf numFmtId="165" fontId="69" fillId="0" borderId="0"/>
    <xf numFmtId="165" fontId="69" fillId="0" borderId="0"/>
    <xf numFmtId="165" fontId="69" fillId="0" borderId="0"/>
    <xf numFmtId="165" fontId="6" fillId="0" borderId="0"/>
    <xf numFmtId="165" fontId="6" fillId="0" borderId="0"/>
    <xf numFmtId="165" fontId="79" fillId="0" borderId="0"/>
    <xf numFmtId="165" fontId="80" fillId="0" borderId="0"/>
    <xf numFmtId="165" fontId="10" fillId="0" borderId="0"/>
    <xf numFmtId="165" fontId="6" fillId="0" borderId="0"/>
    <xf numFmtId="165" fontId="4" fillId="0" borderId="0"/>
    <xf numFmtId="165" fontId="73" fillId="0" borderId="0"/>
    <xf numFmtId="165" fontId="80" fillId="0" borderId="0"/>
    <xf numFmtId="165" fontId="79" fillId="0" borderId="0"/>
    <xf numFmtId="165" fontId="73" fillId="0" borderId="0"/>
    <xf numFmtId="43" fontId="73" fillId="0" borderId="0"/>
    <xf numFmtId="3" fontId="11" fillId="0" borderId="0"/>
    <xf numFmtId="0" fontId="12" fillId="0" borderId="0"/>
    <xf numFmtId="0" fontId="13" fillId="0" borderId="0"/>
    <xf numFmtId="0" fontId="12" fillId="0" borderId="0"/>
    <xf numFmtId="0" fontId="13" fillId="0" borderId="0"/>
    <xf numFmtId="171" fontId="14" fillId="0" borderId="0">
      <alignment horizontal="left"/>
    </xf>
    <xf numFmtId="190" fontId="7" fillId="0" borderId="4"/>
    <xf numFmtId="0" fontId="6" fillId="0" borderId="0"/>
    <xf numFmtId="172" fontId="10" fillId="0" borderId="0"/>
    <xf numFmtId="190" fontId="7" fillId="0" borderId="4"/>
    <xf numFmtId="0" fontId="11" fillId="0" borderId="0"/>
    <xf numFmtId="173" fontId="8" fillId="0" borderId="0"/>
    <xf numFmtId="191" fontId="7" fillId="23" borderId="0"/>
    <xf numFmtId="191" fontId="7" fillId="23" borderId="0"/>
    <xf numFmtId="192" fontId="46" fillId="0" borderId="1"/>
    <xf numFmtId="14" fontId="15" fillId="0" borderId="0"/>
    <xf numFmtId="174" fontId="16" fillId="0" borderId="0"/>
    <xf numFmtId="0" fontId="17" fillId="0" borderId="0">
      <protection locked="0"/>
    </xf>
    <xf numFmtId="175" fontId="5" fillId="0" borderId="0"/>
    <xf numFmtId="0" fontId="18" fillId="0" borderId="0">
      <protection locked="0"/>
    </xf>
    <xf numFmtId="0" fontId="18" fillId="0" borderId="0">
      <protection locked="0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93" fontId="8" fillId="0" borderId="0"/>
    <xf numFmtId="0" fontId="47" fillId="0" borderId="0"/>
    <xf numFmtId="0" fontId="81" fillId="0" borderId="0"/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9" fillId="0" borderId="0"/>
    <xf numFmtId="0" fontId="48" fillId="4" borderId="0"/>
    <xf numFmtId="0" fontId="82" fillId="58" borderId="0"/>
    <xf numFmtId="38" fontId="7" fillId="24" borderId="0"/>
    <xf numFmtId="38" fontId="7" fillId="24" borderId="0"/>
    <xf numFmtId="40" fontId="20" fillId="0" borderId="0">
      <alignment horizontal="left"/>
    </xf>
    <xf numFmtId="40" fontId="21" fillId="0" borderId="0">
      <alignment horizontal="left"/>
    </xf>
    <xf numFmtId="0" fontId="22" fillId="0" borderId="5">
      <alignment horizontal="left" vertical="center"/>
    </xf>
    <xf numFmtId="0" fontId="22" fillId="0" borderId="6">
      <alignment horizontal="left" vertical="center"/>
    </xf>
    <xf numFmtId="40" fontId="23" fillId="0" borderId="0"/>
    <xf numFmtId="0" fontId="49" fillId="0" borderId="7"/>
    <xf numFmtId="0" fontId="83" fillId="0" borderId="24"/>
    <xf numFmtId="0" fontId="50" fillId="0" borderId="8"/>
    <xf numFmtId="0" fontId="84" fillId="0" borderId="25"/>
    <xf numFmtId="0" fontId="51" fillId="0" borderId="9"/>
    <xf numFmtId="0" fontId="85" fillId="0" borderId="26"/>
    <xf numFmtId="0" fontId="51" fillId="0" borderId="0"/>
    <xf numFmtId="0" fontId="85" fillId="0" borderId="0"/>
    <xf numFmtId="176" fontId="24" fillId="0" borderId="10">
      <alignment horizontal="left"/>
    </xf>
    <xf numFmtId="177" fontId="25" fillId="0" borderId="11">
      <alignment horizontal="left"/>
    </xf>
    <xf numFmtId="0" fontId="26" fillId="0" borderId="12">
      <alignment horizontal="right"/>
    </xf>
    <xf numFmtId="0" fontId="24" fillId="1" borderId="11">
      <alignment horizontal="left"/>
    </xf>
    <xf numFmtId="0" fontId="52" fillId="0" borderId="0"/>
    <xf numFmtId="0" fontId="33" fillId="0" borderId="0">
      <alignment vertical="top"/>
      <protection locked="0"/>
    </xf>
    <xf numFmtId="10" fontId="7" fillId="23" borderId="13"/>
    <xf numFmtId="0" fontId="53" fillId="7" borderId="2"/>
    <xf numFmtId="0" fontId="86" fillId="59" borderId="22"/>
    <xf numFmtId="0" fontId="27" fillId="0" borderId="0">
      <protection locked="0"/>
    </xf>
    <xf numFmtId="0" fontId="54" fillId="25" borderId="14"/>
    <xf numFmtId="0" fontId="55" fillId="26" borderId="0"/>
    <xf numFmtId="0" fontId="19" fillId="0" borderId="0"/>
    <xf numFmtId="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6" fillId="0" borderId="15"/>
    <xf numFmtId="0" fontId="87" fillId="0" borderId="27"/>
    <xf numFmtId="14" fontId="46" fillId="0" borderId="1"/>
    <xf numFmtId="0" fontId="5" fillId="0" borderId="0"/>
    <xf numFmtId="178" fontId="28" fillId="0" borderId="0"/>
    <xf numFmtId="0" fontId="57" fillId="27" borderId="0"/>
    <xf numFmtId="0" fontId="88" fillId="60" borderId="0"/>
    <xf numFmtId="194" fontId="7" fillId="0" borderId="0">
      <alignment horizontal="right"/>
    </xf>
    <xf numFmtId="0" fontId="6" fillId="0" borderId="0"/>
    <xf numFmtId="38" fontId="7" fillId="0" borderId="13"/>
    <xf numFmtId="38" fontId="7" fillId="0" borderId="13"/>
    <xf numFmtId="195" fontId="6" fillId="0" borderId="0"/>
    <xf numFmtId="195" fontId="6" fillId="0" borderId="0"/>
    <xf numFmtId="40" fontId="7" fillId="0" borderId="0"/>
    <xf numFmtId="40" fontId="7" fillId="0" borderId="0"/>
    <xf numFmtId="196" fontId="7" fillId="0" borderId="0"/>
    <xf numFmtId="196" fontId="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69" fillId="0" borderId="0"/>
    <xf numFmtId="0" fontId="89" fillId="0" borderId="0"/>
    <xf numFmtId="0" fontId="89" fillId="0" borderId="0"/>
    <xf numFmtId="0" fontId="89" fillId="0" borderId="0"/>
    <xf numFmtId="0" fontId="29" fillId="0" borderId="0"/>
    <xf numFmtId="0" fontId="29" fillId="0" borderId="0"/>
    <xf numFmtId="0" fontId="89" fillId="0" borderId="0"/>
    <xf numFmtId="0" fontId="8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" fillId="0" borderId="0"/>
    <xf numFmtId="194" fontId="7" fillId="0" borderId="0">
      <alignment horizontal="right"/>
    </xf>
    <xf numFmtId="0" fontId="38" fillId="0" borderId="0"/>
    <xf numFmtId="0" fontId="34" fillId="0" borderId="0"/>
    <xf numFmtId="0" fontId="10" fillId="0" borderId="0"/>
    <xf numFmtId="0" fontId="70" fillId="0" borderId="0"/>
    <xf numFmtId="0" fontId="79" fillId="0" borderId="0"/>
    <xf numFmtId="0" fontId="29" fillId="0" borderId="0"/>
    <xf numFmtId="0" fontId="1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73" fillId="0" borderId="0"/>
    <xf numFmtId="0" fontId="29" fillId="0" borderId="0"/>
    <xf numFmtId="0" fontId="79" fillId="0" borderId="0"/>
    <xf numFmtId="0" fontId="80" fillId="0" borderId="0"/>
    <xf numFmtId="0" fontId="6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6" fillId="0" borderId="0"/>
    <xf numFmtId="0" fontId="10" fillId="0" borderId="0"/>
    <xf numFmtId="0" fontId="73" fillId="0" borderId="0"/>
    <xf numFmtId="0" fontId="79" fillId="0" borderId="0"/>
    <xf numFmtId="0" fontId="29" fillId="0" borderId="0"/>
    <xf numFmtId="0" fontId="29" fillId="0" borderId="0"/>
    <xf numFmtId="0" fontId="29" fillId="0" borderId="0"/>
    <xf numFmtId="0" fontId="72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29" fillId="0" borderId="0"/>
    <xf numFmtId="0" fontId="10" fillId="0" borderId="0"/>
    <xf numFmtId="0" fontId="4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29" fillId="0" borderId="0"/>
    <xf numFmtId="0" fontId="2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29" fillId="0" borderId="0"/>
    <xf numFmtId="0" fontId="2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29" fillId="0" borderId="0"/>
    <xf numFmtId="0" fontId="2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29" fillId="0" borderId="0"/>
    <xf numFmtId="0" fontId="29" fillId="0" borderId="0"/>
    <xf numFmtId="0" fontId="73" fillId="0" borderId="0"/>
    <xf numFmtId="0" fontId="73" fillId="0" borderId="0"/>
    <xf numFmtId="0" fontId="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69" fillId="0" borderId="0"/>
    <xf numFmtId="0" fontId="71" fillId="0" borderId="0"/>
    <xf numFmtId="0" fontId="6" fillId="0" borderId="0"/>
    <xf numFmtId="197" fontId="7" fillId="0" borderId="0"/>
    <xf numFmtId="197" fontId="7" fillId="0" borderId="0"/>
    <xf numFmtId="198" fontId="7" fillId="0" borderId="0"/>
    <xf numFmtId="198" fontId="7" fillId="0" borderId="0"/>
    <xf numFmtId="0" fontId="58" fillId="28" borderId="16"/>
    <xf numFmtId="0" fontId="59" fillId="21" borderId="17"/>
    <xf numFmtId="0" fontId="90" fillId="56" borderId="28"/>
    <xf numFmtId="0" fontId="6" fillId="0" borderId="0"/>
    <xf numFmtId="0" fontId="6" fillId="0" borderId="0"/>
    <xf numFmtId="199" fontId="60" fillId="0" borderId="0"/>
    <xf numFmtId="200" fontId="60" fillId="0" borderId="0"/>
    <xf numFmtId="10" fontId="6" fillId="0" borderId="0"/>
    <xf numFmtId="201" fontId="60" fillId="0" borderId="0"/>
    <xf numFmtId="202" fontId="60" fillId="29" borderId="0"/>
    <xf numFmtId="203" fontId="61" fillId="0" borderId="0"/>
    <xf numFmtId="9" fontId="4" fillId="0" borderId="0"/>
    <xf numFmtId="9" fontId="6" fillId="0" borderId="0"/>
    <xf numFmtId="9" fontId="6" fillId="0" borderId="0"/>
    <xf numFmtId="9" fontId="10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0" fillId="0" borderId="0">
      <alignment horizontal="left"/>
    </xf>
    <xf numFmtId="0" fontId="35" fillId="30" borderId="0">
      <alignment horizontal="center"/>
    </xf>
    <xf numFmtId="0" fontId="62" fillId="0" borderId="0"/>
    <xf numFmtId="0" fontId="6" fillId="0" borderId="0"/>
    <xf numFmtId="0" fontId="6" fillId="0" borderId="0"/>
    <xf numFmtId="0" fontId="63" fillId="0" borderId="0"/>
    <xf numFmtId="49" fontId="15" fillId="0" borderId="0"/>
    <xf numFmtId="0" fontId="6" fillId="0" borderId="0"/>
    <xf numFmtId="179" fontId="6" fillId="0" borderId="0"/>
    <xf numFmtId="0" fontId="64" fillId="0" borderId="0"/>
    <xf numFmtId="0" fontId="65" fillId="0" borderId="18"/>
    <xf numFmtId="0" fontId="91" fillId="0" borderId="29"/>
    <xf numFmtId="171" fontId="66" fillId="0" borderId="0">
      <alignment horizontal="left"/>
      <protection locked="0"/>
    </xf>
    <xf numFmtId="0" fontId="67" fillId="0" borderId="0"/>
    <xf numFmtId="14" fontId="35" fillId="0" borderId="0">
      <alignment horizontal="center"/>
    </xf>
    <xf numFmtId="0" fontId="68" fillId="0" borderId="0"/>
    <xf numFmtId="0" fontId="92" fillId="0" borderId="0"/>
    <xf numFmtId="180" fontId="31" fillId="0" borderId="0"/>
    <xf numFmtId="181" fontId="32" fillId="0" borderId="0">
      <alignment horizontal="center"/>
    </xf>
    <xf numFmtId="182" fontId="8" fillId="0" borderId="0"/>
    <xf numFmtId="183" fontId="8" fillId="0" borderId="0"/>
    <xf numFmtId="9" fontId="36" fillId="0" borderId="0"/>
    <xf numFmtId="179" fontId="37" fillId="0" borderId="0"/>
    <xf numFmtId="185" fontId="37" fillId="0" borderId="0"/>
    <xf numFmtId="186" fontId="37" fillId="0" borderId="0"/>
    <xf numFmtId="187" fontId="37" fillId="0" borderId="0"/>
    <xf numFmtId="0" fontId="36" fillId="0" borderId="0"/>
    <xf numFmtId="165" fontId="6" fillId="0" borderId="0"/>
    <xf numFmtId="0" fontId="93" fillId="0" borderId="0"/>
    <xf numFmtId="165" fontId="96" fillId="0" borderId="0" applyFont="0" applyFill="0" applyBorder="0" applyAlignment="0" applyProtection="0"/>
    <xf numFmtId="165" fontId="97" fillId="0" borderId="0" applyFont="0" applyFill="0" applyBorder="0" applyAlignment="0" applyProtection="0"/>
    <xf numFmtId="0" fontId="98" fillId="0" borderId="0"/>
    <xf numFmtId="0" fontId="99" fillId="0" borderId="0"/>
    <xf numFmtId="0" fontId="98" fillId="0" borderId="0"/>
    <xf numFmtId="165" fontId="97" fillId="0" borderId="0" applyFont="0" applyFill="0" applyBorder="0" applyAlignment="0" applyProtection="0"/>
    <xf numFmtId="0" fontId="93" fillId="0" borderId="0"/>
    <xf numFmtId="165" fontId="98" fillId="0" borderId="0" applyFont="0" applyFill="0" applyBorder="0" applyAlignment="0" applyProtection="0"/>
    <xf numFmtId="165" fontId="93" fillId="0" borderId="0" applyFont="0" applyFill="0" applyBorder="0" applyAlignment="0" applyProtection="0"/>
    <xf numFmtId="165" fontId="98" fillId="0" borderId="0" applyFont="0" applyFill="0" applyBorder="0" applyAlignment="0" applyProtection="0"/>
    <xf numFmtId="0" fontId="96" fillId="0" borderId="0"/>
    <xf numFmtId="0" fontId="100" fillId="0" borderId="0"/>
    <xf numFmtId="0" fontId="97" fillId="0" borderId="0"/>
    <xf numFmtId="165" fontId="3" fillId="0" borderId="0" applyFont="0" applyFill="0" applyBorder="0" applyAlignment="0" applyProtection="0"/>
    <xf numFmtId="0" fontId="2" fillId="0" borderId="0"/>
    <xf numFmtId="0" fontId="1" fillId="0" borderId="0"/>
  </cellStyleXfs>
  <cellXfs count="315">
    <xf numFmtId="0" fontId="0" fillId="0" borderId="0" xfId="0"/>
    <xf numFmtId="168" fontId="95" fillId="0" borderId="0" xfId="0" applyNumberFormat="1" applyFont="1" applyAlignment="1">
      <alignment horizontal="right" vertical="center"/>
    </xf>
    <xf numFmtId="168" fontId="95" fillId="61" borderId="0" xfId="0" applyNumberFormat="1" applyFont="1" applyFill="1" applyAlignment="1">
      <alignment horizontal="right" vertical="center"/>
    </xf>
    <xf numFmtId="0" fontId="94" fillId="0" borderId="0" xfId="472" applyFont="1" applyAlignment="1">
      <alignment vertical="center"/>
    </xf>
    <xf numFmtId="0" fontId="94" fillId="0" borderId="0" xfId="472" applyFont="1" applyAlignment="1">
      <alignment horizontal="left" vertical="center"/>
    </xf>
    <xf numFmtId="168" fontId="95" fillId="0" borderId="0" xfId="472" applyNumberFormat="1" applyFont="1" applyAlignment="1">
      <alignment horizontal="right" vertical="center"/>
    </xf>
    <xf numFmtId="168" fontId="94" fillId="0" borderId="0" xfId="472" applyNumberFormat="1" applyFont="1" applyAlignment="1">
      <alignment horizontal="right" vertical="center"/>
    </xf>
    <xf numFmtId="0" fontId="95" fillId="0" borderId="0" xfId="472" applyFont="1" applyAlignment="1">
      <alignment vertical="center"/>
    </xf>
    <xf numFmtId="0" fontId="94" fillId="0" borderId="30" xfId="472" applyFont="1" applyBorder="1" applyAlignment="1">
      <alignment vertical="center"/>
    </xf>
    <xf numFmtId="0" fontId="94" fillId="0" borderId="30" xfId="472" applyFont="1" applyBorder="1" applyAlignment="1">
      <alignment horizontal="left" vertical="center"/>
    </xf>
    <xf numFmtId="168" fontId="95" fillId="0" borderId="30" xfId="472" applyNumberFormat="1" applyFont="1" applyBorder="1" applyAlignment="1">
      <alignment horizontal="right" vertical="center"/>
    </xf>
    <xf numFmtId="166" fontId="95" fillId="0" borderId="0" xfId="472" applyNumberFormat="1" applyFont="1" applyAlignment="1">
      <alignment vertical="center"/>
    </xf>
    <xf numFmtId="166" fontId="94" fillId="0" borderId="0" xfId="472" applyNumberFormat="1" applyFont="1" applyAlignment="1">
      <alignment horizontal="center" vertical="center"/>
    </xf>
    <xf numFmtId="168" fontId="94" fillId="0" borderId="0" xfId="472" applyNumberFormat="1" applyFont="1" applyAlignment="1">
      <alignment vertical="center"/>
    </xf>
    <xf numFmtId="168" fontId="94" fillId="0" borderId="0" xfId="472" applyNumberFormat="1" applyFont="1" applyAlignment="1">
      <alignment horizontal="center" vertical="center"/>
    </xf>
    <xf numFmtId="0" fontId="94" fillId="0" borderId="0" xfId="472" applyFont="1" applyAlignment="1">
      <alignment horizontal="right" vertical="center"/>
    </xf>
    <xf numFmtId="166" fontId="94" fillId="0" borderId="32" xfId="472" applyNumberFormat="1" applyFont="1" applyBorder="1" applyAlignment="1">
      <alignment horizontal="center" vertical="center"/>
    </xf>
    <xf numFmtId="168" fontId="94" fillId="0" borderId="32" xfId="472" applyNumberFormat="1" applyFont="1" applyBorder="1" applyAlignment="1">
      <alignment horizontal="right" vertical="center"/>
    </xf>
    <xf numFmtId="0" fontId="95" fillId="0" borderId="0" xfId="472" applyFont="1" applyAlignment="1">
      <alignment horizontal="left" vertical="center"/>
    </xf>
    <xf numFmtId="0" fontId="95" fillId="0" borderId="0" xfId="472" applyFont="1" applyAlignment="1">
      <alignment horizontal="center" vertical="center"/>
    </xf>
    <xf numFmtId="166" fontId="95" fillId="0" borderId="0" xfId="472" applyNumberFormat="1" applyFont="1" applyAlignment="1">
      <alignment horizontal="center" vertical="center"/>
    </xf>
    <xf numFmtId="168" fontId="95" fillId="0" borderId="32" xfId="472" applyNumberFormat="1" applyFont="1" applyBorder="1" applyAlignment="1">
      <alignment horizontal="right" vertical="center"/>
    </xf>
    <xf numFmtId="168" fontId="95" fillId="0" borderId="31" xfId="472" applyNumberFormat="1" applyFont="1" applyBorder="1" applyAlignment="1">
      <alignment horizontal="right" vertical="center"/>
    </xf>
    <xf numFmtId="168" fontId="95" fillId="61" borderId="0" xfId="472" applyNumberFormat="1" applyFont="1" applyFill="1" applyAlignment="1">
      <alignment horizontal="right" vertical="center"/>
    </xf>
    <xf numFmtId="168" fontId="95" fillId="61" borderId="32" xfId="472" applyNumberFormat="1" applyFont="1" applyFill="1" applyBorder="1" applyAlignment="1">
      <alignment horizontal="right" vertical="center"/>
    </xf>
    <xf numFmtId="168" fontId="95" fillId="61" borderId="31" xfId="472" applyNumberFormat="1" applyFont="1" applyFill="1" applyBorder="1" applyAlignment="1">
      <alignment horizontal="right" vertical="center"/>
    </xf>
    <xf numFmtId="0" fontId="95" fillId="0" borderId="30" xfId="472" applyFont="1" applyBorder="1" applyAlignment="1">
      <alignment vertical="center"/>
    </xf>
    <xf numFmtId="164" fontId="95" fillId="0" borderId="30" xfId="472" applyNumberFormat="1" applyFont="1" applyBorder="1" applyAlignment="1">
      <alignment horizontal="right" vertical="center"/>
    </xf>
    <xf numFmtId="168" fontId="95" fillId="0" borderId="30" xfId="472" applyNumberFormat="1" applyFont="1" applyBorder="1" applyAlignment="1">
      <alignment vertical="center"/>
    </xf>
    <xf numFmtId="0" fontId="101" fillId="0" borderId="0" xfId="460" applyFont="1" applyAlignment="1">
      <alignment horizontal="left" vertical="center"/>
    </xf>
    <xf numFmtId="164" fontId="95" fillId="0" borderId="0" xfId="472" applyNumberFormat="1" applyFont="1" applyAlignment="1">
      <alignment horizontal="right" vertical="center"/>
    </xf>
    <xf numFmtId="168" fontId="95" fillId="0" borderId="0" xfId="472" applyNumberFormat="1" applyFont="1" applyAlignment="1">
      <alignment vertical="center"/>
    </xf>
    <xf numFmtId="0" fontId="102" fillId="0" borderId="0" xfId="472" applyFont="1" applyAlignment="1">
      <alignment horizontal="left" vertical="center"/>
    </xf>
    <xf numFmtId="0" fontId="103" fillId="0" borderId="0" xfId="472" applyFont="1" applyAlignment="1">
      <alignment vertical="center"/>
    </xf>
    <xf numFmtId="166" fontId="103" fillId="0" borderId="0" xfId="472" applyNumberFormat="1" applyFont="1" applyAlignment="1">
      <alignment vertical="center"/>
    </xf>
    <xf numFmtId="166" fontId="102" fillId="0" borderId="0" xfId="472" applyNumberFormat="1" applyFont="1" applyAlignment="1">
      <alignment horizontal="center" vertical="center"/>
    </xf>
    <xf numFmtId="168" fontId="102" fillId="0" borderId="0" xfId="472" applyNumberFormat="1" applyFont="1" applyAlignment="1">
      <alignment horizontal="right" vertical="center"/>
    </xf>
    <xf numFmtId="168" fontId="102" fillId="0" borderId="19" xfId="472" applyNumberFormat="1" applyFont="1" applyBorder="1" applyAlignment="1">
      <alignment horizontal="right" vertical="center"/>
    </xf>
    <xf numFmtId="168" fontId="102" fillId="0" borderId="0" xfId="472" applyNumberFormat="1" applyFont="1" applyAlignment="1">
      <alignment vertical="center"/>
    </xf>
    <xf numFmtId="168" fontId="102" fillId="0" borderId="0" xfId="472" applyNumberFormat="1" applyFont="1" applyAlignment="1">
      <alignment horizontal="center" vertical="center"/>
    </xf>
    <xf numFmtId="168" fontId="103" fillId="0" borderId="0" xfId="472" applyNumberFormat="1" applyFont="1" applyAlignment="1">
      <alignment vertical="center"/>
    </xf>
    <xf numFmtId="168" fontId="103" fillId="0" borderId="0" xfId="472" applyNumberFormat="1" applyFont="1" applyAlignment="1">
      <alignment horizontal="right" vertical="center"/>
    </xf>
    <xf numFmtId="166" fontId="102" fillId="0" borderId="32" xfId="472" applyNumberFormat="1" applyFont="1" applyBorder="1" applyAlignment="1">
      <alignment horizontal="center" vertical="center"/>
    </xf>
    <xf numFmtId="168" fontId="102" fillId="0" borderId="32" xfId="472" applyNumberFormat="1" applyFont="1" applyBorder="1" applyAlignment="1">
      <alignment horizontal="right" vertical="center"/>
    </xf>
    <xf numFmtId="0" fontId="102" fillId="0" borderId="0" xfId="472" applyFont="1" applyAlignment="1">
      <alignment vertical="center"/>
    </xf>
    <xf numFmtId="166" fontId="103" fillId="0" borderId="0" xfId="472" applyNumberFormat="1" applyFont="1" applyAlignment="1">
      <alignment horizontal="center" vertical="center"/>
    </xf>
    <xf numFmtId="0" fontId="103" fillId="0" borderId="0" xfId="472" applyFont="1" applyAlignment="1">
      <alignment horizontal="left" vertical="center"/>
    </xf>
    <xf numFmtId="164" fontId="103" fillId="0" borderId="0" xfId="472" applyNumberFormat="1" applyFont="1" applyAlignment="1">
      <alignment horizontal="right" vertical="center"/>
    </xf>
    <xf numFmtId="168" fontId="103" fillId="0" borderId="32" xfId="472" applyNumberFormat="1" applyFont="1" applyBorder="1" applyAlignment="1">
      <alignment horizontal="right" vertical="center"/>
    </xf>
    <xf numFmtId="168" fontId="103" fillId="0" borderId="30" xfId="472" applyNumberFormat="1" applyFont="1" applyBorder="1" applyAlignment="1">
      <alignment horizontal="right" vertical="center"/>
    </xf>
    <xf numFmtId="168" fontId="103" fillId="0" borderId="31" xfId="472" applyNumberFormat="1" applyFont="1" applyBorder="1" applyAlignment="1">
      <alignment horizontal="right" vertical="center"/>
    </xf>
    <xf numFmtId="168" fontId="103" fillId="61" borderId="0" xfId="472" applyNumberFormat="1" applyFont="1" applyFill="1" applyAlignment="1">
      <alignment horizontal="right" vertical="center"/>
    </xf>
    <xf numFmtId="0" fontId="103" fillId="0" borderId="0" xfId="472" applyFont="1" applyAlignment="1">
      <alignment horizontal="center" vertical="center"/>
    </xf>
    <xf numFmtId="168" fontId="103" fillId="61" borderId="32" xfId="472" applyNumberFormat="1" applyFont="1" applyFill="1" applyBorder="1" applyAlignment="1">
      <alignment horizontal="right" vertical="center"/>
    </xf>
    <xf numFmtId="166" fontId="102" fillId="0" borderId="0" xfId="472" applyNumberFormat="1" applyFont="1" applyAlignment="1">
      <alignment vertical="center"/>
    </xf>
    <xf numFmtId="168" fontId="103" fillId="61" borderId="0" xfId="0" applyNumberFormat="1" applyFont="1" applyFill="1" applyAlignment="1">
      <alignment horizontal="right" vertical="center"/>
    </xf>
    <xf numFmtId="168" fontId="103" fillId="0" borderId="0" xfId="0" applyNumberFormat="1" applyFont="1" applyAlignment="1">
      <alignment horizontal="right" vertical="center"/>
    </xf>
    <xf numFmtId="168" fontId="103" fillId="0" borderId="0" xfId="472" applyNumberFormat="1" applyFont="1" applyFill="1" applyAlignment="1">
      <alignment horizontal="right" vertical="center"/>
    </xf>
    <xf numFmtId="168" fontId="103" fillId="61" borderId="30" xfId="472" applyNumberFormat="1" applyFont="1" applyFill="1" applyBorder="1" applyAlignment="1">
      <alignment horizontal="right" vertical="center"/>
    </xf>
    <xf numFmtId="168" fontId="103" fillId="61" borderId="0" xfId="472" applyNumberFormat="1" applyFont="1" applyFill="1" applyAlignment="1">
      <alignment vertical="center"/>
    </xf>
    <xf numFmtId="168" fontId="103" fillId="61" borderId="31" xfId="472" applyNumberFormat="1" applyFont="1" applyFill="1" applyBorder="1" applyAlignment="1">
      <alignment horizontal="right" vertical="center"/>
    </xf>
    <xf numFmtId="0" fontId="102" fillId="0" borderId="0" xfId="472" applyFont="1" applyFill="1" applyAlignment="1">
      <alignment vertical="center"/>
    </xf>
    <xf numFmtId="166" fontId="103" fillId="0" borderId="0" xfId="472" applyNumberFormat="1" applyFont="1" applyFill="1" applyAlignment="1">
      <alignment vertical="center"/>
    </xf>
    <xf numFmtId="168" fontId="103" fillId="0" borderId="0" xfId="472" applyNumberFormat="1" applyFont="1" applyFill="1" applyBorder="1" applyAlignment="1">
      <alignment horizontal="right" vertical="center"/>
    </xf>
    <xf numFmtId="0" fontId="103" fillId="0" borderId="0" xfId="472" applyFont="1" applyFill="1" applyAlignment="1">
      <alignment vertical="center"/>
    </xf>
    <xf numFmtId="0" fontId="95" fillId="0" borderId="0" xfId="472" applyFont="1" applyFill="1" applyAlignment="1">
      <alignment vertical="center"/>
    </xf>
    <xf numFmtId="168" fontId="95" fillId="0" borderId="0" xfId="472" applyNumberFormat="1" applyFont="1" applyFill="1" applyAlignment="1">
      <alignment horizontal="right" vertical="center"/>
    </xf>
    <xf numFmtId="0" fontId="95" fillId="0" borderId="32" xfId="472" applyFont="1" applyBorder="1" applyAlignment="1">
      <alignment vertical="center"/>
    </xf>
    <xf numFmtId="164" fontId="95" fillId="0" borderId="32" xfId="472" applyNumberFormat="1" applyFont="1" applyBorder="1" applyAlignment="1">
      <alignment horizontal="right" vertical="center"/>
    </xf>
    <xf numFmtId="168" fontId="95" fillId="0" borderId="32" xfId="472" applyNumberFormat="1" applyFont="1" applyBorder="1" applyAlignment="1">
      <alignment vertical="center"/>
    </xf>
    <xf numFmtId="166" fontId="104" fillId="0" borderId="0" xfId="0" applyNumberFormat="1" applyFont="1" applyAlignment="1">
      <alignment vertical="center"/>
    </xf>
    <xf numFmtId="166" fontId="105" fillId="0" borderId="0" xfId="0" applyNumberFormat="1" applyFont="1" applyAlignment="1">
      <alignment horizontal="center" vertical="center"/>
    </xf>
    <xf numFmtId="168" fontId="105" fillId="0" borderId="0" xfId="0" applyNumberFormat="1" applyFont="1" applyAlignment="1">
      <alignment horizontal="right" vertical="center"/>
    </xf>
    <xf numFmtId="168" fontId="105" fillId="0" borderId="0" xfId="0" applyNumberFormat="1" applyFont="1" applyAlignment="1">
      <alignment vertical="center"/>
    </xf>
    <xf numFmtId="168" fontId="104" fillId="0" borderId="0" xfId="0" applyNumberFormat="1" applyFont="1" applyAlignment="1">
      <alignment horizontal="right" vertical="center"/>
    </xf>
    <xf numFmtId="0" fontId="105" fillId="0" borderId="0" xfId="0" applyFont="1"/>
    <xf numFmtId="166" fontId="104" fillId="0" borderId="30" xfId="0" applyNumberFormat="1" applyFont="1" applyBorder="1" applyAlignment="1">
      <alignment vertical="center"/>
    </xf>
    <xf numFmtId="166" fontId="105" fillId="0" borderId="30" xfId="0" applyNumberFormat="1" applyFont="1" applyBorder="1" applyAlignment="1">
      <alignment horizontal="center" vertical="center"/>
    </xf>
    <xf numFmtId="168" fontId="105" fillId="0" borderId="30" xfId="0" applyNumberFormat="1" applyFont="1" applyBorder="1" applyAlignment="1">
      <alignment horizontal="right" vertical="center"/>
    </xf>
    <xf numFmtId="168" fontId="105" fillId="0" borderId="30" xfId="0" applyNumberFormat="1" applyFont="1" applyBorder="1" applyAlignment="1">
      <alignment vertical="center"/>
    </xf>
    <xf numFmtId="166" fontId="105" fillId="0" borderId="0" xfId="0" applyNumberFormat="1" applyFont="1" applyAlignment="1">
      <alignment vertical="center"/>
    </xf>
    <xf numFmtId="0" fontId="105" fillId="0" borderId="0" xfId="0" applyFont="1"/>
    <xf numFmtId="168" fontId="105" fillId="0" borderId="0" xfId="0" applyNumberFormat="1" applyFont="1" applyAlignment="1">
      <alignment horizontal="center" vertical="center"/>
    </xf>
    <xf numFmtId="166" fontId="104" fillId="0" borderId="0" xfId="0" applyNumberFormat="1" applyFont="1" applyAlignment="1">
      <alignment horizontal="center" vertical="center"/>
    </xf>
    <xf numFmtId="168" fontId="104" fillId="0" borderId="0" xfId="0" applyNumberFormat="1" applyFont="1" applyAlignment="1">
      <alignment vertical="center"/>
    </xf>
    <xf numFmtId="166" fontId="104" fillId="0" borderId="30" xfId="0" applyNumberFormat="1" applyFont="1" applyBorder="1" applyAlignment="1">
      <alignment horizontal="center" vertical="center"/>
    </xf>
    <xf numFmtId="168" fontId="104" fillId="0" borderId="1" xfId="0" applyNumberFormat="1" applyFont="1" applyBorder="1" applyAlignment="1">
      <alignment horizontal="right" vertical="center"/>
    </xf>
    <xf numFmtId="168" fontId="105" fillId="61" borderId="0" xfId="0" applyNumberFormat="1" applyFont="1" applyFill="1" applyAlignment="1">
      <alignment horizontal="right" vertical="center"/>
    </xf>
    <xf numFmtId="49" fontId="105" fillId="0" borderId="0" xfId="0" applyNumberFormat="1" applyFont="1" applyAlignment="1">
      <alignment horizontal="left" vertical="center"/>
    </xf>
    <xf numFmtId="168" fontId="105" fillId="61" borderId="1" xfId="0" applyNumberFormat="1" applyFont="1" applyFill="1" applyBorder="1" applyAlignment="1">
      <alignment horizontal="right" vertical="center"/>
    </xf>
    <xf numFmtId="168" fontId="105" fillId="0" borderId="1" xfId="0" applyNumberFormat="1" applyFont="1" applyBorder="1" applyAlignment="1">
      <alignment horizontal="right" vertical="center"/>
    </xf>
    <xf numFmtId="49" fontId="104" fillId="0" borderId="0" xfId="0" applyNumberFormat="1" applyFont="1" applyAlignment="1">
      <alignment horizontal="left" vertical="center"/>
    </xf>
    <xf numFmtId="168" fontId="105" fillId="61" borderId="30" xfId="0" applyNumberFormat="1" applyFont="1" applyFill="1" applyBorder="1" applyAlignment="1">
      <alignment horizontal="right" vertical="center"/>
    </xf>
    <xf numFmtId="49" fontId="106" fillId="0" borderId="0" xfId="0" applyNumberFormat="1" applyFont="1" applyAlignment="1">
      <alignment horizontal="left" vertical="center"/>
    </xf>
    <xf numFmtId="0" fontId="105" fillId="0" borderId="0" xfId="0" applyFont="1" applyAlignment="1">
      <alignment vertical="center"/>
    </xf>
    <xf numFmtId="168" fontId="105" fillId="61" borderId="31" xfId="0" applyNumberFormat="1" applyFont="1" applyFill="1" applyBorder="1" applyAlignment="1">
      <alignment horizontal="right" vertical="center"/>
    </xf>
    <xf numFmtId="168" fontId="105" fillId="0" borderId="31" xfId="0" applyNumberFormat="1" applyFont="1" applyBorder="1" applyAlignment="1">
      <alignment horizontal="right" vertical="center"/>
    </xf>
    <xf numFmtId="168" fontId="105" fillId="0" borderId="0" xfId="0" applyNumberFormat="1" applyFont="1" applyFill="1" applyBorder="1" applyAlignment="1">
      <alignment horizontal="right" vertical="center"/>
    </xf>
    <xf numFmtId="168" fontId="105" fillId="0" borderId="0" xfId="0" applyNumberFormat="1" applyFont="1" applyFill="1" applyAlignment="1">
      <alignment horizontal="right" vertical="center"/>
    </xf>
    <xf numFmtId="168" fontId="104" fillId="61" borderId="0" xfId="0" applyNumberFormat="1" applyFont="1" applyFill="1" applyAlignment="1">
      <alignment horizontal="right" vertical="center"/>
    </xf>
    <xf numFmtId="168" fontId="105" fillId="61" borderId="21" xfId="0" applyNumberFormat="1" applyFont="1" applyFill="1" applyBorder="1" applyAlignment="1">
      <alignment horizontal="right" vertical="center"/>
    </xf>
    <xf numFmtId="0" fontId="104" fillId="0" borderId="0" xfId="0" applyFont="1" applyAlignment="1">
      <alignment vertical="center"/>
    </xf>
    <xf numFmtId="166" fontId="104" fillId="0" borderId="0" xfId="457" applyNumberFormat="1" applyFont="1" applyAlignment="1">
      <alignment vertical="center"/>
    </xf>
    <xf numFmtId="166" fontId="105" fillId="0" borderId="0" xfId="457" applyNumberFormat="1" applyFont="1" applyAlignment="1">
      <alignment horizontal="center" vertical="center"/>
    </xf>
    <xf numFmtId="168" fontId="105" fillId="0" borderId="0" xfId="457" applyNumberFormat="1" applyFont="1" applyAlignment="1">
      <alignment horizontal="right" vertical="center"/>
    </xf>
    <xf numFmtId="168" fontId="105" fillId="0" borderId="0" xfId="457" applyNumberFormat="1" applyFont="1" applyAlignment="1">
      <alignment vertical="center"/>
    </xf>
    <xf numFmtId="168" fontId="105" fillId="0" borderId="0" xfId="457" applyNumberFormat="1" applyFont="1" applyAlignment="1">
      <alignment horizontal="center" vertical="center"/>
    </xf>
    <xf numFmtId="168" fontId="104" fillId="0" borderId="0" xfId="457" applyNumberFormat="1" applyFont="1" applyAlignment="1">
      <alignment horizontal="right" vertical="center"/>
    </xf>
    <xf numFmtId="166" fontId="105" fillId="0" borderId="0" xfId="457" applyNumberFormat="1" applyFont="1" applyAlignment="1">
      <alignment vertical="center"/>
    </xf>
    <xf numFmtId="166" fontId="104" fillId="0" borderId="1" xfId="457" applyNumberFormat="1" applyFont="1" applyBorder="1" applyAlignment="1">
      <alignment vertical="center"/>
    </xf>
    <xf numFmtId="166" fontId="105" fillId="0" borderId="1" xfId="457" applyNumberFormat="1" applyFont="1" applyBorder="1" applyAlignment="1">
      <alignment horizontal="center" vertical="center"/>
    </xf>
    <xf numFmtId="168" fontId="105" fillId="0" borderId="1" xfId="457" applyNumberFormat="1" applyFont="1" applyBorder="1" applyAlignment="1">
      <alignment horizontal="right" vertical="center"/>
    </xf>
    <xf numFmtId="168" fontId="105" fillId="0" borderId="1" xfId="457" applyNumberFormat="1" applyFont="1" applyBorder="1" applyAlignment="1">
      <alignment vertical="center"/>
    </xf>
    <xf numFmtId="168" fontId="105" fillId="0" borderId="1" xfId="457" applyNumberFormat="1" applyFont="1" applyBorder="1" applyAlignment="1">
      <alignment horizontal="center" vertical="center"/>
    </xf>
    <xf numFmtId="166" fontId="104" fillId="0" borderId="0" xfId="457" applyNumberFormat="1" applyFont="1" applyAlignment="1">
      <alignment horizontal="center" vertical="center"/>
    </xf>
    <xf numFmtId="168" fontId="104" fillId="0" borderId="0" xfId="457" applyNumberFormat="1" applyFont="1" applyAlignment="1">
      <alignment horizontal="center" vertical="center"/>
    </xf>
    <xf numFmtId="168" fontId="104" fillId="0" borderId="0" xfId="457" quotePrefix="1" applyNumberFormat="1" applyFont="1" applyAlignment="1">
      <alignment horizontal="right" vertical="center"/>
    </xf>
    <xf numFmtId="168" fontId="104" fillId="0" borderId="0" xfId="457" applyNumberFormat="1" applyFont="1" applyAlignment="1">
      <alignment vertical="center"/>
    </xf>
    <xf numFmtId="166" fontId="104" fillId="0" borderId="1" xfId="457" applyNumberFormat="1" applyFont="1" applyBorder="1" applyAlignment="1">
      <alignment horizontal="center" vertical="center"/>
    </xf>
    <xf numFmtId="168" fontId="104" fillId="0" borderId="1" xfId="457" applyNumberFormat="1" applyFont="1" applyBorder="1" applyAlignment="1">
      <alignment horizontal="right" vertical="center"/>
    </xf>
    <xf numFmtId="168" fontId="105" fillId="61" borderId="0" xfId="457" applyNumberFormat="1" applyFont="1" applyFill="1" applyAlignment="1">
      <alignment horizontal="right" vertical="center"/>
    </xf>
    <xf numFmtId="49" fontId="105" fillId="0" borderId="0" xfId="457" applyNumberFormat="1" applyFont="1" applyAlignment="1">
      <alignment horizontal="left" vertical="center"/>
    </xf>
    <xf numFmtId="168" fontId="105" fillId="61" borderId="0" xfId="458" applyNumberFormat="1" applyFont="1" applyFill="1" applyAlignment="1">
      <alignment horizontal="right" vertical="center"/>
    </xf>
    <xf numFmtId="168" fontId="105" fillId="0" borderId="0" xfId="458" applyNumberFormat="1" applyFont="1" applyAlignment="1">
      <alignment horizontal="right" vertical="center"/>
    </xf>
    <xf numFmtId="168" fontId="105" fillId="61" borderId="1" xfId="458" applyNumberFormat="1" applyFont="1" applyFill="1" applyBorder="1" applyAlignment="1">
      <alignment horizontal="right" vertical="center"/>
    </xf>
    <xf numFmtId="168" fontId="105" fillId="0" borderId="1" xfId="458" applyNumberFormat="1" applyFont="1" applyBorder="1" applyAlignment="1">
      <alignment horizontal="right" vertical="center"/>
    </xf>
    <xf numFmtId="49" fontId="104" fillId="0" borderId="0" xfId="457" applyNumberFormat="1" applyFont="1" applyAlignment="1">
      <alignment horizontal="left" vertical="center"/>
    </xf>
    <xf numFmtId="49" fontId="105" fillId="0" borderId="0" xfId="457" quotePrefix="1" applyNumberFormat="1" applyFont="1" applyAlignment="1">
      <alignment horizontal="left" vertical="center"/>
    </xf>
    <xf numFmtId="168" fontId="105" fillId="61" borderId="0" xfId="458" quotePrefix="1" applyNumberFormat="1" applyFont="1" applyFill="1" applyAlignment="1">
      <alignment horizontal="right" vertical="center"/>
    </xf>
    <xf numFmtId="168" fontId="105" fillId="0" borderId="0" xfId="458" quotePrefix="1" applyNumberFormat="1" applyFont="1" applyAlignment="1">
      <alignment horizontal="right" vertical="center"/>
    </xf>
    <xf numFmtId="0" fontId="105" fillId="0" borderId="0" xfId="457" applyFont="1" applyAlignment="1">
      <alignment vertical="center"/>
    </xf>
    <xf numFmtId="168" fontId="105" fillId="61" borderId="1" xfId="459" applyNumberFormat="1" applyFont="1" applyFill="1" applyBorder="1" applyAlignment="1">
      <alignment horizontal="right" vertical="center"/>
    </xf>
    <xf numFmtId="168" fontId="105" fillId="0" borderId="1" xfId="458" quotePrefix="1" applyNumberFormat="1" applyFont="1" applyBorder="1" applyAlignment="1">
      <alignment horizontal="right" vertical="center"/>
    </xf>
    <xf numFmtId="168" fontId="105" fillId="61" borderId="0" xfId="459" applyNumberFormat="1" applyFont="1" applyFill="1" applyAlignment="1">
      <alignment horizontal="right" vertical="center"/>
    </xf>
    <xf numFmtId="168" fontId="105" fillId="61" borderId="20" xfId="458" applyNumberFormat="1" applyFont="1" applyFill="1" applyBorder="1" applyAlignment="1">
      <alignment horizontal="right" vertical="center"/>
    </xf>
    <xf numFmtId="168" fontId="105" fillId="0" borderId="20" xfId="458" applyNumberFormat="1" applyFont="1" applyBorder="1" applyAlignment="1">
      <alignment horizontal="right" vertical="center"/>
    </xf>
    <xf numFmtId="168" fontId="105" fillId="61" borderId="1" xfId="458" quotePrefix="1" applyNumberFormat="1" applyFont="1" applyFill="1" applyBorder="1" applyAlignment="1">
      <alignment horizontal="right" vertical="center"/>
    </xf>
    <xf numFmtId="49" fontId="104" fillId="0" borderId="0" xfId="457" quotePrefix="1" applyNumberFormat="1" applyFont="1" applyAlignment="1">
      <alignment horizontal="left" vertical="center"/>
    </xf>
    <xf numFmtId="204" fontId="105" fillId="61" borderId="0" xfId="459" applyNumberFormat="1" applyFont="1" applyFill="1" applyAlignment="1">
      <alignment horizontal="right" vertical="center"/>
    </xf>
    <xf numFmtId="204" fontId="105" fillId="0" borderId="0" xfId="459" applyNumberFormat="1" applyFont="1" applyAlignment="1">
      <alignment horizontal="right" vertical="center"/>
    </xf>
    <xf numFmtId="168" fontId="105" fillId="61" borderId="0" xfId="457" applyNumberFormat="1" applyFont="1" applyFill="1" applyAlignment="1">
      <alignment vertical="center"/>
    </xf>
    <xf numFmtId="0" fontId="107" fillId="0" borderId="0" xfId="457" applyFont="1" applyAlignment="1">
      <alignment horizontal="center" vertical="center"/>
    </xf>
    <xf numFmtId="0" fontId="104" fillId="0" borderId="0" xfId="457" applyFont="1" applyAlignment="1">
      <alignment horizontal="left" vertical="center"/>
    </xf>
    <xf numFmtId="0" fontId="105" fillId="0" borderId="0" xfId="457" applyFont="1" applyAlignment="1">
      <alignment horizontal="center" vertical="center"/>
    </xf>
    <xf numFmtId="0" fontId="107" fillId="0" borderId="0" xfId="0" applyFont="1" applyAlignment="1">
      <alignment horizontal="center" vertical="center"/>
    </xf>
    <xf numFmtId="0" fontId="105" fillId="0" borderId="0" xfId="0" applyFont="1" applyAlignment="1">
      <alignment horizontal="left" vertical="center"/>
    </xf>
    <xf numFmtId="0" fontId="105" fillId="0" borderId="0" xfId="457" applyFont="1" applyAlignment="1">
      <alignment horizontal="left" vertical="center"/>
    </xf>
    <xf numFmtId="0" fontId="105" fillId="0" borderId="0" xfId="0" applyFont="1" applyAlignment="1">
      <alignment horizontal="center" vertical="center"/>
    </xf>
    <xf numFmtId="0" fontId="104" fillId="0" borderId="0" xfId="457" applyFont="1" applyAlignment="1">
      <alignment vertical="center"/>
    </xf>
    <xf numFmtId="168" fontId="105" fillId="0" borderId="0" xfId="457" applyNumberFormat="1" applyFont="1" applyAlignment="1">
      <alignment vertical="center" wrapText="1"/>
    </xf>
    <xf numFmtId="168" fontId="105" fillId="61" borderId="0" xfId="457" applyNumberFormat="1" applyFont="1" applyFill="1" applyAlignment="1">
      <alignment vertical="center" wrapText="1"/>
    </xf>
    <xf numFmtId="168" fontId="105" fillId="61" borderId="0" xfId="458" applyNumberFormat="1" applyFont="1" applyFill="1" applyBorder="1" applyAlignment="1">
      <alignment horizontal="right" vertical="center"/>
    </xf>
    <xf numFmtId="168" fontId="105" fillId="0" borderId="0" xfId="458" applyNumberFormat="1" applyFont="1" applyBorder="1" applyAlignment="1">
      <alignment horizontal="right" vertical="center"/>
    </xf>
    <xf numFmtId="168" fontId="105" fillId="0" borderId="0" xfId="458" quotePrefix="1" applyNumberFormat="1" applyFont="1" applyBorder="1" applyAlignment="1">
      <alignment horizontal="right" vertical="center"/>
    </xf>
    <xf numFmtId="0" fontId="104" fillId="0" borderId="0" xfId="457" applyFont="1" applyAlignment="1">
      <alignment vertical="center" wrapText="1"/>
    </xf>
    <xf numFmtId="166" fontId="105" fillId="0" borderId="0" xfId="457" applyNumberFormat="1" applyFont="1" applyFill="1" applyAlignment="1">
      <alignment horizontal="center" vertical="center"/>
    </xf>
    <xf numFmtId="168" fontId="105" fillId="0" borderId="0" xfId="458" applyNumberFormat="1" applyFont="1" applyFill="1" applyBorder="1" applyAlignment="1">
      <alignment horizontal="right" vertical="center"/>
    </xf>
    <xf numFmtId="166" fontId="105" fillId="0" borderId="0" xfId="457" applyNumberFormat="1" applyFont="1" applyFill="1" applyAlignment="1">
      <alignment vertical="center"/>
    </xf>
    <xf numFmtId="166" fontId="105" fillId="0" borderId="0" xfId="457" quotePrefix="1" applyNumberFormat="1" applyFont="1" applyAlignment="1">
      <alignment horizontal="center" vertical="center"/>
    </xf>
    <xf numFmtId="0" fontId="104" fillId="0" borderId="0" xfId="472" applyFont="1" applyAlignment="1">
      <alignment vertical="center"/>
    </xf>
    <xf numFmtId="0" fontId="104" fillId="0" borderId="30" xfId="472" applyFont="1" applyBorder="1" applyAlignment="1">
      <alignment vertical="center"/>
    </xf>
    <xf numFmtId="166" fontId="104" fillId="0" borderId="0" xfId="464" applyNumberFormat="1" applyFont="1" applyAlignment="1">
      <alignment vertical="center"/>
    </xf>
    <xf numFmtId="166" fontId="105" fillId="0" borderId="0" xfId="464" applyNumberFormat="1" applyFont="1" applyAlignment="1">
      <alignment horizontal="center" vertical="center"/>
    </xf>
    <xf numFmtId="168" fontId="105" fillId="0" borderId="0" xfId="464" applyNumberFormat="1" applyFont="1" applyAlignment="1">
      <alignment horizontal="right" vertical="center"/>
    </xf>
    <xf numFmtId="168" fontId="105" fillId="0" borderId="0" xfId="464" applyNumberFormat="1" applyFont="1" applyAlignment="1">
      <alignment vertical="center"/>
    </xf>
    <xf numFmtId="168" fontId="105" fillId="0" borderId="0" xfId="464" applyNumberFormat="1" applyFont="1" applyAlignment="1">
      <alignment horizontal="center" vertical="center"/>
    </xf>
    <xf numFmtId="166" fontId="105" fillId="0" borderId="0" xfId="464" applyNumberFormat="1" applyFont="1" applyAlignment="1">
      <alignment vertical="center"/>
    </xf>
    <xf numFmtId="166" fontId="104" fillId="0" borderId="32" xfId="464" applyNumberFormat="1" applyFont="1" applyBorder="1" applyAlignment="1">
      <alignment vertical="center"/>
    </xf>
    <xf numFmtId="166" fontId="105" fillId="0" borderId="32" xfId="464" applyNumberFormat="1" applyFont="1" applyBorder="1" applyAlignment="1">
      <alignment horizontal="center" vertical="center"/>
    </xf>
    <xf numFmtId="168" fontId="105" fillId="0" borderId="32" xfId="464" applyNumberFormat="1" applyFont="1" applyBorder="1" applyAlignment="1">
      <alignment horizontal="right" vertical="center"/>
    </xf>
    <xf numFmtId="168" fontId="105" fillId="0" borderId="32" xfId="464" applyNumberFormat="1" applyFont="1" applyBorder="1" applyAlignment="1">
      <alignment vertical="center"/>
    </xf>
    <xf numFmtId="168" fontId="105" fillId="0" borderId="32" xfId="464" applyNumberFormat="1" applyFont="1" applyBorder="1" applyAlignment="1">
      <alignment horizontal="center" vertical="center"/>
    </xf>
    <xf numFmtId="166" fontId="104" fillId="0" borderId="0" xfId="464" applyNumberFormat="1" applyFont="1" applyAlignment="1">
      <alignment horizontal="center" vertical="center"/>
    </xf>
    <xf numFmtId="168" fontId="104" fillId="0" borderId="0" xfId="464" applyNumberFormat="1" applyFont="1" applyAlignment="1">
      <alignment horizontal="center" vertical="center"/>
    </xf>
    <xf numFmtId="168" fontId="104" fillId="0" borderId="0" xfId="464" quotePrefix="1" applyNumberFormat="1" applyFont="1" applyAlignment="1">
      <alignment horizontal="right" vertical="center"/>
    </xf>
    <xf numFmtId="168" fontId="104" fillId="0" borderId="0" xfId="464" applyNumberFormat="1" applyFont="1" applyAlignment="1">
      <alignment vertical="center"/>
    </xf>
    <xf numFmtId="168" fontId="104" fillId="0" borderId="32" xfId="464" applyNumberFormat="1" applyFont="1" applyBorder="1" applyAlignment="1">
      <alignment horizontal="center" vertical="center"/>
    </xf>
    <xf numFmtId="168" fontId="104" fillId="0" borderId="32" xfId="464" applyNumberFormat="1" applyFont="1" applyBorder="1" applyAlignment="1">
      <alignment horizontal="right" vertical="center"/>
    </xf>
    <xf numFmtId="168" fontId="104" fillId="61" borderId="0" xfId="464" applyNumberFormat="1" applyFont="1" applyFill="1" applyAlignment="1">
      <alignment horizontal="right" vertical="center"/>
    </xf>
    <xf numFmtId="168" fontId="104" fillId="0" borderId="0" xfId="464" applyNumberFormat="1" applyFont="1" applyAlignment="1">
      <alignment horizontal="right" vertical="center"/>
    </xf>
    <xf numFmtId="49" fontId="104" fillId="0" borderId="0" xfId="468" applyNumberFormat="1" applyFont="1" applyAlignment="1">
      <alignment vertical="center"/>
    </xf>
    <xf numFmtId="168" fontId="105" fillId="61" borderId="0" xfId="468" applyNumberFormat="1" applyFont="1" applyFill="1" applyAlignment="1">
      <alignment horizontal="right" vertical="center"/>
    </xf>
    <xf numFmtId="168" fontId="105" fillId="0" borderId="0" xfId="468" applyNumberFormat="1" applyFont="1" applyAlignment="1">
      <alignment horizontal="right" vertical="center"/>
    </xf>
    <xf numFmtId="49" fontId="105" fillId="0" borderId="0" xfId="468" applyNumberFormat="1" applyFont="1" applyAlignment="1">
      <alignment vertical="center"/>
    </xf>
    <xf numFmtId="168" fontId="105" fillId="61" borderId="0" xfId="468" applyNumberFormat="1" applyFont="1" applyFill="1" applyAlignment="1">
      <alignment vertical="center"/>
    </xf>
    <xf numFmtId="168" fontId="105" fillId="0" borderId="0" xfId="468" applyNumberFormat="1" applyFont="1" applyAlignment="1">
      <alignment vertical="center"/>
    </xf>
    <xf numFmtId="168" fontId="105" fillId="0" borderId="0" xfId="458" applyNumberFormat="1" applyFont="1" applyAlignment="1">
      <alignment vertical="center"/>
    </xf>
    <xf numFmtId="168" fontId="105" fillId="61" borderId="0" xfId="458" applyNumberFormat="1" applyFont="1" applyFill="1" applyAlignment="1">
      <alignment vertical="center"/>
    </xf>
    <xf numFmtId="49" fontId="105" fillId="0" borderId="0" xfId="468" quotePrefix="1" applyNumberFormat="1" applyFont="1" applyAlignment="1">
      <alignment horizontal="left" vertical="center"/>
    </xf>
    <xf numFmtId="168" fontId="105" fillId="0" borderId="0" xfId="469" applyNumberFormat="1" applyFont="1" applyAlignment="1">
      <alignment horizontal="right" vertical="center"/>
    </xf>
    <xf numFmtId="49" fontId="105" fillId="0" borderId="0" xfId="468" applyNumberFormat="1" applyFont="1" applyAlignment="1">
      <alignment horizontal="left" vertical="center"/>
    </xf>
    <xf numFmtId="49" fontId="105" fillId="0" borderId="0" xfId="0" applyNumberFormat="1" applyFont="1" applyAlignment="1">
      <alignment vertical="center"/>
    </xf>
    <xf numFmtId="168" fontId="105" fillId="61" borderId="0" xfId="469" applyNumberFormat="1" applyFont="1" applyFill="1" applyAlignment="1">
      <alignment horizontal="right" vertical="center"/>
    </xf>
    <xf numFmtId="49" fontId="105" fillId="0" borderId="0" xfId="464" applyNumberFormat="1" applyFont="1" applyAlignment="1">
      <alignment horizontal="left" vertical="center"/>
    </xf>
    <xf numFmtId="168" fontId="105" fillId="61" borderId="32" xfId="458" quotePrefix="1" applyNumberFormat="1" applyFont="1" applyFill="1" applyBorder="1" applyAlignment="1">
      <alignment horizontal="right" vertical="center"/>
    </xf>
    <xf numFmtId="168" fontId="105" fillId="0" borderId="32" xfId="458" applyNumberFormat="1" applyFont="1" applyBorder="1" applyAlignment="1">
      <alignment horizontal="right" vertical="center"/>
    </xf>
    <xf numFmtId="168" fontId="105" fillId="61" borderId="32" xfId="458" applyNumberFormat="1" applyFont="1" applyFill="1" applyBorder="1" applyAlignment="1">
      <alignment horizontal="right" vertical="center"/>
    </xf>
    <xf numFmtId="168" fontId="105" fillId="0" borderId="0" xfId="468" applyNumberFormat="1" applyFont="1" applyFill="1" applyAlignment="1">
      <alignment horizontal="right" vertical="center"/>
    </xf>
    <xf numFmtId="168" fontId="105" fillId="61" borderId="32" xfId="468" applyNumberFormat="1" applyFont="1" applyFill="1" applyBorder="1" applyAlignment="1">
      <alignment horizontal="right" vertical="center"/>
    </xf>
    <xf numFmtId="168" fontId="105" fillId="0" borderId="32" xfId="468" applyNumberFormat="1" applyFont="1" applyBorder="1" applyAlignment="1">
      <alignment horizontal="right" vertical="center"/>
    </xf>
    <xf numFmtId="168" fontId="105" fillId="61" borderId="32" xfId="469" applyNumberFormat="1" applyFont="1" applyFill="1" applyBorder="1" applyAlignment="1">
      <alignment horizontal="right" vertical="center"/>
    </xf>
    <xf numFmtId="166" fontId="105" fillId="0" borderId="0" xfId="464" applyNumberFormat="1" applyFont="1" applyFill="1" applyAlignment="1">
      <alignment vertical="center"/>
    </xf>
    <xf numFmtId="166" fontId="105" fillId="0" borderId="0" xfId="464" applyNumberFormat="1" applyFont="1" applyAlignment="1">
      <alignment horizontal="justify" vertical="center"/>
    </xf>
    <xf numFmtId="166" fontId="104" fillId="0" borderId="32" xfId="470" applyNumberFormat="1" applyFont="1" applyBorder="1" applyAlignment="1">
      <alignment horizontal="center" vertical="center"/>
    </xf>
    <xf numFmtId="166" fontId="104" fillId="0" borderId="0" xfId="470" applyNumberFormat="1" applyFont="1" applyAlignment="1">
      <alignment horizontal="center" vertical="center"/>
    </xf>
    <xf numFmtId="168" fontId="105" fillId="61" borderId="0" xfId="468" quotePrefix="1" applyNumberFormat="1" applyFont="1" applyFill="1" applyAlignment="1">
      <alignment horizontal="right" vertical="center"/>
    </xf>
    <xf numFmtId="166" fontId="105" fillId="61" borderId="0" xfId="464" applyNumberFormat="1" applyFont="1" applyFill="1" applyAlignment="1">
      <alignment vertical="center"/>
    </xf>
    <xf numFmtId="166" fontId="105" fillId="0" borderId="0" xfId="458" applyNumberFormat="1" applyFont="1" applyAlignment="1">
      <alignment vertical="center"/>
    </xf>
    <xf numFmtId="166" fontId="105" fillId="0" borderId="0" xfId="470" applyNumberFormat="1" applyFont="1" applyAlignment="1">
      <alignment horizontal="center" vertical="center"/>
    </xf>
    <xf numFmtId="168" fontId="105" fillId="0" borderId="0" xfId="468" quotePrefix="1" applyNumberFormat="1" applyFont="1" applyAlignment="1">
      <alignment horizontal="right" vertical="center"/>
    </xf>
    <xf numFmtId="168" fontId="105" fillId="0" borderId="0" xfId="471" applyNumberFormat="1" applyFont="1" applyAlignment="1">
      <alignment horizontal="right" vertical="center"/>
    </xf>
    <xf numFmtId="168" fontId="105" fillId="0" borderId="0" xfId="471" quotePrefix="1" applyNumberFormat="1" applyFont="1" applyAlignment="1">
      <alignment horizontal="right" vertical="center"/>
    </xf>
    <xf numFmtId="168" fontId="105" fillId="0" borderId="0" xfId="464" quotePrefix="1" applyNumberFormat="1" applyFont="1" applyAlignment="1">
      <alignment horizontal="right" vertical="center"/>
    </xf>
    <xf numFmtId="168" fontId="105" fillId="61" borderId="32" xfId="471" applyNumberFormat="1" applyFont="1" applyFill="1" applyBorder="1" applyAlignment="1">
      <alignment horizontal="right" vertical="center"/>
    </xf>
    <xf numFmtId="168" fontId="105" fillId="0" borderId="32" xfId="471" quotePrefix="1" applyNumberFormat="1" applyFont="1" applyBorder="1" applyAlignment="1">
      <alignment horizontal="right" vertical="center"/>
    </xf>
    <xf numFmtId="168" fontId="105" fillId="61" borderId="32" xfId="468" quotePrefix="1" applyNumberFormat="1" applyFont="1" applyFill="1" applyBorder="1" applyAlignment="1">
      <alignment horizontal="right" vertical="center"/>
    </xf>
    <xf numFmtId="168" fontId="105" fillId="0" borderId="32" xfId="471" applyNumberFormat="1" applyFont="1" applyBorder="1" applyAlignment="1">
      <alignment horizontal="right" vertical="center"/>
    </xf>
    <xf numFmtId="168" fontId="105" fillId="61" borderId="0" xfId="471" quotePrefix="1" applyNumberFormat="1" applyFont="1" applyFill="1" applyAlignment="1">
      <alignment horizontal="right" vertical="center"/>
    </xf>
    <xf numFmtId="49" fontId="104" fillId="0" borderId="0" xfId="468" applyNumberFormat="1" applyFont="1" applyAlignment="1">
      <alignment horizontal="left" vertical="center"/>
    </xf>
    <xf numFmtId="168" fontId="105" fillId="61" borderId="0" xfId="471" applyNumberFormat="1" applyFont="1" applyFill="1" applyAlignment="1">
      <alignment horizontal="right" vertical="center"/>
    </xf>
    <xf numFmtId="168" fontId="105" fillId="61" borderId="0" xfId="0" applyNumberFormat="1" applyFont="1" applyFill="1" applyAlignment="1">
      <alignment vertical="center"/>
    </xf>
    <xf numFmtId="168" fontId="105" fillId="61" borderId="0" xfId="468" applyNumberFormat="1" applyFont="1" applyFill="1" applyBorder="1" applyAlignment="1">
      <alignment horizontal="right" vertical="center"/>
    </xf>
    <xf numFmtId="168" fontId="105" fillId="0" borderId="0" xfId="468" applyNumberFormat="1" applyFont="1" applyBorder="1" applyAlignment="1">
      <alignment horizontal="right" vertical="center"/>
    </xf>
    <xf numFmtId="166" fontId="105" fillId="0" borderId="0" xfId="464" applyNumberFormat="1" applyFont="1" applyBorder="1" applyAlignment="1">
      <alignment vertical="center"/>
    </xf>
    <xf numFmtId="168" fontId="105" fillId="0" borderId="32" xfId="458" quotePrefix="1" applyNumberFormat="1" applyFont="1" applyBorder="1" applyAlignment="1">
      <alignment horizontal="right" vertical="center"/>
    </xf>
    <xf numFmtId="168" fontId="105" fillId="0" borderId="32" xfId="468" quotePrefix="1" applyNumberFormat="1" applyFont="1" applyBorder="1" applyAlignment="1">
      <alignment horizontal="right" vertical="center"/>
    </xf>
    <xf numFmtId="49" fontId="104" fillId="0" borderId="0" xfId="468" quotePrefix="1" applyNumberFormat="1" applyFont="1" applyAlignment="1">
      <alignment horizontal="left" vertical="center"/>
    </xf>
    <xf numFmtId="168" fontId="107" fillId="61" borderId="0" xfId="468" applyNumberFormat="1" applyFont="1" applyFill="1" applyAlignment="1">
      <alignment horizontal="center" vertical="center"/>
    </xf>
    <xf numFmtId="168" fontId="107" fillId="0" borderId="0" xfId="468" applyNumberFormat="1" applyFont="1" applyAlignment="1">
      <alignment horizontal="center" vertical="center"/>
    </xf>
    <xf numFmtId="168" fontId="105" fillId="0" borderId="32" xfId="469" applyNumberFormat="1" applyFont="1" applyBorder="1" applyAlignment="1">
      <alignment horizontal="right" vertical="center"/>
    </xf>
    <xf numFmtId="168" fontId="105" fillId="61" borderId="33" xfId="458" applyNumberFormat="1" applyFont="1" applyFill="1" applyBorder="1" applyAlignment="1">
      <alignment horizontal="right" vertical="center"/>
    </xf>
    <xf numFmtId="166" fontId="104" fillId="0" borderId="0" xfId="0" applyNumberFormat="1" applyFont="1" applyFill="1" applyAlignment="1">
      <alignment vertical="center"/>
    </xf>
    <xf numFmtId="166" fontId="105" fillId="0" borderId="0" xfId="0" applyNumberFormat="1" applyFont="1" applyFill="1" applyAlignment="1">
      <alignment vertical="center"/>
    </xf>
    <xf numFmtId="166" fontId="104" fillId="0" borderId="0" xfId="470" applyNumberFormat="1" applyFont="1" applyFill="1" applyAlignment="1">
      <alignment horizontal="center" vertical="center"/>
    </xf>
    <xf numFmtId="166" fontId="104" fillId="0" borderId="0" xfId="464" applyNumberFormat="1" applyFont="1" applyFill="1" applyAlignment="1">
      <alignment horizontal="center" vertical="center"/>
    </xf>
    <xf numFmtId="166" fontId="108" fillId="0" borderId="0" xfId="0" applyNumberFormat="1" applyFont="1" applyAlignment="1">
      <alignment vertical="center"/>
    </xf>
    <xf numFmtId="168" fontId="105" fillId="0" borderId="32" xfId="468" applyNumberFormat="1" applyFont="1" applyFill="1" applyBorder="1" applyAlignment="1">
      <alignment horizontal="right" vertical="center"/>
    </xf>
    <xf numFmtId="168" fontId="105" fillId="61" borderId="0" xfId="469" applyNumberFormat="1" applyFont="1" applyFill="1" applyBorder="1" applyAlignment="1">
      <alignment horizontal="right" vertical="center"/>
    </xf>
    <xf numFmtId="168" fontId="105" fillId="0" borderId="0" xfId="464" applyNumberFormat="1" applyFont="1" applyBorder="1" applyAlignment="1">
      <alignment horizontal="right" vertical="center"/>
    </xf>
    <xf numFmtId="168" fontId="105" fillId="0" borderId="0" xfId="469" applyNumberFormat="1" applyFont="1" applyBorder="1" applyAlignment="1">
      <alignment horizontal="right" vertical="center"/>
    </xf>
    <xf numFmtId="168" fontId="105" fillId="0" borderId="33" xfId="468" applyNumberFormat="1" applyFont="1" applyFill="1" applyBorder="1" applyAlignment="1">
      <alignment horizontal="right" vertical="center"/>
    </xf>
    <xf numFmtId="168" fontId="105" fillId="61" borderId="33" xfId="468" applyNumberFormat="1" applyFont="1" applyFill="1" applyBorder="1" applyAlignment="1">
      <alignment horizontal="right" vertical="center"/>
    </xf>
    <xf numFmtId="49" fontId="104" fillId="0" borderId="0" xfId="0" applyNumberFormat="1" applyFont="1" applyAlignment="1">
      <alignment vertical="center"/>
    </xf>
    <xf numFmtId="168" fontId="107" fillId="61" borderId="0" xfId="468" applyNumberFormat="1" applyFont="1" applyFill="1" applyAlignment="1">
      <alignment vertical="center"/>
    </xf>
    <xf numFmtId="168" fontId="107" fillId="0" borderId="0" xfId="468" applyNumberFormat="1" applyFont="1" applyAlignment="1">
      <alignment vertical="center"/>
    </xf>
    <xf numFmtId="168" fontId="105" fillId="61" borderId="0" xfId="471" applyNumberFormat="1" applyFont="1" applyFill="1" applyBorder="1" applyAlignment="1">
      <alignment horizontal="right" vertical="center"/>
    </xf>
    <xf numFmtId="168" fontId="105" fillId="0" borderId="0" xfId="471" quotePrefix="1" applyNumberFormat="1" applyFont="1" applyBorder="1" applyAlignment="1">
      <alignment horizontal="right" vertical="center"/>
    </xf>
    <xf numFmtId="168" fontId="105" fillId="61" borderId="0" xfId="468" quotePrefix="1" applyNumberFormat="1" applyFont="1" applyFill="1" applyBorder="1" applyAlignment="1">
      <alignment horizontal="right" vertical="center"/>
    </xf>
    <xf numFmtId="168" fontId="105" fillId="0" borderId="0" xfId="471" applyNumberFormat="1" applyFont="1" applyBorder="1" applyAlignment="1">
      <alignment horizontal="right" vertical="center"/>
    </xf>
    <xf numFmtId="166" fontId="105" fillId="0" borderId="30" xfId="0" applyNumberFormat="1" applyFont="1" applyBorder="1" applyAlignment="1">
      <alignment horizontal="left" vertical="center"/>
    </xf>
    <xf numFmtId="0" fontId="105" fillId="0" borderId="30" xfId="0" applyFont="1" applyBorder="1"/>
    <xf numFmtId="168" fontId="105" fillId="61" borderId="0" xfId="0" applyNumberFormat="1" applyFont="1" applyFill="1" applyBorder="1" applyAlignment="1">
      <alignment horizontal="right" vertical="center"/>
    </xf>
    <xf numFmtId="168" fontId="105" fillId="0" borderId="0" xfId="0" applyNumberFormat="1" applyFont="1" applyBorder="1" applyAlignment="1">
      <alignment horizontal="right" vertical="center"/>
    </xf>
    <xf numFmtId="168" fontId="103" fillId="61" borderId="32" xfId="0" applyNumberFormat="1" applyFont="1" applyFill="1" applyBorder="1" applyAlignment="1">
      <alignment horizontal="right" vertical="center"/>
    </xf>
    <xf numFmtId="168" fontId="95" fillId="61" borderId="32" xfId="0" applyNumberFormat="1" applyFont="1" applyFill="1" applyBorder="1" applyAlignment="1">
      <alignment horizontal="right" vertical="center"/>
    </xf>
    <xf numFmtId="0" fontId="105" fillId="0" borderId="0" xfId="0" applyFont="1"/>
    <xf numFmtId="168" fontId="104" fillId="0" borderId="0" xfId="457" applyNumberFormat="1" applyFont="1" applyAlignment="1">
      <alignment horizontal="center" vertical="center"/>
    </xf>
    <xf numFmtId="168" fontId="102" fillId="0" borderId="32" xfId="472" applyNumberFormat="1" applyFont="1" applyBorder="1" applyAlignment="1">
      <alignment horizontal="right" vertical="center"/>
    </xf>
    <xf numFmtId="168" fontId="105" fillId="0" borderId="36" xfId="458" applyNumberFormat="1" applyFont="1" applyBorder="1" applyAlignment="1">
      <alignment horizontal="right" vertical="center"/>
    </xf>
    <xf numFmtId="168" fontId="105" fillId="61" borderId="36" xfId="458" applyNumberFormat="1" applyFont="1" applyFill="1" applyBorder="1" applyAlignment="1">
      <alignment horizontal="right" vertical="center"/>
    </xf>
    <xf numFmtId="168" fontId="105" fillId="0" borderId="0" xfId="458" applyNumberFormat="1" applyFont="1" applyFill="1" applyAlignment="1">
      <alignment horizontal="right" vertical="center"/>
    </xf>
    <xf numFmtId="168" fontId="105" fillId="0" borderId="0" xfId="458" quotePrefix="1" applyNumberFormat="1" applyFont="1" applyFill="1" applyAlignment="1">
      <alignment horizontal="right" vertical="center"/>
    </xf>
    <xf numFmtId="168" fontId="105" fillId="0" borderId="0" xfId="468" quotePrefix="1" applyNumberFormat="1" applyFont="1" applyFill="1" applyAlignment="1">
      <alignment horizontal="right" vertical="center"/>
    </xf>
    <xf numFmtId="168" fontId="105" fillId="0" borderId="0" xfId="471" applyNumberFormat="1" applyFont="1" applyFill="1" applyAlignment="1">
      <alignment horizontal="right" vertical="center"/>
    </xf>
    <xf numFmtId="168" fontId="105" fillId="0" borderId="0" xfId="468" quotePrefix="1" applyNumberFormat="1" applyFont="1" applyBorder="1" applyAlignment="1">
      <alignment horizontal="right" vertical="center"/>
    </xf>
    <xf numFmtId="0" fontId="105" fillId="0" borderId="0" xfId="0" applyFont="1"/>
    <xf numFmtId="168" fontId="104" fillId="0" borderId="0" xfId="464" applyNumberFormat="1" applyFont="1" applyAlignment="1">
      <alignment horizontal="center" vertical="center"/>
    </xf>
    <xf numFmtId="166" fontId="105" fillId="0" borderId="0" xfId="457" quotePrefix="1" applyNumberFormat="1" applyFont="1" applyAlignment="1">
      <alignment vertical="center"/>
    </xf>
    <xf numFmtId="204" fontId="105" fillId="0" borderId="0" xfId="457" applyNumberFormat="1" applyFont="1" applyAlignment="1">
      <alignment horizontal="right" vertical="center"/>
    </xf>
    <xf numFmtId="168" fontId="105" fillId="0" borderId="0" xfId="457" applyNumberFormat="1" applyFont="1" applyFill="1" applyAlignment="1">
      <alignment horizontal="right" vertical="center"/>
    </xf>
    <xf numFmtId="168" fontId="105" fillId="0" borderId="1" xfId="457" applyNumberFormat="1" applyFont="1" applyFill="1" applyBorder="1" applyAlignment="1">
      <alignment horizontal="right" vertical="center"/>
    </xf>
    <xf numFmtId="168" fontId="104" fillId="0" borderId="0" xfId="457" quotePrefix="1" applyNumberFormat="1" applyFont="1" applyFill="1" applyAlignment="1">
      <alignment horizontal="right" vertical="center"/>
    </xf>
    <xf numFmtId="168" fontId="104" fillId="0" borderId="1" xfId="457" applyNumberFormat="1" applyFont="1" applyFill="1" applyBorder="1" applyAlignment="1">
      <alignment horizontal="right" vertical="center"/>
    </xf>
    <xf numFmtId="168" fontId="105" fillId="0" borderId="1" xfId="458" applyNumberFormat="1" applyFont="1" applyFill="1" applyBorder="1" applyAlignment="1">
      <alignment horizontal="right" vertical="center"/>
    </xf>
    <xf numFmtId="168" fontId="105" fillId="0" borderId="36" xfId="458" applyNumberFormat="1" applyFont="1" applyFill="1" applyBorder="1" applyAlignment="1">
      <alignment horizontal="right" vertical="center"/>
    </xf>
    <xf numFmtId="168" fontId="105" fillId="0" borderId="20" xfId="458" applyNumberFormat="1" applyFont="1" applyFill="1" applyBorder="1" applyAlignment="1">
      <alignment horizontal="right" vertical="center"/>
    </xf>
    <xf numFmtId="204" fontId="105" fillId="0" borderId="0" xfId="459" applyNumberFormat="1" applyFont="1" applyFill="1" applyAlignment="1">
      <alignment horizontal="right" vertical="center"/>
    </xf>
    <xf numFmtId="204" fontId="105" fillId="0" borderId="0" xfId="457" applyNumberFormat="1" applyFont="1" applyFill="1" applyAlignment="1">
      <alignment horizontal="right" vertical="center"/>
    </xf>
    <xf numFmtId="168" fontId="105" fillId="0" borderId="0" xfId="457" applyNumberFormat="1" applyFont="1" applyFill="1" applyAlignment="1">
      <alignment vertical="center"/>
    </xf>
    <xf numFmtId="0" fontId="105" fillId="0" borderId="0" xfId="457" quotePrefix="1" applyFont="1" applyFill="1" applyAlignment="1">
      <alignment vertical="center"/>
    </xf>
    <xf numFmtId="0" fontId="105" fillId="0" borderId="0" xfId="457" applyFont="1" applyFill="1" applyAlignment="1">
      <alignment vertical="center"/>
    </xf>
    <xf numFmtId="0" fontId="105" fillId="0" borderId="0" xfId="0" applyFont="1"/>
    <xf numFmtId="49" fontId="104" fillId="0" borderId="0" xfId="0" applyNumberFormat="1" applyFont="1" applyFill="1" applyAlignment="1">
      <alignment horizontal="left" vertical="center"/>
    </xf>
    <xf numFmtId="166" fontId="105" fillId="0" borderId="0" xfId="0" applyNumberFormat="1" applyFont="1" applyFill="1" applyAlignment="1">
      <alignment horizontal="center" vertical="center"/>
    </xf>
    <xf numFmtId="166" fontId="104" fillId="0" borderId="0" xfId="0" applyNumberFormat="1" applyFont="1" applyFill="1" applyAlignment="1">
      <alignment horizontal="center" vertical="center"/>
    </xf>
    <xf numFmtId="0" fontId="105" fillId="0" borderId="0" xfId="0" applyFont="1" applyFill="1"/>
    <xf numFmtId="49" fontId="105" fillId="0" borderId="0" xfId="0" applyNumberFormat="1" applyFont="1" applyFill="1" applyAlignment="1">
      <alignment horizontal="left" vertical="center"/>
    </xf>
    <xf numFmtId="0" fontId="94" fillId="0" borderId="0" xfId="472" applyFont="1" applyFill="1" applyAlignment="1">
      <alignment vertical="center"/>
    </xf>
    <xf numFmtId="166" fontId="95" fillId="0" borderId="0" xfId="472" applyNumberFormat="1" applyFont="1" applyFill="1" applyAlignment="1">
      <alignment vertical="center"/>
    </xf>
    <xf numFmtId="168" fontId="95" fillId="0" borderId="0" xfId="472" applyNumberFormat="1" applyFont="1" applyFill="1" applyBorder="1" applyAlignment="1">
      <alignment horizontal="right" vertical="center"/>
    </xf>
    <xf numFmtId="168" fontId="104" fillId="0" borderId="0" xfId="464" applyNumberFormat="1" applyFont="1" applyFill="1" applyAlignment="1">
      <alignment horizontal="center" vertical="center"/>
    </xf>
    <xf numFmtId="168" fontId="105" fillId="0" borderId="0" xfId="468" applyNumberFormat="1" applyFont="1" applyFill="1" applyBorder="1" applyAlignment="1">
      <alignment horizontal="right" vertical="center"/>
    </xf>
    <xf numFmtId="168" fontId="105" fillId="0" borderId="33" xfId="458" applyNumberFormat="1" applyFont="1" applyFill="1" applyBorder="1" applyAlignment="1">
      <alignment horizontal="right" vertical="center"/>
    </xf>
    <xf numFmtId="168" fontId="104" fillId="0" borderId="30" xfId="0" applyNumberFormat="1" applyFont="1" applyBorder="1" applyAlignment="1">
      <alignment horizontal="center" vertical="center"/>
    </xf>
    <xf numFmtId="0" fontId="105" fillId="0" borderId="30" xfId="0" applyFont="1" applyBorder="1"/>
    <xf numFmtId="168" fontId="104" fillId="0" borderId="0" xfId="0" applyNumberFormat="1" applyFont="1" applyAlignment="1">
      <alignment horizontal="center" vertical="center"/>
    </xf>
    <xf numFmtId="0" fontId="105" fillId="0" borderId="0" xfId="0" applyFont="1"/>
    <xf numFmtId="166" fontId="105" fillId="0" borderId="30" xfId="0" applyNumberFormat="1" applyFont="1" applyBorder="1" applyAlignment="1">
      <alignment horizontal="left" vertical="center"/>
    </xf>
    <xf numFmtId="168" fontId="104" fillId="0" borderId="1" xfId="457" applyNumberFormat="1" applyFont="1" applyBorder="1" applyAlignment="1">
      <alignment horizontal="center" vertical="center"/>
    </xf>
    <xf numFmtId="166" fontId="105" fillId="0" borderId="1" xfId="457" applyNumberFormat="1" applyFont="1" applyBorder="1" applyAlignment="1">
      <alignment horizontal="justify" vertical="center" wrapText="1"/>
    </xf>
    <xf numFmtId="168" fontId="104" fillId="0" borderId="0" xfId="457" applyNumberFormat="1" applyFont="1" applyAlignment="1">
      <alignment horizontal="center" vertical="center"/>
    </xf>
    <xf numFmtId="168" fontId="102" fillId="0" borderId="32" xfId="472" applyNumberFormat="1" applyFont="1" applyBorder="1" applyAlignment="1">
      <alignment horizontal="center" vertical="center"/>
    </xf>
    <xf numFmtId="168" fontId="102" fillId="0" borderId="35" xfId="472" applyNumberFormat="1" applyFont="1" applyBorder="1" applyAlignment="1">
      <alignment horizontal="center" vertical="center"/>
    </xf>
    <xf numFmtId="168" fontId="102" fillId="0" borderId="32" xfId="472" applyNumberFormat="1" applyFont="1" applyBorder="1" applyAlignment="1">
      <alignment horizontal="right" vertical="center"/>
    </xf>
    <xf numFmtId="168" fontId="102" fillId="0" borderId="6" xfId="472" applyNumberFormat="1" applyFont="1" applyBorder="1" applyAlignment="1">
      <alignment horizontal="right" vertical="center"/>
    </xf>
    <xf numFmtId="168" fontId="102" fillId="0" borderId="19" xfId="472" applyNumberFormat="1" applyFont="1" applyBorder="1" applyAlignment="1">
      <alignment horizontal="center" vertical="center"/>
    </xf>
    <xf numFmtId="168" fontId="102" fillId="0" borderId="34" xfId="472" applyNumberFormat="1" applyFont="1" applyBorder="1" applyAlignment="1">
      <alignment horizontal="center" vertical="center"/>
    </xf>
    <xf numFmtId="168" fontId="94" fillId="0" borderId="32" xfId="472" applyNumberFormat="1" applyFont="1" applyBorder="1" applyAlignment="1">
      <alignment horizontal="right" vertical="center"/>
    </xf>
    <xf numFmtId="168" fontId="94" fillId="0" borderId="6" xfId="472" applyNumberFormat="1" applyFont="1" applyBorder="1" applyAlignment="1">
      <alignment horizontal="right" vertical="center"/>
    </xf>
    <xf numFmtId="168" fontId="94" fillId="0" borderId="0" xfId="472" applyNumberFormat="1" applyFont="1" applyAlignment="1">
      <alignment horizontal="center" vertical="center"/>
    </xf>
    <xf numFmtId="168" fontId="94" fillId="0" borderId="6" xfId="472" applyNumberFormat="1" applyFont="1" applyBorder="1" applyAlignment="1">
      <alignment horizontal="center" vertical="center"/>
    </xf>
    <xf numFmtId="0" fontId="94" fillId="0" borderId="32" xfId="472" applyFont="1" applyBorder="1" applyAlignment="1">
      <alignment horizontal="center" vertical="center"/>
    </xf>
    <xf numFmtId="166" fontId="105" fillId="0" borderId="32" xfId="464" applyNumberFormat="1" applyFont="1" applyBorder="1" applyAlignment="1">
      <alignment horizontal="justify" vertical="center"/>
    </xf>
    <xf numFmtId="168" fontId="104" fillId="0" borderId="32" xfId="464" applyNumberFormat="1" applyFont="1" applyBorder="1" applyAlignment="1">
      <alignment horizontal="center" vertical="center"/>
    </xf>
    <xf numFmtId="168" fontId="104" fillId="0" borderId="0" xfId="464" applyNumberFormat="1" applyFont="1" applyAlignment="1">
      <alignment horizontal="center" vertical="center"/>
    </xf>
  </cellXfs>
  <cellStyles count="474">
    <cellStyle name=" 1" xfId="1" xr:uid="{00000000-0005-0000-0000-000000000000}"/>
    <cellStyle name="? BP" xfId="2" xr:uid="{00000000-0005-0000-0000-000001000000}"/>
    <cellStyle name="? JY" xfId="3" xr:uid="{00000000-0005-0000-0000-000002000000}"/>
    <cellStyle name="_Book2" xfId="4" xr:uid="{00000000-0005-0000-0000-000003000000}"/>
    <cellStyle name="_Book2 2" xfId="5" xr:uid="{00000000-0005-0000-0000-000004000000}"/>
    <cellStyle name="_Book2_ARJune 2009" xfId="6" xr:uid="{00000000-0005-0000-0000-000005000000}"/>
    <cellStyle name="_Book2_Cal CIT_2552_DEC_SCC_Revised DEPRE" xfId="7" xr:uid="{00000000-0005-0000-0000-000006000000}"/>
    <cellStyle name="_Book2_Details 03-10" xfId="8" xr:uid="{00000000-0005-0000-0000-000007000000}"/>
    <cellStyle name="_Book2_NKCC FS_0609" xfId="9" xr:uid="{00000000-0005-0000-0000-000008000000}"/>
    <cellStyle name="_Book2_NKCC FS_1209_Estimate_5" xfId="10" xr:uid="{00000000-0005-0000-0000-000009000000}"/>
    <cellStyle name="_Book2_NKCC TB_0309" xfId="11" xr:uid="{00000000-0005-0000-0000-00000A000000}"/>
    <cellStyle name="_Book2_NKCC_PND50_DEC09" xfId="12" xr:uid="{00000000-0005-0000-0000-00000B000000}"/>
    <cellStyle name="_Book2_Prepaid_2009_DEC" xfId="13" xr:uid="{00000000-0005-0000-0000-00000C000000}"/>
    <cellStyle name="_Book2_Prepaid_2010_SCC" xfId="14" xr:uid="{00000000-0005-0000-0000-00000D000000}"/>
    <cellStyle name="_Book2_SCC_FS_31Mar2010_Estimate_version3" xfId="15" xr:uid="{00000000-0005-0000-0000-00000E000000}"/>
    <cellStyle name="_Book2_Scctb-06'09" xfId="16" xr:uid="{00000000-0005-0000-0000-00000F000000}"/>
    <cellStyle name="_Book2_Scctb-12'09_Estimate_Revised 6 not include goods in transit" xfId="17" xr:uid="{00000000-0005-0000-0000-000010000000}"/>
    <cellStyle name="_Book2_Scctb-June'10_CIT_Actual_updated_revised_sparepart issued" xfId="18" xr:uid="{00000000-0005-0000-0000-000011000000}"/>
    <cellStyle name="_Book2_Scctb-Mar'10_CIT_Actual" xfId="19" xr:uid="{00000000-0005-0000-0000-000012000000}"/>
    <cellStyle name="_SCFS1q98" xfId="20" xr:uid="{00000000-0005-0000-0000-000013000000}"/>
    <cellStyle name="_SCFS1q98 2" xfId="21" xr:uid="{00000000-0005-0000-0000-000014000000}"/>
    <cellStyle name="_SCFS1q98_ARJune 2009" xfId="22" xr:uid="{00000000-0005-0000-0000-000015000000}"/>
    <cellStyle name="_SCFS1q98_Cal CIT_2552_DEC_SCC_Revised DEPRE" xfId="23" xr:uid="{00000000-0005-0000-0000-000016000000}"/>
    <cellStyle name="_SCFS1q98_Details 03-10" xfId="24" xr:uid="{00000000-0005-0000-0000-000017000000}"/>
    <cellStyle name="_SCFS1q98_NKCC FS_0609" xfId="25" xr:uid="{00000000-0005-0000-0000-000018000000}"/>
    <cellStyle name="_SCFS1q98_NKCC FS_1209_Estimate_5" xfId="26" xr:uid="{00000000-0005-0000-0000-000019000000}"/>
    <cellStyle name="_SCFS1q98_NKCC TB_0309" xfId="27" xr:uid="{00000000-0005-0000-0000-00001A000000}"/>
    <cellStyle name="_SCFS1q98_NKCC_PND50_DEC09" xfId="28" xr:uid="{00000000-0005-0000-0000-00001B000000}"/>
    <cellStyle name="_SCFS1q98_Prepaid_2009_DEC" xfId="29" xr:uid="{00000000-0005-0000-0000-00001C000000}"/>
    <cellStyle name="_SCFS1q98_Prepaid_2010_SCC" xfId="30" xr:uid="{00000000-0005-0000-0000-00001D000000}"/>
    <cellStyle name="_SCFS1q98_SCC_FS_31Mar2010_Estimate_version3" xfId="31" xr:uid="{00000000-0005-0000-0000-00001E000000}"/>
    <cellStyle name="_SCFS1q98_Scctb-06'09" xfId="32" xr:uid="{00000000-0005-0000-0000-00001F000000}"/>
    <cellStyle name="_SCFS1q98_Scctb-12'09_Estimate_Revised 6 not include goods in transit" xfId="33" xr:uid="{00000000-0005-0000-0000-000020000000}"/>
    <cellStyle name="_SCFS1q98_Scctb-June'10_CIT_Actual_updated_revised_sparepart issued" xfId="34" xr:uid="{00000000-0005-0000-0000-000021000000}"/>
    <cellStyle name="_SCFS1q98_Scctb-Mar'10_CIT_Actual" xfId="35" xr:uid="{00000000-0005-0000-0000-000022000000}"/>
    <cellStyle name="_scfs-1q99final-hongkong" xfId="36" xr:uid="{00000000-0005-0000-0000-000023000000}"/>
    <cellStyle name="_scfs-1q99final-hongkong 2" xfId="37" xr:uid="{00000000-0005-0000-0000-000024000000}"/>
    <cellStyle name="_scfs-1q99final-hongkong_ARJune 2009" xfId="38" xr:uid="{00000000-0005-0000-0000-000025000000}"/>
    <cellStyle name="_scfs-1q99final-hongkong_Cal CIT_2552_DEC_SCC_Revised DEPRE" xfId="39" xr:uid="{00000000-0005-0000-0000-000026000000}"/>
    <cellStyle name="_scfs-1q99final-hongkong_Details 03-10" xfId="40" xr:uid="{00000000-0005-0000-0000-000027000000}"/>
    <cellStyle name="_scfs-1q99final-hongkong_NKCC FS_0609" xfId="41" xr:uid="{00000000-0005-0000-0000-000028000000}"/>
    <cellStyle name="_scfs-1q99final-hongkong_NKCC FS_1209_Estimate_5" xfId="42" xr:uid="{00000000-0005-0000-0000-000029000000}"/>
    <cellStyle name="_scfs-1q99final-hongkong_NKCC TB_0309" xfId="43" xr:uid="{00000000-0005-0000-0000-00002A000000}"/>
    <cellStyle name="_scfs-1q99final-hongkong_NKCC_PND50_DEC09" xfId="44" xr:uid="{00000000-0005-0000-0000-00002B000000}"/>
    <cellStyle name="_scfs-1q99final-hongkong_Prepaid_2009_DEC" xfId="45" xr:uid="{00000000-0005-0000-0000-00002C000000}"/>
    <cellStyle name="_scfs-1q99final-hongkong_Prepaid_2010_SCC" xfId="46" xr:uid="{00000000-0005-0000-0000-00002D000000}"/>
    <cellStyle name="_scfs-1q99final-hongkong_SCC_FS_31Mar2010_Estimate_version3" xfId="47" xr:uid="{00000000-0005-0000-0000-00002E000000}"/>
    <cellStyle name="_scfs-1q99final-hongkong_Scctb-06'09" xfId="48" xr:uid="{00000000-0005-0000-0000-00002F000000}"/>
    <cellStyle name="_scfs-1q99final-hongkong_Scctb-12'09_Estimate_Revised 6 not include goods in transit" xfId="49" xr:uid="{00000000-0005-0000-0000-000030000000}"/>
    <cellStyle name="_scfs-1q99final-hongkong_Scctb-June'10_CIT_Actual_updated_revised_sparepart issued" xfId="50" xr:uid="{00000000-0005-0000-0000-000031000000}"/>
    <cellStyle name="_scfs-1q99final-hongkong_Scctb-Mar'10_CIT_Actual" xfId="51" xr:uid="{00000000-0005-0000-0000-000032000000}"/>
    <cellStyle name="_scfs-699" xfId="52" xr:uid="{00000000-0005-0000-0000-000033000000}"/>
    <cellStyle name="_scfs-699 2" xfId="53" xr:uid="{00000000-0005-0000-0000-000034000000}"/>
    <cellStyle name="_scfs-699_ARJune 2009" xfId="54" xr:uid="{00000000-0005-0000-0000-000035000000}"/>
    <cellStyle name="_scfs-699_Cal CIT_2552_DEC_SCC_Revised DEPRE" xfId="55" xr:uid="{00000000-0005-0000-0000-000036000000}"/>
    <cellStyle name="_scfs-699_Details 03-10" xfId="56" xr:uid="{00000000-0005-0000-0000-000037000000}"/>
    <cellStyle name="_scfs-699_NKCC FS_0609" xfId="57" xr:uid="{00000000-0005-0000-0000-000038000000}"/>
    <cellStyle name="_scfs-699_NKCC FS_1209_Estimate_5" xfId="58" xr:uid="{00000000-0005-0000-0000-000039000000}"/>
    <cellStyle name="_scfs-699_NKCC TB_0309" xfId="59" xr:uid="{00000000-0005-0000-0000-00003A000000}"/>
    <cellStyle name="_scfs-699_NKCC_PND50_DEC09" xfId="60" xr:uid="{00000000-0005-0000-0000-00003B000000}"/>
    <cellStyle name="_scfs-699_Prepaid_2009_DEC" xfId="61" xr:uid="{00000000-0005-0000-0000-00003C000000}"/>
    <cellStyle name="_scfs-699_Prepaid_2010_SCC" xfId="62" xr:uid="{00000000-0005-0000-0000-00003D000000}"/>
    <cellStyle name="_scfs-699_SCC_FS_31Mar2010_Estimate_version3" xfId="63" xr:uid="{00000000-0005-0000-0000-00003E000000}"/>
    <cellStyle name="_scfs-699_Scctb-06'09" xfId="64" xr:uid="{00000000-0005-0000-0000-00003F000000}"/>
    <cellStyle name="_scfs-699_Scctb-12'09_Estimate_Revised 6 not include goods in transit" xfId="65" xr:uid="{00000000-0005-0000-0000-000040000000}"/>
    <cellStyle name="_scfs-699_Scctb-June'10_CIT_Actual_updated_revised_sparepart issued" xfId="66" xr:uid="{00000000-0005-0000-0000-000041000000}"/>
    <cellStyle name="_scfs-699_Scctb-Mar'10_CIT_Actual" xfId="67" xr:uid="{00000000-0005-0000-0000-000042000000}"/>
    <cellStyle name="20% - Accent1 2" xfId="68" xr:uid="{00000000-0005-0000-0000-000043000000}"/>
    <cellStyle name="20% - Accent1 3" xfId="69" xr:uid="{00000000-0005-0000-0000-000044000000}"/>
    <cellStyle name="20% - Accent2 2" xfId="70" xr:uid="{00000000-0005-0000-0000-000045000000}"/>
    <cellStyle name="20% - Accent2 3" xfId="71" xr:uid="{00000000-0005-0000-0000-000046000000}"/>
    <cellStyle name="20% - Accent3 2" xfId="72" xr:uid="{00000000-0005-0000-0000-000047000000}"/>
    <cellStyle name="20% - Accent3 3" xfId="73" xr:uid="{00000000-0005-0000-0000-000048000000}"/>
    <cellStyle name="20% - Accent4 2" xfId="74" xr:uid="{00000000-0005-0000-0000-000049000000}"/>
    <cellStyle name="20% - Accent4 3" xfId="75" xr:uid="{00000000-0005-0000-0000-00004A000000}"/>
    <cellStyle name="20% - Accent5 2" xfId="76" xr:uid="{00000000-0005-0000-0000-00004B000000}"/>
    <cellStyle name="20% - Accent5 3" xfId="77" xr:uid="{00000000-0005-0000-0000-00004C000000}"/>
    <cellStyle name="20% - Accent6 2" xfId="78" xr:uid="{00000000-0005-0000-0000-00004D000000}"/>
    <cellStyle name="20% - Accent6 3" xfId="79" xr:uid="{00000000-0005-0000-0000-00004E000000}"/>
    <cellStyle name="40% - Accent1 2" xfId="80" xr:uid="{00000000-0005-0000-0000-00004F000000}"/>
    <cellStyle name="40% - Accent1 3" xfId="81" xr:uid="{00000000-0005-0000-0000-000050000000}"/>
    <cellStyle name="40% - Accent2 2" xfId="82" xr:uid="{00000000-0005-0000-0000-000051000000}"/>
    <cellStyle name="40% - Accent2 3" xfId="83" xr:uid="{00000000-0005-0000-0000-000052000000}"/>
    <cellStyle name="40% - Accent3 2" xfId="84" xr:uid="{00000000-0005-0000-0000-000053000000}"/>
    <cellStyle name="40% - Accent3 3" xfId="85" xr:uid="{00000000-0005-0000-0000-000054000000}"/>
    <cellStyle name="40% - Accent4 2" xfId="86" xr:uid="{00000000-0005-0000-0000-000055000000}"/>
    <cellStyle name="40% - Accent4 3" xfId="87" xr:uid="{00000000-0005-0000-0000-000056000000}"/>
    <cellStyle name="40% - Accent5 2" xfId="88" xr:uid="{00000000-0005-0000-0000-000057000000}"/>
    <cellStyle name="40% - Accent5 3" xfId="89" xr:uid="{00000000-0005-0000-0000-000058000000}"/>
    <cellStyle name="40% - Accent6 2" xfId="90" xr:uid="{00000000-0005-0000-0000-000059000000}"/>
    <cellStyle name="40% - Accent6 3" xfId="91" xr:uid="{00000000-0005-0000-0000-00005A000000}"/>
    <cellStyle name="60% - Accent1 2" xfId="92" xr:uid="{00000000-0005-0000-0000-00005B000000}"/>
    <cellStyle name="60% - Accent1 3" xfId="93" xr:uid="{00000000-0005-0000-0000-00005C000000}"/>
    <cellStyle name="60% - Accent2 2" xfId="94" xr:uid="{00000000-0005-0000-0000-00005D000000}"/>
    <cellStyle name="60% - Accent2 3" xfId="95" xr:uid="{00000000-0005-0000-0000-00005E000000}"/>
    <cellStyle name="60% - Accent3 2" xfId="96" xr:uid="{00000000-0005-0000-0000-00005F000000}"/>
    <cellStyle name="60% - Accent3 3" xfId="97" xr:uid="{00000000-0005-0000-0000-000060000000}"/>
    <cellStyle name="60% - Accent4 2" xfId="98" xr:uid="{00000000-0005-0000-0000-000061000000}"/>
    <cellStyle name="60% - Accent4 3" xfId="99" xr:uid="{00000000-0005-0000-0000-000062000000}"/>
    <cellStyle name="60% - Accent5 2" xfId="100" xr:uid="{00000000-0005-0000-0000-000063000000}"/>
    <cellStyle name="60% - Accent5 3" xfId="101" xr:uid="{00000000-0005-0000-0000-000064000000}"/>
    <cellStyle name="60% - Accent6 2" xfId="102" xr:uid="{00000000-0005-0000-0000-000065000000}"/>
    <cellStyle name="60% - Accent6 3" xfId="103" xr:uid="{00000000-0005-0000-0000-000066000000}"/>
    <cellStyle name="Accent1 2" xfId="104" xr:uid="{00000000-0005-0000-0000-000067000000}"/>
    <cellStyle name="Accent1 3" xfId="105" xr:uid="{00000000-0005-0000-0000-000068000000}"/>
    <cellStyle name="Accent2 2" xfId="106" xr:uid="{00000000-0005-0000-0000-000069000000}"/>
    <cellStyle name="Accent2 3" xfId="107" xr:uid="{00000000-0005-0000-0000-00006A000000}"/>
    <cellStyle name="Accent3 2" xfId="108" xr:uid="{00000000-0005-0000-0000-00006B000000}"/>
    <cellStyle name="Accent3 3" xfId="109" xr:uid="{00000000-0005-0000-0000-00006C000000}"/>
    <cellStyle name="Accent4 2" xfId="110" xr:uid="{00000000-0005-0000-0000-00006D000000}"/>
    <cellStyle name="Accent4 3" xfId="111" xr:uid="{00000000-0005-0000-0000-00006E000000}"/>
    <cellStyle name="Accent5 2" xfId="112" xr:uid="{00000000-0005-0000-0000-00006F000000}"/>
    <cellStyle name="Accent5 3" xfId="113" xr:uid="{00000000-0005-0000-0000-000070000000}"/>
    <cellStyle name="Accent6 2" xfId="114" xr:uid="{00000000-0005-0000-0000-000071000000}"/>
    <cellStyle name="Accent6 3" xfId="115" xr:uid="{00000000-0005-0000-0000-000072000000}"/>
    <cellStyle name="adjusted" xfId="116" xr:uid="{00000000-0005-0000-0000-000073000000}"/>
    <cellStyle name="alert" xfId="117" xr:uid="{00000000-0005-0000-0000-000074000000}"/>
    <cellStyle name="Bad 2" xfId="118" xr:uid="{00000000-0005-0000-0000-000075000000}"/>
    <cellStyle name="Bad 3" xfId="119" xr:uid="{00000000-0005-0000-0000-000076000000}"/>
    <cellStyle name="Bold/Border" xfId="120" xr:uid="{00000000-0005-0000-0000-000077000000}"/>
    <cellStyle name="bp--" xfId="121" xr:uid="{00000000-0005-0000-0000-000078000000}"/>
    <cellStyle name="Bullet" xfId="122" xr:uid="{00000000-0005-0000-0000-000079000000}"/>
    <cellStyle name="Calc Currency (0)" xfId="123" xr:uid="{00000000-0005-0000-0000-00007A000000}"/>
    <cellStyle name="Calc Currency (2)" xfId="124" xr:uid="{00000000-0005-0000-0000-00007B000000}"/>
    <cellStyle name="Calc Percent (0)" xfId="125" xr:uid="{00000000-0005-0000-0000-00007C000000}"/>
    <cellStyle name="Calc Percent (1)" xfId="126" xr:uid="{00000000-0005-0000-0000-00007D000000}"/>
    <cellStyle name="Calc Percent (2)" xfId="127" xr:uid="{00000000-0005-0000-0000-00007E000000}"/>
    <cellStyle name="Calc Units (0)" xfId="128" xr:uid="{00000000-0005-0000-0000-00007F000000}"/>
    <cellStyle name="Calc Units (1)" xfId="129" xr:uid="{00000000-0005-0000-0000-000080000000}"/>
    <cellStyle name="Calc Units (2)" xfId="130" xr:uid="{00000000-0005-0000-0000-000081000000}"/>
    <cellStyle name="Calculation 2" xfId="131" xr:uid="{00000000-0005-0000-0000-000082000000}"/>
    <cellStyle name="Calculation 3" xfId="132" xr:uid="{00000000-0005-0000-0000-000083000000}"/>
    <cellStyle name="Check Cell 2" xfId="133" xr:uid="{00000000-0005-0000-0000-000084000000}"/>
    <cellStyle name="Check Cell 3" xfId="134" xr:uid="{00000000-0005-0000-0000-000085000000}"/>
    <cellStyle name="Comma  - Style1" xfId="135" xr:uid="{00000000-0005-0000-0000-000086000000}"/>
    <cellStyle name="Comma  - Style2" xfId="136" xr:uid="{00000000-0005-0000-0000-000087000000}"/>
    <cellStyle name="Comma  - Style3" xfId="137" xr:uid="{00000000-0005-0000-0000-000088000000}"/>
    <cellStyle name="Comma  - Style4" xfId="138" xr:uid="{00000000-0005-0000-0000-000089000000}"/>
    <cellStyle name="Comma  - Style5" xfId="139" xr:uid="{00000000-0005-0000-0000-00008A000000}"/>
    <cellStyle name="Comma  - Style6" xfId="140" xr:uid="{00000000-0005-0000-0000-00008B000000}"/>
    <cellStyle name="Comma  - Style7" xfId="141" xr:uid="{00000000-0005-0000-0000-00008C000000}"/>
    <cellStyle name="Comma  - Style8" xfId="142" xr:uid="{00000000-0005-0000-0000-00008D000000}"/>
    <cellStyle name="Comma [00]" xfId="143" xr:uid="{00000000-0005-0000-0000-00008E000000}"/>
    <cellStyle name="Comma [2]" xfId="144" xr:uid="{00000000-0005-0000-0000-00008F000000}"/>
    <cellStyle name="Comma [2] 2" xfId="145" xr:uid="{00000000-0005-0000-0000-000090000000}"/>
    <cellStyle name="Comma 0 [0]" xfId="146" xr:uid="{00000000-0005-0000-0000-000091000000}"/>
    <cellStyle name="Comma 10" xfId="147" xr:uid="{00000000-0005-0000-0000-000092000000}"/>
    <cellStyle name="Comma 10 2" xfId="463" xr:uid="{00000000-0005-0000-0000-000093000000}"/>
    <cellStyle name="Comma 11" xfId="148" xr:uid="{00000000-0005-0000-0000-000094000000}"/>
    <cellStyle name="Comma 12" xfId="149" xr:uid="{00000000-0005-0000-0000-000095000000}"/>
    <cellStyle name="Comma 12 2" xfId="150" xr:uid="{00000000-0005-0000-0000-000096000000}"/>
    <cellStyle name="Comma 12 2 2" xfId="459" xr:uid="{00000000-0005-0000-0000-000097000000}"/>
    <cellStyle name="Comma 13" xfId="151" xr:uid="{00000000-0005-0000-0000-000098000000}"/>
    <cellStyle name="Comma 14" xfId="152" xr:uid="{00000000-0005-0000-0000-000099000000}"/>
    <cellStyle name="Comma 15" xfId="458" xr:uid="{00000000-0005-0000-0000-00009A000000}"/>
    <cellStyle name="Comma 2" xfId="153" xr:uid="{00000000-0005-0000-0000-00009B000000}"/>
    <cellStyle name="Comma 2 2" xfId="154" xr:uid="{00000000-0005-0000-0000-00009C000000}"/>
    <cellStyle name="Comma 2 2 2" xfId="155" xr:uid="{00000000-0005-0000-0000-00009D000000}"/>
    <cellStyle name="Comma 2 2 2 2" xfId="466" xr:uid="{00000000-0005-0000-0000-00009E000000}"/>
    <cellStyle name="Comma 2 3" xfId="156" xr:uid="{00000000-0005-0000-0000-00009F000000}"/>
    <cellStyle name="Comma 2 3 2" xfId="157" xr:uid="{00000000-0005-0000-0000-0000A0000000}"/>
    <cellStyle name="Comma 2 3 2 2" xfId="467" xr:uid="{00000000-0005-0000-0000-0000A1000000}"/>
    <cellStyle name="Comma 2 4" xfId="158" xr:uid="{00000000-0005-0000-0000-0000A2000000}"/>
    <cellStyle name="Comma 2 5" xfId="159" xr:uid="{00000000-0005-0000-0000-0000A3000000}"/>
    <cellStyle name="Comma 2 5 2" xfId="465" xr:uid="{00000000-0005-0000-0000-0000A4000000}"/>
    <cellStyle name="Comma 2 6" xfId="471" xr:uid="{00000000-0005-0000-0000-0000A5000000}"/>
    <cellStyle name="Comma 2 7 4 2" xfId="160" xr:uid="{00000000-0005-0000-0000-0000A6000000}"/>
    <cellStyle name="Comma 2 7 4 2 2" xfId="161" xr:uid="{00000000-0005-0000-0000-0000A7000000}"/>
    <cellStyle name="Comma 3" xfId="162" xr:uid="{00000000-0005-0000-0000-0000A8000000}"/>
    <cellStyle name="Comma 3 2" xfId="163" xr:uid="{00000000-0005-0000-0000-0000A9000000}"/>
    <cellStyle name="Comma 3 3" xfId="164" xr:uid="{00000000-0005-0000-0000-0000AA000000}"/>
    <cellStyle name="Comma 3 4" xfId="165" xr:uid="{00000000-0005-0000-0000-0000AB000000}"/>
    <cellStyle name="Comma 4" xfId="166" xr:uid="{00000000-0005-0000-0000-0000AC000000}"/>
    <cellStyle name="Comma 4 2" xfId="167" xr:uid="{00000000-0005-0000-0000-0000AD000000}"/>
    <cellStyle name="Comma 5" xfId="168" xr:uid="{00000000-0005-0000-0000-0000AE000000}"/>
    <cellStyle name="Comma 6" xfId="169" xr:uid="{00000000-0005-0000-0000-0000AF000000}"/>
    <cellStyle name="Comma 7" xfId="170" xr:uid="{00000000-0005-0000-0000-0000B0000000}"/>
    <cellStyle name="Comma 7 2" xfId="171" xr:uid="{00000000-0005-0000-0000-0000B1000000}"/>
    <cellStyle name="Comma 8" xfId="172" xr:uid="{00000000-0005-0000-0000-0000B2000000}"/>
    <cellStyle name="Comma 9" xfId="173" xr:uid="{00000000-0005-0000-0000-0000B3000000}"/>
    <cellStyle name="Comma0" xfId="174" xr:uid="{00000000-0005-0000-0000-0000B4000000}"/>
    <cellStyle name="Comma0 - Modelo1" xfId="175" xr:uid="{00000000-0005-0000-0000-0000B5000000}"/>
    <cellStyle name="Comma0 - Style1" xfId="176" xr:uid="{00000000-0005-0000-0000-0000B6000000}"/>
    <cellStyle name="Comma1 - Modelo2" xfId="177" xr:uid="{00000000-0005-0000-0000-0000B7000000}"/>
    <cellStyle name="Comma1 - Style2" xfId="178" xr:uid="{00000000-0005-0000-0000-0000B8000000}"/>
    <cellStyle name="CompanyName" xfId="179" xr:uid="{00000000-0005-0000-0000-0000B9000000}"/>
    <cellStyle name="Currency--" xfId="180" xr:uid="{00000000-0005-0000-0000-0000BA000000}"/>
    <cellStyle name="Currency [00]" xfId="181" xr:uid="{00000000-0005-0000-0000-0000BB000000}"/>
    <cellStyle name="Currency 2" xfId="182" xr:uid="{00000000-0005-0000-0000-0000BC000000}"/>
    <cellStyle name="Currency-- 2" xfId="183" xr:uid="{00000000-0005-0000-0000-0000BD000000}"/>
    <cellStyle name="Currency0" xfId="184" xr:uid="{00000000-0005-0000-0000-0000BE000000}"/>
    <cellStyle name="Dash" xfId="185" xr:uid="{00000000-0005-0000-0000-0000BF000000}"/>
    <cellStyle name="Date [mmm-d-yyyy]" xfId="186" xr:uid="{00000000-0005-0000-0000-0000C0000000}"/>
    <cellStyle name="Date [mmm-d-yyyy] 2" xfId="187" xr:uid="{00000000-0005-0000-0000-0000C1000000}"/>
    <cellStyle name="Date [mmm-yyyy]" xfId="188" xr:uid="{00000000-0005-0000-0000-0000C2000000}"/>
    <cellStyle name="Date Short" xfId="189" xr:uid="{00000000-0005-0000-0000-0000C3000000}"/>
    <cellStyle name="Days" xfId="190" xr:uid="{00000000-0005-0000-0000-0000C4000000}"/>
    <cellStyle name="Dia" xfId="191" xr:uid="{00000000-0005-0000-0000-0000C5000000}"/>
    <cellStyle name="Dollar" xfId="192" xr:uid="{00000000-0005-0000-0000-0000C6000000}"/>
    <cellStyle name="Encabez1" xfId="193" xr:uid="{00000000-0005-0000-0000-0000C7000000}"/>
    <cellStyle name="Encabez2" xfId="194" xr:uid="{00000000-0005-0000-0000-0000C8000000}"/>
    <cellStyle name="Enter Currency (0)" xfId="195" xr:uid="{00000000-0005-0000-0000-0000C9000000}"/>
    <cellStyle name="Enter Currency (2)" xfId="196" xr:uid="{00000000-0005-0000-0000-0000CA000000}"/>
    <cellStyle name="Enter Units (0)" xfId="197" xr:uid="{00000000-0005-0000-0000-0000CB000000}"/>
    <cellStyle name="Enter Units (1)" xfId="198" xr:uid="{00000000-0005-0000-0000-0000CC000000}"/>
    <cellStyle name="Enter Units (2)" xfId="199" xr:uid="{00000000-0005-0000-0000-0000CD000000}"/>
    <cellStyle name="Euro" xfId="200" xr:uid="{00000000-0005-0000-0000-0000CE000000}"/>
    <cellStyle name="Explanatory Text 2" xfId="201" xr:uid="{00000000-0005-0000-0000-0000CF000000}"/>
    <cellStyle name="Explanatory Text 3" xfId="202" xr:uid="{00000000-0005-0000-0000-0000D0000000}"/>
    <cellStyle name="F2" xfId="203" xr:uid="{00000000-0005-0000-0000-0000D1000000}"/>
    <cellStyle name="F3" xfId="204" xr:uid="{00000000-0005-0000-0000-0000D2000000}"/>
    <cellStyle name="F4" xfId="205" xr:uid="{00000000-0005-0000-0000-0000D3000000}"/>
    <cellStyle name="F5" xfId="206" xr:uid="{00000000-0005-0000-0000-0000D4000000}"/>
    <cellStyle name="F6" xfId="207" xr:uid="{00000000-0005-0000-0000-0000D5000000}"/>
    <cellStyle name="F7" xfId="208" xr:uid="{00000000-0005-0000-0000-0000D6000000}"/>
    <cellStyle name="F8" xfId="209" xr:uid="{00000000-0005-0000-0000-0000D7000000}"/>
    <cellStyle name="Fijo" xfId="210" xr:uid="{00000000-0005-0000-0000-0000D8000000}"/>
    <cellStyle name="Financiero" xfId="211" xr:uid="{00000000-0005-0000-0000-0000D9000000}"/>
    <cellStyle name="Fixed" xfId="212" xr:uid="{00000000-0005-0000-0000-0000DA000000}"/>
    <cellStyle name="Good 2" xfId="213" xr:uid="{00000000-0005-0000-0000-0000DB000000}"/>
    <cellStyle name="Good 3" xfId="214" xr:uid="{00000000-0005-0000-0000-0000DC000000}"/>
    <cellStyle name="Grey" xfId="215" xr:uid="{00000000-0005-0000-0000-0000DD000000}"/>
    <cellStyle name="Grey 2" xfId="216" xr:uid="{00000000-0005-0000-0000-0000DE000000}"/>
    <cellStyle name="Head1" xfId="217" xr:uid="{00000000-0005-0000-0000-0000DF000000}"/>
    <cellStyle name="Head2" xfId="218" xr:uid="{00000000-0005-0000-0000-0000E0000000}"/>
    <cellStyle name="Header1" xfId="219" xr:uid="{00000000-0005-0000-0000-0000E1000000}"/>
    <cellStyle name="Header2" xfId="220" xr:uid="{00000000-0005-0000-0000-0000E2000000}"/>
    <cellStyle name="Heading" xfId="221" xr:uid="{00000000-0005-0000-0000-0000E3000000}"/>
    <cellStyle name="Heading 1 2" xfId="222" xr:uid="{00000000-0005-0000-0000-0000E4000000}"/>
    <cellStyle name="Heading 1 3" xfId="223" xr:uid="{00000000-0005-0000-0000-0000E5000000}"/>
    <cellStyle name="Heading 2 2" xfId="224" xr:uid="{00000000-0005-0000-0000-0000E6000000}"/>
    <cellStyle name="Heading 2 3" xfId="225" xr:uid="{00000000-0005-0000-0000-0000E7000000}"/>
    <cellStyle name="Heading 3 2" xfId="226" xr:uid="{00000000-0005-0000-0000-0000E8000000}"/>
    <cellStyle name="Heading 3 3" xfId="227" xr:uid="{00000000-0005-0000-0000-0000E9000000}"/>
    <cellStyle name="Heading 4 2" xfId="228" xr:uid="{00000000-0005-0000-0000-0000EA000000}"/>
    <cellStyle name="Heading 4 3" xfId="229" xr:uid="{00000000-0005-0000-0000-0000EB000000}"/>
    <cellStyle name="HEADING, MAJOR" xfId="230" xr:uid="{00000000-0005-0000-0000-0000EC000000}"/>
    <cellStyle name="HEADING, MINOR" xfId="231" xr:uid="{00000000-0005-0000-0000-0000ED000000}"/>
    <cellStyle name="HEADING, RIGHT" xfId="232" xr:uid="{00000000-0005-0000-0000-0000EE000000}"/>
    <cellStyle name="HEADING,MAJOR" xfId="233" xr:uid="{00000000-0005-0000-0000-0000EF000000}"/>
    <cellStyle name="HEADINGS" xfId="234" xr:uid="{00000000-0005-0000-0000-0000F0000000}"/>
    <cellStyle name="Hyperlink 2" xfId="235" xr:uid="{00000000-0005-0000-0000-0000F1000000}"/>
    <cellStyle name="Input [yellow]" xfId="236" xr:uid="{00000000-0005-0000-0000-0000F2000000}"/>
    <cellStyle name="Input 2" xfId="237" xr:uid="{00000000-0005-0000-0000-0000F3000000}"/>
    <cellStyle name="Input 3" xfId="238" xr:uid="{00000000-0005-0000-0000-0000F4000000}"/>
    <cellStyle name="InputBlueFont" xfId="239" xr:uid="{00000000-0005-0000-0000-0000F5000000}"/>
    <cellStyle name="INPUTS" xfId="240" xr:uid="{00000000-0005-0000-0000-0000F6000000}"/>
    <cellStyle name="Inputs2" xfId="241" xr:uid="{00000000-0005-0000-0000-0000F7000000}"/>
    <cellStyle name="Integer" xfId="242" xr:uid="{00000000-0005-0000-0000-0000F8000000}"/>
    <cellStyle name="Integer 2" xfId="243" xr:uid="{00000000-0005-0000-0000-0000F9000000}"/>
    <cellStyle name="Link Currency (0)" xfId="244" xr:uid="{00000000-0005-0000-0000-0000FA000000}"/>
    <cellStyle name="Link Currency (2)" xfId="245" xr:uid="{00000000-0005-0000-0000-0000FB000000}"/>
    <cellStyle name="Link Units (0)" xfId="246" xr:uid="{00000000-0005-0000-0000-0000FC000000}"/>
    <cellStyle name="Link Units (1)" xfId="247" xr:uid="{00000000-0005-0000-0000-0000FD000000}"/>
    <cellStyle name="Link Units (2)" xfId="248" xr:uid="{00000000-0005-0000-0000-0000FE000000}"/>
    <cellStyle name="Linked Cell 2" xfId="249" xr:uid="{00000000-0005-0000-0000-0000FF000000}"/>
    <cellStyle name="Linked Cell 3" xfId="250" xr:uid="{00000000-0005-0000-0000-000000010000}"/>
    <cellStyle name="m/d/yy" xfId="251" xr:uid="{00000000-0005-0000-0000-000001010000}"/>
    <cellStyle name="Millares [0]_10 AVERIAS MASIVAS + ANT" xfId="252" xr:uid="{00000000-0005-0000-0000-000002010000}"/>
    <cellStyle name="month" xfId="253" xr:uid="{00000000-0005-0000-0000-000003010000}"/>
    <cellStyle name="Neutral 2" xfId="254" xr:uid="{00000000-0005-0000-0000-000004010000}"/>
    <cellStyle name="Neutral 3" xfId="255" xr:uid="{00000000-0005-0000-0000-000005010000}"/>
    <cellStyle name="Normal" xfId="0" builtinId="0"/>
    <cellStyle name="Normal--" xfId="256" xr:uid="{00000000-0005-0000-0000-000007010000}"/>
    <cellStyle name="Normal - Style1" xfId="257" xr:uid="{00000000-0005-0000-0000-000008010000}"/>
    <cellStyle name="Normal [0]" xfId="258" xr:uid="{00000000-0005-0000-0000-000009010000}"/>
    <cellStyle name="Normal [0] 2" xfId="259" xr:uid="{00000000-0005-0000-0000-00000A010000}"/>
    <cellStyle name="Normal [1]" xfId="260" xr:uid="{00000000-0005-0000-0000-00000B010000}"/>
    <cellStyle name="Normal [1] 2" xfId="261" xr:uid="{00000000-0005-0000-0000-00000C010000}"/>
    <cellStyle name="Normal [2]" xfId="262" xr:uid="{00000000-0005-0000-0000-00000D010000}"/>
    <cellStyle name="Normal [2] 2" xfId="263" xr:uid="{00000000-0005-0000-0000-00000E010000}"/>
    <cellStyle name="Normal [3]" xfId="264" xr:uid="{00000000-0005-0000-0000-00000F010000}"/>
    <cellStyle name="Normal [3] 2" xfId="265" xr:uid="{00000000-0005-0000-0000-000010010000}"/>
    <cellStyle name="Normal 10" xfId="266" xr:uid="{00000000-0005-0000-0000-000011010000}"/>
    <cellStyle name="Normal 10 2" xfId="267" xr:uid="{00000000-0005-0000-0000-000012010000}"/>
    <cellStyle name="Normal 100" xfId="472" xr:uid="{00000000-0005-0000-0000-000013010000}"/>
    <cellStyle name="Normal 11" xfId="268" xr:uid="{00000000-0005-0000-0000-000014010000}"/>
    <cellStyle name="Normal 11 2" xfId="269" xr:uid="{00000000-0005-0000-0000-000015010000}"/>
    <cellStyle name="Normal 12" xfId="270" xr:uid="{00000000-0005-0000-0000-000016010000}"/>
    <cellStyle name="Normal 12 2" xfId="271" xr:uid="{00000000-0005-0000-0000-000017010000}"/>
    <cellStyle name="Normal 12 3" xfId="272" xr:uid="{00000000-0005-0000-0000-000018010000}"/>
    <cellStyle name="Normal 12 3 2" xfId="462" xr:uid="{00000000-0005-0000-0000-000019010000}"/>
    <cellStyle name="Normal 127" xfId="273" xr:uid="{00000000-0005-0000-0000-00001A010000}"/>
    <cellStyle name="Normal 128" xfId="274" xr:uid="{00000000-0005-0000-0000-00001B010000}"/>
    <cellStyle name="Normal 129" xfId="275" xr:uid="{00000000-0005-0000-0000-00001C010000}"/>
    <cellStyle name="Normal 13" xfId="276" xr:uid="{00000000-0005-0000-0000-00001D010000}"/>
    <cellStyle name="Normal 13 2" xfId="277" xr:uid="{00000000-0005-0000-0000-00001E010000}"/>
    <cellStyle name="Normal 130" xfId="278" xr:uid="{00000000-0005-0000-0000-00001F010000}"/>
    <cellStyle name="Normal 134" xfId="279" xr:uid="{00000000-0005-0000-0000-000020010000}"/>
    <cellStyle name="Normal 14" xfId="280" xr:uid="{00000000-0005-0000-0000-000021010000}"/>
    <cellStyle name="Normal 14 2" xfId="281" xr:uid="{00000000-0005-0000-0000-000022010000}"/>
    <cellStyle name="Normal 15" xfId="282" xr:uid="{00000000-0005-0000-0000-000023010000}"/>
    <cellStyle name="Normal 15 2" xfId="283" xr:uid="{00000000-0005-0000-0000-000024010000}"/>
    <cellStyle name="Normal 16" xfId="284" xr:uid="{00000000-0005-0000-0000-000025010000}"/>
    <cellStyle name="Normal 16 2" xfId="285" xr:uid="{00000000-0005-0000-0000-000026010000}"/>
    <cellStyle name="Normal 17" xfId="286" xr:uid="{00000000-0005-0000-0000-000027010000}"/>
    <cellStyle name="Normal 17 2" xfId="287" xr:uid="{00000000-0005-0000-0000-000028010000}"/>
    <cellStyle name="Normal 18" xfId="288" xr:uid="{00000000-0005-0000-0000-000029010000}"/>
    <cellStyle name="Normal 18 2" xfId="289" xr:uid="{00000000-0005-0000-0000-00002A010000}"/>
    <cellStyle name="Normal 19" xfId="290" xr:uid="{00000000-0005-0000-0000-00002B010000}"/>
    <cellStyle name="Normal 19 2" xfId="291" xr:uid="{00000000-0005-0000-0000-00002C010000}"/>
    <cellStyle name="Normal 2" xfId="292" xr:uid="{00000000-0005-0000-0000-00002D010000}"/>
    <cellStyle name="Normal-- 2" xfId="293" xr:uid="{00000000-0005-0000-0000-00002E010000}"/>
    <cellStyle name="Normal 2 13" xfId="294" xr:uid="{00000000-0005-0000-0000-00002F010000}"/>
    <cellStyle name="Normal 2 2" xfId="295" xr:uid="{00000000-0005-0000-0000-000030010000}"/>
    <cellStyle name="Normal 2 3" xfId="296" xr:uid="{00000000-0005-0000-0000-000031010000}"/>
    <cellStyle name="Normal 2 4" xfId="297" xr:uid="{00000000-0005-0000-0000-000032010000}"/>
    <cellStyle name="Normal 2 4 2" xfId="461" xr:uid="{00000000-0005-0000-0000-000033010000}"/>
    <cellStyle name="Normal 2 5" xfId="468" xr:uid="{00000000-0005-0000-0000-000034010000}"/>
    <cellStyle name="Normal 20" xfId="298" xr:uid="{00000000-0005-0000-0000-000035010000}"/>
    <cellStyle name="Normal 20 2" xfId="299" xr:uid="{00000000-0005-0000-0000-000036010000}"/>
    <cellStyle name="Normal 21" xfId="300" xr:uid="{00000000-0005-0000-0000-000037010000}"/>
    <cellStyle name="Normal 22" xfId="301" xr:uid="{00000000-0005-0000-0000-000038010000}"/>
    <cellStyle name="Normal 22 2" xfId="302" xr:uid="{00000000-0005-0000-0000-000039010000}"/>
    <cellStyle name="Normal 23" xfId="303" xr:uid="{00000000-0005-0000-0000-00003A010000}"/>
    <cellStyle name="Normal 24" xfId="304" xr:uid="{00000000-0005-0000-0000-00003B010000}"/>
    <cellStyle name="Normal 25" xfId="305" xr:uid="{00000000-0005-0000-0000-00003C010000}"/>
    <cellStyle name="Normal 26" xfId="306" xr:uid="{00000000-0005-0000-0000-00003D010000}"/>
    <cellStyle name="Normal 27" xfId="307" xr:uid="{00000000-0005-0000-0000-00003E010000}"/>
    <cellStyle name="Normal 28" xfId="308" xr:uid="{00000000-0005-0000-0000-00003F010000}"/>
    <cellStyle name="Normal 29" xfId="309" xr:uid="{00000000-0005-0000-0000-000040010000}"/>
    <cellStyle name="Normal 3" xfId="310" xr:uid="{00000000-0005-0000-0000-000041010000}"/>
    <cellStyle name="Normal 3 2" xfId="311" xr:uid="{00000000-0005-0000-0000-000042010000}"/>
    <cellStyle name="Normal 3 3" xfId="312" xr:uid="{00000000-0005-0000-0000-000043010000}"/>
    <cellStyle name="Normal 3 4" xfId="313" xr:uid="{00000000-0005-0000-0000-000044010000}"/>
    <cellStyle name="Normal 3 5" xfId="314" xr:uid="{00000000-0005-0000-0000-000045010000}"/>
    <cellStyle name="Normal 3 5 2" xfId="460" xr:uid="{00000000-0005-0000-0000-000046010000}"/>
    <cellStyle name="Normal 3 8" xfId="473" xr:uid="{00000000-0005-0000-0000-000047010000}"/>
    <cellStyle name="Normal 30" xfId="315" xr:uid="{00000000-0005-0000-0000-000048010000}"/>
    <cellStyle name="Normal 31" xfId="316" xr:uid="{00000000-0005-0000-0000-000049010000}"/>
    <cellStyle name="Normal 32" xfId="317" xr:uid="{00000000-0005-0000-0000-00004A010000}"/>
    <cellStyle name="Normal 33" xfId="318" xr:uid="{00000000-0005-0000-0000-00004B010000}"/>
    <cellStyle name="Normal 34" xfId="319" xr:uid="{00000000-0005-0000-0000-00004C010000}"/>
    <cellStyle name="Normal 35" xfId="320" xr:uid="{00000000-0005-0000-0000-00004D010000}"/>
    <cellStyle name="Normal 36" xfId="321" xr:uid="{00000000-0005-0000-0000-00004E010000}"/>
    <cellStyle name="Normal 37" xfId="322" xr:uid="{00000000-0005-0000-0000-00004F010000}"/>
    <cellStyle name="Normal 38" xfId="323" xr:uid="{00000000-0005-0000-0000-000050010000}"/>
    <cellStyle name="Normal 38 2" xfId="324" xr:uid="{00000000-0005-0000-0000-000051010000}"/>
    <cellStyle name="Normal 39" xfId="325" xr:uid="{00000000-0005-0000-0000-000052010000}"/>
    <cellStyle name="Normal 4" xfId="326" xr:uid="{00000000-0005-0000-0000-000053010000}"/>
    <cellStyle name="Normal 4 2" xfId="327" xr:uid="{00000000-0005-0000-0000-000054010000}"/>
    <cellStyle name="Normal 4 3" xfId="328" xr:uid="{00000000-0005-0000-0000-000055010000}"/>
    <cellStyle name="Normal 4 3 2" xfId="464" xr:uid="{00000000-0005-0000-0000-000056010000}"/>
    <cellStyle name="Normal 40" xfId="329" xr:uid="{00000000-0005-0000-0000-000057010000}"/>
    <cellStyle name="Normal 41" xfId="330" xr:uid="{00000000-0005-0000-0000-000058010000}"/>
    <cellStyle name="Normal 42" xfId="331" xr:uid="{00000000-0005-0000-0000-000059010000}"/>
    <cellStyle name="Normal 43" xfId="332" xr:uid="{00000000-0005-0000-0000-00005A010000}"/>
    <cellStyle name="Normal 44" xfId="333" xr:uid="{00000000-0005-0000-0000-00005B010000}"/>
    <cellStyle name="Normal 45" xfId="334" xr:uid="{00000000-0005-0000-0000-00005C010000}"/>
    <cellStyle name="Normal 46" xfId="335" xr:uid="{00000000-0005-0000-0000-00005D010000}"/>
    <cellStyle name="Normal 47" xfId="336" xr:uid="{00000000-0005-0000-0000-00005E010000}"/>
    <cellStyle name="Normal 48" xfId="337" xr:uid="{00000000-0005-0000-0000-00005F010000}"/>
    <cellStyle name="Normal 49" xfId="338" xr:uid="{00000000-0005-0000-0000-000060010000}"/>
    <cellStyle name="Normal 5" xfId="339" xr:uid="{00000000-0005-0000-0000-000061010000}"/>
    <cellStyle name="Normal 5 2" xfId="340" xr:uid="{00000000-0005-0000-0000-000062010000}"/>
    <cellStyle name="Normal 5_SCC_FS_31Mar2010_Estimate_version3" xfId="341" xr:uid="{00000000-0005-0000-0000-000063010000}"/>
    <cellStyle name="Normal 50" xfId="342" xr:uid="{00000000-0005-0000-0000-000064010000}"/>
    <cellStyle name="Normal 51" xfId="343" xr:uid="{00000000-0005-0000-0000-000065010000}"/>
    <cellStyle name="Normal 52" xfId="344" xr:uid="{00000000-0005-0000-0000-000066010000}"/>
    <cellStyle name="Normal 53" xfId="345" xr:uid="{00000000-0005-0000-0000-000067010000}"/>
    <cellStyle name="Normal 54" xfId="346" xr:uid="{00000000-0005-0000-0000-000068010000}"/>
    <cellStyle name="Normal 55" xfId="347" xr:uid="{00000000-0005-0000-0000-000069010000}"/>
    <cellStyle name="Normal 56" xfId="348" xr:uid="{00000000-0005-0000-0000-00006A010000}"/>
    <cellStyle name="Normal 57" xfId="349" xr:uid="{00000000-0005-0000-0000-00006B010000}"/>
    <cellStyle name="Normal 58" xfId="350" xr:uid="{00000000-0005-0000-0000-00006C010000}"/>
    <cellStyle name="Normal 59" xfId="351" xr:uid="{00000000-0005-0000-0000-00006D010000}"/>
    <cellStyle name="Normal 6" xfId="352" xr:uid="{00000000-0005-0000-0000-00006E010000}"/>
    <cellStyle name="Normal 6 2" xfId="353" xr:uid="{00000000-0005-0000-0000-00006F010000}"/>
    <cellStyle name="Normal 60" xfId="354" xr:uid="{00000000-0005-0000-0000-000070010000}"/>
    <cellStyle name="Normal 61" xfId="355" xr:uid="{00000000-0005-0000-0000-000071010000}"/>
    <cellStyle name="Normal 62" xfId="356" xr:uid="{00000000-0005-0000-0000-000072010000}"/>
    <cellStyle name="Normal 63" xfId="357" xr:uid="{00000000-0005-0000-0000-000073010000}"/>
    <cellStyle name="Normal 64" xfId="358" xr:uid="{00000000-0005-0000-0000-000074010000}"/>
    <cellStyle name="Normal 65" xfId="359" xr:uid="{00000000-0005-0000-0000-000075010000}"/>
    <cellStyle name="Normal 66" xfId="360" xr:uid="{00000000-0005-0000-0000-000076010000}"/>
    <cellStyle name="Normal 67" xfId="361" xr:uid="{00000000-0005-0000-0000-000077010000}"/>
    <cellStyle name="Normal 68" xfId="362" xr:uid="{00000000-0005-0000-0000-000078010000}"/>
    <cellStyle name="Normal 69" xfId="363" xr:uid="{00000000-0005-0000-0000-000079010000}"/>
    <cellStyle name="Normal 7" xfId="364" xr:uid="{00000000-0005-0000-0000-00007A010000}"/>
    <cellStyle name="Normal 7 2" xfId="365" xr:uid="{00000000-0005-0000-0000-00007B010000}"/>
    <cellStyle name="Normal 70" xfId="366" xr:uid="{00000000-0005-0000-0000-00007C010000}"/>
    <cellStyle name="Normal 71" xfId="367" xr:uid="{00000000-0005-0000-0000-00007D010000}"/>
    <cellStyle name="Normal 72" xfId="368" xr:uid="{00000000-0005-0000-0000-00007E010000}"/>
    <cellStyle name="Normal 73" xfId="369" xr:uid="{00000000-0005-0000-0000-00007F010000}"/>
    <cellStyle name="Normal 74" xfId="370" xr:uid="{00000000-0005-0000-0000-000080010000}"/>
    <cellStyle name="Normal 75" xfId="371" xr:uid="{00000000-0005-0000-0000-000081010000}"/>
    <cellStyle name="Normal 76" xfId="372" xr:uid="{00000000-0005-0000-0000-000082010000}"/>
    <cellStyle name="Normal 77" xfId="373" xr:uid="{00000000-0005-0000-0000-000083010000}"/>
    <cellStyle name="Normal 78" xfId="374" xr:uid="{00000000-0005-0000-0000-000084010000}"/>
    <cellStyle name="Normal 79" xfId="375" xr:uid="{00000000-0005-0000-0000-000085010000}"/>
    <cellStyle name="Normal 8" xfId="376" xr:uid="{00000000-0005-0000-0000-000086010000}"/>
    <cellStyle name="Normal 8 2" xfId="377" xr:uid="{00000000-0005-0000-0000-000087010000}"/>
    <cellStyle name="Normal 80" xfId="378" xr:uid="{00000000-0005-0000-0000-000088010000}"/>
    <cellStyle name="Normal 81" xfId="379" xr:uid="{00000000-0005-0000-0000-000089010000}"/>
    <cellStyle name="Normal 82" xfId="380" xr:uid="{00000000-0005-0000-0000-00008A010000}"/>
    <cellStyle name="Normal 83" xfId="381" xr:uid="{00000000-0005-0000-0000-00008B010000}"/>
    <cellStyle name="Normal 84" xfId="382" xr:uid="{00000000-0005-0000-0000-00008C010000}"/>
    <cellStyle name="Normal 85" xfId="383" xr:uid="{00000000-0005-0000-0000-00008D010000}"/>
    <cellStyle name="Normal 86" xfId="384" xr:uid="{00000000-0005-0000-0000-00008E010000}"/>
    <cellStyle name="Normal 87" xfId="385" xr:uid="{00000000-0005-0000-0000-00008F010000}"/>
    <cellStyle name="Normal 88" xfId="386" xr:uid="{00000000-0005-0000-0000-000090010000}"/>
    <cellStyle name="Normal 89" xfId="387" xr:uid="{00000000-0005-0000-0000-000091010000}"/>
    <cellStyle name="Normal 9" xfId="388" xr:uid="{00000000-0005-0000-0000-000092010000}"/>
    <cellStyle name="Normal 9 2" xfId="389" xr:uid="{00000000-0005-0000-0000-000093010000}"/>
    <cellStyle name="Normal 90" xfId="390" xr:uid="{00000000-0005-0000-0000-000094010000}"/>
    <cellStyle name="Normal 91" xfId="391" xr:uid="{00000000-0005-0000-0000-000095010000}"/>
    <cellStyle name="Normal 92" xfId="392" xr:uid="{00000000-0005-0000-0000-000096010000}"/>
    <cellStyle name="Normal 93" xfId="393" xr:uid="{00000000-0005-0000-0000-000097010000}"/>
    <cellStyle name="Normal 94" xfId="394" xr:uid="{00000000-0005-0000-0000-000098010000}"/>
    <cellStyle name="Normal 95" xfId="395" xr:uid="{00000000-0005-0000-0000-000099010000}"/>
    <cellStyle name="Normal 96" xfId="396" xr:uid="{00000000-0005-0000-0000-00009A010000}"/>
    <cellStyle name="Normal 97" xfId="397" xr:uid="{00000000-0005-0000-0000-00009B010000}"/>
    <cellStyle name="Normal 98" xfId="398" xr:uid="{00000000-0005-0000-0000-00009C010000}"/>
    <cellStyle name="Normal 98 2" xfId="399" xr:uid="{00000000-0005-0000-0000-00009D010000}"/>
    <cellStyle name="Normal 98 2 2" xfId="470" xr:uid="{00000000-0005-0000-0000-00009E010000}"/>
    <cellStyle name="Normal 99" xfId="457" xr:uid="{00000000-0005-0000-0000-00009F010000}"/>
    <cellStyle name="Normal_tha099a111b-09e-1 Rev 1" xfId="469" xr:uid="{00000000-0005-0000-0000-0000A0010000}"/>
    <cellStyle name="Normalx" xfId="400" xr:uid="{00000000-0005-0000-0000-0000A1010000}"/>
    <cellStyle name="Normalx 2" xfId="401" xr:uid="{00000000-0005-0000-0000-0000A2010000}"/>
    <cellStyle name="NormalxShadow" xfId="402" xr:uid="{00000000-0005-0000-0000-0000A3010000}"/>
    <cellStyle name="NormalxShadow 2" xfId="403" xr:uid="{00000000-0005-0000-0000-0000A4010000}"/>
    <cellStyle name="Note 2" xfId="404" xr:uid="{00000000-0005-0000-0000-0000A5010000}"/>
    <cellStyle name="Output 2" xfId="405" xr:uid="{00000000-0005-0000-0000-0000A6010000}"/>
    <cellStyle name="Output 3" xfId="406" xr:uid="{00000000-0005-0000-0000-0000A7010000}"/>
    <cellStyle name="Percent [0]" xfId="407" xr:uid="{00000000-0005-0000-0000-0000A8010000}"/>
    <cellStyle name="Percent [00]" xfId="408" xr:uid="{00000000-0005-0000-0000-0000A9010000}"/>
    <cellStyle name="Percent [1]" xfId="409" xr:uid="{00000000-0005-0000-0000-0000AA010000}"/>
    <cellStyle name="Percent [1] --" xfId="410" xr:uid="{00000000-0005-0000-0000-0000AB010000}"/>
    <cellStyle name="Percent [2]" xfId="411" xr:uid="{00000000-0005-0000-0000-0000AC010000}"/>
    <cellStyle name="Percent [3]" xfId="412" xr:uid="{00000000-0005-0000-0000-0000AD010000}"/>
    <cellStyle name="Percent [3]--" xfId="413" xr:uid="{00000000-0005-0000-0000-0000AE010000}"/>
    <cellStyle name="Percent 1" xfId="414" xr:uid="{00000000-0005-0000-0000-0000AF010000}"/>
    <cellStyle name="Percent 2" xfId="415" xr:uid="{00000000-0005-0000-0000-0000B0010000}"/>
    <cellStyle name="Percent 2 2" xfId="416" xr:uid="{00000000-0005-0000-0000-0000B1010000}"/>
    <cellStyle name="Percent 3" xfId="417" xr:uid="{00000000-0005-0000-0000-0000B2010000}"/>
    <cellStyle name="Percent 4" xfId="418" xr:uid="{00000000-0005-0000-0000-0000B3010000}"/>
    <cellStyle name="Percent 5" xfId="419" xr:uid="{00000000-0005-0000-0000-0000B4010000}"/>
    <cellStyle name="Percent 6" xfId="420" xr:uid="{00000000-0005-0000-0000-0000B5010000}"/>
    <cellStyle name="Percent 7" xfId="421" xr:uid="{00000000-0005-0000-0000-0000B6010000}"/>
    <cellStyle name="Percent 8" xfId="422" xr:uid="{00000000-0005-0000-0000-0000B7010000}"/>
    <cellStyle name="Percent 9" xfId="423" xr:uid="{00000000-0005-0000-0000-0000B8010000}"/>
    <cellStyle name="PrePop Currency (0)" xfId="424" xr:uid="{00000000-0005-0000-0000-0000B9010000}"/>
    <cellStyle name="PrePop Currency (2)" xfId="425" xr:uid="{00000000-0005-0000-0000-0000BA010000}"/>
    <cellStyle name="PrePop Units (0)" xfId="426" xr:uid="{00000000-0005-0000-0000-0000BB010000}"/>
    <cellStyle name="PrePop Units (1)" xfId="427" xr:uid="{00000000-0005-0000-0000-0000BC010000}"/>
    <cellStyle name="PrePop Units (2)" xfId="428" xr:uid="{00000000-0005-0000-0000-0000BD010000}"/>
    <cellStyle name="section head" xfId="429" xr:uid="{00000000-0005-0000-0000-0000BE010000}"/>
    <cellStyle name="Shading" xfId="430" xr:uid="{00000000-0005-0000-0000-0000BF010000}"/>
    <cellStyle name="SMALL HEADINGS" xfId="431" xr:uid="{00000000-0005-0000-0000-0000C0010000}"/>
    <cellStyle name="Style 1" xfId="432" xr:uid="{00000000-0005-0000-0000-0000C1010000}"/>
    <cellStyle name="Style 1 2" xfId="433" xr:uid="{00000000-0005-0000-0000-0000C2010000}"/>
    <cellStyle name="SUB HEADING" xfId="434" xr:uid="{00000000-0005-0000-0000-0000C3010000}"/>
    <cellStyle name="Text Indent A" xfId="435" xr:uid="{00000000-0005-0000-0000-0000C4010000}"/>
    <cellStyle name="Text Indent B" xfId="436" xr:uid="{00000000-0005-0000-0000-0000C5010000}"/>
    <cellStyle name="Text Indent C" xfId="437" xr:uid="{00000000-0005-0000-0000-0000C6010000}"/>
    <cellStyle name="Title 2" xfId="438" xr:uid="{00000000-0005-0000-0000-0000C7010000}"/>
    <cellStyle name="Total 2" xfId="439" xr:uid="{00000000-0005-0000-0000-0000C8010000}"/>
    <cellStyle name="Total 3" xfId="440" xr:uid="{00000000-0005-0000-0000-0000C9010000}"/>
    <cellStyle name="ubordinated Debt" xfId="441" xr:uid="{00000000-0005-0000-0000-0000CA010000}"/>
    <cellStyle name="UNITS" xfId="442" xr:uid="{00000000-0005-0000-0000-0000CB010000}"/>
    <cellStyle name="UNSHADED" xfId="443" xr:uid="{00000000-0005-0000-0000-0000CC010000}"/>
    <cellStyle name="Warning Text 2" xfId="444" xr:uid="{00000000-0005-0000-0000-0000CD010000}"/>
    <cellStyle name="Warning Text 3" xfId="445" xr:uid="{00000000-0005-0000-0000-0000CE010000}"/>
    <cellStyle name="Year" xfId="446" xr:uid="{00000000-0005-0000-0000-0000CF010000}"/>
    <cellStyle name="Yes/No" xfId="447" xr:uid="{00000000-0005-0000-0000-0000D0010000}"/>
    <cellStyle name="ฃ BP" xfId="448" xr:uid="{00000000-0005-0000-0000-0000D1010000}"/>
    <cellStyle name="ฅ JY" xfId="449" xr:uid="{00000000-0005-0000-0000-0000D2010000}"/>
    <cellStyle name="น้บะภฒ_95" xfId="450" xr:uid="{00000000-0005-0000-0000-0000D3010000}"/>
    <cellStyle name="ฤธถ [0]_0e82ylkxXsZu0YORaMwizTk2E" xfId="451" xr:uid="{00000000-0005-0000-0000-0000D4010000}"/>
    <cellStyle name="ฤธถ_0e82ylkxXsZu0YORaMwizTk2E" xfId="452" xr:uid="{00000000-0005-0000-0000-0000D5010000}"/>
    <cellStyle name="ล๋ศญ [0]_0e82ylkxXsZu0YORaMwizTk2E" xfId="453" xr:uid="{00000000-0005-0000-0000-0000D6010000}"/>
    <cellStyle name="ล๋ศญ_0e82ylkxXsZu0YORaMwizTk2E" xfId="454" xr:uid="{00000000-0005-0000-0000-0000D7010000}"/>
    <cellStyle name="วฅมุ_4ฟ๙ฝวภ๛" xfId="455" xr:uid="{00000000-0005-0000-0000-0000D8010000}"/>
    <cellStyle name="桁区切り [0.00]_BK063099-delay1" xfId="456" xr:uid="{00000000-0005-0000-0000-0000D9010000}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wijak_b\Local%20Settings\Temporary%20Internet%20Files\OLK87\Mena\BLCP\Currency\Petronet\E&amp;Y_WC29_shippingJun0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wijak_b\Local%20Settings\Temporary%20Internet%20Files\OLK87\Mena\BLCP\Currency\SK%20IPP\Phase%20I\SK%20opco%20v.13Refin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wijak_b\Local%20Settings\Temporary%20Internet%20Files\OLK87\Mena\BLCP\Currency\SK%20IPP\Phase%20I\SDWPS%2018-02-02%20(bank)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phalak%20laosakul\Local%20Settings\Application%20Data\Aura\2.0\Files\1\AF\98977026-c8fd-4812-a0d5-2b199b3c6d43037096136202158133205008\98977026c8fd4812a0d52b199b3c6d43.XLSM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phalak%20laosakul\Desktop\2010_Gulf_YE\Financial%20instrument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lor"/>
      <sheetName val="Index"/>
      <sheetName val="Result"/>
      <sheetName val="Assm"/>
      <sheetName val="Comm"/>
      <sheetName val="Const"/>
      <sheetName val="Rev"/>
      <sheetName val="OP"/>
      <sheetName val="Dep"/>
      <sheetName val="Amort"/>
      <sheetName val="PL"/>
      <sheetName val="BSCF"/>
      <sheetName val="Levelized"/>
      <sheetName val="IRR"/>
    </sheetNames>
    <sheetDataSet>
      <sheetData sheetId="0" refreshError="1"/>
      <sheetData sheetId="1" refreshError="1"/>
      <sheetData sheetId="2" refreshError="1"/>
      <sheetData sheetId="3">
        <row r="8">
          <cell r="D8">
            <v>38077</v>
          </cell>
        </row>
        <row r="13">
          <cell r="D13">
            <v>37437</v>
          </cell>
        </row>
        <row r="89">
          <cell r="B89">
            <v>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LT"/>
      <sheetName val="Valuation"/>
      <sheetName val="EXRPTS"/>
      <sheetName val="MACRO"/>
      <sheetName val="REV"/>
      <sheetName val="FUEL"/>
      <sheetName val="EXP"/>
      <sheetName val="CAPX"/>
      <sheetName val="DEBT"/>
      <sheetName val="DEP KR KRW"/>
      <sheetName val="OP ACCT"/>
      <sheetName val="ST KR KRW"/>
      <sheetName val="TAX KR"/>
      <sheetName val="ST US KRW"/>
      <sheetName val="ST US USD"/>
      <sheetName val="DEP US KRW"/>
    </sheetNames>
    <sheetDataSet>
      <sheetData sheetId="0" refreshError="1"/>
      <sheetData sheetId="1" refreshError="1"/>
      <sheetData sheetId="2" refreshError="1">
        <row r="8">
          <cell r="D8">
            <v>2003</v>
          </cell>
        </row>
        <row r="9">
          <cell r="D9">
            <v>36</v>
          </cell>
        </row>
        <row r="10">
          <cell r="D10">
            <v>38717</v>
          </cell>
          <cell r="Q10">
            <v>200000</v>
          </cell>
          <cell r="R10">
            <v>0</v>
          </cell>
          <cell r="S10">
            <v>180000</v>
          </cell>
          <cell r="T10">
            <v>100000</v>
          </cell>
        </row>
        <row r="12">
          <cell r="D12">
            <v>46022</v>
          </cell>
        </row>
        <row r="13">
          <cell r="D13">
            <v>20</v>
          </cell>
          <cell r="Q13">
            <v>38717</v>
          </cell>
          <cell r="R13">
            <v>38717</v>
          </cell>
          <cell r="S13">
            <v>38717</v>
          </cell>
        </row>
        <row r="42">
          <cell r="Q42">
            <v>0.4</v>
          </cell>
        </row>
        <row r="43">
          <cell r="D43">
            <v>6</v>
          </cell>
        </row>
        <row r="44">
          <cell r="D44">
            <v>6</v>
          </cell>
        </row>
        <row r="45">
          <cell r="D45">
            <v>3</v>
          </cell>
        </row>
        <row r="49">
          <cell r="Q49">
            <v>0.33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int"/>
      <sheetName val="Disclaimer"/>
      <sheetName val="Results"/>
      <sheetName val="PUB Form F"/>
      <sheetName val="PUB Form G"/>
      <sheetName val="PUB Form H"/>
      <sheetName val="Fin Stat"/>
      <sheetName val="Fin Plan"/>
      <sheetName val="Tariff"/>
      <sheetName val="Tariff Alt"/>
      <sheetName val="Electricity"/>
      <sheetName val="Valuation"/>
      <sheetName val="Graph 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40">
          <cell r="G40">
            <v>0.25</v>
          </cell>
        </row>
        <row r="41">
          <cell r="G41">
            <v>0.75</v>
          </cell>
        </row>
      </sheetData>
      <sheetData sheetId="9"/>
      <sheetData sheetId="10"/>
      <sheetData sheetId="11"/>
      <sheetData sheetId="12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Menu Master"/>
      <sheetName val="Targeted Testing Master"/>
      <sheetName val="Agree"/>
      <sheetName val="Targeted Testing-1"/>
      <sheetName val="Non-Statistical Sampling Master"/>
      <sheetName val="Accept Reject Master"/>
      <sheetName val="AR Confirmation Log Master"/>
      <sheetName val="Fixed Asset Additions Master"/>
      <sheetName val="Procedures"/>
      <sheetName val="Fixed Asset Additions-1"/>
      <sheetName val="Fixed Asset Disposals Master"/>
      <sheetName val="Unrecord Liab - Pd Inv Master"/>
      <sheetName val="Unrecord Liab - Unpd Inv Master"/>
      <sheetName val="Testing Detail Master"/>
      <sheetName val="First Sample Results Master"/>
      <sheetName val="Global Data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uidance"/>
      <sheetName val="TB"/>
      <sheetName val="Lead"/>
      <sheetName val="SWAP_Summary"/>
      <sheetName val="AR &amp; AP SWAP"/>
      <sheetName val="AR &amp; AP Int. SWAP"/>
      <sheetName val="Discount_SWAP"/>
      <sheetName val="Forward"/>
      <sheetName val="Conf-BAY"/>
      <sheetName val="TOD"/>
    </sheetNames>
    <sheetDataSet>
      <sheetData sheetId="0"/>
      <sheetData sheetId="1"/>
      <sheetData sheetId="2" refreshError="1"/>
      <sheetData sheetId="3"/>
      <sheetData sheetId="4" refreshError="1"/>
      <sheetData sheetId="5" refreshError="1"/>
      <sheetData sheetId="6" refreshError="1"/>
      <sheetData sheetId="7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67"/>
  <sheetViews>
    <sheetView tabSelected="1" topLeftCell="A59" zoomScale="90" zoomScaleNormal="90" zoomScaleSheetLayoutView="90" workbookViewId="0">
      <selection activeCell="L74" sqref="L74"/>
    </sheetView>
  </sheetViews>
  <sheetFormatPr defaultColWidth="10.125" defaultRowHeight="10.199999999999999"/>
  <cols>
    <col min="1" max="2" width="1.375" style="75" customWidth="1"/>
    <col min="3" max="3" width="38.375" style="75" customWidth="1"/>
    <col min="4" max="4" width="5.375" style="75" customWidth="1"/>
    <col min="5" max="5" width="0.75" style="75" customWidth="1"/>
    <col min="6" max="6" width="13.625" style="75" customWidth="1"/>
    <col min="7" max="7" width="0.75" style="75" customWidth="1"/>
    <col min="8" max="8" width="13.625" style="75" customWidth="1"/>
    <col min="9" max="9" width="0.75" style="75" customWidth="1"/>
    <col min="10" max="10" width="13.625" style="75" customWidth="1"/>
    <col min="11" max="11" width="0.75" style="75" customWidth="1"/>
    <col min="12" max="12" width="13.625" style="75" customWidth="1"/>
    <col min="13" max="13" width="10.125" style="75" customWidth="1"/>
    <col min="14" max="16384" width="10.125" style="75"/>
  </cols>
  <sheetData>
    <row r="1" spans="1:12" ht="16.5" customHeight="1">
      <c r="A1" s="70" t="s">
        <v>93</v>
      </c>
      <c r="B1" s="70"/>
      <c r="C1" s="70"/>
      <c r="D1" s="71"/>
      <c r="E1" s="71"/>
      <c r="F1" s="72"/>
      <c r="G1" s="73"/>
      <c r="H1" s="72"/>
      <c r="I1" s="72"/>
      <c r="J1" s="72"/>
      <c r="K1" s="73"/>
      <c r="L1" s="74"/>
    </row>
    <row r="2" spans="1:12" ht="16.5" customHeight="1">
      <c r="A2" s="70" t="s">
        <v>94</v>
      </c>
      <c r="B2" s="70"/>
      <c r="C2" s="70"/>
      <c r="D2" s="71"/>
      <c r="E2" s="71"/>
      <c r="F2" s="72"/>
      <c r="G2" s="73"/>
      <c r="H2" s="72"/>
      <c r="I2" s="72"/>
      <c r="J2" s="72"/>
      <c r="K2" s="73"/>
      <c r="L2" s="72"/>
    </row>
    <row r="3" spans="1:12" ht="16.5" customHeight="1">
      <c r="A3" s="76" t="s">
        <v>271</v>
      </c>
      <c r="B3" s="76"/>
      <c r="C3" s="76"/>
      <c r="D3" s="77"/>
      <c r="E3" s="77"/>
      <c r="F3" s="78"/>
      <c r="G3" s="79"/>
      <c r="H3" s="78"/>
      <c r="I3" s="78"/>
      <c r="J3" s="78"/>
      <c r="K3" s="79"/>
      <c r="L3" s="78"/>
    </row>
    <row r="4" spans="1:12" ht="15.6" customHeight="1">
      <c r="A4" s="70"/>
      <c r="B4" s="70"/>
      <c r="C4" s="70"/>
      <c r="D4" s="71"/>
      <c r="E4" s="71"/>
      <c r="F4" s="72"/>
      <c r="G4" s="73"/>
      <c r="H4" s="72"/>
      <c r="I4" s="72"/>
      <c r="J4" s="72"/>
      <c r="K4" s="73"/>
      <c r="L4" s="72"/>
    </row>
    <row r="5" spans="1:12" ht="15.6" customHeight="1">
      <c r="A5" s="70"/>
      <c r="B5" s="70"/>
      <c r="C5" s="70"/>
      <c r="D5" s="71"/>
      <c r="E5" s="71"/>
      <c r="F5" s="72"/>
      <c r="G5" s="73"/>
      <c r="H5" s="72"/>
      <c r="I5" s="72"/>
      <c r="J5" s="72"/>
      <c r="K5" s="73"/>
      <c r="L5" s="72"/>
    </row>
    <row r="6" spans="1:12" ht="15.6" customHeight="1">
      <c r="A6" s="80"/>
      <c r="B6" s="80"/>
      <c r="C6" s="80"/>
      <c r="D6" s="71"/>
      <c r="E6" s="71"/>
      <c r="F6" s="295" t="s">
        <v>0</v>
      </c>
      <c r="G6" s="296"/>
      <c r="H6" s="296"/>
      <c r="I6" s="82"/>
      <c r="J6" s="295" t="s">
        <v>1</v>
      </c>
      <c r="K6" s="296"/>
      <c r="L6" s="296"/>
    </row>
    <row r="7" spans="1:12" ht="15.6" customHeight="1">
      <c r="A7" s="80" t="s">
        <v>2</v>
      </c>
      <c r="B7" s="80"/>
      <c r="C7" s="80"/>
      <c r="D7" s="83"/>
      <c r="E7" s="83"/>
      <c r="F7" s="293" t="s">
        <v>275</v>
      </c>
      <c r="G7" s="294"/>
      <c r="H7" s="294"/>
      <c r="I7" s="82"/>
      <c r="J7" s="293" t="s">
        <v>275</v>
      </c>
      <c r="K7" s="294"/>
      <c r="L7" s="294"/>
    </row>
    <row r="8" spans="1:12" ht="15.6" customHeight="1">
      <c r="A8" s="80"/>
      <c r="B8" s="80"/>
      <c r="C8" s="80"/>
      <c r="D8" s="83"/>
      <c r="E8" s="83"/>
      <c r="F8" s="74" t="s">
        <v>155</v>
      </c>
      <c r="G8" s="84"/>
      <c r="H8" s="74" t="s">
        <v>61</v>
      </c>
      <c r="I8" s="74"/>
      <c r="J8" s="74" t="s">
        <v>155</v>
      </c>
      <c r="K8" s="84"/>
      <c r="L8" s="74" t="s">
        <v>61</v>
      </c>
    </row>
    <row r="9" spans="1:12" ht="15.6" customHeight="1">
      <c r="A9" s="80"/>
      <c r="B9" s="80"/>
      <c r="C9" s="80"/>
      <c r="D9" s="85" t="s">
        <v>4</v>
      </c>
      <c r="E9" s="83"/>
      <c r="F9" s="86" t="s">
        <v>272</v>
      </c>
      <c r="G9" s="84"/>
      <c r="H9" s="86" t="s">
        <v>272</v>
      </c>
      <c r="I9" s="74"/>
      <c r="J9" s="86" t="s">
        <v>272</v>
      </c>
      <c r="K9" s="84"/>
      <c r="L9" s="86" t="s">
        <v>272</v>
      </c>
    </row>
    <row r="10" spans="1:12" ht="15.6" customHeight="1">
      <c r="A10" s="70" t="s">
        <v>5</v>
      </c>
      <c r="B10" s="70"/>
      <c r="C10" s="80"/>
      <c r="D10" s="83"/>
      <c r="E10" s="71"/>
      <c r="F10" s="87"/>
      <c r="G10" s="73"/>
      <c r="H10" s="72"/>
      <c r="I10" s="72"/>
      <c r="J10" s="87"/>
      <c r="K10" s="73"/>
      <c r="L10" s="72"/>
    </row>
    <row r="11" spans="1:12" ht="6" customHeight="1">
      <c r="A11" s="70"/>
      <c r="B11" s="70"/>
      <c r="C11" s="80"/>
      <c r="D11" s="83"/>
      <c r="E11" s="71"/>
      <c r="F11" s="87"/>
      <c r="G11" s="73"/>
      <c r="H11" s="72"/>
      <c r="I11" s="72"/>
      <c r="J11" s="87"/>
      <c r="K11" s="73"/>
      <c r="L11" s="72"/>
    </row>
    <row r="12" spans="1:12" ht="15.6" customHeight="1">
      <c r="A12" s="70" t="s">
        <v>6</v>
      </c>
      <c r="B12" s="70"/>
      <c r="C12" s="80"/>
      <c r="D12" s="83"/>
      <c r="E12" s="71"/>
      <c r="F12" s="87"/>
      <c r="G12" s="73"/>
      <c r="H12" s="72"/>
      <c r="I12" s="72"/>
      <c r="J12" s="87"/>
      <c r="K12" s="73"/>
      <c r="L12" s="72"/>
    </row>
    <row r="13" spans="1:12" ht="7.2" customHeight="1">
      <c r="A13" s="70"/>
      <c r="B13" s="70"/>
      <c r="C13" s="80"/>
      <c r="D13" s="71"/>
      <c r="E13" s="71"/>
      <c r="F13" s="87"/>
      <c r="G13" s="73"/>
      <c r="H13" s="72"/>
      <c r="I13" s="72"/>
      <c r="J13" s="87"/>
      <c r="K13" s="73"/>
      <c r="L13" s="72"/>
    </row>
    <row r="14" spans="1:12" ht="15.6" customHeight="1">
      <c r="A14" s="88" t="s">
        <v>7</v>
      </c>
      <c r="B14" s="80"/>
      <c r="C14" s="80"/>
      <c r="D14" s="71">
        <v>11</v>
      </c>
      <c r="E14" s="83"/>
      <c r="F14" s="87">
        <v>53243895741</v>
      </c>
      <c r="G14" s="72"/>
      <c r="H14" s="72">
        <v>74854227157</v>
      </c>
      <c r="I14" s="72"/>
      <c r="J14" s="87">
        <v>47499997830</v>
      </c>
      <c r="K14" s="72"/>
      <c r="L14" s="72">
        <v>71042494404</v>
      </c>
    </row>
    <row r="15" spans="1:12" ht="15.6" customHeight="1">
      <c r="A15" s="88" t="s">
        <v>349</v>
      </c>
      <c r="B15" s="80"/>
      <c r="C15" s="80"/>
      <c r="D15" s="71">
        <v>12</v>
      </c>
      <c r="E15" s="83"/>
      <c r="F15" s="87">
        <v>326938826</v>
      </c>
      <c r="G15" s="72"/>
      <c r="H15" s="72">
        <v>325490108</v>
      </c>
      <c r="I15" s="72"/>
      <c r="J15" s="87">
        <v>0</v>
      </c>
      <c r="K15" s="72"/>
      <c r="L15" s="72">
        <v>0</v>
      </c>
    </row>
    <row r="16" spans="1:12" ht="15.6" customHeight="1">
      <c r="A16" s="88" t="s">
        <v>119</v>
      </c>
      <c r="B16" s="80"/>
      <c r="C16" s="80"/>
      <c r="D16" s="71">
        <v>15</v>
      </c>
      <c r="E16" s="83"/>
      <c r="F16" s="87">
        <v>18110217480</v>
      </c>
      <c r="G16" s="72"/>
      <c r="H16" s="72">
        <v>1757198402</v>
      </c>
      <c r="I16" s="72"/>
      <c r="J16" s="87">
        <v>18110166076</v>
      </c>
      <c r="K16" s="72"/>
      <c r="L16" s="72">
        <v>1757147380</v>
      </c>
    </row>
    <row r="17" spans="1:12" ht="15.6" customHeight="1">
      <c r="A17" s="88" t="s">
        <v>131</v>
      </c>
      <c r="B17" s="80"/>
      <c r="C17" s="80"/>
      <c r="D17" s="71">
        <v>13</v>
      </c>
      <c r="E17" s="83"/>
      <c r="F17" s="87">
        <v>12702208871</v>
      </c>
      <c r="G17" s="72"/>
      <c r="H17" s="72">
        <v>22465507253</v>
      </c>
      <c r="I17" s="72"/>
      <c r="J17" s="87">
        <v>13000843838</v>
      </c>
      <c r="K17" s="72"/>
      <c r="L17" s="72">
        <v>23633527215</v>
      </c>
    </row>
    <row r="18" spans="1:12" ht="15.6" customHeight="1">
      <c r="A18" s="88" t="s">
        <v>63</v>
      </c>
      <c r="B18" s="80"/>
      <c r="C18" s="80"/>
      <c r="D18" s="71">
        <v>14</v>
      </c>
      <c r="E18" s="83"/>
      <c r="F18" s="87">
        <v>1081741409</v>
      </c>
      <c r="G18" s="72"/>
      <c r="H18" s="72">
        <v>1287783429</v>
      </c>
      <c r="I18" s="72"/>
      <c r="J18" s="87">
        <v>1039584623</v>
      </c>
      <c r="K18" s="72"/>
      <c r="L18" s="72">
        <v>1173423156</v>
      </c>
    </row>
    <row r="19" spans="1:12" ht="15.6" customHeight="1">
      <c r="A19" s="88" t="s">
        <v>261</v>
      </c>
      <c r="B19" s="80"/>
      <c r="C19" s="80"/>
      <c r="D19" s="71"/>
      <c r="E19" s="83"/>
      <c r="F19" s="87">
        <v>8284039</v>
      </c>
      <c r="G19" s="72"/>
      <c r="H19" s="72">
        <v>0</v>
      </c>
      <c r="I19" s="72"/>
      <c r="J19" s="87">
        <v>10644507</v>
      </c>
      <c r="K19" s="72"/>
      <c r="L19" s="72">
        <v>0</v>
      </c>
    </row>
    <row r="20" spans="1:12" s="255" customFormat="1" ht="15.6" customHeight="1">
      <c r="A20" s="88" t="s">
        <v>305</v>
      </c>
      <c r="B20" s="80"/>
      <c r="C20" s="80"/>
      <c r="D20" s="71">
        <v>41</v>
      </c>
      <c r="E20" s="83"/>
      <c r="F20" s="87">
        <v>0</v>
      </c>
      <c r="G20" s="72"/>
      <c r="H20" s="72">
        <v>0</v>
      </c>
      <c r="I20" s="72"/>
      <c r="J20" s="87">
        <v>12081334798</v>
      </c>
      <c r="K20" s="72"/>
      <c r="L20" s="72">
        <v>0</v>
      </c>
    </row>
    <row r="21" spans="1:12" ht="15.6" customHeight="1">
      <c r="A21" s="88" t="s">
        <v>137</v>
      </c>
      <c r="B21" s="80"/>
      <c r="C21" s="80"/>
      <c r="D21" s="71"/>
      <c r="E21" s="83"/>
      <c r="F21" s="87">
        <v>1989938617</v>
      </c>
      <c r="G21" s="72"/>
      <c r="H21" s="72">
        <v>1672503239</v>
      </c>
      <c r="I21" s="72"/>
      <c r="J21" s="87">
        <v>1989938617</v>
      </c>
      <c r="K21" s="72"/>
      <c r="L21" s="72">
        <v>1672503239</v>
      </c>
    </row>
    <row r="22" spans="1:12" ht="15.6" customHeight="1">
      <c r="A22" s="88" t="s">
        <v>136</v>
      </c>
      <c r="B22" s="80"/>
      <c r="C22" s="80"/>
      <c r="D22" s="71">
        <v>41</v>
      </c>
      <c r="E22" s="83"/>
      <c r="F22" s="87">
        <v>0</v>
      </c>
      <c r="G22" s="72"/>
      <c r="H22" s="72">
        <v>0</v>
      </c>
      <c r="I22" s="72"/>
      <c r="J22" s="87">
        <v>275586651</v>
      </c>
      <c r="K22" s="72"/>
      <c r="L22" s="72">
        <v>3220801950</v>
      </c>
    </row>
    <row r="23" spans="1:12" ht="15.6" customHeight="1">
      <c r="A23" s="88" t="s">
        <v>132</v>
      </c>
      <c r="B23" s="80"/>
      <c r="C23" s="80"/>
      <c r="D23" s="71">
        <v>16</v>
      </c>
      <c r="E23" s="83"/>
      <c r="F23" s="87">
        <v>22461135960</v>
      </c>
      <c r="G23" s="72"/>
      <c r="H23" s="72">
        <v>30292424978</v>
      </c>
      <c r="I23" s="72"/>
      <c r="J23" s="87">
        <v>19140337318</v>
      </c>
      <c r="K23" s="72"/>
      <c r="L23" s="72">
        <v>26657406141</v>
      </c>
    </row>
    <row r="24" spans="1:12" ht="15.6" customHeight="1">
      <c r="A24" s="88" t="s">
        <v>166</v>
      </c>
      <c r="B24" s="80"/>
      <c r="C24" s="80"/>
      <c r="D24" s="71">
        <v>8</v>
      </c>
      <c r="E24" s="83"/>
      <c r="F24" s="87">
        <v>250554259</v>
      </c>
      <c r="G24" s="72"/>
      <c r="H24" s="72">
        <v>0</v>
      </c>
      <c r="I24" s="72"/>
      <c r="J24" s="87">
        <v>250554259</v>
      </c>
      <c r="K24" s="72"/>
      <c r="L24" s="72">
        <v>0</v>
      </c>
    </row>
    <row r="25" spans="1:12" ht="15.6" customHeight="1">
      <c r="A25" s="88" t="s">
        <v>65</v>
      </c>
      <c r="B25" s="80"/>
      <c r="C25" s="80"/>
      <c r="D25" s="71"/>
      <c r="E25" s="83"/>
      <c r="F25" s="87">
        <v>248459621</v>
      </c>
      <c r="G25" s="72"/>
      <c r="H25" s="72">
        <v>1268667630</v>
      </c>
      <c r="I25" s="72"/>
      <c r="J25" s="87">
        <v>99381102</v>
      </c>
      <c r="K25" s="72"/>
      <c r="L25" s="72">
        <v>1146450472</v>
      </c>
    </row>
    <row r="26" spans="1:12" s="81" customFormat="1" ht="15.6" customHeight="1">
      <c r="A26" s="88" t="s">
        <v>120</v>
      </c>
      <c r="B26" s="80"/>
      <c r="C26" s="80"/>
      <c r="D26" s="71"/>
      <c r="E26" s="83"/>
      <c r="F26" s="251">
        <v>1042696176</v>
      </c>
      <c r="G26" s="252"/>
      <c r="H26" s="252">
        <v>752487659</v>
      </c>
      <c r="I26" s="252"/>
      <c r="J26" s="251">
        <v>738934005</v>
      </c>
      <c r="K26" s="252"/>
      <c r="L26" s="252">
        <v>243487143</v>
      </c>
    </row>
    <row r="27" spans="1:12" ht="15.6" customHeight="1">
      <c r="A27" s="88" t="s">
        <v>314</v>
      </c>
      <c r="B27" s="80"/>
      <c r="C27" s="80"/>
      <c r="D27" s="71" t="s">
        <v>327</v>
      </c>
      <c r="E27" s="83"/>
      <c r="F27" s="89">
        <v>2763089715</v>
      </c>
      <c r="G27" s="72"/>
      <c r="H27" s="90">
        <v>0</v>
      </c>
      <c r="I27" s="72"/>
      <c r="J27" s="89">
        <v>807801520</v>
      </c>
      <c r="K27" s="72"/>
      <c r="L27" s="90">
        <v>0</v>
      </c>
    </row>
    <row r="28" spans="1:12" ht="8.6999999999999993" customHeight="1">
      <c r="A28" s="88"/>
      <c r="B28" s="80"/>
      <c r="C28" s="80"/>
      <c r="D28" s="71"/>
      <c r="E28" s="83"/>
      <c r="F28" s="87"/>
      <c r="G28" s="72"/>
      <c r="H28" s="72"/>
      <c r="I28" s="72"/>
      <c r="J28" s="87"/>
      <c r="K28" s="72"/>
      <c r="L28" s="72"/>
    </row>
    <row r="29" spans="1:12" ht="15.6" customHeight="1">
      <c r="A29" s="91" t="s">
        <v>8</v>
      </c>
      <c r="B29" s="80"/>
      <c r="C29" s="80"/>
      <c r="D29" s="71"/>
      <c r="E29" s="83"/>
      <c r="F29" s="92">
        <f>SUM(F14:F28)</f>
        <v>114229160714</v>
      </c>
      <c r="G29" s="72"/>
      <c r="H29" s="78">
        <f>SUM(H14:H28)</f>
        <v>134676289855</v>
      </c>
      <c r="I29" s="72"/>
      <c r="J29" s="92">
        <f>SUM(J14:J28)</f>
        <v>115045105144</v>
      </c>
      <c r="K29" s="72"/>
      <c r="L29" s="78">
        <f>SUM(L14:L28)</f>
        <v>130547241100</v>
      </c>
    </row>
    <row r="30" spans="1:12" ht="13.95" customHeight="1">
      <c r="A30" s="91"/>
      <c r="B30" s="80"/>
      <c r="C30" s="80"/>
      <c r="D30" s="71"/>
      <c r="E30" s="83"/>
      <c r="F30" s="87"/>
      <c r="G30" s="72"/>
      <c r="H30" s="72"/>
      <c r="I30" s="72"/>
      <c r="J30" s="87"/>
      <c r="K30" s="72"/>
      <c r="L30" s="72"/>
    </row>
    <row r="31" spans="1:12" ht="15.6" customHeight="1">
      <c r="A31" s="91" t="s">
        <v>9</v>
      </c>
      <c r="B31" s="80"/>
      <c r="C31" s="80"/>
      <c r="D31" s="71"/>
      <c r="E31" s="83"/>
      <c r="F31" s="87"/>
      <c r="G31" s="72"/>
      <c r="H31" s="72"/>
      <c r="I31" s="72"/>
      <c r="J31" s="87"/>
      <c r="K31" s="72"/>
      <c r="L31" s="72"/>
    </row>
    <row r="32" spans="1:12" ht="12" customHeight="1">
      <c r="A32" s="93"/>
      <c r="B32" s="80"/>
      <c r="C32" s="80"/>
      <c r="D32" s="71"/>
      <c r="E32" s="83"/>
      <c r="F32" s="87"/>
      <c r="G32" s="72"/>
      <c r="H32" s="72"/>
      <c r="I32" s="72"/>
      <c r="J32" s="87"/>
      <c r="K32" s="72"/>
      <c r="L32" s="72"/>
    </row>
    <row r="33" spans="1:12" ht="15.6" customHeight="1">
      <c r="A33" s="94" t="s">
        <v>163</v>
      </c>
      <c r="B33" s="80"/>
      <c r="C33" s="80"/>
      <c r="D33" s="71"/>
      <c r="E33" s="83"/>
      <c r="F33" s="87"/>
      <c r="G33" s="72"/>
      <c r="H33" s="72"/>
      <c r="I33" s="72"/>
      <c r="J33" s="87"/>
      <c r="K33" s="72"/>
      <c r="L33" s="72"/>
    </row>
    <row r="34" spans="1:12" ht="15.6" customHeight="1">
      <c r="A34" s="94"/>
      <c r="B34" s="80" t="s">
        <v>182</v>
      </c>
      <c r="C34" s="80"/>
      <c r="D34" s="71" t="s">
        <v>286</v>
      </c>
      <c r="E34" s="83"/>
      <c r="F34" s="87">
        <v>461321776</v>
      </c>
      <c r="G34" s="72"/>
      <c r="H34" s="72">
        <v>0</v>
      </c>
      <c r="I34" s="72"/>
      <c r="J34" s="87">
        <v>347329900</v>
      </c>
      <c r="K34" s="72"/>
      <c r="L34" s="72">
        <v>0</v>
      </c>
    </row>
    <row r="35" spans="1:12" ht="15.6" customHeight="1">
      <c r="A35" s="94" t="s">
        <v>163</v>
      </c>
      <c r="B35" s="80"/>
      <c r="C35" s="80"/>
      <c r="D35" s="71"/>
      <c r="E35" s="83"/>
      <c r="F35" s="87"/>
      <c r="G35" s="72"/>
      <c r="H35" s="72"/>
      <c r="I35" s="72"/>
      <c r="J35" s="87"/>
      <c r="K35" s="72"/>
      <c r="L35" s="72"/>
    </row>
    <row r="36" spans="1:12" ht="15.6" customHeight="1">
      <c r="A36" s="93"/>
      <c r="B36" s="80" t="s">
        <v>164</v>
      </c>
      <c r="C36" s="80"/>
      <c r="D36" s="71" t="s">
        <v>286</v>
      </c>
      <c r="E36" s="83"/>
      <c r="F36" s="87">
        <v>76592780</v>
      </c>
      <c r="G36" s="72"/>
      <c r="H36" s="72">
        <v>0</v>
      </c>
      <c r="I36" s="72"/>
      <c r="J36" s="87">
        <v>1500000</v>
      </c>
      <c r="K36" s="72"/>
      <c r="L36" s="72">
        <v>0</v>
      </c>
    </row>
    <row r="37" spans="1:12" ht="15.6" customHeight="1">
      <c r="A37" s="88" t="s">
        <v>138</v>
      </c>
      <c r="B37" s="80"/>
      <c r="C37" s="80"/>
      <c r="D37" s="71"/>
      <c r="E37" s="83"/>
      <c r="F37" s="87">
        <v>0</v>
      </c>
      <c r="G37" s="72"/>
      <c r="H37" s="72">
        <v>382545317</v>
      </c>
      <c r="I37" s="72"/>
      <c r="J37" s="87" t="s">
        <v>48</v>
      </c>
      <c r="K37" s="72"/>
      <c r="L37" s="72">
        <v>382545317</v>
      </c>
    </row>
    <row r="38" spans="1:12" ht="15.6" customHeight="1">
      <c r="A38" s="88" t="s">
        <v>66</v>
      </c>
      <c r="B38" s="80"/>
      <c r="C38" s="80"/>
      <c r="D38" s="71">
        <v>17</v>
      </c>
      <c r="E38" s="83"/>
      <c r="F38" s="87">
        <v>0</v>
      </c>
      <c r="G38" s="72"/>
      <c r="H38" s="72">
        <v>0</v>
      </c>
      <c r="I38" s="72"/>
      <c r="J38" s="87">
        <v>14044809019</v>
      </c>
      <c r="K38" s="72"/>
      <c r="L38" s="72">
        <v>15014809002</v>
      </c>
    </row>
    <row r="39" spans="1:12" ht="15.6" customHeight="1">
      <c r="A39" s="88" t="s">
        <v>67</v>
      </c>
      <c r="B39" s="80"/>
      <c r="C39" s="80"/>
      <c r="D39" s="71">
        <v>18</v>
      </c>
      <c r="E39" s="83"/>
      <c r="F39" s="87">
        <v>0</v>
      </c>
      <c r="G39" s="72"/>
      <c r="H39" s="72">
        <v>617494075</v>
      </c>
      <c r="I39" s="72"/>
      <c r="J39" s="87">
        <v>0</v>
      </c>
      <c r="K39" s="72"/>
      <c r="L39" s="72">
        <v>0</v>
      </c>
    </row>
    <row r="40" spans="1:12" ht="15.6" customHeight="1">
      <c r="A40" s="88" t="s">
        <v>68</v>
      </c>
      <c r="B40" s="80"/>
      <c r="C40" s="80"/>
      <c r="D40" s="71">
        <v>18</v>
      </c>
      <c r="E40" s="83"/>
      <c r="F40" s="87">
        <v>24520580319</v>
      </c>
      <c r="G40" s="72"/>
      <c r="H40" s="72">
        <v>32441826592</v>
      </c>
      <c r="I40" s="72"/>
      <c r="J40" s="87">
        <v>993269921</v>
      </c>
      <c r="K40" s="72"/>
      <c r="L40" s="72">
        <v>7852111863</v>
      </c>
    </row>
    <row r="41" spans="1:12" ht="15.6" customHeight="1">
      <c r="A41" s="88" t="s">
        <v>69</v>
      </c>
      <c r="B41" s="80"/>
      <c r="C41" s="80"/>
      <c r="D41" s="71"/>
      <c r="E41" s="83"/>
      <c r="F41" s="87">
        <v>0</v>
      </c>
      <c r="G41" s="72"/>
      <c r="H41" s="72">
        <v>820475807</v>
      </c>
      <c r="I41" s="72"/>
      <c r="J41" s="87">
        <v>0</v>
      </c>
      <c r="K41" s="72"/>
      <c r="L41" s="72">
        <v>820475807</v>
      </c>
    </row>
    <row r="42" spans="1:12" ht="15.6" customHeight="1">
      <c r="A42" s="88" t="s">
        <v>139</v>
      </c>
      <c r="B42" s="80"/>
      <c r="C42" s="80"/>
      <c r="D42" s="71">
        <v>41</v>
      </c>
      <c r="E42" s="83"/>
      <c r="F42" s="87">
        <v>0</v>
      </c>
      <c r="G42" s="72"/>
      <c r="H42" s="72">
        <v>0</v>
      </c>
      <c r="I42" s="72"/>
      <c r="J42" s="87">
        <v>0</v>
      </c>
      <c r="K42" s="72"/>
      <c r="L42" s="72">
        <v>11781334798</v>
      </c>
    </row>
    <row r="43" spans="1:12" ht="15.6" customHeight="1">
      <c r="A43" s="88" t="s">
        <v>187</v>
      </c>
      <c r="B43" s="80"/>
      <c r="C43" s="80"/>
      <c r="D43" s="71"/>
      <c r="E43" s="83"/>
      <c r="F43" s="87">
        <v>0</v>
      </c>
      <c r="G43" s="72"/>
      <c r="H43" s="72">
        <v>0</v>
      </c>
      <c r="I43" s="72"/>
      <c r="J43" s="87">
        <v>1019875281</v>
      </c>
      <c r="K43" s="72"/>
      <c r="L43" s="72">
        <v>0</v>
      </c>
    </row>
    <row r="44" spans="1:12" ht="15.6" customHeight="1">
      <c r="A44" s="88" t="s">
        <v>288</v>
      </c>
      <c r="B44" s="80"/>
      <c r="C44" s="80"/>
      <c r="D44" s="71">
        <v>19</v>
      </c>
      <c r="E44" s="83"/>
      <c r="F44" s="87">
        <v>102520270.00000001</v>
      </c>
      <c r="G44" s="72"/>
      <c r="H44" s="72">
        <v>102520270</v>
      </c>
      <c r="I44" s="72"/>
      <c r="J44" s="87">
        <v>1141368248</v>
      </c>
      <c r="K44" s="72"/>
      <c r="L44" s="72">
        <v>1141368248</v>
      </c>
    </row>
    <row r="45" spans="1:12" ht="15.6" customHeight="1">
      <c r="A45" s="88" t="s">
        <v>114</v>
      </c>
      <c r="B45" s="80"/>
      <c r="C45" s="80"/>
      <c r="D45" s="71">
        <v>20</v>
      </c>
      <c r="E45" s="83"/>
      <c r="F45" s="87">
        <v>145225038756</v>
      </c>
      <c r="G45" s="72"/>
      <c r="H45" s="72">
        <v>106559156720</v>
      </c>
      <c r="I45" s="72"/>
      <c r="J45" s="87">
        <v>111896766258</v>
      </c>
      <c r="K45" s="72"/>
      <c r="L45" s="72">
        <v>68321456357</v>
      </c>
    </row>
    <row r="46" spans="1:12" ht="15.6" customHeight="1">
      <c r="A46" s="88" t="s">
        <v>183</v>
      </c>
      <c r="B46" s="80"/>
      <c r="C46" s="80"/>
      <c r="D46" s="71">
        <v>21</v>
      </c>
      <c r="E46" s="83"/>
      <c r="F46" s="87">
        <v>14729188952</v>
      </c>
      <c r="G46" s="72"/>
      <c r="H46" s="72">
        <v>0</v>
      </c>
      <c r="I46" s="72"/>
      <c r="J46" s="87">
        <v>13609782330</v>
      </c>
      <c r="K46" s="72"/>
      <c r="L46" s="72">
        <v>0</v>
      </c>
    </row>
    <row r="47" spans="1:12" ht="15.6" customHeight="1">
      <c r="A47" s="88" t="s">
        <v>70</v>
      </c>
      <c r="B47" s="80"/>
      <c r="C47" s="80"/>
      <c r="D47" s="71">
        <v>22</v>
      </c>
      <c r="E47" s="83"/>
      <c r="F47" s="87">
        <v>764161599</v>
      </c>
      <c r="G47" s="72"/>
      <c r="H47" s="72">
        <v>765013432</v>
      </c>
      <c r="I47" s="72"/>
      <c r="J47" s="87">
        <v>0</v>
      </c>
      <c r="K47" s="72"/>
      <c r="L47" s="72">
        <v>0</v>
      </c>
    </row>
    <row r="48" spans="1:12" ht="15.6" customHeight="1">
      <c r="A48" s="88" t="s">
        <v>140</v>
      </c>
      <c r="B48" s="80"/>
      <c r="C48" s="80"/>
      <c r="D48" s="71">
        <v>23</v>
      </c>
      <c r="E48" s="83"/>
      <c r="F48" s="87">
        <v>2478791194</v>
      </c>
      <c r="G48" s="72"/>
      <c r="H48" s="72">
        <v>2386881501</v>
      </c>
      <c r="I48" s="72"/>
      <c r="J48" s="87">
        <v>828928808</v>
      </c>
      <c r="K48" s="72"/>
      <c r="L48" s="72">
        <v>649079255</v>
      </c>
    </row>
    <row r="49" spans="1:12" ht="15.6" customHeight="1">
      <c r="A49" s="88" t="s">
        <v>315</v>
      </c>
      <c r="B49" s="80"/>
      <c r="C49" s="80"/>
      <c r="D49" s="71">
        <v>24</v>
      </c>
      <c r="E49" s="83"/>
      <c r="F49" s="87">
        <v>2677601668</v>
      </c>
      <c r="G49" s="72"/>
      <c r="H49" s="72">
        <v>670855534</v>
      </c>
      <c r="I49" s="72"/>
      <c r="J49" s="87">
        <v>2450088066</v>
      </c>
      <c r="K49" s="72"/>
      <c r="L49" s="72">
        <v>556743979</v>
      </c>
    </row>
    <row r="50" spans="1:12" ht="15.6" customHeight="1">
      <c r="A50" s="88" t="s">
        <v>141</v>
      </c>
      <c r="B50" s="80"/>
      <c r="C50" s="80"/>
      <c r="D50" s="71"/>
      <c r="E50" s="83"/>
      <c r="F50" s="87" t="s">
        <v>48</v>
      </c>
      <c r="G50" s="72"/>
      <c r="H50" s="72">
        <v>3217652692</v>
      </c>
      <c r="I50" s="72"/>
      <c r="J50" s="87" t="s">
        <v>48</v>
      </c>
      <c r="K50" s="72"/>
      <c r="L50" s="72">
        <v>3154138346</v>
      </c>
    </row>
    <row r="51" spans="1:12" ht="15.6" customHeight="1">
      <c r="A51" s="88" t="s">
        <v>71</v>
      </c>
      <c r="B51" s="80"/>
      <c r="C51" s="80"/>
      <c r="D51" s="71"/>
      <c r="E51" s="83"/>
      <c r="F51" s="92">
        <v>922701841</v>
      </c>
      <c r="G51" s="72"/>
      <c r="H51" s="78">
        <v>803815608</v>
      </c>
      <c r="I51" s="72"/>
      <c r="J51" s="92">
        <v>793645778</v>
      </c>
      <c r="K51" s="72"/>
      <c r="L51" s="78">
        <v>649600879</v>
      </c>
    </row>
    <row r="52" spans="1:12" ht="11.7" customHeight="1">
      <c r="A52" s="88"/>
      <c r="B52" s="80"/>
      <c r="C52" s="80"/>
      <c r="D52" s="71"/>
      <c r="E52" s="83"/>
      <c r="F52" s="87"/>
      <c r="G52" s="72"/>
      <c r="H52" s="72"/>
      <c r="I52" s="72"/>
      <c r="J52" s="87"/>
      <c r="K52" s="72"/>
      <c r="L52" s="72"/>
    </row>
    <row r="53" spans="1:12" ht="15.6" customHeight="1">
      <c r="A53" s="91" t="s">
        <v>72</v>
      </c>
      <c r="B53" s="80"/>
      <c r="C53" s="80"/>
      <c r="D53" s="71"/>
      <c r="E53" s="83"/>
      <c r="F53" s="92">
        <f>SUM(F33:F52)</f>
        <v>191958499155</v>
      </c>
      <c r="G53" s="72"/>
      <c r="H53" s="78">
        <f>SUM(H33:H52)</f>
        <v>148768237548</v>
      </c>
      <c r="I53" s="72"/>
      <c r="J53" s="92">
        <f>SUM(J33:J52)</f>
        <v>147127363609</v>
      </c>
      <c r="K53" s="72"/>
      <c r="L53" s="78">
        <f>SUM(L33:L52)</f>
        <v>110323663851</v>
      </c>
    </row>
    <row r="54" spans="1:12" ht="11.7" customHeight="1">
      <c r="A54" s="80"/>
      <c r="B54" s="80"/>
      <c r="C54" s="80"/>
      <c r="D54" s="71"/>
      <c r="E54" s="83"/>
      <c r="F54" s="87"/>
      <c r="G54" s="72"/>
      <c r="H54" s="72"/>
      <c r="I54" s="72"/>
      <c r="J54" s="87"/>
      <c r="K54" s="72"/>
      <c r="L54" s="72"/>
    </row>
    <row r="55" spans="1:12" ht="15.6" customHeight="1" thickBot="1">
      <c r="A55" s="91" t="s">
        <v>11</v>
      </c>
      <c r="B55" s="80"/>
      <c r="C55" s="80"/>
      <c r="D55" s="71"/>
      <c r="E55" s="83"/>
      <c r="F55" s="95">
        <f>F53+F29</f>
        <v>306187659869</v>
      </c>
      <c r="G55" s="72"/>
      <c r="H55" s="96">
        <f>H53+H29</f>
        <v>283444527403</v>
      </c>
      <c r="I55" s="72"/>
      <c r="J55" s="95">
        <f>J53+J29</f>
        <v>262172468753</v>
      </c>
      <c r="K55" s="72"/>
      <c r="L55" s="96">
        <f>L53+L29</f>
        <v>240870904951</v>
      </c>
    </row>
    <row r="56" spans="1:12" s="285" customFormat="1" ht="15.6" customHeight="1" thickTop="1">
      <c r="A56" s="282"/>
      <c r="B56" s="232"/>
      <c r="C56" s="232"/>
      <c r="D56" s="283"/>
      <c r="E56" s="284"/>
      <c r="F56" s="97"/>
      <c r="G56" s="98"/>
      <c r="H56" s="97"/>
      <c r="I56" s="98"/>
      <c r="J56" s="97"/>
      <c r="K56" s="98"/>
      <c r="L56" s="97"/>
    </row>
    <row r="57" spans="1:12" s="285" customFormat="1" ht="13.95" customHeight="1">
      <c r="A57" s="282"/>
      <c r="B57" s="232"/>
      <c r="C57" s="232"/>
      <c r="D57" s="283"/>
      <c r="E57" s="284"/>
      <c r="F57" s="97"/>
      <c r="G57" s="98"/>
      <c r="H57" s="97"/>
      <c r="I57" s="98"/>
      <c r="J57" s="97"/>
      <c r="K57" s="98"/>
      <c r="L57" s="97"/>
    </row>
    <row r="58" spans="1:12" s="285" customFormat="1" ht="1.2" customHeight="1">
      <c r="A58" s="282"/>
      <c r="B58" s="232"/>
      <c r="C58" s="232"/>
      <c r="D58" s="283"/>
      <c r="E58" s="284"/>
      <c r="F58" s="97"/>
      <c r="G58" s="98"/>
      <c r="H58" s="97"/>
      <c r="I58" s="98"/>
      <c r="J58" s="97"/>
      <c r="K58" s="98"/>
      <c r="L58" s="97"/>
    </row>
    <row r="59" spans="1:12" ht="22.2" customHeight="1">
      <c r="A59" s="297" t="s">
        <v>287</v>
      </c>
      <c r="B59" s="294"/>
      <c r="C59" s="294"/>
      <c r="D59" s="294"/>
      <c r="E59" s="294"/>
      <c r="F59" s="294"/>
      <c r="G59" s="294"/>
      <c r="H59" s="294"/>
      <c r="I59" s="294"/>
      <c r="J59" s="294"/>
      <c r="K59" s="294"/>
      <c r="L59" s="294"/>
    </row>
    <row r="60" spans="1:12" ht="16.5" customHeight="1">
      <c r="A60" s="70" t="str">
        <f>+A1</f>
        <v>Thai Oil Public Company Limited</v>
      </c>
      <c r="B60" s="70"/>
      <c r="C60" s="70"/>
      <c r="D60" s="71"/>
      <c r="E60" s="71"/>
      <c r="F60" s="72"/>
      <c r="G60" s="73"/>
      <c r="H60" s="72"/>
      <c r="I60" s="72"/>
      <c r="J60" s="72"/>
      <c r="K60" s="73"/>
      <c r="L60" s="74"/>
    </row>
    <row r="61" spans="1:12" ht="16.5" customHeight="1">
      <c r="A61" s="70" t="s">
        <v>94</v>
      </c>
      <c r="B61" s="70"/>
      <c r="C61" s="70"/>
      <c r="D61" s="71"/>
      <c r="E61" s="71"/>
      <c r="F61" s="72"/>
      <c r="G61" s="73"/>
      <c r="H61" s="72"/>
      <c r="I61" s="72"/>
      <c r="J61" s="72"/>
      <c r="K61" s="73"/>
      <c r="L61" s="72"/>
    </row>
    <row r="62" spans="1:12" ht="16.5" customHeight="1">
      <c r="A62" s="76" t="str">
        <f>A3</f>
        <v>As at 31 December 2020</v>
      </c>
      <c r="B62" s="76"/>
      <c r="C62" s="76"/>
      <c r="D62" s="77"/>
      <c r="E62" s="77"/>
      <c r="F62" s="78"/>
      <c r="G62" s="79"/>
      <c r="H62" s="78"/>
      <c r="I62" s="78"/>
      <c r="J62" s="78"/>
      <c r="K62" s="79"/>
      <c r="L62" s="78"/>
    </row>
    <row r="63" spans="1:12" ht="16.5" customHeight="1">
      <c r="A63" s="70"/>
      <c r="B63" s="70"/>
      <c r="C63" s="70"/>
      <c r="D63" s="71"/>
      <c r="E63" s="71"/>
      <c r="F63" s="72"/>
      <c r="G63" s="73"/>
      <c r="H63" s="72"/>
      <c r="I63" s="72"/>
      <c r="J63" s="72"/>
      <c r="K63" s="73"/>
      <c r="L63" s="72"/>
    </row>
    <row r="64" spans="1:12" ht="16.5" customHeight="1">
      <c r="A64" s="80"/>
      <c r="B64" s="80"/>
      <c r="C64" s="80"/>
      <c r="D64" s="71"/>
      <c r="E64" s="71"/>
      <c r="F64" s="72"/>
      <c r="G64" s="73"/>
      <c r="H64" s="72"/>
      <c r="I64" s="72"/>
      <c r="J64" s="72"/>
      <c r="K64" s="73"/>
      <c r="L64" s="72"/>
    </row>
    <row r="65" spans="1:12" ht="16.5" customHeight="1">
      <c r="A65" s="80"/>
      <c r="B65" s="80"/>
      <c r="C65" s="80"/>
      <c r="D65" s="71"/>
      <c r="E65" s="71"/>
      <c r="F65" s="295" t="s">
        <v>0</v>
      </c>
      <c r="G65" s="296"/>
      <c r="H65" s="296"/>
      <c r="I65" s="82"/>
      <c r="J65" s="295" t="s">
        <v>1</v>
      </c>
      <c r="K65" s="296"/>
      <c r="L65" s="296"/>
    </row>
    <row r="66" spans="1:12" ht="16.5" customHeight="1">
      <c r="A66" s="80" t="s">
        <v>2</v>
      </c>
      <c r="B66" s="80"/>
      <c r="C66" s="80"/>
      <c r="D66" s="83"/>
      <c r="E66" s="83"/>
      <c r="F66" s="293" t="s">
        <v>275</v>
      </c>
      <c r="G66" s="294"/>
      <c r="H66" s="294"/>
      <c r="I66" s="82"/>
      <c r="J66" s="293" t="s">
        <v>275</v>
      </c>
      <c r="K66" s="294"/>
      <c r="L66" s="294"/>
    </row>
    <row r="67" spans="1:12" ht="16.5" customHeight="1">
      <c r="A67" s="80"/>
      <c r="B67" s="80"/>
      <c r="C67" s="80"/>
      <c r="D67" s="83"/>
      <c r="E67" s="83"/>
      <c r="F67" s="74" t="s">
        <v>155</v>
      </c>
      <c r="G67" s="84"/>
      <c r="H67" s="74" t="s">
        <v>61</v>
      </c>
      <c r="I67" s="74"/>
      <c r="J67" s="74" t="s">
        <v>155</v>
      </c>
      <c r="K67" s="84"/>
      <c r="L67" s="74" t="s">
        <v>61</v>
      </c>
    </row>
    <row r="68" spans="1:12" ht="16.5" customHeight="1">
      <c r="A68" s="80"/>
      <c r="B68" s="80"/>
      <c r="C68" s="80"/>
      <c r="D68" s="85" t="s">
        <v>4</v>
      </c>
      <c r="E68" s="83"/>
      <c r="F68" s="86" t="s">
        <v>272</v>
      </c>
      <c r="G68" s="84"/>
      <c r="H68" s="86" t="s">
        <v>272</v>
      </c>
      <c r="I68" s="74"/>
      <c r="J68" s="86" t="s">
        <v>272</v>
      </c>
      <c r="K68" s="84"/>
      <c r="L68" s="86" t="s">
        <v>272</v>
      </c>
    </row>
    <row r="69" spans="1:12" ht="16.5" customHeight="1">
      <c r="A69" s="70" t="s">
        <v>12</v>
      </c>
      <c r="B69" s="70"/>
      <c r="C69" s="80"/>
      <c r="D69" s="71"/>
      <c r="E69" s="71"/>
      <c r="F69" s="87"/>
      <c r="G69" s="73"/>
      <c r="H69" s="72"/>
      <c r="I69" s="72"/>
      <c r="J69" s="87"/>
      <c r="K69" s="73"/>
      <c r="L69" s="72"/>
    </row>
    <row r="70" spans="1:12" ht="16.5" customHeight="1">
      <c r="A70" s="70"/>
      <c r="B70" s="70"/>
      <c r="C70" s="80"/>
      <c r="D70" s="83"/>
      <c r="E70" s="71"/>
      <c r="F70" s="87"/>
      <c r="G70" s="73"/>
      <c r="H70" s="72"/>
      <c r="I70" s="72"/>
      <c r="J70" s="87"/>
      <c r="K70" s="73"/>
      <c r="L70" s="72"/>
    </row>
    <row r="71" spans="1:12" ht="16.5" customHeight="1">
      <c r="A71" s="70" t="s">
        <v>13</v>
      </c>
      <c r="B71" s="70"/>
      <c r="C71" s="80"/>
      <c r="D71" s="71"/>
      <c r="E71" s="71"/>
      <c r="F71" s="87"/>
      <c r="G71" s="73"/>
      <c r="H71" s="72"/>
      <c r="I71" s="72"/>
      <c r="J71" s="87"/>
      <c r="K71" s="73"/>
      <c r="L71" s="72"/>
    </row>
    <row r="72" spans="1:12" ht="16.5" customHeight="1">
      <c r="A72" s="70"/>
      <c r="B72" s="70"/>
      <c r="C72" s="80"/>
      <c r="D72" s="71"/>
      <c r="E72" s="71"/>
      <c r="F72" s="87"/>
      <c r="G72" s="73"/>
      <c r="H72" s="72"/>
      <c r="I72" s="72"/>
      <c r="J72" s="87"/>
      <c r="K72" s="73"/>
      <c r="L72" s="72"/>
    </row>
    <row r="73" spans="1:12" ht="16.5" customHeight="1">
      <c r="A73" s="88" t="s">
        <v>142</v>
      </c>
      <c r="B73" s="70"/>
      <c r="C73" s="80"/>
      <c r="D73" s="71">
        <v>25</v>
      </c>
      <c r="E73" s="71"/>
      <c r="F73" s="87">
        <v>713474109</v>
      </c>
      <c r="G73" s="72"/>
      <c r="H73" s="72">
        <v>1576140678</v>
      </c>
      <c r="I73" s="72"/>
      <c r="J73" s="87">
        <v>0</v>
      </c>
      <c r="K73" s="72"/>
      <c r="L73" s="72">
        <v>0</v>
      </c>
    </row>
    <row r="74" spans="1:12" ht="16.5" customHeight="1">
      <c r="A74" s="88" t="s">
        <v>143</v>
      </c>
      <c r="B74" s="80"/>
      <c r="C74" s="80"/>
      <c r="D74" s="71">
        <v>41</v>
      </c>
      <c r="E74" s="71"/>
      <c r="F74" s="87">
        <v>0</v>
      </c>
      <c r="G74" s="72"/>
      <c r="H74" s="72">
        <v>0</v>
      </c>
      <c r="I74" s="72"/>
      <c r="J74" s="87">
        <v>57323391</v>
      </c>
      <c r="K74" s="72"/>
      <c r="L74" s="72">
        <v>2467426531</v>
      </c>
    </row>
    <row r="75" spans="1:12" ht="16.5" customHeight="1">
      <c r="A75" s="88" t="s">
        <v>49</v>
      </c>
      <c r="B75" s="80"/>
      <c r="C75" s="80"/>
      <c r="D75" s="71">
        <v>26</v>
      </c>
      <c r="E75" s="71"/>
      <c r="F75" s="87">
        <v>9516855447</v>
      </c>
      <c r="G75" s="72"/>
      <c r="H75" s="72">
        <v>25015153158</v>
      </c>
      <c r="I75" s="72"/>
      <c r="J75" s="87">
        <v>10731422349</v>
      </c>
      <c r="K75" s="72"/>
      <c r="L75" s="72">
        <v>27134381690</v>
      </c>
    </row>
    <row r="76" spans="1:12" ht="16.5" customHeight="1">
      <c r="A76" s="88" t="s">
        <v>73</v>
      </c>
      <c r="B76" s="80"/>
      <c r="C76" s="80"/>
      <c r="D76" s="71">
        <v>27</v>
      </c>
      <c r="E76" s="71"/>
      <c r="F76" s="87">
        <v>5748645394</v>
      </c>
      <c r="G76" s="72"/>
      <c r="H76" s="72">
        <v>9106115537</v>
      </c>
      <c r="I76" s="72"/>
      <c r="J76" s="87">
        <v>5335047070</v>
      </c>
      <c r="K76" s="72"/>
      <c r="L76" s="72">
        <v>8530649715</v>
      </c>
    </row>
    <row r="77" spans="1:12" ht="16.5" customHeight="1">
      <c r="A77" s="88" t="s">
        <v>144</v>
      </c>
      <c r="B77" s="80"/>
      <c r="C77" s="80"/>
      <c r="D77" s="71"/>
      <c r="E77" s="71"/>
      <c r="F77" s="87"/>
      <c r="G77" s="72"/>
      <c r="H77" s="72"/>
      <c r="I77" s="72"/>
      <c r="J77" s="87"/>
      <c r="K77" s="72"/>
      <c r="L77" s="72"/>
    </row>
    <row r="78" spans="1:12" ht="16.5" customHeight="1">
      <c r="A78" s="88"/>
      <c r="B78" s="80" t="s">
        <v>145</v>
      </c>
      <c r="C78" s="80"/>
      <c r="D78" s="71">
        <v>28</v>
      </c>
      <c r="E78" s="71"/>
      <c r="F78" s="87">
        <v>952972268</v>
      </c>
      <c r="G78" s="72"/>
      <c r="H78" s="72">
        <v>1335895120</v>
      </c>
      <c r="I78" s="72"/>
      <c r="J78" s="87">
        <v>0</v>
      </c>
      <c r="K78" s="72"/>
      <c r="L78" s="72">
        <v>0</v>
      </c>
    </row>
    <row r="79" spans="1:12" s="255" customFormat="1" ht="16.5" customHeight="1">
      <c r="A79" s="88" t="s">
        <v>144</v>
      </c>
      <c r="B79" s="80"/>
      <c r="C79" s="80"/>
      <c r="D79" s="71"/>
      <c r="E79" s="71"/>
      <c r="F79" s="87"/>
      <c r="G79" s="72"/>
      <c r="H79" s="72"/>
      <c r="I79" s="72"/>
      <c r="J79" s="87"/>
      <c r="K79" s="72"/>
      <c r="L79" s="72"/>
    </row>
    <row r="80" spans="1:12" s="255" customFormat="1" ht="16.5" customHeight="1">
      <c r="A80" s="88"/>
      <c r="B80" s="80" t="s">
        <v>328</v>
      </c>
      <c r="C80" s="80"/>
      <c r="D80" s="71">
        <v>41</v>
      </c>
      <c r="E80" s="71"/>
      <c r="F80" s="87">
        <v>3998847362</v>
      </c>
      <c r="G80" s="72"/>
      <c r="H80" s="72">
        <v>0</v>
      </c>
      <c r="I80" s="72"/>
      <c r="J80" s="87">
        <v>0</v>
      </c>
      <c r="K80" s="72"/>
      <c r="L80" s="72">
        <v>0</v>
      </c>
    </row>
    <row r="81" spans="1:12" ht="16.5" customHeight="1">
      <c r="A81" s="88" t="s">
        <v>165</v>
      </c>
      <c r="B81" s="70"/>
      <c r="C81" s="80"/>
      <c r="D81" s="71">
        <v>8</v>
      </c>
      <c r="E81" s="71"/>
      <c r="F81" s="87">
        <v>109100485</v>
      </c>
      <c r="G81" s="72"/>
      <c r="H81" s="72">
        <v>0</v>
      </c>
      <c r="I81" s="72"/>
      <c r="J81" s="87">
        <v>129726164</v>
      </c>
      <c r="K81" s="72"/>
      <c r="L81" s="72">
        <v>0</v>
      </c>
    </row>
    <row r="82" spans="1:12" ht="16.5" customHeight="1">
      <c r="A82" s="88" t="s">
        <v>146</v>
      </c>
      <c r="B82" s="80"/>
      <c r="C82" s="80"/>
      <c r="D82" s="71">
        <v>29</v>
      </c>
      <c r="E82" s="71"/>
      <c r="F82" s="87">
        <v>3000000000</v>
      </c>
      <c r="G82" s="72"/>
      <c r="H82" s="72">
        <v>0</v>
      </c>
      <c r="I82" s="72"/>
      <c r="J82" s="87">
        <v>3000000000</v>
      </c>
      <c r="K82" s="72"/>
      <c r="L82" s="72">
        <v>0</v>
      </c>
    </row>
    <row r="83" spans="1:12" ht="16.5" customHeight="1">
      <c r="A83" s="88" t="s">
        <v>174</v>
      </c>
      <c r="B83" s="80"/>
      <c r="C83" s="80"/>
      <c r="D83" s="71">
        <v>30</v>
      </c>
      <c r="E83" s="71"/>
      <c r="F83" s="87">
        <v>839326101</v>
      </c>
      <c r="G83" s="72"/>
      <c r="H83" s="72">
        <v>0</v>
      </c>
      <c r="I83" s="72"/>
      <c r="J83" s="87">
        <v>792530123</v>
      </c>
      <c r="K83" s="72"/>
      <c r="L83" s="72">
        <v>0</v>
      </c>
    </row>
    <row r="84" spans="1:12" ht="16.5" customHeight="1">
      <c r="A84" s="88" t="s">
        <v>121</v>
      </c>
      <c r="B84" s="80"/>
      <c r="C84" s="80"/>
      <c r="D84" s="71"/>
      <c r="E84" s="71"/>
      <c r="F84" s="87">
        <v>1726582934</v>
      </c>
      <c r="G84" s="72"/>
      <c r="H84" s="72">
        <v>1417726777</v>
      </c>
      <c r="I84" s="72"/>
      <c r="J84" s="87">
        <v>1725755597</v>
      </c>
      <c r="K84" s="72"/>
      <c r="L84" s="72">
        <v>1417726777</v>
      </c>
    </row>
    <row r="85" spans="1:12" ht="16.5" customHeight="1">
      <c r="A85" s="88" t="s">
        <v>122</v>
      </c>
      <c r="B85" s="80"/>
      <c r="C85" s="80"/>
      <c r="D85" s="71"/>
      <c r="E85" s="71"/>
      <c r="F85" s="87">
        <v>438810195</v>
      </c>
      <c r="G85" s="72"/>
      <c r="H85" s="72">
        <v>215015835</v>
      </c>
      <c r="I85" s="72"/>
      <c r="J85" s="87">
        <v>0</v>
      </c>
      <c r="K85" s="72"/>
      <c r="L85" s="72">
        <v>0</v>
      </c>
    </row>
    <row r="86" spans="1:12" ht="16.5" customHeight="1">
      <c r="A86" s="88" t="s">
        <v>123</v>
      </c>
      <c r="B86" s="80"/>
      <c r="C86" s="80"/>
      <c r="D86" s="71"/>
      <c r="E86" s="71"/>
      <c r="F86" s="251">
        <v>0</v>
      </c>
      <c r="G86" s="252"/>
      <c r="H86" s="252">
        <v>652238</v>
      </c>
      <c r="I86" s="252"/>
      <c r="J86" s="251">
        <v>0</v>
      </c>
      <c r="K86" s="252"/>
      <c r="L86" s="252">
        <v>652238</v>
      </c>
    </row>
    <row r="87" spans="1:12" s="265" customFormat="1" ht="16.5" customHeight="1">
      <c r="A87" s="88" t="s">
        <v>329</v>
      </c>
      <c r="B87" s="80"/>
      <c r="C87" s="80"/>
      <c r="D87" s="71">
        <v>32</v>
      </c>
      <c r="E87" s="71"/>
      <c r="F87" s="92">
        <v>1575603381</v>
      </c>
      <c r="G87" s="72"/>
      <c r="H87" s="78">
        <v>0</v>
      </c>
      <c r="I87" s="72"/>
      <c r="J87" s="92">
        <v>0</v>
      </c>
      <c r="K87" s="72"/>
      <c r="L87" s="78">
        <v>0</v>
      </c>
    </row>
    <row r="88" spans="1:12" ht="16.5" customHeight="1">
      <c r="A88" s="70"/>
      <c r="B88" s="70"/>
      <c r="C88" s="80"/>
      <c r="D88" s="83"/>
      <c r="E88" s="71"/>
      <c r="F88" s="87"/>
      <c r="G88" s="73"/>
      <c r="H88" s="72"/>
      <c r="I88" s="72"/>
      <c r="J88" s="87"/>
      <c r="K88" s="73"/>
      <c r="L88" s="72"/>
    </row>
    <row r="89" spans="1:12" ht="16.5" customHeight="1">
      <c r="A89" s="91" t="s">
        <v>14</v>
      </c>
      <c r="B89" s="80"/>
      <c r="C89" s="80"/>
      <c r="D89" s="71"/>
      <c r="E89" s="71"/>
      <c r="F89" s="92">
        <f>SUM(F73:F87)</f>
        <v>28620217676</v>
      </c>
      <c r="G89" s="72"/>
      <c r="H89" s="78">
        <f>SUM(H73:H87)</f>
        <v>38666699343</v>
      </c>
      <c r="I89" s="72"/>
      <c r="J89" s="92">
        <f>SUM(J73:J87)</f>
        <v>21771804694</v>
      </c>
      <c r="K89" s="72"/>
      <c r="L89" s="78">
        <f>SUM(L73:L87)</f>
        <v>39550836951</v>
      </c>
    </row>
    <row r="90" spans="1:12" ht="16.5" customHeight="1">
      <c r="A90" s="91"/>
      <c r="B90" s="80"/>
      <c r="C90" s="80"/>
      <c r="D90" s="71"/>
      <c r="E90" s="83"/>
      <c r="F90" s="87"/>
      <c r="G90" s="72"/>
      <c r="H90" s="72"/>
      <c r="I90" s="72"/>
      <c r="J90" s="87"/>
      <c r="K90" s="72"/>
      <c r="L90" s="72"/>
    </row>
    <row r="91" spans="1:12" ht="16.5" customHeight="1">
      <c r="A91" s="91" t="s">
        <v>15</v>
      </c>
      <c r="B91" s="80"/>
      <c r="C91" s="80"/>
      <c r="D91" s="71"/>
      <c r="E91" s="71"/>
      <c r="F91" s="87"/>
      <c r="G91" s="72"/>
      <c r="H91" s="72"/>
      <c r="I91" s="72"/>
      <c r="J91" s="87"/>
      <c r="K91" s="72"/>
      <c r="L91" s="72"/>
    </row>
    <row r="92" spans="1:12" ht="16.5" customHeight="1">
      <c r="A92" s="93"/>
      <c r="B92" s="80"/>
      <c r="C92" s="80"/>
      <c r="D92" s="71"/>
      <c r="E92" s="83"/>
      <c r="F92" s="87"/>
      <c r="G92" s="72"/>
      <c r="H92" s="72"/>
      <c r="I92" s="72"/>
      <c r="J92" s="87"/>
      <c r="K92" s="72"/>
      <c r="L92" s="72"/>
    </row>
    <row r="93" spans="1:12" ht="16.5" customHeight="1">
      <c r="A93" s="88" t="s">
        <v>147</v>
      </c>
      <c r="B93" s="80"/>
      <c r="C93" s="80"/>
      <c r="D93" s="71">
        <v>28</v>
      </c>
      <c r="E93" s="71"/>
      <c r="F93" s="87">
        <v>12120966580</v>
      </c>
      <c r="G93" s="72"/>
      <c r="H93" s="72">
        <v>13884311639</v>
      </c>
      <c r="I93" s="72"/>
      <c r="J93" s="87">
        <v>0</v>
      </c>
      <c r="K93" s="72"/>
      <c r="L93" s="72">
        <v>0</v>
      </c>
    </row>
    <row r="94" spans="1:12" ht="16.5" customHeight="1">
      <c r="A94" s="88" t="s">
        <v>148</v>
      </c>
      <c r="B94" s="80"/>
      <c r="C94" s="80"/>
      <c r="D94" s="71">
        <v>28</v>
      </c>
      <c r="E94" s="71"/>
      <c r="F94" s="87">
        <v>279437500</v>
      </c>
      <c r="G94" s="72"/>
      <c r="H94" s="72">
        <v>219437500</v>
      </c>
      <c r="I94" s="72"/>
      <c r="J94" s="87">
        <v>0</v>
      </c>
      <c r="K94" s="72"/>
      <c r="L94" s="72">
        <v>0</v>
      </c>
    </row>
    <row r="95" spans="1:12" ht="16.5" customHeight="1">
      <c r="A95" s="88" t="s">
        <v>149</v>
      </c>
      <c r="B95" s="80"/>
      <c r="C95" s="80"/>
      <c r="D95" s="71">
        <v>41</v>
      </c>
      <c r="E95" s="71"/>
      <c r="F95" s="87">
        <v>0</v>
      </c>
      <c r="G95" s="72"/>
      <c r="H95" s="72">
        <v>3998847362</v>
      </c>
      <c r="I95" s="72"/>
      <c r="J95" s="87">
        <v>95134535133</v>
      </c>
      <c r="K95" s="72"/>
      <c r="L95" s="72">
        <v>65366055503</v>
      </c>
    </row>
    <row r="96" spans="1:12" ht="16.5" customHeight="1">
      <c r="A96" s="88" t="s">
        <v>150</v>
      </c>
      <c r="B96" s="80"/>
      <c r="C96" s="80"/>
      <c r="D96" s="71">
        <v>29</v>
      </c>
      <c r="E96" s="71"/>
      <c r="F96" s="87">
        <v>123836786719</v>
      </c>
      <c r="G96" s="72"/>
      <c r="H96" s="72">
        <v>97184200848</v>
      </c>
      <c r="I96" s="72"/>
      <c r="J96" s="87">
        <v>29104199013</v>
      </c>
      <c r="K96" s="72"/>
      <c r="L96" s="72">
        <v>32129435098</v>
      </c>
    </row>
    <row r="97" spans="1:12" ht="16.5" customHeight="1">
      <c r="A97" s="88" t="s">
        <v>165</v>
      </c>
      <c r="B97" s="80"/>
      <c r="C97" s="80"/>
      <c r="D97" s="71">
        <v>8</v>
      </c>
      <c r="E97" s="71"/>
      <c r="F97" s="87">
        <v>1831711497</v>
      </c>
      <c r="G97" s="72"/>
      <c r="H97" s="72">
        <v>0</v>
      </c>
      <c r="I97" s="72"/>
      <c r="J97" s="87">
        <v>1297404288</v>
      </c>
      <c r="K97" s="72"/>
      <c r="L97" s="72">
        <v>0</v>
      </c>
    </row>
    <row r="98" spans="1:12" ht="16.5" customHeight="1">
      <c r="A98" s="88" t="s">
        <v>173</v>
      </c>
      <c r="B98" s="80"/>
      <c r="C98" s="80"/>
      <c r="D98" s="71">
        <v>30</v>
      </c>
      <c r="E98" s="71"/>
      <c r="F98" s="87">
        <v>11271706839</v>
      </c>
      <c r="G98" s="72"/>
      <c r="H98" s="72">
        <v>0</v>
      </c>
      <c r="I98" s="72"/>
      <c r="J98" s="87">
        <v>11143999005</v>
      </c>
      <c r="K98" s="72"/>
      <c r="L98" s="72">
        <v>0</v>
      </c>
    </row>
    <row r="99" spans="1:12" ht="16.5" customHeight="1">
      <c r="A99" s="88" t="s">
        <v>74</v>
      </c>
      <c r="B99" s="80"/>
      <c r="C99" s="80"/>
      <c r="D99" s="71">
        <v>24</v>
      </c>
      <c r="E99" s="71"/>
      <c r="F99" s="87">
        <v>134763328</v>
      </c>
      <c r="G99" s="72"/>
      <c r="H99" s="72">
        <v>124916226</v>
      </c>
      <c r="I99" s="72"/>
      <c r="J99" s="87">
        <v>0</v>
      </c>
      <c r="K99" s="72"/>
      <c r="L99" s="72">
        <v>0</v>
      </c>
    </row>
    <row r="100" spans="1:12" ht="16.5" customHeight="1">
      <c r="A100" s="88" t="s">
        <v>151</v>
      </c>
      <c r="B100" s="80"/>
      <c r="C100" s="80"/>
      <c r="D100" s="71">
        <v>31</v>
      </c>
      <c r="E100" s="71"/>
      <c r="F100" s="87">
        <v>4700968166</v>
      </c>
      <c r="G100" s="72"/>
      <c r="H100" s="72">
        <v>4586029274</v>
      </c>
      <c r="I100" s="72"/>
      <c r="J100" s="87">
        <v>3897859382</v>
      </c>
      <c r="K100" s="72"/>
      <c r="L100" s="72">
        <v>3954907138</v>
      </c>
    </row>
    <row r="101" spans="1:12" ht="16.5" customHeight="1">
      <c r="A101" s="88" t="s">
        <v>75</v>
      </c>
      <c r="B101" s="80"/>
      <c r="C101" s="80"/>
      <c r="D101" s="71"/>
      <c r="E101" s="71"/>
      <c r="F101" s="92">
        <v>3272669869</v>
      </c>
      <c r="G101" s="72"/>
      <c r="H101" s="78">
        <v>856576209</v>
      </c>
      <c r="I101" s="72"/>
      <c r="J101" s="92">
        <v>3689683958</v>
      </c>
      <c r="K101" s="72"/>
      <c r="L101" s="78">
        <v>1149139617</v>
      </c>
    </row>
    <row r="102" spans="1:12" ht="16.5" customHeight="1">
      <c r="A102" s="70"/>
      <c r="B102" s="70"/>
      <c r="C102" s="80"/>
      <c r="D102" s="83"/>
      <c r="E102" s="71"/>
      <c r="F102" s="87"/>
      <c r="G102" s="73"/>
      <c r="H102" s="72"/>
      <c r="I102" s="72"/>
      <c r="J102" s="87"/>
      <c r="K102" s="73"/>
      <c r="L102" s="72"/>
    </row>
    <row r="103" spans="1:12" ht="16.5" customHeight="1">
      <c r="A103" s="91" t="s">
        <v>16</v>
      </c>
      <c r="B103" s="80"/>
      <c r="C103" s="80"/>
      <c r="D103" s="71"/>
      <c r="E103" s="71"/>
      <c r="F103" s="92">
        <f>SUM(F93:F102)</f>
        <v>157449010498</v>
      </c>
      <c r="G103" s="72"/>
      <c r="H103" s="78">
        <f>SUM(H93:H102)</f>
        <v>120854319058</v>
      </c>
      <c r="I103" s="72"/>
      <c r="J103" s="92">
        <f>SUM(J93:J102)</f>
        <v>144267680779</v>
      </c>
      <c r="K103" s="72"/>
      <c r="L103" s="78">
        <f>SUM(L93:L102)</f>
        <v>102599537356</v>
      </c>
    </row>
    <row r="104" spans="1:12" ht="16.5" customHeight="1">
      <c r="A104" s="70"/>
      <c r="B104" s="70"/>
      <c r="C104" s="80"/>
      <c r="D104" s="83"/>
      <c r="E104" s="71"/>
      <c r="F104" s="87"/>
      <c r="G104" s="73"/>
      <c r="H104" s="72"/>
      <c r="I104" s="72"/>
      <c r="J104" s="87"/>
      <c r="K104" s="73"/>
      <c r="L104" s="72"/>
    </row>
    <row r="105" spans="1:12" ht="16.5" customHeight="1">
      <c r="A105" s="91" t="s">
        <v>17</v>
      </c>
      <c r="B105" s="80"/>
      <c r="C105" s="80"/>
      <c r="D105" s="71"/>
      <c r="E105" s="71"/>
      <c r="F105" s="92">
        <f>F89+F103</f>
        <v>186069228174</v>
      </c>
      <c r="G105" s="72"/>
      <c r="H105" s="78">
        <f>H89+H103</f>
        <v>159521018401</v>
      </c>
      <c r="I105" s="72"/>
      <c r="J105" s="92">
        <f>J89+J103</f>
        <v>166039485473</v>
      </c>
      <c r="K105" s="72"/>
      <c r="L105" s="78">
        <f>L89+L103</f>
        <v>142150374307</v>
      </c>
    </row>
    <row r="106" spans="1:12" s="285" customFormat="1" ht="16.5" customHeight="1">
      <c r="A106" s="282"/>
      <c r="B106" s="232"/>
      <c r="C106" s="232"/>
      <c r="D106" s="283"/>
      <c r="E106" s="283"/>
      <c r="F106" s="97"/>
      <c r="G106" s="98"/>
      <c r="H106" s="97"/>
      <c r="I106" s="98"/>
      <c r="J106" s="97"/>
      <c r="K106" s="98"/>
      <c r="L106" s="97"/>
    </row>
    <row r="107" spans="1:12" s="285" customFormat="1" ht="16.5" customHeight="1">
      <c r="A107" s="282"/>
      <c r="B107" s="232"/>
      <c r="C107" s="232"/>
      <c r="D107" s="283"/>
      <c r="E107" s="283"/>
      <c r="F107" s="97"/>
      <c r="G107" s="98"/>
      <c r="H107" s="97"/>
      <c r="I107" s="98"/>
      <c r="J107" s="97"/>
      <c r="K107" s="98"/>
      <c r="L107" s="97"/>
    </row>
    <row r="108" spans="1:12" s="285" customFormat="1" ht="16.5" customHeight="1">
      <c r="A108" s="282"/>
      <c r="B108" s="232"/>
      <c r="C108" s="232"/>
      <c r="D108" s="283"/>
      <c r="E108" s="283"/>
      <c r="F108" s="97"/>
      <c r="G108" s="98"/>
      <c r="H108" s="97"/>
      <c r="I108" s="98"/>
      <c r="J108" s="97"/>
      <c r="K108" s="98"/>
      <c r="L108" s="97"/>
    </row>
    <row r="109" spans="1:12" s="285" customFormat="1" ht="16.5" customHeight="1">
      <c r="A109" s="286"/>
      <c r="B109" s="232"/>
      <c r="C109" s="232"/>
      <c r="D109" s="283"/>
      <c r="E109" s="283"/>
      <c r="F109" s="98"/>
      <c r="G109" s="98"/>
      <c r="H109" s="98"/>
      <c r="I109" s="98"/>
      <c r="J109" s="98"/>
      <c r="K109" s="98"/>
      <c r="L109" s="98"/>
    </row>
    <row r="110" spans="1:12" ht="16.5" customHeight="1">
      <c r="A110" s="88"/>
      <c r="B110" s="80"/>
      <c r="C110" s="80"/>
      <c r="D110" s="71"/>
      <c r="E110" s="71"/>
      <c r="F110" s="72"/>
      <c r="G110" s="72"/>
      <c r="H110" s="72"/>
      <c r="I110" s="72"/>
      <c r="J110" s="72"/>
      <c r="K110" s="72"/>
      <c r="L110" s="72"/>
    </row>
    <row r="111" spans="1:12" s="281" customFormat="1" ht="10.95" customHeight="1">
      <c r="A111" s="88"/>
      <c r="B111" s="80"/>
      <c r="C111" s="80"/>
      <c r="D111" s="71"/>
      <c r="E111" s="71"/>
      <c r="F111" s="72"/>
      <c r="G111" s="72"/>
      <c r="H111" s="72"/>
      <c r="I111" s="72"/>
      <c r="J111" s="72"/>
      <c r="K111" s="72"/>
      <c r="L111" s="72"/>
    </row>
    <row r="112" spans="1:12" ht="1.2" customHeight="1">
      <c r="A112" s="88"/>
      <c r="B112" s="80"/>
      <c r="C112" s="80"/>
      <c r="D112" s="71"/>
      <c r="E112" s="71"/>
      <c r="F112" s="72"/>
      <c r="G112" s="72"/>
      <c r="H112" s="72"/>
      <c r="I112" s="72"/>
      <c r="J112" s="72"/>
      <c r="K112" s="72"/>
      <c r="L112" s="72"/>
    </row>
    <row r="113" spans="1:12" ht="22.35" customHeight="1">
      <c r="A113" s="249" t="s">
        <v>287</v>
      </c>
      <c r="B113" s="250"/>
      <c r="C113" s="250"/>
      <c r="D113" s="250"/>
      <c r="E113" s="250"/>
      <c r="F113" s="250"/>
      <c r="G113" s="250"/>
      <c r="H113" s="250"/>
      <c r="I113" s="250"/>
      <c r="J113" s="250"/>
      <c r="K113" s="250"/>
      <c r="L113" s="250"/>
    </row>
    <row r="114" spans="1:12" ht="16.5" customHeight="1">
      <c r="A114" s="70" t="str">
        <f>+A1</f>
        <v>Thai Oil Public Company Limited</v>
      </c>
      <c r="B114" s="70"/>
      <c r="C114" s="70"/>
      <c r="D114" s="71"/>
      <c r="E114" s="71"/>
      <c r="F114" s="72"/>
      <c r="G114" s="73"/>
      <c r="H114" s="72"/>
      <c r="I114" s="72"/>
      <c r="J114" s="72"/>
      <c r="K114" s="73"/>
      <c r="L114" s="74"/>
    </row>
    <row r="115" spans="1:12" ht="16.5" customHeight="1">
      <c r="A115" s="70" t="s">
        <v>94</v>
      </c>
      <c r="B115" s="70"/>
      <c r="C115" s="70"/>
      <c r="D115" s="71"/>
      <c r="E115" s="71"/>
      <c r="F115" s="72"/>
      <c r="G115" s="73"/>
      <c r="H115" s="72"/>
      <c r="I115" s="72"/>
      <c r="J115" s="72"/>
      <c r="K115" s="73"/>
      <c r="L115" s="72"/>
    </row>
    <row r="116" spans="1:12" ht="16.5" customHeight="1">
      <c r="A116" s="76" t="str">
        <f>+A3</f>
        <v>As at 31 December 2020</v>
      </c>
      <c r="B116" s="76"/>
      <c r="C116" s="76"/>
      <c r="D116" s="77"/>
      <c r="E116" s="77"/>
      <c r="F116" s="78"/>
      <c r="G116" s="79"/>
      <c r="H116" s="78"/>
      <c r="I116" s="78"/>
      <c r="J116" s="78"/>
      <c r="K116" s="79"/>
      <c r="L116" s="78"/>
    </row>
    <row r="117" spans="1:12" ht="16.5" customHeight="1">
      <c r="A117" s="70"/>
      <c r="B117" s="70"/>
      <c r="C117" s="70"/>
      <c r="D117" s="71"/>
      <c r="E117" s="71"/>
      <c r="F117" s="72"/>
      <c r="G117" s="73"/>
      <c r="H117" s="72"/>
      <c r="I117" s="72"/>
      <c r="J117" s="72"/>
      <c r="K117" s="73"/>
      <c r="L117" s="72"/>
    </row>
    <row r="118" spans="1:12" ht="16.5" customHeight="1">
      <c r="A118" s="80"/>
      <c r="B118" s="80"/>
      <c r="C118" s="80"/>
      <c r="D118" s="71"/>
      <c r="E118" s="71"/>
      <c r="F118" s="72"/>
      <c r="G118" s="73"/>
      <c r="H118" s="72"/>
      <c r="I118" s="72"/>
      <c r="J118" s="72"/>
      <c r="K118" s="73"/>
      <c r="L118" s="72"/>
    </row>
    <row r="119" spans="1:12" ht="16.5" customHeight="1">
      <c r="A119" s="80"/>
      <c r="B119" s="80"/>
      <c r="C119" s="80"/>
      <c r="D119" s="71"/>
      <c r="E119" s="71"/>
      <c r="F119" s="295" t="s">
        <v>0</v>
      </c>
      <c r="G119" s="296"/>
      <c r="H119" s="296"/>
      <c r="I119" s="82"/>
      <c r="J119" s="295" t="s">
        <v>1</v>
      </c>
      <c r="K119" s="296"/>
      <c r="L119" s="296"/>
    </row>
    <row r="120" spans="1:12" ht="16.5" customHeight="1">
      <c r="A120" s="80" t="s">
        <v>2</v>
      </c>
      <c r="B120" s="80"/>
      <c r="C120" s="80"/>
      <c r="D120" s="83"/>
      <c r="E120" s="83"/>
      <c r="F120" s="293" t="s">
        <v>275</v>
      </c>
      <c r="G120" s="294"/>
      <c r="H120" s="294"/>
      <c r="I120" s="82"/>
      <c r="J120" s="293" t="s">
        <v>275</v>
      </c>
      <c r="K120" s="294"/>
      <c r="L120" s="294"/>
    </row>
    <row r="121" spans="1:12" ht="16.5" customHeight="1">
      <c r="A121" s="80"/>
      <c r="B121" s="80"/>
      <c r="C121" s="80"/>
      <c r="D121" s="83"/>
      <c r="E121" s="83"/>
      <c r="F121" s="74" t="s">
        <v>155</v>
      </c>
      <c r="G121" s="84"/>
      <c r="H121" s="74" t="s">
        <v>61</v>
      </c>
      <c r="I121" s="74"/>
      <c r="J121" s="74" t="s">
        <v>155</v>
      </c>
      <c r="K121" s="84"/>
      <c r="L121" s="74" t="s">
        <v>61</v>
      </c>
    </row>
    <row r="122" spans="1:12" ht="16.5" customHeight="1">
      <c r="A122" s="80"/>
      <c r="B122" s="80"/>
      <c r="C122" s="80"/>
      <c r="D122" s="83"/>
      <c r="E122" s="83"/>
      <c r="F122" s="86" t="s">
        <v>272</v>
      </c>
      <c r="G122" s="84"/>
      <c r="H122" s="86" t="s">
        <v>272</v>
      </c>
      <c r="I122" s="74"/>
      <c r="J122" s="86" t="s">
        <v>272</v>
      </c>
      <c r="K122" s="84"/>
      <c r="L122" s="86" t="s">
        <v>272</v>
      </c>
    </row>
    <row r="123" spans="1:12" ht="16.5" customHeight="1">
      <c r="A123" s="70" t="s">
        <v>273</v>
      </c>
      <c r="B123" s="70"/>
      <c r="C123" s="80"/>
      <c r="D123" s="71"/>
      <c r="E123" s="71"/>
      <c r="F123" s="87"/>
      <c r="G123" s="73"/>
      <c r="H123" s="72"/>
      <c r="I123" s="72"/>
      <c r="J123" s="87"/>
      <c r="K123" s="73"/>
      <c r="L123" s="72"/>
    </row>
    <row r="124" spans="1:12" ht="16.5" customHeight="1">
      <c r="A124" s="80"/>
      <c r="B124" s="80"/>
      <c r="C124" s="80"/>
      <c r="D124" s="83"/>
      <c r="E124" s="83"/>
      <c r="F124" s="99"/>
      <c r="G124" s="84"/>
      <c r="H124" s="74"/>
      <c r="I124" s="74"/>
      <c r="J124" s="99"/>
      <c r="K124" s="84"/>
      <c r="L124" s="74"/>
    </row>
    <row r="125" spans="1:12" ht="16.5" customHeight="1">
      <c r="A125" s="91" t="s">
        <v>18</v>
      </c>
      <c r="B125" s="80"/>
      <c r="C125" s="80"/>
      <c r="D125" s="71"/>
      <c r="E125" s="71"/>
      <c r="F125" s="87"/>
      <c r="G125" s="72"/>
      <c r="H125" s="72"/>
      <c r="I125" s="72"/>
      <c r="J125" s="87"/>
      <c r="K125" s="72"/>
      <c r="L125" s="72"/>
    </row>
    <row r="126" spans="1:12" s="265" customFormat="1" ht="16.5" customHeight="1">
      <c r="A126" s="80"/>
      <c r="B126" s="80"/>
      <c r="C126" s="80"/>
      <c r="D126" s="83"/>
      <c r="E126" s="83"/>
      <c r="F126" s="99"/>
      <c r="G126" s="84"/>
      <c r="H126" s="74"/>
      <c r="I126" s="74"/>
      <c r="J126" s="99"/>
      <c r="K126" s="84"/>
      <c r="L126" s="74"/>
    </row>
    <row r="127" spans="1:12" ht="16.5" customHeight="1">
      <c r="A127" s="88" t="s">
        <v>19</v>
      </c>
      <c r="B127" s="80"/>
      <c r="C127" s="80"/>
      <c r="D127" s="71"/>
      <c r="E127" s="71"/>
      <c r="F127" s="87"/>
      <c r="G127" s="72"/>
      <c r="H127" s="72"/>
      <c r="I127" s="72"/>
      <c r="J127" s="87"/>
      <c r="K127" s="72"/>
      <c r="L127" s="72"/>
    </row>
    <row r="128" spans="1:12" ht="16.5" customHeight="1">
      <c r="A128" s="88"/>
      <c r="B128" s="88" t="s">
        <v>45</v>
      </c>
      <c r="C128" s="80"/>
      <c r="D128" s="71"/>
      <c r="E128" s="71"/>
      <c r="F128" s="87"/>
      <c r="G128" s="72"/>
      <c r="H128" s="72"/>
      <c r="I128" s="72"/>
      <c r="J128" s="87"/>
      <c r="K128" s="72"/>
      <c r="L128" s="72"/>
    </row>
    <row r="129" spans="1:12" ht="16.5" customHeight="1">
      <c r="A129" s="88"/>
      <c r="B129" s="88"/>
      <c r="C129" s="80" t="s">
        <v>152</v>
      </c>
      <c r="D129" s="71"/>
      <c r="E129" s="71"/>
      <c r="F129" s="87"/>
      <c r="G129" s="72"/>
      <c r="H129" s="72"/>
      <c r="I129" s="72"/>
      <c r="J129" s="87"/>
      <c r="K129" s="72"/>
      <c r="L129" s="72"/>
    </row>
    <row r="130" spans="1:12" ht="16.5" customHeight="1" thickBot="1">
      <c r="A130" s="80"/>
      <c r="B130" s="88"/>
      <c r="C130" s="80" t="s">
        <v>263</v>
      </c>
      <c r="D130" s="80"/>
      <c r="E130" s="80"/>
      <c r="F130" s="95">
        <v>20400278730</v>
      </c>
      <c r="G130" s="72"/>
      <c r="H130" s="96">
        <v>20400278730</v>
      </c>
      <c r="I130" s="72"/>
      <c r="J130" s="95">
        <v>20400278730</v>
      </c>
      <c r="K130" s="72"/>
      <c r="L130" s="96">
        <v>20400278730</v>
      </c>
    </row>
    <row r="131" spans="1:12" ht="9" customHeight="1" thickTop="1">
      <c r="A131" s="91"/>
      <c r="B131" s="80"/>
      <c r="C131" s="80"/>
      <c r="D131" s="71"/>
      <c r="E131" s="83"/>
      <c r="F131" s="87"/>
      <c r="G131" s="72"/>
      <c r="H131" s="72"/>
      <c r="I131" s="72"/>
      <c r="J131" s="87"/>
      <c r="K131" s="72"/>
      <c r="L131" s="72"/>
    </row>
    <row r="132" spans="1:12" ht="16.5" customHeight="1">
      <c r="A132" s="80" t="s">
        <v>95</v>
      </c>
      <c r="B132" s="88"/>
      <c r="C132" s="80"/>
      <c r="D132" s="80"/>
      <c r="E132" s="80"/>
      <c r="F132" s="87"/>
      <c r="G132" s="72"/>
      <c r="H132" s="72"/>
      <c r="I132" s="72"/>
      <c r="J132" s="87"/>
      <c r="K132" s="72"/>
      <c r="L132" s="72"/>
    </row>
    <row r="133" spans="1:12" ht="16.5" customHeight="1">
      <c r="A133" s="80"/>
      <c r="B133" s="88"/>
      <c r="C133" s="80" t="s">
        <v>152</v>
      </c>
      <c r="D133" s="80"/>
      <c r="E133" s="80"/>
      <c r="F133" s="87"/>
      <c r="G133" s="72"/>
      <c r="H133" s="72"/>
      <c r="I133" s="72"/>
      <c r="J133" s="87"/>
      <c r="K133" s="72"/>
      <c r="L133" s="72"/>
    </row>
    <row r="134" spans="1:12" ht="16.5" customHeight="1">
      <c r="A134" s="88"/>
      <c r="B134" s="88"/>
      <c r="C134" s="80" t="s">
        <v>264</v>
      </c>
      <c r="D134" s="71"/>
      <c r="E134" s="71"/>
      <c r="F134" s="87">
        <v>20400278730</v>
      </c>
      <c r="G134" s="72"/>
      <c r="H134" s="72">
        <v>20400278730</v>
      </c>
      <c r="I134" s="72"/>
      <c r="J134" s="87">
        <v>20400278730</v>
      </c>
      <c r="K134" s="72"/>
      <c r="L134" s="72">
        <v>20400278730</v>
      </c>
    </row>
    <row r="135" spans="1:12" ht="16.5" customHeight="1">
      <c r="A135" s="88" t="s">
        <v>78</v>
      </c>
      <c r="B135" s="80"/>
      <c r="C135" s="80"/>
      <c r="D135" s="71"/>
      <c r="E135" s="71"/>
      <c r="F135" s="87">
        <v>2456261491</v>
      </c>
      <c r="G135" s="72"/>
      <c r="H135" s="72">
        <v>2456261491</v>
      </c>
      <c r="I135" s="72"/>
      <c r="J135" s="87">
        <v>2456261491</v>
      </c>
      <c r="K135" s="72"/>
      <c r="L135" s="72">
        <v>2456261491</v>
      </c>
    </row>
    <row r="136" spans="1:12" s="255" customFormat="1" ht="16.5" customHeight="1">
      <c r="A136" s="88" t="s">
        <v>175</v>
      </c>
      <c r="B136" s="80"/>
      <c r="C136" s="80"/>
      <c r="D136" s="71"/>
      <c r="E136" s="71"/>
      <c r="F136" s="87">
        <v>-2117542948</v>
      </c>
      <c r="G136" s="72"/>
      <c r="H136" s="72">
        <v>-3361230760</v>
      </c>
      <c r="I136" s="72"/>
      <c r="J136" s="87">
        <v>0</v>
      </c>
      <c r="K136" s="72"/>
      <c r="L136" s="72">
        <v>0</v>
      </c>
    </row>
    <row r="137" spans="1:12" ht="16.5" customHeight="1">
      <c r="A137" s="88" t="s">
        <v>330</v>
      </c>
      <c r="B137" s="80"/>
      <c r="C137" s="80"/>
      <c r="D137" s="71">
        <v>32</v>
      </c>
      <c r="E137" s="71"/>
      <c r="F137" s="87">
        <v>100556041</v>
      </c>
      <c r="G137" s="72"/>
      <c r="H137" s="72">
        <v>0</v>
      </c>
      <c r="I137" s="72"/>
      <c r="J137" s="87">
        <v>0</v>
      </c>
      <c r="K137" s="72"/>
      <c r="L137" s="72">
        <v>0</v>
      </c>
    </row>
    <row r="138" spans="1:12" ht="16.5" customHeight="1">
      <c r="A138" s="88" t="s">
        <v>77</v>
      </c>
      <c r="B138" s="80"/>
      <c r="C138" s="80"/>
      <c r="D138" s="71"/>
      <c r="E138" s="71"/>
      <c r="F138" s="87"/>
      <c r="G138" s="72"/>
      <c r="H138" s="72"/>
      <c r="I138" s="72"/>
      <c r="J138" s="87"/>
      <c r="K138" s="72"/>
      <c r="L138" s="72"/>
    </row>
    <row r="139" spans="1:12" ht="16.5" customHeight="1">
      <c r="A139" s="80"/>
      <c r="B139" s="88" t="s">
        <v>52</v>
      </c>
      <c r="C139" s="80"/>
      <c r="D139" s="71"/>
      <c r="E139" s="71"/>
      <c r="F139" s="87"/>
      <c r="G139" s="72"/>
      <c r="H139" s="72"/>
      <c r="I139" s="72"/>
      <c r="J139" s="87"/>
      <c r="K139" s="72"/>
      <c r="L139" s="72"/>
    </row>
    <row r="140" spans="1:12" ht="16.5" customHeight="1">
      <c r="A140" s="80"/>
      <c r="B140" s="80"/>
      <c r="C140" s="88" t="s">
        <v>153</v>
      </c>
      <c r="D140" s="71"/>
      <c r="E140" s="71"/>
      <c r="F140" s="87">
        <v>2040027873</v>
      </c>
      <c r="G140" s="72"/>
      <c r="H140" s="72">
        <v>2040027873</v>
      </c>
      <c r="I140" s="72"/>
      <c r="J140" s="87">
        <v>2040027873</v>
      </c>
      <c r="K140" s="72"/>
      <c r="L140" s="72">
        <v>2040027873</v>
      </c>
    </row>
    <row r="141" spans="1:12" ht="16.5" customHeight="1">
      <c r="A141" s="80"/>
      <c r="B141" s="80"/>
      <c r="C141" s="88" t="s">
        <v>154</v>
      </c>
      <c r="D141" s="71"/>
      <c r="E141" s="71"/>
      <c r="F141" s="87">
        <v>244500000</v>
      </c>
      <c r="G141" s="72"/>
      <c r="H141" s="72">
        <v>244500000</v>
      </c>
      <c r="I141" s="72"/>
      <c r="J141" s="87">
        <v>244500000</v>
      </c>
      <c r="K141" s="72"/>
      <c r="L141" s="72">
        <v>244500000</v>
      </c>
    </row>
    <row r="142" spans="1:12" ht="16.5" customHeight="1">
      <c r="A142" s="80"/>
      <c r="B142" s="88" t="s">
        <v>29</v>
      </c>
      <c r="C142" s="80"/>
      <c r="D142" s="71"/>
      <c r="E142" s="71"/>
      <c r="F142" s="87">
        <v>93645317073</v>
      </c>
      <c r="G142" s="72"/>
      <c r="H142" s="98">
        <v>97996594207</v>
      </c>
      <c r="I142" s="72"/>
      <c r="J142" s="87">
        <v>71193998608</v>
      </c>
      <c r="K142" s="72"/>
      <c r="L142" s="72">
        <v>73513426297</v>
      </c>
    </row>
    <row r="143" spans="1:12" s="255" customFormat="1" ht="16.5" customHeight="1">
      <c r="A143" s="88" t="s">
        <v>20</v>
      </c>
      <c r="B143" s="80"/>
      <c r="C143" s="80"/>
      <c r="D143" s="71"/>
      <c r="E143" s="71"/>
      <c r="F143" s="251">
        <v>-534595620</v>
      </c>
      <c r="G143" s="252"/>
      <c r="H143" s="252">
        <v>196306468</v>
      </c>
      <c r="I143" s="252"/>
      <c r="J143" s="251">
        <v>-202083422</v>
      </c>
      <c r="K143" s="252"/>
      <c r="L143" s="252">
        <v>66036253</v>
      </c>
    </row>
    <row r="144" spans="1:12" ht="16.5" customHeight="1">
      <c r="A144" s="88" t="s">
        <v>331</v>
      </c>
      <c r="B144" s="80"/>
      <c r="C144" s="80"/>
      <c r="D144" s="71">
        <v>32</v>
      </c>
      <c r="E144" s="71"/>
      <c r="F144" s="92">
        <v>-5838725</v>
      </c>
      <c r="G144" s="72"/>
      <c r="H144" s="78">
        <v>0</v>
      </c>
      <c r="I144" s="72"/>
      <c r="J144" s="92">
        <v>0</v>
      </c>
      <c r="K144" s="72"/>
      <c r="L144" s="78">
        <v>0</v>
      </c>
    </row>
    <row r="145" spans="1:12" ht="16.5" customHeight="1">
      <c r="A145" s="70"/>
      <c r="B145" s="70"/>
      <c r="C145" s="80"/>
      <c r="D145" s="83"/>
      <c r="E145" s="71"/>
      <c r="F145" s="87"/>
      <c r="G145" s="73"/>
      <c r="H145" s="72"/>
      <c r="I145" s="72"/>
      <c r="J145" s="87"/>
      <c r="K145" s="73"/>
      <c r="L145" s="72"/>
    </row>
    <row r="146" spans="1:12" ht="16.5" customHeight="1">
      <c r="A146" s="91" t="s">
        <v>176</v>
      </c>
      <c r="B146" s="91"/>
      <c r="C146" s="70"/>
      <c r="D146" s="71"/>
      <c r="E146" s="71"/>
      <c r="F146" s="87">
        <f>SUM(F134:F144)</f>
        <v>116228963915</v>
      </c>
      <c r="G146" s="72"/>
      <c r="H146" s="72">
        <f>SUM(H134:H144)</f>
        <v>119972738009</v>
      </c>
      <c r="I146" s="72"/>
      <c r="J146" s="87">
        <f>SUM(J134:J144)</f>
        <v>96132983280</v>
      </c>
      <c r="K146" s="72"/>
      <c r="L146" s="72">
        <f>SUM(L134:L144)</f>
        <v>98720530644</v>
      </c>
    </row>
    <row r="147" spans="1:12" ht="16.5" customHeight="1">
      <c r="A147" s="88" t="s">
        <v>21</v>
      </c>
      <c r="B147" s="70"/>
      <c r="C147" s="70"/>
      <c r="D147" s="71" t="s">
        <v>289</v>
      </c>
      <c r="E147" s="71"/>
      <c r="F147" s="100">
        <v>3889467780</v>
      </c>
      <c r="G147" s="72"/>
      <c r="H147" s="78">
        <v>3950770993</v>
      </c>
      <c r="I147" s="72"/>
      <c r="J147" s="100">
        <v>0</v>
      </c>
      <c r="K147" s="72"/>
      <c r="L147" s="78">
        <v>0</v>
      </c>
    </row>
    <row r="148" spans="1:12" ht="16.5" customHeight="1">
      <c r="A148" s="70"/>
      <c r="B148" s="70"/>
      <c r="C148" s="80"/>
      <c r="D148" s="83"/>
      <c r="E148" s="71"/>
      <c r="F148" s="87"/>
      <c r="G148" s="73"/>
      <c r="H148" s="72"/>
      <c r="I148" s="72"/>
      <c r="J148" s="87"/>
      <c r="K148" s="73"/>
      <c r="L148" s="72"/>
    </row>
    <row r="149" spans="1:12" ht="16.5" customHeight="1">
      <c r="A149" s="91" t="s">
        <v>96</v>
      </c>
      <c r="B149" s="70"/>
      <c r="C149" s="70"/>
      <c r="D149" s="71"/>
      <c r="E149" s="71"/>
      <c r="F149" s="92">
        <f>SUM(F146:F147)</f>
        <v>120118431695</v>
      </c>
      <c r="G149" s="72"/>
      <c r="H149" s="78">
        <f>SUM(H146:H147)</f>
        <v>123923509002</v>
      </c>
      <c r="I149" s="72"/>
      <c r="J149" s="92">
        <f>SUM(J146:J147)</f>
        <v>96132983280</v>
      </c>
      <c r="K149" s="72"/>
      <c r="L149" s="78">
        <f>SUM(L146:L147)</f>
        <v>98720530644</v>
      </c>
    </row>
    <row r="150" spans="1:12" ht="16.5" customHeight="1">
      <c r="A150" s="70"/>
      <c r="B150" s="70"/>
      <c r="C150" s="80"/>
      <c r="D150" s="83"/>
      <c r="E150" s="71"/>
      <c r="F150" s="87"/>
      <c r="G150" s="73"/>
      <c r="H150" s="72"/>
      <c r="I150" s="72"/>
      <c r="J150" s="87"/>
      <c r="K150" s="73"/>
      <c r="L150" s="72"/>
    </row>
    <row r="151" spans="1:12" ht="16.5" customHeight="1" thickBot="1">
      <c r="A151" s="101" t="s">
        <v>97</v>
      </c>
      <c r="B151" s="70"/>
      <c r="C151" s="70"/>
      <c r="D151" s="71"/>
      <c r="E151" s="71"/>
      <c r="F151" s="95">
        <f>F149+F105</f>
        <v>306187659869</v>
      </c>
      <c r="G151" s="72"/>
      <c r="H151" s="96">
        <f>H149+H105</f>
        <v>283444527403</v>
      </c>
      <c r="I151" s="72"/>
      <c r="J151" s="95">
        <f>J149+J105</f>
        <v>262172468753</v>
      </c>
      <c r="K151" s="72"/>
      <c r="L151" s="96">
        <f>L149+L105</f>
        <v>240870904951</v>
      </c>
    </row>
    <row r="152" spans="1:12" ht="16.5" customHeight="1" thickTop="1">
      <c r="A152" s="80"/>
      <c r="B152" s="80"/>
      <c r="C152" s="80"/>
      <c r="D152" s="71"/>
      <c r="E152" s="71"/>
      <c r="F152" s="72"/>
      <c r="G152" s="73"/>
      <c r="H152" s="72"/>
      <c r="I152" s="72"/>
      <c r="J152" s="72"/>
      <c r="K152" s="72"/>
      <c r="L152" s="72"/>
    </row>
    <row r="153" spans="1:12" ht="16.5" customHeight="1">
      <c r="A153" s="80"/>
      <c r="B153" s="80"/>
      <c r="C153" s="80"/>
      <c r="D153" s="71"/>
      <c r="E153" s="71"/>
      <c r="F153" s="72"/>
      <c r="G153" s="73"/>
      <c r="H153" s="72"/>
      <c r="I153" s="72"/>
      <c r="J153" s="72"/>
      <c r="K153" s="73"/>
      <c r="L153" s="72"/>
    </row>
    <row r="154" spans="1:12" ht="16.5" customHeight="1">
      <c r="A154" s="80"/>
      <c r="B154" s="80"/>
      <c r="C154" s="80"/>
      <c r="D154" s="71"/>
      <c r="E154" s="71"/>
      <c r="F154" s="72"/>
      <c r="G154" s="73"/>
      <c r="H154" s="72"/>
      <c r="I154" s="72"/>
      <c r="J154" s="72"/>
      <c r="K154" s="73"/>
      <c r="L154" s="72"/>
    </row>
    <row r="155" spans="1:12" ht="16.5" customHeight="1">
      <c r="A155" s="80"/>
      <c r="B155" s="80"/>
      <c r="C155" s="80"/>
      <c r="D155" s="71"/>
      <c r="E155" s="71"/>
      <c r="F155" s="72"/>
      <c r="G155" s="73"/>
      <c r="H155" s="72"/>
      <c r="I155" s="72"/>
      <c r="J155" s="72"/>
      <c r="K155" s="73"/>
      <c r="L155" s="72"/>
    </row>
    <row r="156" spans="1:12" ht="16.5" customHeight="1">
      <c r="A156" s="80"/>
      <c r="B156" s="80"/>
      <c r="C156" s="80"/>
      <c r="D156" s="71"/>
      <c r="E156" s="71"/>
      <c r="F156" s="72"/>
      <c r="G156" s="73"/>
      <c r="H156" s="72"/>
      <c r="I156" s="72"/>
      <c r="J156" s="72"/>
      <c r="K156" s="73"/>
      <c r="L156" s="72"/>
    </row>
    <row r="157" spans="1:12" ht="16.5" customHeight="1">
      <c r="A157" s="80"/>
      <c r="B157" s="80"/>
      <c r="C157" s="80"/>
      <c r="D157" s="71"/>
      <c r="E157" s="71"/>
      <c r="F157" s="72"/>
      <c r="G157" s="73"/>
      <c r="H157" s="72"/>
      <c r="I157" s="72"/>
      <c r="J157" s="72"/>
      <c r="K157" s="73"/>
      <c r="L157" s="72"/>
    </row>
    <row r="158" spans="1:12" ht="16.5" customHeight="1">
      <c r="A158" s="80"/>
      <c r="B158" s="80"/>
      <c r="C158" s="80"/>
      <c r="D158" s="71"/>
      <c r="E158" s="71"/>
      <c r="F158" s="72"/>
      <c r="G158" s="73"/>
      <c r="H158" s="72"/>
      <c r="I158" s="72"/>
      <c r="J158" s="72"/>
      <c r="K158" s="73"/>
      <c r="L158" s="72"/>
    </row>
    <row r="159" spans="1:12" ht="16.5" customHeight="1">
      <c r="A159" s="80"/>
      <c r="B159" s="80"/>
      <c r="C159" s="80"/>
      <c r="D159" s="71"/>
      <c r="E159" s="71"/>
      <c r="F159" s="72"/>
      <c r="G159" s="73"/>
      <c r="H159" s="72"/>
      <c r="I159" s="72"/>
      <c r="J159" s="72"/>
      <c r="K159" s="73"/>
      <c r="L159" s="72"/>
    </row>
    <row r="160" spans="1:12" ht="16.5" customHeight="1">
      <c r="A160" s="80"/>
      <c r="B160" s="80"/>
      <c r="C160" s="80"/>
      <c r="D160" s="71"/>
      <c r="E160" s="71"/>
      <c r="F160" s="72"/>
      <c r="G160" s="73"/>
      <c r="H160" s="72"/>
      <c r="I160" s="72"/>
      <c r="J160" s="72"/>
      <c r="K160" s="73"/>
      <c r="L160" s="72"/>
    </row>
    <row r="161" spans="1:12" s="281" customFormat="1" ht="16.5" customHeight="1">
      <c r="A161" s="80"/>
      <c r="B161" s="80"/>
      <c r="C161" s="80"/>
      <c r="D161" s="71"/>
      <c r="E161" s="71"/>
      <c r="F161" s="72"/>
      <c r="G161" s="73"/>
      <c r="H161" s="72"/>
      <c r="I161" s="72"/>
      <c r="J161" s="72"/>
      <c r="K161" s="73"/>
      <c r="L161" s="72"/>
    </row>
    <row r="162" spans="1:12" s="281" customFormat="1" ht="16.5" customHeight="1">
      <c r="A162" s="80"/>
      <c r="B162" s="80"/>
      <c r="C162" s="80"/>
      <c r="D162" s="71"/>
      <c r="E162" s="71"/>
      <c r="F162" s="72"/>
      <c r="G162" s="73"/>
      <c r="H162" s="72"/>
      <c r="I162" s="72"/>
      <c r="J162" s="72"/>
      <c r="K162" s="73"/>
      <c r="L162" s="72"/>
    </row>
    <row r="163" spans="1:12" ht="16.5" customHeight="1">
      <c r="A163" s="80"/>
      <c r="B163" s="80"/>
      <c r="C163" s="80"/>
      <c r="D163" s="71"/>
      <c r="E163" s="71"/>
      <c r="F163" s="72"/>
      <c r="G163" s="73"/>
      <c r="H163" s="72"/>
      <c r="I163" s="72"/>
      <c r="J163" s="72"/>
      <c r="K163" s="73"/>
      <c r="L163" s="72"/>
    </row>
    <row r="164" spans="1:12" ht="16.5" customHeight="1">
      <c r="A164" s="80"/>
      <c r="B164" s="80"/>
      <c r="C164" s="80"/>
      <c r="D164" s="71"/>
      <c r="E164" s="71"/>
      <c r="F164" s="72"/>
      <c r="G164" s="73"/>
      <c r="H164" s="72"/>
      <c r="I164" s="72"/>
      <c r="J164" s="72"/>
      <c r="K164" s="73"/>
      <c r="L164" s="72"/>
    </row>
    <row r="165" spans="1:12" s="281" customFormat="1" ht="12" customHeight="1">
      <c r="A165" s="80"/>
      <c r="B165" s="80"/>
      <c r="C165" s="80"/>
      <c r="D165" s="71"/>
      <c r="E165" s="71"/>
      <c r="F165" s="72"/>
      <c r="G165" s="73"/>
      <c r="H165" s="72"/>
      <c r="I165" s="72"/>
      <c r="J165" s="72"/>
      <c r="K165" s="73"/>
      <c r="L165" s="72"/>
    </row>
    <row r="166" spans="1:12" s="281" customFormat="1" ht="7.2" customHeight="1">
      <c r="A166" s="80"/>
      <c r="B166" s="80"/>
      <c r="C166" s="80"/>
      <c r="D166" s="71"/>
      <c r="E166" s="71"/>
      <c r="F166" s="72"/>
      <c r="G166" s="73"/>
      <c r="H166" s="72"/>
      <c r="I166" s="72"/>
      <c r="J166" s="72"/>
      <c r="K166" s="73"/>
      <c r="L166" s="72"/>
    </row>
    <row r="167" spans="1:12" ht="22.35" customHeight="1">
      <c r="A167" s="249" t="s">
        <v>287</v>
      </c>
      <c r="B167" s="250"/>
      <c r="C167" s="250"/>
      <c r="D167" s="250"/>
      <c r="E167" s="250"/>
      <c r="F167" s="250"/>
      <c r="G167" s="250"/>
      <c r="H167" s="250"/>
      <c r="I167" s="250"/>
      <c r="J167" s="250"/>
      <c r="K167" s="250"/>
      <c r="L167" s="250"/>
    </row>
  </sheetData>
  <mergeCells count="13">
    <mergeCell ref="F120:H120"/>
    <mergeCell ref="J120:L120"/>
    <mergeCell ref="F6:H6"/>
    <mergeCell ref="J6:L6"/>
    <mergeCell ref="F7:H7"/>
    <mergeCell ref="J7:L7"/>
    <mergeCell ref="A59:L59"/>
    <mergeCell ref="F65:H65"/>
    <mergeCell ref="J65:L65"/>
    <mergeCell ref="F66:H66"/>
    <mergeCell ref="J66:L66"/>
    <mergeCell ref="F119:H119"/>
    <mergeCell ref="J119:L119"/>
  </mergeCells>
  <pageMargins left="0.8" right="0.5" top="0.5" bottom="0.6" header="0.49" footer="0.4"/>
  <pageSetup paperSize="9" scale="93" firstPageNumber="6" fitToWidth="0" fitToHeight="0" orientation="portrait" useFirstPageNumber="1" horizontalDpi="1200" verticalDpi="1200" r:id="rId1"/>
  <headerFooter>
    <oddHeader xml:space="preserve">&amp;C
</oddHeader>
    <oddFooter>&amp;R&amp;"Arial,Regular"&amp;9&amp;P</oddFooter>
  </headerFooter>
  <rowBreaks count="2" manualBreakCount="2">
    <brk id="59" max="16383" man="1"/>
    <brk id="113" max="16383" man="1"/>
  </rowBreaks>
  <customProperties>
    <customPr name="EpmWorksheetKeyString_GU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140"/>
  <sheetViews>
    <sheetView topLeftCell="A23" zoomScale="90" zoomScaleNormal="90" zoomScaleSheetLayoutView="100" workbookViewId="0">
      <selection activeCell="I113" sqref="I113"/>
    </sheetView>
  </sheetViews>
  <sheetFormatPr defaultColWidth="9.125" defaultRowHeight="16.5" customHeight="1"/>
  <cols>
    <col min="1" max="3" width="1.375" style="108" customWidth="1"/>
    <col min="4" max="4" width="40.625" style="108" customWidth="1"/>
    <col min="5" max="5" width="5" style="103" customWidth="1"/>
    <col min="6" max="6" width="0.75" style="103" customWidth="1"/>
    <col min="7" max="7" width="13.75" style="104" customWidth="1"/>
    <col min="8" max="8" width="0.75" style="105" customWidth="1"/>
    <col min="9" max="9" width="13.75" style="269" customWidth="1"/>
    <col min="10" max="10" width="0.75" style="106" customWidth="1"/>
    <col min="11" max="11" width="13.75" style="104" customWidth="1"/>
    <col min="12" max="12" width="0.75" style="105" customWidth="1"/>
    <col min="13" max="13" width="13.75" style="104" customWidth="1"/>
    <col min="14" max="16384" width="9.125" style="108"/>
  </cols>
  <sheetData>
    <row r="1" spans="1:13" ht="16.5" customHeight="1">
      <c r="A1" s="102" t="s">
        <v>93</v>
      </c>
      <c r="B1" s="102"/>
      <c r="C1" s="102"/>
      <c r="D1" s="102"/>
      <c r="M1" s="107"/>
    </row>
    <row r="2" spans="1:13" ht="16.5" customHeight="1">
      <c r="A2" s="102" t="s">
        <v>169</v>
      </c>
      <c r="B2" s="102"/>
      <c r="C2" s="102"/>
      <c r="D2" s="102"/>
    </row>
    <row r="3" spans="1:13" ht="16.5" customHeight="1">
      <c r="A3" s="109" t="s">
        <v>274</v>
      </c>
      <c r="B3" s="109"/>
      <c r="C3" s="109"/>
      <c r="D3" s="109"/>
      <c r="E3" s="110"/>
      <c r="F3" s="110"/>
      <c r="G3" s="111"/>
      <c r="H3" s="112"/>
      <c r="I3" s="270"/>
      <c r="J3" s="113"/>
      <c r="K3" s="111"/>
      <c r="L3" s="112"/>
      <c r="M3" s="111"/>
    </row>
    <row r="4" spans="1:13" ht="16.5" customHeight="1">
      <c r="A4" s="102"/>
      <c r="B4" s="102"/>
      <c r="C4" s="102"/>
      <c r="D4" s="102"/>
    </row>
    <row r="5" spans="1:13" ht="16.5" customHeight="1">
      <c r="A5" s="102"/>
      <c r="B5" s="102"/>
      <c r="C5" s="102"/>
      <c r="D5" s="102"/>
    </row>
    <row r="6" spans="1:13" ht="16.5" customHeight="1">
      <c r="G6" s="300" t="s">
        <v>0</v>
      </c>
      <c r="H6" s="300"/>
      <c r="I6" s="300" t="s">
        <v>0</v>
      </c>
      <c r="K6" s="300" t="s">
        <v>1</v>
      </c>
      <c r="L6" s="300"/>
      <c r="M6" s="300" t="s">
        <v>1</v>
      </c>
    </row>
    <row r="7" spans="1:13" ht="16.5" customHeight="1">
      <c r="A7" s="108" t="s">
        <v>2</v>
      </c>
      <c r="E7" s="114"/>
      <c r="F7" s="114"/>
      <c r="G7" s="298" t="s">
        <v>275</v>
      </c>
      <c r="H7" s="298"/>
      <c r="I7" s="298"/>
      <c r="J7" s="115"/>
      <c r="K7" s="298" t="s">
        <v>275</v>
      </c>
      <c r="L7" s="298"/>
      <c r="M7" s="298"/>
    </row>
    <row r="8" spans="1:13" ht="16.5" customHeight="1">
      <c r="F8" s="114"/>
      <c r="G8" s="116" t="s">
        <v>155</v>
      </c>
      <c r="H8" s="117"/>
      <c r="I8" s="271" t="s">
        <v>61</v>
      </c>
      <c r="J8" s="115"/>
      <c r="K8" s="116" t="s">
        <v>155</v>
      </c>
      <c r="L8" s="117"/>
      <c r="M8" s="116" t="s">
        <v>61</v>
      </c>
    </row>
    <row r="9" spans="1:13" ht="16.5" customHeight="1">
      <c r="F9" s="114"/>
      <c r="G9" s="116"/>
      <c r="H9" s="117"/>
      <c r="I9" s="271" t="s">
        <v>350</v>
      </c>
      <c r="J9" s="256"/>
      <c r="K9" s="116"/>
      <c r="L9" s="117"/>
      <c r="M9" s="116"/>
    </row>
    <row r="10" spans="1:13" ht="16.5" customHeight="1">
      <c r="E10" s="118" t="s">
        <v>4</v>
      </c>
      <c r="F10" s="114"/>
      <c r="G10" s="119" t="s">
        <v>272</v>
      </c>
      <c r="H10" s="117"/>
      <c r="I10" s="272" t="s">
        <v>272</v>
      </c>
      <c r="J10" s="115"/>
      <c r="K10" s="119" t="s">
        <v>272</v>
      </c>
      <c r="L10" s="117"/>
      <c r="M10" s="119" t="s">
        <v>272</v>
      </c>
    </row>
    <row r="11" spans="1:13" ht="16.5" customHeight="1">
      <c r="G11" s="120"/>
      <c r="K11" s="120"/>
    </row>
    <row r="12" spans="1:13" ht="16.5" customHeight="1">
      <c r="A12" s="121" t="s">
        <v>98</v>
      </c>
      <c r="E12" s="103" t="s">
        <v>332</v>
      </c>
      <c r="G12" s="122">
        <v>242839964812</v>
      </c>
      <c r="H12" s="123"/>
      <c r="I12" s="260">
        <v>361768246721</v>
      </c>
      <c r="J12" s="123"/>
      <c r="K12" s="122">
        <v>247301868692</v>
      </c>
      <c r="L12" s="123"/>
      <c r="M12" s="123">
        <v>375400619826</v>
      </c>
    </row>
    <row r="13" spans="1:13" ht="16.5" customHeight="1">
      <c r="A13" s="121" t="s">
        <v>160</v>
      </c>
      <c r="G13" s="124">
        <v>5073199938</v>
      </c>
      <c r="H13" s="123"/>
      <c r="I13" s="273">
        <v>2147366790</v>
      </c>
      <c r="J13" s="123"/>
      <c r="K13" s="124">
        <v>5073199938</v>
      </c>
      <c r="L13" s="123"/>
      <c r="M13" s="125">
        <v>2147366790</v>
      </c>
    </row>
    <row r="14" spans="1:13" ht="8.1" customHeight="1">
      <c r="A14" s="121"/>
      <c r="G14" s="122"/>
      <c r="H14" s="123"/>
      <c r="I14" s="260"/>
      <c r="J14" s="123"/>
      <c r="K14" s="122"/>
      <c r="L14" s="123"/>
      <c r="M14" s="123"/>
    </row>
    <row r="15" spans="1:13" ht="16.5" customHeight="1">
      <c r="A15" s="126" t="s">
        <v>111</v>
      </c>
      <c r="G15" s="122">
        <f>G12+G13</f>
        <v>247913164750</v>
      </c>
      <c r="H15" s="123"/>
      <c r="I15" s="260">
        <f>SUM(I12:I14)</f>
        <v>363915613511</v>
      </c>
      <c r="J15" s="123"/>
      <c r="K15" s="122">
        <f>K12+K13</f>
        <v>252375068630</v>
      </c>
      <c r="L15" s="123"/>
      <c r="M15" s="260">
        <f>SUM(M12:M14)</f>
        <v>377547986616</v>
      </c>
    </row>
    <row r="16" spans="1:13" ht="8.1" customHeight="1">
      <c r="A16" s="126"/>
      <c r="G16" s="122"/>
      <c r="H16" s="123"/>
      <c r="I16" s="260"/>
      <c r="J16" s="123"/>
      <c r="K16" s="122"/>
      <c r="L16" s="123"/>
      <c r="M16" s="123"/>
    </row>
    <row r="17" spans="1:13" ht="16.5" customHeight="1">
      <c r="A17" s="121" t="s">
        <v>99</v>
      </c>
      <c r="G17" s="124">
        <v>-255300038168</v>
      </c>
      <c r="H17" s="123"/>
      <c r="I17" s="273">
        <v>-355113147868</v>
      </c>
      <c r="J17" s="123"/>
      <c r="K17" s="124">
        <v>-267161842857</v>
      </c>
      <c r="L17" s="123"/>
      <c r="M17" s="125">
        <v>-374844362993</v>
      </c>
    </row>
    <row r="18" spans="1:13" ht="8.1" customHeight="1">
      <c r="A18" s="121"/>
      <c r="G18" s="122"/>
      <c r="H18" s="123"/>
      <c r="I18" s="260"/>
      <c r="J18" s="123"/>
      <c r="K18" s="122"/>
      <c r="L18" s="123"/>
      <c r="M18" s="123"/>
    </row>
    <row r="19" spans="1:13" ht="16.5" customHeight="1">
      <c r="A19" s="126" t="s">
        <v>177</v>
      </c>
      <c r="G19" s="122">
        <f>SUM(G15:G17)</f>
        <v>-7386873418</v>
      </c>
      <c r="H19" s="123"/>
      <c r="I19" s="260">
        <f>SUM(I15:I17)</f>
        <v>8802465643</v>
      </c>
      <c r="J19" s="123"/>
      <c r="K19" s="122">
        <f>SUM(K15:K17)</f>
        <v>-14786774227</v>
      </c>
      <c r="L19" s="123"/>
      <c r="M19" s="260">
        <f>SUM(M15:M17)</f>
        <v>2703623623</v>
      </c>
    </row>
    <row r="20" spans="1:13" ht="8.1" customHeight="1">
      <c r="A20" s="121"/>
      <c r="G20" s="122"/>
      <c r="H20" s="123"/>
      <c r="I20" s="260"/>
      <c r="J20" s="123"/>
      <c r="K20" s="122"/>
      <c r="L20" s="123"/>
      <c r="M20" s="123"/>
    </row>
    <row r="21" spans="1:13" ht="16.5" customHeight="1">
      <c r="A21" s="127" t="s">
        <v>79</v>
      </c>
      <c r="G21" s="128">
        <v>14426635</v>
      </c>
      <c r="H21" s="129"/>
      <c r="I21" s="261">
        <v>167106044</v>
      </c>
      <c r="J21" s="129"/>
      <c r="K21" s="122">
        <v>4611088935</v>
      </c>
      <c r="L21" s="123"/>
      <c r="M21" s="123">
        <v>2493896889</v>
      </c>
    </row>
    <row r="22" spans="1:13" ht="16.5" customHeight="1">
      <c r="A22" s="127" t="s">
        <v>268</v>
      </c>
      <c r="G22" s="122">
        <v>-179069833</v>
      </c>
      <c r="H22" s="123"/>
      <c r="I22" s="260">
        <v>358864902</v>
      </c>
      <c r="J22" s="123"/>
      <c r="K22" s="122">
        <v>-398276840</v>
      </c>
      <c r="L22" s="123"/>
      <c r="M22" s="123">
        <v>-210628354</v>
      </c>
    </row>
    <row r="23" spans="1:13" ht="16.5" customHeight="1">
      <c r="A23" s="121" t="s">
        <v>345</v>
      </c>
      <c r="G23" s="122">
        <v>1784371673</v>
      </c>
      <c r="H23" s="123"/>
      <c r="I23" s="260">
        <v>1778040786</v>
      </c>
      <c r="J23" s="123"/>
      <c r="K23" s="122">
        <v>1692370999</v>
      </c>
      <c r="L23" s="123"/>
      <c r="M23" s="123">
        <v>1847435026</v>
      </c>
    </row>
    <row r="24" spans="1:13" ht="16.5" customHeight="1">
      <c r="A24" s="121" t="s">
        <v>323</v>
      </c>
      <c r="E24" s="103">
        <v>18</v>
      </c>
      <c r="G24" s="122">
        <v>5801433508</v>
      </c>
      <c r="H24" s="123"/>
      <c r="I24" s="260">
        <v>0</v>
      </c>
      <c r="J24" s="123"/>
      <c r="K24" s="122">
        <v>8964512221</v>
      </c>
      <c r="L24" s="123"/>
      <c r="M24" s="123">
        <v>0</v>
      </c>
    </row>
    <row r="25" spans="1:13" ht="16.5" customHeight="1">
      <c r="A25" s="121" t="s">
        <v>22</v>
      </c>
      <c r="E25" s="103">
        <v>34</v>
      </c>
      <c r="G25" s="122">
        <v>1100238496</v>
      </c>
      <c r="H25" s="123"/>
      <c r="I25" s="260">
        <v>1560452772</v>
      </c>
      <c r="J25" s="123"/>
      <c r="K25" s="122">
        <v>3194215259</v>
      </c>
      <c r="L25" s="123"/>
      <c r="M25" s="123">
        <v>3466515162</v>
      </c>
    </row>
    <row r="26" spans="1:13" ht="16.5" customHeight="1">
      <c r="A26" s="121" t="s">
        <v>80</v>
      </c>
      <c r="G26" s="122">
        <v>-538453745</v>
      </c>
      <c r="H26" s="123"/>
      <c r="I26" s="260">
        <v>-404947419</v>
      </c>
      <c r="J26" s="123"/>
      <c r="K26" s="122">
        <v>-39983021</v>
      </c>
      <c r="L26" s="123"/>
      <c r="M26" s="123">
        <v>-60645947</v>
      </c>
    </row>
    <row r="27" spans="1:13" ht="16.5" customHeight="1">
      <c r="A27" s="121" t="s">
        <v>23</v>
      </c>
      <c r="G27" s="122">
        <v>-2111935100</v>
      </c>
      <c r="H27" s="123"/>
      <c r="I27" s="260">
        <v>-2141376596</v>
      </c>
      <c r="J27" s="123"/>
      <c r="K27" s="122">
        <v>-2400838996</v>
      </c>
      <c r="L27" s="123"/>
      <c r="M27" s="123">
        <v>-2398584521</v>
      </c>
    </row>
    <row r="28" spans="1:13" ht="16.5" customHeight="1">
      <c r="A28" s="121" t="s">
        <v>346</v>
      </c>
      <c r="E28" s="103">
        <v>18</v>
      </c>
      <c r="G28" s="131">
        <v>2565634549</v>
      </c>
      <c r="H28" s="123"/>
      <c r="I28" s="273">
        <v>1276417415</v>
      </c>
      <c r="J28" s="123"/>
      <c r="K28" s="131">
        <v>0</v>
      </c>
      <c r="L28" s="123"/>
      <c r="M28" s="132">
        <v>0</v>
      </c>
    </row>
    <row r="29" spans="1:13" ht="16.5" customHeight="1">
      <c r="A29" s="130"/>
      <c r="G29" s="122"/>
      <c r="H29" s="123"/>
      <c r="I29" s="260"/>
      <c r="J29" s="123"/>
      <c r="K29" s="133"/>
      <c r="L29" s="123"/>
      <c r="M29" s="129"/>
    </row>
    <row r="30" spans="1:13" ht="16.5" customHeight="1">
      <c r="A30" s="126" t="s">
        <v>316</v>
      </c>
      <c r="G30" s="122">
        <f>SUM(G19:G28)</f>
        <v>1049772765</v>
      </c>
      <c r="H30" s="123"/>
      <c r="I30" s="260">
        <f>SUM(I19:I28)</f>
        <v>11397023547</v>
      </c>
      <c r="J30" s="123"/>
      <c r="K30" s="122">
        <f>SUM(K19:K28)</f>
        <v>836314330</v>
      </c>
      <c r="L30" s="123"/>
      <c r="M30" s="260">
        <f>SUM(M19:M28)</f>
        <v>7841611878</v>
      </c>
    </row>
    <row r="31" spans="1:13" ht="16.5" customHeight="1">
      <c r="A31" s="121" t="s">
        <v>24</v>
      </c>
      <c r="B31" s="102"/>
      <c r="G31" s="124">
        <v>-4292004926</v>
      </c>
      <c r="H31" s="123"/>
      <c r="I31" s="273">
        <v>-3224112459</v>
      </c>
      <c r="J31" s="123"/>
      <c r="K31" s="124">
        <v>-3788385258</v>
      </c>
      <c r="L31" s="123"/>
      <c r="M31" s="125">
        <v>-2660072989</v>
      </c>
    </row>
    <row r="32" spans="1:13" ht="16.5" customHeight="1">
      <c r="A32" s="121"/>
      <c r="G32" s="122"/>
      <c r="H32" s="123"/>
      <c r="I32" s="260"/>
      <c r="J32" s="123"/>
      <c r="K32" s="122"/>
      <c r="L32" s="123"/>
      <c r="M32" s="123"/>
    </row>
    <row r="33" spans="1:13" ht="16.5" customHeight="1">
      <c r="A33" s="126" t="s">
        <v>178</v>
      </c>
      <c r="E33" s="103">
        <v>10</v>
      </c>
      <c r="G33" s="122">
        <f>SUM(G30:G31)</f>
        <v>-3242232161</v>
      </c>
      <c r="H33" s="123"/>
      <c r="I33" s="260">
        <f>SUM(I30:I31)</f>
        <v>8172911088</v>
      </c>
      <c r="J33" s="123"/>
      <c r="K33" s="122">
        <f>SUM(K30:K31)</f>
        <v>-2952070928</v>
      </c>
      <c r="L33" s="123"/>
      <c r="M33" s="260">
        <f>SUM(M30:M31)</f>
        <v>5181538889</v>
      </c>
    </row>
    <row r="34" spans="1:13" ht="16.5" customHeight="1">
      <c r="A34" s="121" t="s">
        <v>179</v>
      </c>
      <c r="E34" s="103">
        <v>36</v>
      </c>
      <c r="G34" s="124">
        <v>646760727</v>
      </c>
      <c r="H34" s="123"/>
      <c r="I34" s="273">
        <v>-1240363476</v>
      </c>
      <c r="J34" s="123"/>
      <c r="K34" s="124">
        <v>1464056821</v>
      </c>
      <c r="L34" s="123"/>
      <c r="M34" s="125">
        <v>-526174798</v>
      </c>
    </row>
    <row r="35" spans="1:13" ht="16.5" customHeight="1">
      <c r="A35" s="126" t="s">
        <v>333</v>
      </c>
      <c r="G35" s="122"/>
      <c r="H35" s="123"/>
      <c r="I35" s="260"/>
      <c r="J35" s="123"/>
      <c r="K35" s="122"/>
      <c r="L35" s="123"/>
      <c r="M35" s="123"/>
    </row>
    <row r="36" spans="1:13" ht="16.5" customHeight="1">
      <c r="A36" s="121"/>
      <c r="B36" s="102" t="s">
        <v>306</v>
      </c>
      <c r="G36" s="122">
        <f>G33+G34</f>
        <v>-2595471434</v>
      </c>
      <c r="H36" s="123"/>
      <c r="I36" s="260">
        <f>I33+I34</f>
        <v>6932547612</v>
      </c>
      <c r="J36" s="123"/>
      <c r="K36" s="122">
        <f>K33+K34</f>
        <v>-1488014107</v>
      </c>
      <c r="L36" s="123"/>
      <c r="M36" s="123">
        <f>M33+M34</f>
        <v>4655364091</v>
      </c>
    </row>
    <row r="37" spans="1:13" ht="16.5" customHeight="1">
      <c r="A37" s="121" t="s">
        <v>310</v>
      </c>
      <c r="G37" s="122"/>
      <c r="H37" s="123"/>
      <c r="I37" s="260"/>
      <c r="J37" s="123"/>
      <c r="K37" s="122"/>
      <c r="L37" s="123"/>
      <c r="M37" s="123"/>
    </row>
    <row r="38" spans="1:13" ht="16.5" customHeight="1">
      <c r="A38" s="121"/>
      <c r="B38" s="108" t="s">
        <v>306</v>
      </c>
      <c r="G38" s="122">
        <v>-286705095</v>
      </c>
      <c r="H38" s="123"/>
      <c r="I38" s="260">
        <v>-416143115</v>
      </c>
      <c r="J38" s="123"/>
      <c r="K38" s="122">
        <v>0</v>
      </c>
      <c r="L38" s="123"/>
      <c r="M38" s="123">
        <v>0</v>
      </c>
    </row>
    <row r="39" spans="1:13" ht="16.5" customHeight="1" thickBot="1">
      <c r="A39" s="126" t="s">
        <v>317</v>
      </c>
      <c r="G39" s="259">
        <f>SUM(G36:G38)</f>
        <v>-2882176529</v>
      </c>
      <c r="H39" s="152"/>
      <c r="I39" s="274">
        <f>SUM(I36:I38)</f>
        <v>6516404497</v>
      </c>
      <c r="J39" s="152"/>
      <c r="K39" s="259">
        <f>SUM(K36:K38)</f>
        <v>-1488014107</v>
      </c>
      <c r="L39" s="152"/>
      <c r="M39" s="258">
        <f>SUM(M36:M38)</f>
        <v>4655364091</v>
      </c>
    </row>
    <row r="40" spans="1:13" ht="16.5" customHeight="1" thickTop="1">
      <c r="G40" s="151"/>
      <c r="H40" s="152"/>
      <c r="I40" s="156"/>
      <c r="J40" s="152"/>
      <c r="K40" s="151"/>
      <c r="L40" s="152"/>
      <c r="M40" s="152"/>
    </row>
    <row r="41" spans="1:13" ht="16.5" customHeight="1">
      <c r="A41" s="126" t="s">
        <v>180</v>
      </c>
      <c r="G41" s="122"/>
      <c r="H41" s="123"/>
      <c r="I41" s="260"/>
      <c r="J41" s="123"/>
      <c r="K41" s="122"/>
      <c r="L41" s="123"/>
      <c r="M41" s="123"/>
    </row>
    <row r="42" spans="1:13" ht="16.5" customHeight="1">
      <c r="A42" s="130" t="s">
        <v>81</v>
      </c>
      <c r="G42" s="122">
        <f>SUM(G43:G44)</f>
        <v>-3301407395</v>
      </c>
      <c r="H42" s="123"/>
      <c r="I42" s="260">
        <f>SUM(I43:I44)</f>
        <v>6276681543</v>
      </c>
      <c r="J42" s="123"/>
      <c r="K42" s="122">
        <f>SUM(K43:K44)</f>
        <v>-1488014107</v>
      </c>
      <c r="L42" s="123"/>
      <c r="M42" s="260">
        <f>SUM(M43:M44)</f>
        <v>4655364091</v>
      </c>
    </row>
    <row r="43" spans="1:13" ht="16.5" customHeight="1">
      <c r="A43" s="130"/>
      <c r="C43" s="267" t="s">
        <v>334</v>
      </c>
      <c r="G43" s="122">
        <v>-3014702300</v>
      </c>
      <c r="H43" s="123"/>
      <c r="I43" s="260">
        <v>6692824658</v>
      </c>
      <c r="J43" s="123"/>
      <c r="K43" s="122">
        <v>-1488014107</v>
      </c>
      <c r="L43" s="123"/>
      <c r="M43" s="123">
        <v>4655364091</v>
      </c>
    </row>
    <row r="44" spans="1:13" ht="16.5" customHeight="1">
      <c r="A44" s="130"/>
      <c r="C44" s="267" t="s">
        <v>335</v>
      </c>
      <c r="G44" s="122">
        <v>-286705095</v>
      </c>
      <c r="H44" s="123"/>
      <c r="I44" s="260">
        <v>-416143115</v>
      </c>
      <c r="J44" s="123"/>
      <c r="K44" s="122">
        <v>0</v>
      </c>
      <c r="L44" s="123"/>
      <c r="M44" s="123">
        <v>0</v>
      </c>
    </row>
    <row r="45" spans="1:13" ht="16.5" customHeight="1">
      <c r="A45" s="130" t="s">
        <v>82</v>
      </c>
      <c r="G45" s="136">
        <v>419230866</v>
      </c>
      <c r="H45" s="123"/>
      <c r="I45" s="273">
        <v>239722954</v>
      </c>
      <c r="J45" s="123"/>
      <c r="K45" s="136">
        <v>0</v>
      </c>
      <c r="L45" s="123"/>
      <c r="M45" s="132">
        <v>0</v>
      </c>
    </row>
    <row r="46" spans="1:13" ht="16.5" customHeight="1">
      <c r="A46" s="130"/>
      <c r="G46" s="122"/>
      <c r="H46" s="123"/>
      <c r="I46" s="260"/>
      <c r="J46" s="123"/>
      <c r="K46" s="122"/>
      <c r="L46" s="123"/>
      <c r="M46" s="129"/>
    </row>
    <row r="47" spans="1:13" ht="16.5" customHeight="1" thickBot="1">
      <c r="A47" s="126" t="s">
        <v>290</v>
      </c>
      <c r="G47" s="134">
        <f>G42+G45</f>
        <v>-2882176529</v>
      </c>
      <c r="H47" s="123"/>
      <c r="I47" s="135">
        <f>I42+I45</f>
        <v>6516404497</v>
      </c>
      <c r="J47" s="123"/>
      <c r="K47" s="134">
        <f>K42+K45</f>
        <v>-1488014107</v>
      </c>
      <c r="L47" s="123"/>
      <c r="M47" s="135">
        <f>M42+M45</f>
        <v>4655364091</v>
      </c>
    </row>
    <row r="48" spans="1:13" ht="16.5" customHeight="1" thickTop="1">
      <c r="A48" s="121"/>
      <c r="G48" s="122"/>
      <c r="H48" s="123"/>
      <c r="I48" s="260"/>
      <c r="J48" s="123"/>
      <c r="K48" s="122"/>
      <c r="L48" s="123"/>
      <c r="M48" s="123"/>
    </row>
    <row r="49" spans="1:13" ht="16.5" customHeight="1">
      <c r="A49" s="137" t="s">
        <v>318</v>
      </c>
      <c r="G49" s="138"/>
      <c r="H49" s="139"/>
      <c r="I49" s="276"/>
      <c r="J49" s="139"/>
      <c r="K49" s="138"/>
      <c r="L49" s="139"/>
      <c r="M49" s="139"/>
    </row>
    <row r="50" spans="1:13" ht="16.5" customHeight="1">
      <c r="B50" s="102" t="s">
        <v>319</v>
      </c>
      <c r="E50" s="103">
        <v>38</v>
      </c>
      <c r="G50" s="138">
        <v>-1.48</v>
      </c>
      <c r="H50" s="139"/>
      <c r="I50" s="276">
        <v>3.28</v>
      </c>
      <c r="J50" s="139"/>
      <c r="K50" s="138">
        <v>-0.72940871366223481</v>
      </c>
      <c r="L50" s="139"/>
      <c r="M50" s="139">
        <v>2.2820100414382916</v>
      </c>
    </row>
    <row r="51" spans="1:13" ht="16.5" customHeight="1">
      <c r="A51" s="137" t="s">
        <v>320</v>
      </c>
      <c r="E51" s="103">
        <v>38</v>
      </c>
      <c r="G51" s="138">
        <v>-1.62</v>
      </c>
      <c r="I51" s="277">
        <v>3.08</v>
      </c>
      <c r="K51" s="138">
        <v>-0.73</v>
      </c>
      <c r="M51" s="268">
        <v>2.2799999999999998</v>
      </c>
    </row>
    <row r="56" spans="1:13" ht="14.4" customHeight="1"/>
    <row r="57" spans="1:13" ht="21.6" customHeight="1">
      <c r="A57" s="299" t="s">
        <v>287</v>
      </c>
      <c r="B57" s="299"/>
      <c r="C57" s="299"/>
      <c r="D57" s="299"/>
      <c r="E57" s="299"/>
      <c r="F57" s="299"/>
      <c r="G57" s="299"/>
      <c r="H57" s="299"/>
      <c r="I57" s="299"/>
      <c r="J57" s="299"/>
      <c r="K57" s="299"/>
      <c r="L57" s="299"/>
      <c r="M57" s="299"/>
    </row>
    <row r="58" spans="1:13" ht="16.5" customHeight="1">
      <c r="A58" s="102" t="str">
        <f>A1</f>
        <v>Thai Oil Public Company Limited</v>
      </c>
      <c r="B58" s="102"/>
      <c r="C58" s="102"/>
      <c r="D58" s="102"/>
      <c r="M58" s="107"/>
    </row>
    <row r="59" spans="1:13" ht="16.5" customHeight="1">
      <c r="A59" s="102" t="s">
        <v>170</v>
      </c>
      <c r="B59" s="102"/>
      <c r="C59" s="102"/>
      <c r="D59" s="102"/>
    </row>
    <row r="60" spans="1:13" ht="16.5" customHeight="1">
      <c r="A60" s="109" t="s">
        <v>274</v>
      </c>
      <c r="B60" s="109"/>
      <c r="C60" s="109"/>
      <c r="D60" s="109"/>
      <c r="E60" s="110"/>
      <c r="F60" s="110"/>
      <c r="G60" s="111"/>
      <c r="H60" s="112"/>
      <c r="I60" s="270"/>
      <c r="J60" s="113"/>
      <c r="K60" s="111"/>
      <c r="L60" s="112"/>
      <c r="M60" s="111"/>
    </row>
    <row r="61" spans="1:13" ht="16.5" customHeight="1">
      <c r="A61" s="102"/>
      <c r="B61" s="102"/>
      <c r="C61" s="102"/>
      <c r="D61" s="102"/>
    </row>
    <row r="62" spans="1:13" ht="16.5" customHeight="1">
      <c r="A62" s="102"/>
      <c r="B62" s="102"/>
      <c r="C62" s="102"/>
      <c r="D62" s="102"/>
    </row>
    <row r="63" spans="1:13" ht="16.5" customHeight="1">
      <c r="G63" s="300" t="s">
        <v>0</v>
      </c>
      <c r="H63" s="300"/>
      <c r="I63" s="300" t="s">
        <v>0</v>
      </c>
      <c r="J63" s="105"/>
      <c r="K63" s="300" t="s">
        <v>1</v>
      </c>
      <c r="L63" s="300"/>
      <c r="M63" s="300" t="s">
        <v>1</v>
      </c>
    </row>
    <row r="64" spans="1:13" ht="16.5" customHeight="1">
      <c r="A64" s="108" t="s">
        <v>2</v>
      </c>
      <c r="E64" s="114"/>
      <c r="F64" s="114"/>
      <c r="G64" s="298" t="s">
        <v>275</v>
      </c>
      <c r="H64" s="298"/>
      <c r="I64" s="298"/>
      <c r="J64" s="117"/>
      <c r="K64" s="298" t="s">
        <v>275</v>
      </c>
      <c r="L64" s="298"/>
      <c r="M64" s="298"/>
    </row>
    <row r="65" spans="1:13" ht="16.5" customHeight="1">
      <c r="F65" s="114"/>
      <c r="G65" s="116" t="s">
        <v>155</v>
      </c>
      <c r="H65" s="117"/>
      <c r="I65" s="271" t="s">
        <v>61</v>
      </c>
      <c r="J65" s="115"/>
      <c r="K65" s="116" t="s">
        <v>155</v>
      </c>
      <c r="L65" s="117"/>
      <c r="M65" s="116" t="s">
        <v>61</v>
      </c>
    </row>
    <row r="66" spans="1:13" ht="16.5" customHeight="1">
      <c r="F66" s="114"/>
      <c r="G66" s="116"/>
      <c r="H66" s="117"/>
      <c r="I66" s="271" t="s">
        <v>350</v>
      </c>
      <c r="J66" s="256"/>
      <c r="K66" s="116"/>
      <c r="L66" s="117"/>
      <c r="M66" s="116"/>
    </row>
    <row r="67" spans="1:13" ht="16.5" customHeight="1">
      <c r="E67" s="118" t="s">
        <v>4</v>
      </c>
      <c r="F67" s="114"/>
      <c r="G67" s="119" t="s">
        <v>272</v>
      </c>
      <c r="H67" s="117"/>
      <c r="I67" s="272" t="s">
        <v>272</v>
      </c>
      <c r="J67" s="115"/>
      <c r="K67" s="119" t="s">
        <v>272</v>
      </c>
      <c r="L67" s="117"/>
      <c r="M67" s="119" t="s">
        <v>272</v>
      </c>
    </row>
    <row r="68" spans="1:13" ht="8.1" customHeight="1">
      <c r="A68" s="102"/>
      <c r="G68" s="140"/>
      <c r="I68" s="278"/>
      <c r="J68" s="105"/>
      <c r="K68" s="140"/>
      <c r="M68" s="105"/>
    </row>
    <row r="69" spans="1:13" ht="16.5" customHeight="1">
      <c r="A69" s="126" t="s">
        <v>290</v>
      </c>
      <c r="B69" s="141"/>
      <c r="G69" s="140">
        <f>G47</f>
        <v>-2882176529</v>
      </c>
      <c r="I69" s="278">
        <f>I47</f>
        <v>6516404497</v>
      </c>
      <c r="J69" s="105"/>
      <c r="K69" s="122">
        <f>K47</f>
        <v>-1488014107</v>
      </c>
      <c r="M69" s="105">
        <f>M47</f>
        <v>4655364091</v>
      </c>
    </row>
    <row r="70" spans="1:13" ht="16.5" customHeight="1">
      <c r="A70" s="142" t="s">
        <v>124</v>
      </c>
      <c r="B70" s="141"/>
      <c r="G70" s="140"/>
      <c r="I70" s="278"/>
      <c r="J70" s="105"/>
      <c r="K70" s="140"/>
      <c r="M70" s="105"/>
    </row>
    <row r="71" spans="1:13" ht="16.5" customHeight="1">
      <c r="A71" s="142" t="s">
        <v>83</v>
      </c>
      <c r="B71" s="143"/>
      <c r="G71" s="122"/>
      <c r="H71" s="123"/>
      <c r="I71" s="260"/>
      <c r="J71" s="123"/>
      <c r="K71" s="122"/>
      <c r="M71" s="129"/>
    </row>
    <row r="72" spans="1:13" ht="16.5" customHeight="1">
      <c r="A72" s="142" t="s">
        <v>84</v>
      </c>
      <c r="B72" s="143"/>
      <c r="G72" s="140"/>
      <c r="I72" s="278"/>
      <c r="J72" s="105"/>
      <c r="K72" s="140"/>
      <c r="M72" s="105"/>
    </row>
    <row r="73" spans="1:13" ht="16.5" customHeight="1">
      <c r="A73" s="94" t="s">
        <v>217</v>
      </c>
      <c r="B73" s="144"/>
      <c r="G73" s="122"/>
      <c r="H73" s="123"/>
      <c r="I73" s="260"/>
      <c r="J73" s="123"/>
      <c r="K73" s="122"/>
      <c r="L73" s="123"/>
      <c r="M73" s="123"/>
    </row>
    <row r="74" spans="1:13" ht="16.5" customHeight="1">
      <c r="A74" s="94"/>
      <c r="B74" s="145" t="s">
        <v>125</v>
      </c>
      <c r="G74" s="122">
        <v>0</v>
      </c>
      <c r="H74" s="123"/>
      <c r="I74" s="260">
        <v>8273516</v>
      </c>
      <c r="J74" s="123"/>
      <c r="K74" s="122">
        <v>0</v>
      </c>
      <c r="L74" s="123"/>
      <c r="M74" s="123">
        <v>8273516</v>
      </c>
    </row>
    <row r="75" spans="1:13" ht="16.5" customHeight="1">
      <c r="A75" s="94" t="s">
        <v>218</v>
      </c>
      <c r="B75" s="145"/>
      <c r="E75" s="103">
        <v>7</v>
      </c>
      <c r="G75" s="122">
        <v>-654238634</v>
      </c>
      <c r="H75" s="123"/>
      <c r="I75" s="260">
        <v>0</v>
      </c>
      <c r="J75" s="123"/>
      <c r="K75" s="122">
        <v>-557330168</v>
      </c>
      <c r="L75" s="123"/>
      <c r="M75" s="123">
        <v>0</v>
      </c>
    </row>
    <row r="76" spans="1:13" ht="16.5" customHeight="1">
      <c r="A76" s="94" t="s">
        <v>219</v>
      </c>
      <c r="B76" s="145"/>
      <c r="E76" s="103">
        <v>7</v>
      </c>
      <c r="G76" s="122">
        <v>355246746</v>
      </c>
      <c r="H76" s="123"/>
      <c r="I76" s="260">
        <v>0</v>
      </c>
      <c r="J76" s="123"/>
      <c r="K76" s="122">
        <v>355246746</v>
      </c>
      <c r="L76" s="123"/>
      <c r="M76" s="123">
        <v>0</v>
      </c>
    </row>
    <row r="77" spans="1:13" ht="16.5" customHeight="1">
      <c r="A77" s="130" t="s">
        <v>249</v>
      </c>
      <c r="B77" s="141"/>
      <c r="G77" s="122"/>
      <c r="H77" s="123"/>
      <c r="I77" s="260"/>
      <c r="J77" s="123"/>
      <c r="K77" s="122"/>
      <c r="L77" s="123"/>
      <c r="M77" s="123"/>
    </row>
    <row r="78" spans="1:13" ht="16.5" customHeight="1">
      <c r="A78" s="130"/>
      <c r="B78" s="146" t="s">
        <v>260</v>
      </c>
      <c r="G78" s="122">
        <v>154265918</v>
      </c>
      <c r="H78" s="123"/>
      <c r="I78" s="260">
        <v>352293648</v>
      </c>
      <c r="J78" s="123"/>
      <c r="K78" s="122">
        <v>0</v>
      </c>
      <c r="L78" s="123"/>
      <c r="M78" s="123">
        <v>0</v>
      </c>
    </row>
    <row r="79" spans="1:13" ht="16.5" customHeight="1">
      <c r="A79" s="94" t="s">
        <v>250</v>
      </c>
      <c r="B79" s="144"/>
      <c r="G79" s="122"/>
      <c r="H79" s="123"/>
      <c r="I79" s="260"/>
      <c r="J79" s="123"/>
      <c r="K79" s="122"/>
      <c r="L79" s="123"/>
      <c r="M79" s="123"/>
    </row>
    <row r="80" spans="1:13" ht="16.5" customHeight="1">
      <c r="A80" s="94"/>
      <c r="B80" s="145" t="s">
        <v>220</v>
      </c>
      <c r="G80" s="122"/>
      <c r="H80" s="123"/>
      <c r="I80" s="260"/>
      <c r="J80" s="123"/>
      <c r="K80" s="122"/>
      <c r="L80" s="123"/>
      <c r="M80" s="123"/>
    </row>
    <row r="81" spans="1:13" ht="16.5" customHeight="1">
      <c r="A81" s="94"/>
      <c r="B81" s="145" t="s">
        <v>221</v>
      </c>
      <c r="G81" s="124">
        <v>-5742643</v>
      </c>
      <c r="H81" s="123"/>
      <c r="I81" s="273">
        <v>-35645251</v>
      </c>
      <c r="J81" s="123"/>
      <c r="K81" s="124">
        <v>0</v>
      </c>
      <c r="L81" s="123"/>
      <c r="M81" s="125">
        <v>0</v>
      </c>
    </row>
    <row r="82" spans="1:13" ht="7.2" customHeight="1">
      <c r="A82" s="130"/>
      <c r="B82" s="141"/>
      <c r="G82" s="122"/>
      <c r="H82" s="123"/>
      <c r="I82" s="260"/>
      <c r="J82" s="123"/>
      <c r="K82" s="128"/>
      <c r="L82" s="123"/>
      <c r="M82" s="123"/>
    </row>
    <row r="83" spans="1:13" ht="16.5" customHeight="1">
      <c r="A83" s="142" t="s">
        <v>115</v>
      </c>
      <c r="B83" s="143"/>
      <c r="G83" s="122"/>
      <c r="H83" s="123"/>
      <c r="I83" s="260"/>
      <c r="J83" s="123"/>
      <c r="K83" s="128"/>
      <c r="L83" s="123"/>
      <c r="M83" s="123"/>
    </row>
    <row r="84" spans="1:13" ht="16.5" customHeight="1">
      <c r="A84" s="142" t="s">
        <v>116</v>
      </c>
      <c r="B84" s="143"/>
      <c r="G84" s="124">
        <f>SUM(G73:G83)</f>
        <v>-150468613</v>
      </c>
      <c r="H84" s="123"/>
      <c r="I84" s="125">
        <f>SUM(I73:I83)</f>
        <v>324921913</v>
      </c>
      <c r="J84" s="123"/>
      <c r="K84" s="124">
        <f>SUM(K73:K83)</f>
        <v>-202083422</v>
      </c>
      <c r="M84" s="125">
        <f>SUM(M73:M83)</f>
        <v>8273516</v>
      </c>
    </row>
    <row r="85" spans="1:13" ht="7.2" customHeight="1">
      <c r="A85" s="130"/>
      <c r="B85" s="141"/>
      <c r="G85" s="122"/>
      <c r="H85" s="123"/>
      <c r="I85" s="260"/>
      <c r="J85" s="123"/>
      <c r="K85" s="128"/>
      <c r="L85" s="123"/>
      <c r="M85" s="123"/>
    </row>
    <row r="86" spans="1:13" ht="16.5" customHeight="1">
      <c r="A86" s="142" t="s">
        <v>117</v>
      </c>
      <c r="B86" s="143"/>
      <c r="G86" s="122"/>
      <c r="H86" s="123"/>
      <c r="I86" s="260"/>
      <c r="J86" s="123"/>
      <c r="K86" s="122"/>
      <c r="M86" s="129"/>
    </row>
    <row r="87" spans="1:13" ht="16.5" customHeight="1">
      <c r="A87" s="142" t="s">
        <v>116</v>
      </c>
      <c r="B87" s="143"/>
      <c r="G87" s="140"/>
      <c r="I87" s="278"/>
      <c r="J87" s="105"/>
      <c r="K87" s="140"/>
      <c r="M87" s="105"/>
    </row>
    <row r="88" spans="1:13" ht="16.5" customHeight="1">
      <c r="A88" s="94" t="s">
        <v>326</v>
      </c>
      <c r="B88" s="147"/>
      <c r="G88" s="140"/>
      <c r="I88" s="278"/>
      <c r="J88" s="105"/>
      <c r="K88" s="140"/>
      <c r="M88" s="105"/>
    </row>
    <row r="89" spans="1:13" ht="16.5" customHeight="1">
      <c r="A89" s="94"/>
      <c r="B89" s="145" t="s">
        <v>222</v>
      </c>
      <c r="G89" s="140">
        <v>-39764087</v>
      </c>
      <c r="I89" s="278">
        <v>-288997758</v>
      </c>
      <c r="J89" s="105"/>
      <c r="K89" s="140">
        <v>29078698</v>
      </c>
      <c r="M89" s="105">
        <v>-243658190</v>
      </c>
    </row>
    <row r="90" spans="1:13" ht="16.5" customHeight="1">
      <c r="A90" s="94" t="s">
        <v>250</v>
      </c>
      <c r="B90" s="144"/>
      <c r="G90" s="140"/>
      <c r="I90" s="278"/>
      <c r="J90" s="105"/>
      <c r="K90" s="140"/>
      <c r="M90" s="105"/>
    </row>
    <row r="91" spans="1:13" ht="16.5" customHeight="1">
      <c r="A91" s="94"/>
      <c r="B91" s="145" t="s">
        <v>220</v>
      </c>
      <c r="G91" s="140"/>
      <c r="I91" s="278"/>
      <c r="J91" s="105"/>
      <c r="K91" s="140"/>
      <c r="M91" s="105"/>
    </row>
    <row r="92" spans="1:13" ht="16.5" customHeight="1">
      <c r="A92" s="94"/>
      <c r="B92" s="145" t="s">
        <v>221</v>
      </c>
      <c r="E92" s="155"/>
      <c r="G92" s="124">
        <v>-43274598</v>
      </c>
      <c r="H92" s="123"/>
      <c r="I92" s="273">
        <v>-3254228</v>
      </c>
      <c r="J92" s="123"/>
      <c r="K92" s="124">
        <v>0</v>
      </c>
      <c r="L92" s="123"/>
      <c r="M92" s="125">
        <v>0</v>
      </c>
    </row>
    <row r="93" spans="1:13" ht="16.5" customHeight="1">
      <c r="A93" s="130"/>
      <c r="B93" s="141"/>
      <c r="G93" s="122"/>
      <c r="H93" s="123"/>
      <c r="I93" s="260"/>
      <c r="J93" s="123"/>
      <c r="K93" s="122"/>
      <c r="L93" s="123"/>
      <c r="M93" s="123"/>
    </row>
    <row r="94" spans="1:13" ht="16.5" customHeight="1">
      <c r="A94" s="142" t="s">
        <v>118</v>
      </c>
      <c r="B94" s="143"/>
      <c r="G94" s="122"/>
      <c r="H94" s="123"/>
      <c r="I94" s="260"/>
      <c r="J94" s="123"/>
      <c r="K94" s="128"/>
      <c r="L94" s="123"/>
      <c r="M94" s="123"/>
    </row>
    <row r="95" spans="1:13" ht="16.5" customHeight="1">
      <c r="A95" s="142" t="s">
        <v>116</v>
      </c>
      <c r="B95" s="143"/>
      <c r="G95" s="124">
        <f>SUM(G87:G94)</f>
        <v>-83038685</v>
      </c>
      <c r="H95" s="123"/>
      <c r="I95" s="125">
        <f>SUM(I87:I94)</f>
        <v>-292251986</v>
      </c>
      <c r="J95" s="123"/>
      <c r="K95" s="124">
        <f>SUM(K87:K94)</f>
        <v>29078698</v>
      </c>
      <c r="M95" s="125">
        <f>SUM(M87:M94)</f>
        <v>-243658190</v>
      </c>
    </row>
    <row r="96" spans="1:13" ht="7.2" customHeight="1">
      <c r="A96" s="142"/>
      <c r="B96" s="143"/>
      <c r="G96" s="122"/>
      <c r="H96" s="123"/>
      <c r="I96" s="260"/>
      <c r="J96" s="123"/>
      <c r="K96" s="122"/>
      <c r="M96" s="123"/>
    </row>
    <row r="97" spans="1:13" ht="16.5" customHeight="1">
      <c r="A97" s="142" t="s">
        <v>181</v>
      </c>
      <c r="B97" s="141"/>
      <c r="G97" s="140"/>
      <c r="I97" s="278"/>
      <c r="J97" s="105"/>
      <c r="K97" s="140"/>
      <c r="M97" s="105"/>
    </row>
    <row r="98" spans="1:13" ht="16.5" customHeight="1">
      <c r="A98" s="148" t="s">
        <v>307</v>
      </c>
      <c r="B98" s="141"/>
      <c r="E98" s="155"/>
      <c r="G98" s="151">
        <f>G84+G95</f>
        <v>-233507298</v>
      </c>
      <c r="H98" s="152"/>
      <c r="I98" s="152">
        <f>I84+I95</f>
        <v>32669927</v>
      </c>
      <c r="J98" s="152"/>
      <c r="K98" s="151">
        <f>K84+K95</f>
        <v>-173004724</v>
      </c>
      <c r="L98" s="152"/>
      <c r="M98" s="152">
        <f>M84+M95</f>
        <v>-235384674</v>
      </c>
    </row>
    <row r="99" spans="1:13" ht="16.5" customHeight="1">
      <c r="A99" s="94" t="s">
        <v>181</v>
      </c>
      <c r="B99" s="145"/>
      <c r="G99" s="140"/>
      <c r="I99" s="278"/>
      <c r="J99" s="105"/>
      <c r="K99" s="140"/>
      <c r="M99" s="105"/>
    </row>
    <row r="100" spans="1:13" ht="16.5" customHeight="1">
      <c r="A100" s="130" t="s">
        <v>308</v>
      </c>
      <c r="B100" s="141"/>
      <c r="G100" s="124">
        <v>8145238</v>
      </c>
      <c r="H100" s="123"/>
      <c r="I100" s="273">
        <v>-4569656</v>
      </c>
      <c r="J100" s="123"/>
      <c r="K100" s="124">
        <f>K86+K97</f>
        <v>0</v>
      </c>
      <c r="L100" s="123"/>
      <c r="M100" s="125">
        <v>0</v>
      </c>
    </row>
    <row r="101" spans="1:13" ht="16.5" customHeight="1">
      <c r="A101" s="148"/>
      <c r="B101" s="141"/>
      <c r="G101" s="122"/>
      <c r="H101" s="123"/>
      <c r="I101" s="260"/>
      <c r="J101" s="123"/>
      <c r="K101" s="122"/>
      <c r="L101" s="123"/>
      <c r="M101" s="123"/>
    </row>
    <row r="102" spans="1:13" ht="16.5" customHeight="1">
      <c r="A102" s="148" t="s">
        <v>184</v>
      </c>
      <c r="B102" s="141"/>
      <c r="G102" s="140"/>
      <c r="H102" s="108"/>
      <c r="I102" s="278"/>
      <c r="J102" s="108"/>
      <c r="K102" s="140"/>
      <c r="L102" s="108"/>
      <c r="M102" s="105"/>
    </row>
    <row r="103" spans="1:13" ht="16.5" customHeight="1" thickBot="1">
      <c r="A103" s="148"/>
      <c r="B103" s="148" t="s">
        <v>291</v>
      </c>
      <c r="G103" s="134">
        <f>G98+G69+G100</f>
        <v>-3107538589</v>
      </c>
      <c r="I103" s="275">
        <f>I98+I69+I100</f>
        <v>6544504768</v>
      </c>
      <c r="J103" s="105"/>
      <c r="K103" s="134">
        <f>K98+K69+K100</f>
        <v>-1661018831</v>
      </c>
      <c r="M103" s="135">
        <f>M98+M69+M100</f>
        <v>4419979417</v>
      </c>
    </row>
    <row r="104" spans="1:13" ht="7.2" customHeight="1" thickTop="1">
      <c r="A104" s="148"/>
      <c r="B104" s="148"/>
      <c r="G104" s="140"/>
      <c r="I104" s="278"/>
      <c r="J104" s="105"/>
      <c r="K104" s="140"/>
      <c r="M104" s="105"/>
    </row>
    <row r="105" spans="1:13" ht="16.5" customHeight="1">
      <c r="A105" s="148" t="s">
        <v>184</v>
      </c>
      <c r="B105" s="148"/>
      <c r="G105" s="140"/>
      <c r="H105" s="149"/>
      <c r="I105" s="278"/>
      <c r="J105" s="149"/>
      <c r="K105" s="150"/>
      <c r="L105" s="149"/>
      <c r="M105" s="149"/>
    </row>
    <row r="106" spans="1:13" ht="16.5" customHeight="1">
      <c r="A106" s="148"/>
      <c r="B106" s="148" t="s">
        <v>189</v>
      </c>
      <c r="G106" s="140"/>
      <c r="H106" s="149"/>
      <c r="I106" s="278"/>
      <c r="J106" s="149"/>
      <c r="K106" s="150"/>
      <c r="L106" s="149"/>
      <c r="M106" s="149"/>
    </row>
    <row r="107" spans="1:13" ht="16.5" customHeight="1">
      <c r="B107" s="130" t="s">
        <v>25</v>
      </c>
      <c r="C107" s="130"/>
      <c r="D107" s="130"/>
      <c r="G107" s="122">
        <f>SUM(G108:G109)</f>
        <v>-3519383409</v>
      </c>
      <c r="H107" s="123"/>
      <c r="I107" s="260">
        <f>SUM(I108:I109)</f>
        <v>6311590748</v>
      </c>
      <c r="J107" s="123"/>
      <c r="K107" s="122">
        <f>K108+K109</f>
        <v>-1661018831</v>
      </c>
      <c r="L107" s="123"/>
      <c r="M107" s="123">
        <v>4419979417</v>
      </c>
    </row>
    <row r="108" spans="1:13" ht="16.5" customHeight="1">
      <c r="B108" s="130"/>
      <c r="C108" s="279" t="s">
        <v>334</v>
      </c>
      <c r="D108" s="280"/>
      <c r="G108" s="122">
        <v>-3240823552</v>
      </c>
      <c r="H108" s="123"/>
      <c r="I108" s="260">
        <v>6732303519</v>
      </c>
      <c r="J108" s="123"/>
      <c r="K108" s="122">
        <v>-1661018831</v>
      </c>
      <c r="L108" s="123"/>
      <c r="M108" s="123">
        <v>4419979417</v>
      </c>
    </row>
    <row r="109" spans="1:13" ht="16.5" customHeight="1">
      <c r="B109" s="130"/>
      <c r="C109" s="279" t="s">
        <v>335</v>
      </c>
      <c r="D109" s="280"/>
      <c r="G109" s="122">
        <v>-278559857</v>
      </c>
      <c r="H109" s="123"/>
      <c r="I109" s="260">
        <v>-420712771</v>
      </c>
      <c r="J109" s="123"/>
      <c r="K109" s="122">
        <v>0</v>
      </c>
      <c r="L109" s="123"/>
      <c r="M109" s="123">
        <v>0</v>
      </c>
    </row>
    <row r="110" spans="1:13" ht="16.5" customHeight="1">
      <c r="B110" s="130" t="s">
        <v>21</v>
      </c>
      <c r="C110" s="130"/>
      <c r="D110" s="130"/>
      <c r="G110" s="124">
        <v>411844820</v>
      </c>
      <c r="H110" s="149"/>
      <c r="I110" s="273">
        <v>232914020</v>
      </c>
      <c r="J110" s="149"/>
      <c r="K110" s="124">
        <v>0</v>
      </c>
      <c r="L110" s="149"/>
      <c r="M110" s="132">
        <v>0</v>
      </c>
    </row>
    <row r="111" spans="1:13" ht="16.5" customHeight="1">
      <c r="B111" s="130"/>
      <c r="C111" s="130"/>
      <c r="D111" s="130"/>
      <c r="G111" s="151"/>
      <c r="H111" s="149"/>
      <c r="I111" s="156"/>
      <c r="J111" s="149"/>
      <c r="K111" s="151"/>
      <c r="L111" s="149"/>
      <c r="M111" s="153"/>
    </row>
    <row r="112" spans="1:13" ht="16.5" customHeight="1">
      <c r="A112" s="148" t="s">
        <v>184</v>
      </c>
      <c r="B112" s="141"/>
      <c r="G112" s="122"/>
      <c r="H112" s="149"/>
      <c r="I112" s="260"/>
      <c r="J112" s="149"/>
      <c r="K112" s="122"/>
      <c r="L112" s="149"/>
      <c r="M112" s="129"/>
    </row>
    <row r="113" spans="1:13" ht="16.5" customHeight="1" thickBot="1">
      <c r="A113" s="148"/>
      <c r="B113" s="148" t="s">
        <v>291</v>
      </c>
      <c r="C113" s="154"/>
      <c r="D113" s="154"/>
      <c r="E113" s="154"/>
      <c r="G113" s="134">
        <f>G107+G110</f>
        <v>-3107538589</v>
      </c>
      <c r="H113" s="149"/>
      <c r="I113" s="275">
        <f>I107+I110</f>
        <v>6544504768</v>
      </c>
      <c r="J113" s="149"/>
      <c r="K113" s="134">
        <f>K107+K110</f>
        <v>-1661018831</v>
      </c>
      <c r="L113" s="149"/>
      <c r="M113" s="135">
        <f>M107+M110</f>
        <v>4419979417</v>
      </c>
    </row>
    <row r="114" spans="1:13" ht="10.199999999999999" customHeight="1" thickTop="1"/>
    <row r="115" spans="1:13" ht="22.2" customHeight="1">
      <c r="A115" s="299" t="s">
        <v>287</v>
      </c>
      <c r="B115" s="299"/>
      <c r="C115" s="299"/>
      <c r="D115" s="299"/>
      <c r="E115" s="299"/>
      <c r="F115" s="299"/>
      <c r="G115" s="299"/>
      <c r="H115" s="299"/>
      <c r="I115" s="299"/>
      <c r="J115" s="299"/>
      <c r="K115" s="299"/>
      <c r="L115" s="299"/>
      <c r="M115" s="299"/>
    </row>
    <row r="116" spans="1:13" ht="21" customHeight="1"/>
    <row r="117" spans="1:13" ht="21" customHeight="1"/>
    <row r="118" spans="1:13" ht="21" customHeight="1"/>
    <row r="140" spans="5:13" ht="16.5" customHeight="1">
      <c r="E140" s="108"/>
      <c r="F140" s="158"/>
      <c r="G140" s="108"/>
      <c r="H140" s="108"/>
      <c r="I140" s="157"/>
      <c r="J140" s="108"/>
      <c r="K140" s="108"/>
      <c r="L140" s="108"/>
      <c r="M140" s="108"/>
    </row>
  </sheetData>
  <mergeCells count="10">
    <mergeCell ref="G64:I64"/>
    <mergeCell ref="K64:M64"/>
    <mergeCell ref="A115:M115"/>
    <mergeCell ref="G6:I6"/>
    <mergeCell ref="K6:M6"/>
    <mergeCell ref="G7:I7"/>
    <mergeCell ref="K7:M7"/>
    <mergeCell ref="A57:M57"/>
    <mergeCell ref="G63:I63"/>
    <mergeCell ref="K63:M63"/>
  </mergeCells>
  <pageMargins left="0.8" right="0.5" top="0.5" bottom="0.6" header="0.49" footer="0.4"/>
  <pageSetup paperSize="9" scale="90" firstPageNumber="9" orientation="portrait" useFirstPageNumber="1" horizontalDpi="1200" verticalDpi="1200" r:id="rId1"/>
  <headerFooter>
    <oddFooter>&amp;R&amp;"Arial,Regular"&amp;9&amp;P</oddFooter>
  </headerFooter>
  <rowBreaks count="1" manualBreakCount="1">
    <brk id="57" max="16383" man="1"/>
  </rowBreaks>
  <customProperties>
    <customPr name="EpmWorksheetKeyString_GU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L68"/>
  <sheetViews>
    <sheetView topLeftCell="A25" zoomScaleNormal="100" zoomScaleSheetLayoutView="90" workbookViewId="0">
      <selection activeCell="N68" sqref="N68"/>
    </sheetView>
  </sheetViews>
  <sheetFormatPr defaultColWidth="9.125" defaultRowHeight="11.4"/>
  <cols>
    <col min="1" max="1" width="23.125" style="7" customWidth="1"/>
    <col min="2" max="2" width="4.75" style="30" customWidth="1"/>
    <col min="3" max="3" width="0.375" style="7" customWidth="1"/>
    <col min="4" max="4" width="12" style="5" bestFit="1" customWidth="1"/>
    <col min="5" max="5" width="0.625" style="31" customWidth="1"/>
    <col min="6" max="6" width="11.125" style="31" bestFit="1" customWidth="1"/>
    <col min="7" max="7" width="0.625" style="31" customWidth="1"/>
    <col min="8" max="8" width="13.875" style="5" bestFit="1" customWidth="1"/>
    <col min="9" max="9" width="0.625" style="31" customWidth="1"/>
    <col min="10" max="10" width="12.25" style="5" bestFit="1" customWidth="1"/>
    <col min="11" max="11" width="0.625" style="31" customWidth="1"/>
    <col min="12" max="12" width="12.75" style="5" bestFit="1" customWidth="1"/>
    <col min="13" max="13" width="0.625" style="31" customWidth="1"/>
    <col min="14" max="14" width="12.75" style="5" bestFit="1" customWidth="1"/>
    <col min="15" max="15" width="0.625" style="31" customWidth="1"/>
    <col min="16" max="16" width="12.375" style="31" bestFit="1" customWidth="1"/>
    <col min="17" max="17" width="0.625" style="31" customWidth="1"/>
    <col min="18" max="18" width="12.25" style="5" bestFit="1" customWidth="1"/>
    <col min="19" max="19" width="0.625" style="31" customWidth="1"/>
    <col min="20" max="20" width="13.375" style="5" bestFit="1" customWidth="1"/>
    <col min="21" max="21" width="0.625" style="31" customWidth="1"/>
    <col min="22" max="22" width="14.75" style="31" bestFit="1" customWidth="1"/>
    <col min="23" max="23" width="0.875" style="31" customWidth="1"/>
    <col min="24" max="24" width="10.75" style="31" bestFit="1" customWidth="1"/>
    <col min="25" max="25" width="0.625" style="31" customWidth="1"/>
    <col min="26" max="26" width="10.875" style="31" customWidth="1"/>
    <col min="27" max="27" width="0.625" style="31" customWidth="1"/>
    <col min="28" max="28" width="10.875" style="31" customWidth="1"/>
    <col min="29" max="29" width="0.625" style="31" customWidth="1"/>
    <col min="30" max="30" width="16.125" style="31" customWidth="1"/>
    <col min="31" max="31" width="0.625" style="31" customWidth="1"/>
    <col min="32" max="32" width="16" style="31" customWidth="1"/>
    <col min="33" max="33" width="0.375" style="31" customWidth="1"/>
    <col min="34" max="34" width="13" style="5" bestFit="1" customWidth="1"/>
    <col min="35" max="35" width="0.625" style="31" customWidth="1"/>
    <col min="36" max="36" width="11.875" style="31" bestFit="1" customWidth="1"/>
    <col min="37" max="37" width="0.625" style="31" customWidth="1"/>
    <col min="38" max="38" width="13.375" style="31" bestFit="1" customWidth="1"/>
    <col min="39" max="16384" width="9.125" style="7"/>
  </cols>
  <sheetData>
    <row r="1" spans="1:38" ht="16.5" customHeight="1">
      <c r="A1" s="159" t="s">
        <v>93</v>
      </c>
      <c r="B1" s="4"/>
      <c r="C1" s="4"/>
      <c r="E1" s="5"/>
      <c r="F1" s="5"/>
      <c r="G1" s="5"/>
      <c r="I1" s="5"/>
      <c r="K1" s="5"/>
      <c r="M1" s="5"/>
      <c r="O1" s="5"/>
      <c r="P1" s="5"/>
      <c r="Q1" s="5"/>
      <c r="S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I1" s="5"/>
      <c r="AJ1" s="5"/>
      <c r="AK1" s="5"/>
      <c r="AL1" s="6"/>
    </row>
    <row r="2" spans="1:38" ht="16.5" customHeight="1">
      <c r="A2" s="159" t="s">
        <v>171</v>
      </c>
      <c r="B2" s="4"/>
      <c r="C2" s="4"/>
      <c r="E2" s="5"/>
      <c r="F2" s="5"/>
      <c r="G2" s="5"/>
      <c r="I2" s="5"/>
      <c r="K2" s="5"/>
      <c r="M2" s="5"/>
      <c r="O2" s="5"/>
      <c r="P2" s="5"/>
      <c r="Q2" s="5"/>
      <c r="S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I2" s="5"/>
      <c r="AJ2" s="5"/>
      <c r="AK2" s="5"/>
      <c r="AL2" s="5"/>
    </row>
    <row r="3" spans="1:38" ht="16.5" customHeight="1">
      <c r="A3" s="160" t="s">
        <v>274</v>
      </c>
      <c r="B3" s="9"/>
      <c r="C3" s="9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</row>
    <row r="4" spans="1:38" ht="14.7" customHeight="1">
      <c r="A4" s="3"/>
      <c r="B4" s="4"/>
      <c r="C4" s="4"/>
      <c r="E4" s="5"/>
      <c r="F4" s="5"/>
      <c r="G4" s="5"/>
      <c r="I4" s="5"/>
      <c r="K4" s="5"/>
      <c r="M4" s="5"/>
      <c r="O4" s="5"/>
      <c r="P4" s="5"/>
      <c r="Q4" s="5"/>
      <c r="S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I4" s="5"/>
      <c r="AJ4" s="5"/>
      <c r="AK4" s="5"/>
      <c r="AL4" s="5"/>
    </row>
    <row r="5" spans="1:38" ht="14.7" customHeight="1">
      <c r="A5" s="3"/>
      <c r="B5" s="4"/>
      <c r="C5" s="4"/>
    </row>
    <row r="6" spans="1:38" s="33" customFormat="1" ht="14.7" customHeight="1">
      <c r="A6" s="32"/>
      <c r="B6" s="32"/>
      <c r="C6" s="32"/>
      <c r="D6" s="303" t="s">
        <v>276</v>
      </c>
      <c r="E6" s="303"/>
      <c r="F6" s="303"/>
      <c r="G6" s="303"/>
      <c r="H6" s="303"/>
      <c r="I6" s="303"/>
      <c r="J6" s="303"/>
      <c r="K6" s="303"/>
      <c r="L6" s="303"/>
      <c r="M6" s="303"/>
      <c r="N6" s="303"/>
      <c r="O6" s="303"/>
      <c r="P6" s="303"/>
      <c r="Q6" s="303"/>
      <c r="R6" s="303"/>
      <c r="S6" s="303"/>
      <c r="T6" s="303"/>
      <c r="U6" s="303"/>
      <c r="V6" s="303"/>
      <c r="W6" s="303"/>
      <c r="X6" s="303"/>
      <c r="Y6" s="303"/>
      <c r="Z6" s="303"/>
      <c r="AA6" s="303"/>
      <c r="AB6" s="303"/>
      <c r="AC6" s="303"/>
      <c r="AD6" s="303"/>
      <c r="AE6" s="303"/>
      <c r="AF6" s="303"/>
      <c r="AG6" s="303"/>
      <c r="AH6" s="303"/>
      <c r="AI6" s="303"/>
      <c r="AJ6" s="303"/>
      <c r="AK6" s="303"/>
      <c r="AL6" s="303"/>
    </row>
    <row r="7" spans="1:38" s="33" customFormat="1" ht="14.7" customHeight="1">
      <c r="A7" s="34"/>
      <c r="B7" s="35"/>
      <c r="C7" s="34"/>
      <c r="D7" s="304" t="s">
        <v>272</v>
      </c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  <c r="AA7" s="304"/>
      <c r="AB7" s="304"/>
      <c r="AC7" s="304"/>
      <c r="AD7" s="304"/>
      <c r="AE7" s="304"/>
      <c r="AF7" s="304"/>
      <c r="AG7" s="304"/>
      <c r="AH7" s="304"/>
      <c r="AI7" s="304"/>
      <c r="AJ7" s="304"/>
      <c r="AK7" s="304"/>
      <c r="AL7" s="304"/>
    </row>
    <row r="8" spans="1:38" s="33" customFormat="1" ht="14.7" customHeight="1">
      <c r="A8" s="32"/>
      <c r="B8" s="32"/>
      <c r="C8" s="32"/>
      <c r="D8" s="301" t="s">
        <v>176</v>
      </c>
      <c r="E8" s="301"/>
      <c r="F8" s="301"/>
      <c r="G8" s="301"/>
      <c r="H8" s="301"/>
      <c r="I8" s="301"/>
      <c r="J8" s="301"/>
      <c r="K8" s="301"/>
      <c r="L8" s="301"/>
      <c r="M8" s="301"/>
      <c r="N8" s="301"/>
      <c r="O8" s="301"/>
      <c r="P8" s="301"/>
      <c r="Q8" s="301"/>
      <c r="R8" s="301"/>
      <c r="S8" s="301"/>
      <c r="T8" s="301"/>
      <c r="U8" s="301"/>
      <c r="V8" s="301"/>
      <c r="W8" s="301"/>
      <c r="X8" s="301"/>
      <c r="Y8" s="301"/>
      <c r="Z8" s="301"/>
      <c r="AA8" s="301"/>
      <c r="AB8" s="301"/>
      <c r="AC8" s="301"/>
      <c r="AD8" s="301"/>
      <c r="AE8" s="301"/>
      <c r="AF8" s="301"/>
      <c r="AG8" s="301"/>
      <c r="AH8" s="301"/>
      <c r="AI8" s="36"/>
      <c r="AJ8" s="36"/>
      <c r="AK8" s="36"/>
      <c r="AL8" s="36"/>
    </row>
    <row r="9" spans="1:38" s="33" customFormat="1" ht="14.7" customHeight="1">
      <c r="A9" s="32"/>
      <c r="B9" s="32"/>
      <c r="C9" s="32"/>
      <c r="D9" s="36"/>
      <c r="E9" s="36"/>
      <c r="F9" s="36"/>
      <c r="G9" s="36"/>
      <c r="H9" s="305"/>
      <c r="I9" s="305"/>
      <c r="J9" s="305"/>
      <c r="K9" s="305"/>
      <c r="L9" s="305"/>
      <c r="M9" s="305"/>
      <c r="N9" s="305"/>
      <c r="O9" s="37"/>
      <c r="P9" s="305"/>
      <c r="Q9" s="305"/>
      <c r="R9" s="305"/>
      <c r="S9" s="305"/>
      <c r="T9" s="305"/>
      <c r="U9" s="36"/>
      <c r="V9" s="306" t="s">
        <v>20</v>
      </c>
      <c r="W9" s="306"/>
      <c r="X9" s="306"/>
      <c r="Y9" s="306"/>
      <c r="Z9" s="306"/>
      <c r="AA9" s="306"/>
      <c r="AB9" s="306"/>
      <c r="AC9" s="306"/>
      <c r="AD9" s="306"/>
      <c r="AE9" s="306"/>
      <c r="AF9" s="306"/>
      <c r="AG9" s="36"/>
      <c r="AH9" s="36"/>
      <c r="AI9" s="36"/>
      <c r="AJ9" s="36"/>
      <c r="AK9" s="36"/>
      <c r="AL9" s="36"/>
    </row>
    <row r="10" spans="1:38" s="33" customFormat="1" ht="14.7" customHeight="1">
      <c r="A10" s="32"/>
      <c r="B10" s="32"/>
      <c r="C10" s="32"/>
      <c r="D10" s="36"/>
      <c r="E10" s="36"/>
      <c r="F10" s="36"/>
      <c r="G10" s="36"/>
      <c r="H10" s="301" t="s">
        <v>76</v>
      </c>
      <c r="I10" s="301"/>
      <c r="J10" s="301"/>
      <c r="K10" s="301"/>
      <c r="L10" s="301"/>
      <c r="M10" s="301"/>
      <c r="N10" s="301"/>
      <c r="O10" s="36"/>
      <c r="P10" s="301" t="s">
        <v>60</v>
      </c>
      <c r="Q10" s="301"/>
      <c r="R10" s="301"/>
      <c r="S10" s="301"/>
      <c r="T10" s="301"/>
      <c r="U10" s="36"/>
      <c r="V10" s="302" t="s">
        <v>124</v>
      </c>
      <c r="W10" s="302"/>
      <c r="X10" s="302"/>
      <c r="Y10" s="302"/>
      <c r="Z10" s="302"/>
      <c r="AA10" s="302"/>
      <c r="AB10" s="302"/>
      <c r="AC10" s="302"/>
      <c r="AD10" s="302"/>
      <c r="AE10" s="302"/>
      <c r="AF10" s="302"/>
      <c r="AG10" s="36"/>
      <c r="AH10" s="36"/>
      <c r="AI10" s="36"/>
      <c r="AJ10" s="36"/>
      <c r="AK10" s="36"/>
      <c r="AL10" s="36"/>
    </row>
    <row r="11" spans="1:38" s="33" customFormat="1" ht="14.7" customHeight="1">
      <c r="A11" s="34"/>
      <c r="B11" s="34"/>
      <c r="C11" s="34"/>
      <c r="D11" s="36"/>
      <c r="E11" s="36"/>
      <c r="F11" s="36"/>
      <c r="G11" s="36"/>
      <c r="H11" s="36" t="s">
        <v>26</v>
      </c>
      <c r="I11" s="36"/>
      <c r="J11" s="36" t="s">
        <v>106</v>
      </c>
      <c r="K11" s="36"/>
      <c r="L11" s="36"/>
      <c r="M11" s="36"/>
      <c r="N11" s="36"/>
      <c r="O11" s="36"/>
      <c r="P11" s="38"/>
      <c r="Q11" s="38"/>
      <c r="R11" s="38"/>
      <c r="S11" s="38"/>
      <c r="T11" s="38"/>
      <c r="U11" s="36"/>
      <c r="V11" s="39"/>
      <c r="W11" s="39"/>
      <c r="X11" s="39"/>
      <c r="Y11" s="39"/>
      <c r="Z11" s="39"/>
      <c r="AA11" s="39"/>
      <c r="AB11" s="39"/>
      <c r="AC11" s="39"/>
      <c r="AD11" s="39"/>
      <c r="AE11" s="39"/>
      <c r="AF11" s="39"/>
      <c r="AG11" s="36"/>
      <c r="AH11" s="36"/>
      <c r="AI11" s="36"/>
      <c r="AJ11" s="40"/>
      <c r="AK11" s="36"/>
      <c r="AL11" s="36"/>
    </row>
    <row r="12" spans="1:38" s="33" customFormat="1" ht="14.7" customHeight="1">
      <c r="A12" s="34"/>
      <c r="B12" s="34"/>
      <c r="C12" s="34"/>
      <c r="D12" s="41"/>
      <c r="E12" s="36"/>
      <c r="F12" s="36"/>
      <c r="G12" s="36"/>
      <c r="H12" s="36" t="s">
        <v>47</v>
      </c>
      <c r="I12" s="36"/>
      <c r="J12" s="36" t="s">
        <v>105</v>
      </c>
      <c r="K12" s="36"/>
      <c r="L12" s="36" t="s">
        <v>106</v>
      </c>
      <c r="M12" s="36"/>
      <c r="N12" s="36"/>
      <c r="O12" s="36"/>
      <c r="P12" s="40"/>
      <c r="Q12" s="36"/>
      <c r="R12" s="36"/>
      <c r="S12" s="36"/>
      <c r="T12" s="36"/>
      <c r="U12" s="36"/>
      <c r="V12" s="36" t="s">
        <v>195</v>
      </c>
      <c r="W12" s="36"/>
      <c r="X12" s="40"/>
      <c r="Y12" s="36"/>
      <c r="Z12" s="40"/>
      <c r="AA12" s="36"/>
      <c r="AB12" s="40"/>
      <c r="AC12" s="36"/>
      <c r="AD12" s="36" t="s">
        <v>27</v>
      </c>
      <c r="AE12" s="36"/>
      <c r="AF12" s="36" t="s">
        <v>322</v>
      </c>
      <c r="AG12" s="36"/>
      <c r="AH12" s="40"/>
      <c r="AI12" s="40"/>
      <c r="AJ12" s="40"/>
      <c r="AK12" s="36"/>
      <c r="AL12" s="36"/>
    </row>
    <row r="13" spans="1:38" s="33" customFormat="1" ht="14.7" customHeight="1">
      <c r="A13" s="34"/>
      <c r="B13" s="34"/>
      <c r="C13" s="34"/>
      <c r="D13" s="36" t="s">
        <v>28</v>
      </c>
      <c r="E13" s="36"/>
      <c r="F13" s="36"/>
      <c r="G13" s="36"/>
      <c r="H13" s="36" t="s">
        <v>100</v>
      </c>
      <c r="I13" s="36"/>
      <c r="J13" s="36" t="s">
        <v>107</v>
      </c>
      <c r="K13" s="36"/>
      <c r="L13" s="36" t="s">
        <v>105</v>
      </c>
      <c r="M13" s="36"/>
      <c r="N13" s="36"/>
      <c r="O13" s="36"/>
      <c r="P13" s="38"/>
      <c r="Q13" s="38"/>
      <c r="R13" s="38"/>
      <c r="S13" s="38"/>
      <c r="T13" s="38"/>
      <c r="U13" s="36"/>
      <c r="V13" s="36" t="s">
        <v>196</v>
      </c>
      <c r="W13" s="36"/>
      <c r="X13" s="36" t="s">
        <v>102</v>
      </c>
      <c r="Y13" s="36"/>
      <c r="Z13" s="36"/>
      <c r="AA13" s="36"/>
      <c r="AB13" s="40"/>
      <c r="AC13" s="36"/>
      <c r="AD13" s="36" t="s">
        <v>30</v>
      </c>
      <c r="AE13" s="36"/>
      <c r="AF13" s="36" t="s">
        <v>30</v>
      </c>
      <c r="AG13" s="36"/>
      <c r="AH13" s="40"/>
      <c r="AI13" s="36"/>
      <c r="AJ13" s="36" t="s">
        <v>31</v>
      </c>
      <c r="AK13" s="36"/>
      <c r="AL13" s="36"/>
    </row>
    <row r="14" spans="1:38" s="33" customFormat="1" ht="14.7" customHeight="1">
      <c r="A14" s="34"/>
      <c r="B14" s="34"/>
      <c r="C14" s="34"/>
      <c r="D14" s="36" t="s">
        <v>32</v>
      </c>
      <c r="E14" s="36"/>
      <c r="F14" s="36" t="s">
        <v>57</v>
      </c>
      <c r="G14" s="36"/>
      <c r="H14" s="36" t="s">
        <v>51</v>
      </c>
      <c r="I14" s="36"/>
      <c r="J14" s="36" t="s">
        <v>38</v>
      </c>
      <c r="K14" s="36"/>
      <c r="L14" s="36" t="s">
        <v>158</v>
      </c>
      <c r="M14" s="36"/>
      <c r="N14" s="36" t="s">
        <v>311</v>
      </c>
      <c r="O14" s="36"/>
      <c r="P14" s="36" t="s">
        <v>109</v>
      </c>
      <c r="Q14" s="36"/>
      <c r="R14" s="36" t="s">
        <v>109</v>
      </c>
      <c r="S14" s="36"/>
      <c r="T14" s="36"/>
      <c r="U14" s="36"/>
      <c r="V14" s="36" t="s">
        <v>101</v>
      </c>
      <c r="W14" s="36"/>
      <c r="X14" s="36" t="s">
        <v>103</v>
      </c>
      <c r="Y14" s="36"/>
      <c r="Z14" s="36" t="s">
        <v>197</v>
      </c>
      <c r="AA14" s="36"/>
      <c r="AB14" s="36" t="s">
        <v>198</v>
      </c>
      <c r="AC14" s="36"/>
      <c r="AD14" s="36" t="s">
        <v>321</v>
      </c>
      <c r="AE14" s="36"/>
      <c r="AF14" s="36" t="s">
        <v>321</v>
      </c>
      <c r="AG14" s="36"/>
      <c r="AH14" s="36" t="s">
        <v>33</v>
      </c>
      <c r="AI14" s="36"/>
      <c r="AJ14" s="36" t="s">
        <v>34</v>
      </c>
      <c r="AK14" s="36"/>
      <c r="AL14" s="36" t="s">
        <v>55</v>
      </c>
    </row>
    <row r="15" spans="1:38" s="33" customFormat="1" ht="14.7" customHeight="1">
      <c r="A15" s="34"/>
      <c r="B15" s="42" t="s">
        <v>4</v>
      </c>
      <c r="C15" s="34"/>
      <c r="D15" s="43" t="s">
        <v>35</v>
      </c>
      <c r="E15" s="36"/>
      <c r="F15" s="43" t="s">
        <v>56</v>
      </c>
      <c r="G15" s="36"/>
      <c r="H15" s="43" t="s">
        <v>36</v>
      </c>
      <c r="I15" s="36"/>
      <c r="J15" s="43" t="s">
        <v>37</v>
      </c>
      <c r="K15" s="36"/>
      <c r="L15" s="257" t="s">
        <v>159</v>
      </c>
      <c r="M15" s="36"/>
      <c r="N15" s="43" t="s">
        <v>336</v>
      </c>
      <c r="O15" s="36"/>
      <c r="P15" s="43" t="s">
        <v>129</v>
      </c>
      <c r="Q15" s="36"/>
      <c r="R15" s="43" t="s">
        <v>108</v>
      </c>
      <c r="S15" s="36"/>
      <c r="T15" s="43" t="s">
        <v>29</v>
      </c>
      <c r="U15" s="36"/>
      <c r="V15" s="43" t="s">
        <v>41</v>
      </c>
      <c r="W15" s="36"/>
      <c r="X15" s="43" t="s">
        <v>104</v>
      </c>
      <c r="Y15" s="36"/>
      <c r="Z15" s="43" t="s">
        <v>199</v>
      </c>
      <c r="AA15" s="36"/>
      <c r="AB15" s="43" t="s">
        <v>200</v>
      </c>
      <c r="AC15" s="36"/>
      <c r="AD15" s="257" t="s">
        <v>201</v>
      </c>
      <c r="AE15" s="36"/>
      <c r="AF15" s="43" t="s">
        <v>336</v>
      </c>
      <c r="AG15" s="36"/>
      <c r="AH15" s="43" t="s">
        <v>46</v>
      </c>
      <c r="AI15" s="36"/>
      <c r="AJ15" s="43" t="s">
        <v>38</v>
      </c>
      <c r="AK15" s="36"/>
      <c r="AL15" s="43" t="s">
        <v>54</v>
      </c>
    </row>
    <row r="16" spans="1:38" s="33" customFormat="1" ht="6" customHeight="1">
      <c r="A16" s="34"/>
      <c r="B16" s="35"/>
      <c r="C16" s="34"/>
      <c r="D16" s="36"/>
      <c r="E16" s="36"/>
      <c r="F16" s="36"/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</row>
    <row r="17" spans="1:38" s="33" customFormat="1" ht="14.7" customHeight="1">
      <c r="A17" s="44" t="s">
        <v>39</v>
      </c>
      <c r="B17" s="34"/>
      <c r="C17" s="34"/>
      <c r="D17" s="41"/>
      <c r="E17" s="41"/>
      <c r="F17" s="41"/>
      <c r="G17" s="41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1"/>
      <c r="W17" s="41"/>
      <c r="X17" s="41"/>
      <c r="Y17" s="41"/>
      <c r="Z17" s="41"/>
      <c r="AA17" s="41"/>
      <c r="AB17" s="41"/>
      <c r="AC17" s="41"/>
      <c r="AD17" s="41"/>
      <c r="AE17" s="41"/>
      <c r="AF17" s="41"/>
      <c r="AG17" s="41"/>
      <c r="AH17" s="41"/>
      <c r="AI17" s="41"/>
      <c r="AJ17" s="41"/>
      <c r="AK17" s="41"/>
      <c r="AL17" s="41"/>
    </row>
    <row r="18" spans="1:38" s="33" customFormat="1" ht="14.7" customHeight="1">
      <c r="A18" s="44" t="s">
        <v>112</v>
      </c>
      <c r="B18" s="34"/>
      <c r="C18" s="34"/>
      <c r="D18" s="41">
        <v>20400278730</v>
      </c>
      <c r="E18" s="41"/>
      <c r="F18" s="41">
        <v>2456261491</v>
      </c>
      <c r="G18" s="41"/>
      <c r="H18" s="41">
        <v>330835954</v>
      </c>
      <c r="I18" s="41"/>
      <c r="J18" s="41">
        <v>-27239342</v>
      </c>
      <c r="K18" s="41"/>
      <c r="L18" s="41">
        <v>0</v>
      </c>
      <c r="M18" s="41"/>
      <c r="N18" s="41">
        <v>0</v>
      </c>
      <c r="O18" s="41"/>
      <c r="P18" s="41">
        <v>2040027873</v>
      </c>
      <c r="Q18" s="41"/>
      <c r="R18" s="41">
        <v>244500000</v>
      </c>
      <c r="S18" s="41"/>
      <c r="T18" s="41">
        <v>96400250174</v>
      </c>
      <c r="U18" s="41"/>
      <c r="V18" s="41">
        <v>57762737</v>
      </c>
      <c r="W18" s="41"/>
      <c r="X18" s="41">
        <v>-189932143</v>
      </c>
      <c r="Y18" s="41"/>
      <c r="Z18" s="41">
        <v>0</v>
      </c>
      <c r="AA18" s="41"/>
      <c r="AB18" s="41">
        <v>0</v>
      </c>
      <c r="AC18" s="41"/>
      <c r="AD18" s="41">
        <v>-722909</v>
      </c>
      <c r="AE18" s="41"/>
      <c r="AF18" s="41">
        <v>0</v>
      </c>
      <c r="AG18" s="41"/>
      <c r="AH18" s="41">
        <f>SUM(D18:AF18)</f>
        <v>121712022565</v>
      </c>
      <c r="AI18" s="41"/>
      <c r="AJ18" s="41">
        <v>4760356010</v>
      </c>
      <c r="AK18" s="41"/>
      <c r="AL18" s="41">
        <f>AH18+AJ18</f>
        <v>126472378575</v>
      </c>
    </row>
    <row r="19" spans="1:38" s="33" customFormat="1" ht="14.7" customHeight="1">
      <c r="A19" s="33" t="s">
        <v>202</v>
      </c>
      <c r="B19" s="45"/>
      <c r="C19" s="34"/>
      <c r="D19" s="41">
        <v>0</v>
      </c>
      <c r="E19" s="41"/>
      <c r="F19" s="41">
        <v>0</v>
      </c>
      <c r="G19" s="41"/>
      <c r="H19" s="41">
        <v>0</v>
      </c>
      <c r="I19" s="41"/>
      <c r="J19" s="41">
        <v>0</v>
      </c>
      <c r="K19" s="41"/>
      <c r="L19" s="41">
        <v>0</v>
      </c>
      <c r="M19" s="41"/>
      <c r="N19" s="41">
        <v>0</v>
      </c>
      <c r="O19" s="41"/>
      <c r="P19" s="41">
        <v>0</v>
      </c>
      <c r="Q19" s="41"/>
      <c r="R19" s="41">
        <v>0</v>
      </c>
      <c r="S19" s="41"/>
      <c r="T19" s="41">
        <v>-4386047931</v>
      </c>
      <c r="U19" s="41"/>
      <c r="V19" s="41">
        <v>0</v>
      </c>
      <c r="W19" s="41"/>
      <c r="X19" s="41">
        <v>0</v>
      </c>
      <c r="Y19" s="41"/>
      <c r="Z19" s="41">
        <v>0</v>
      </c>
      <c r="AA19" s="41"/>
      <c r="AB19" s="41">
        <v>0</v>
      </c>
      <c r="AC19" s="41"/>
      <c r="AD19" s="41">
        <v>0</v>
      </c>
      <c r="AE19" s="41"/>
      <c r="AF19" s="41">
        <v>0</v>
      </c>
      <c r="AG19" s="41"/>
      <c r="AH19" s="41">
        <f>SUM(D19:AF19)</f>
        <v>-4386047931</v>
      </c>
      <c r="AI19" s="41"/>
      <c r="AJ19" s="41">
        <v>-239969054</v>
      </c>
      <c r="AK19" s="41"/>
      <c r="AL19" s="41">
        <f>AH19+AJ19</f>
        <v>-4626016985</v>
      </c>
    </row>
    <row r="20" spans="1:38" s="33" customFormat="1" ht="14.7" customHeight="1">
      <c r="A20" s="33" t="s">
        <v>185</v>
      </c>
      <c r="B20" s="45"/>
      <c r="C20" s="34"/>
      <c r="D20" s="41"/>
      <c r="E20" s="41"/>
      <c r="F20" s="41"/>
      <c r="G20" s="41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1"/>
      <c r="W20" s="41"/>
      <c r="X20" s="41"/>
      <c r="Y20" s="41"/>
      <c r="Z20" s="41"/>
      <c r="AA20" s="41"/>
      <c r="AB20" s="41"/>
      <c r="AC20" s="41"/>
      <c r="AD20" s="41"/>
      <c r="AE20" s="41"/>
      <c r="AF20" s="41"/>
      <c r="AG20" s="41"/>
      <c r="AH20" s="41"/>
      <c r="AI20" s="41"/>
      <c r="AJ20" s="41"/>
      <c r="AK20" s="41"/>
      <c r="AL20" s="41"/>
    </row>
    <row r="21" spans="1:38" s="33" customFormat="1" ht="14.7" customHeight="1">
      <c r="A21" s="33" t="s">
        <v>186</v>
      </c>
      <c r="B21" s="45"/>
      <c r="C21" s="34"/>
      <c r="D21" s="41">
        <v>0</v>
      </c>
      <c r="E21" s="41"/>
      <c r="F21" s="41">
        <v>0</v>
      </c>
      <c r="G21" s="41"/>
      <c r="H21" s="41">
        <v>0</v>
      </c>
      <c r="I21" s="41"/>
      <c r="J21" s="41">
        <v>0</v>
      </c>
      <c r="K21" s="41"/>
      <c r="L21" s="41">
        <v>-3664827372</v>
      </c>
      <c r="M21" s="41"/>
      <c r="N21" s="41">
        <v>0</v>
      </c>
      <c r="O21" s="41"/>
      <c r="P21" s="41">
        <v>0</v>
      </c>
      <c r="Q21" s="41"/>
      <c r="R21" s="41">
        <v>0</v>
      </c>
      <c r="S21" s="41"/>
      <c r="T21" s="41">
        <v>0</v>
      </c>
      <c r="U21" s="41"/>
      <c r="V21" s="41">
        <v>0</v>
      </c>
      <c r="W21" s="41"/>
      <c r="X21" s="41">
        <v>0</v>
      </c>
      <c r="Y21" s="41"/>
      <c r="Z21" s="41">
        <v>0</v>
      </c>
      <c r="AA21" s="41"/>
      <c r="AB21" s="41">
        <v>0</v>
      </c>
      <c r="AC21" s="41"/>
      <c r="AD21" s="41">
        <v>0</v>
      </c>
      <c r="AE21" s="41"/>
      <c r="AF21" s="41">
        <v>0</v>
      </c>
      <c r="AG21" s="41"/>
      <c r="AH21" s="41">
        <f>SUM(D21:AF21)</f>
        <v>-3664827372</v>
      </c>
      <c r="AI21" s="41"/>
      <c r="AJ21" s="41">
        <v>-815763986</v>
      </c>
      <c r="AK21" s="41"/>
      <c r="AL21" s="41">
        <f>AH21+AJ21</f>
        <v>-4480591358</v>
      </c>
    </row>
    <row r="22" spans="1:38" s="33" customFormat="1" ht="14.7" customHeight="1">
      <c r="A22" s="33" t="s">
        <v>203</v>
      </c>
      <c r="B22" s="45"/>
      <c r="C22" s="34"/>
      <c r="D22" s="41"/>
      <c r="E22" s="41"/>
      <c r="F22" s="41"/>
      <c r="G22" s="41"/>
      <c r="H22" s="41"/>
      <c r="I22" s="41"/>
      <c r="J22" s="41"/>
      <c r="K22" s="41"/>
      <c r="L22" s="41"/>
      <c r="M22" s="41"/>
      <c r="N22" s="41"/>
      <c r="O22" s="41"/>
      <c r="P22" s="41"/>
      <c r="Q22" s="41"/>
      <c r="R22" s="41"/>
      <c r="S22" s="41"/>
      <c r="T22" s="41"/>
      <c r="U22" s="41"/>
      <c r="V22" s="41"/>
      <c r="W22" s="41"/>
      <c r="X22" s="41"/>
      <c r="Y22" s="41"/>
      <c r="Z22" s="41"/>
      <c r="AA22" s="41"/>
      <c r="AB22" s="41"/>
      <c r="AC22" s="41"/>
      <c r="AD22" s="41"/>
      <c r="AE22" s="41"/>
      <c r="AF22" s="41"/>
      <c r="AG22" s="41"/>
      <c r="AH22" s="41"/>
      <c r="AI22" s="41"/>
      <c r="AJ22" s="41"/>
      <c r="AK22" s="41"/>
      <c r="AL22" s="41"/>
    </row>
    <row r="23" spans="1:38" s="33" customFormat="1" ht="14.7" customHeight="1">
      <c r="A23" s="33" t="s">
        <v>190</v>
      </c>
      <c r="B23" s="45"/>
      <c r="C23" s="34"/>
      <c r="D23" s="41">
        <v>0</v>
      </c>
      <c r="E23" s="41"/>
      <c r="F23" s="41">
        <v>0</v>
      </c>
      <c r="G23" s="41"/>
      <c r="H23" s="41">
        <v>0</v>
      </c>
      <c r="I23" s="41"/>
      <c r="J23" s="41">
        <v>0</v>
      </c>
      <c r="K23" s="41"/>
      <c r="L23" s="41">
        <v>0</v>
      </c>
      <c r="M23" s="41"/>
      <c r="N23" s="41">
        <v>0</v>
      </c>
      <c r="O23" s="41"/>
      <c r="P23" s="41">
        <v>0</v>
      </c>
      <c r="Q23" s="41"/>
      <c r="R23" s="41">
        <v>0</v>
      </c>
      <c r="S23" s="41"/>
      <c r="T23" s="41">
        <v>0</v>
      </c>
      <c r="U23" s="41"/>
      <c r="V23" s="41">
        <v>0</v>
      </c>
      <c r="W23" s="41"/>
      <c r="X23" s="41">
        <v>0</v>
      </c>
      <c r="Y23" s="41"/>
      <c r="Z23" s="41">
        <v>0</v>
      </c>
      <c r="AA23" s="41"/>
      <c r="AB23" s="41">
        <v>0</v>
      </c>
      <c r="AC23" s="41"/>
      <c r="AD23" s="41">
        <v>0</v>
      </c>
      <c r="AE23" s="41"/>
      <c r="AF23" s="41">
        <v>0</v>
      </c>
      <c r="AG23" s="41"/>
      <c r="AH23" s="41">
        <f>SUM(D23:AF23)</f>
        <v>0</v>
      </c>
      <c r="AI23" s="41"/>
      <c r="AJ23" s="41">
        <v>13234003</v>
      </c>
      <c r="AK23" s="41"/>
      <c r="AL23" s="41">
        <f>AH23+AJ23</f>
        <v>13234003</v>
      </c>
    </row>
    <row r="24" spans="1:38" s="33" customFormat="1" ht="6" customHeight="1">
      <c r="B24" s="45"/>
      <c r="C24" s="34"/>
      <c r="D24" s="41"/>
      <c r="E24" s="41"/>
      <c r="F24" s="41"/>
      <c r="G24" s="41"/>
      <c r="H24" s="41"/>
      <c r="I24" s="41"/>
      <c r="J24" s="41"/>
      <c r="K24" s="41"/>
      <c r="L24" s="41"/>
      <c r="M24" s="41"/>
      <c r="N24" s="41"/>
      <c r="O24" s="41"/>
      <c r="P24" s="41"/>
      <c r="Q24" s="41"/>
      <c r="R24" s="41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41"/>
      <c r="AF24" s="41"/>
      <c r="AG24" s="41"/>
      <c r="AH24" s="41"/>
      <c r="AI24" s="41"/>
      <c r="AJ24" s="41"/>
      <c r="AK24" s="41"/>
      <c r="AL24" s="41"/>
    </row>
    <row r="25" spans="1:38" s="33" customFormat="1" ht="14.7" customHeight="1">
      <c r="A25" s="32" t="s">
        <v>204</v>
      </c>
      <c r="B25" s="34"/>
      <c r="C25" s="34"/>
      <c r="D25" s="41"/>
      <c r="E25" s="41"/>
      <c r="F25" s="41"/>
      <c r="G25" s="41"/>
      <c r="H25" s="41"/>
      <c r="I25" s="41"/>
      <c r="J25" s="41"/>
      <c r="K25" s="41"/>
      <c r="L25" s="41"/>
      <c r="M25" s="41"/>
      <c r="N25" s="41"/>
      <c r="O25" s="41"/>
      <c r="P25" s="41"/>
      <c r="Q25" s="41"/>
      <c r="R25" s="41"/>
      <c r="S25" s="41"/>
      <c r="T25" s="41"/>
      <c r="U25" s="41"/>
      <c r="V25" s="41"/>
      <c r="W25" s="41"/>
      <c r="X25" s="41"/>
      <c r="Y25" s="41"/>
      <c r="Z25" s="41"/>
      <c r="AA25" s="41"/>
      <c r="AB25" s="41"/>
      <c r="AC25" s="41"/>
      <c r="AD25" s="41"/>
      <c r="AE25" s="41"/>
      <c r="AF25" s="41"/>
      <c r="AG25" s="41"/>
      <c r="AH25" s="41"/>
      <c r="AI25" s="41"/>
      <c r="AJ25" s="41"/>
      <c r="AK25" s="41"/>
      <c r="AL25" s="41"/>
    </row>
    <row r="26" spans="1:38" s="33" customFormat="1" ht="14.7" customHeight="1">
      <c r="A26" s="32" t="s">
        <v>205</v>
      </c>
      <c r="B26" s="34"/>
      <c r="C26" s="34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  <c r="O26" s="41"/>
      <c r="P26" s="41"/>
      <c r="Q26" s="41"/>
      <c r="R26" s="41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  <c r="AF26" s="41"/>
      <c r="AG26" s="41"/>
      <c r="AH26" s="41"/>
      <c r="AI26" s="41"/>
      <c r="AJ26" s="41"/>
      <c r="AK26" s="41"/>
      <c r="AL26" s="41"/>
    </row>
    <row r="27" spans="1:38" s="33" customFormat="1" ht="14.7" customHeight="1">
      <c r="A27" s="32" t="s">
        <v>292</v>
      </c>
      <c r="B27" s="34"/>
      <c r="C27" s="34"/>
      <c r="D27" s="41"/>
      <c r="E27" s="41"/>
      <c r="F27" s="41"/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41"/>
      <c r="T27" s="41"/>
      <c r="U27" s="41"/>
      <c r="V27" s="41"/>
      <c r="W27" s="41"/>
      <c r="X27" s="41"/>
      <c r="Y27" s="41"/>
      <c r="Z27" s="41"/>
      <c r="AA27" s="41"/>
      <c r="AB27" s="41"/>
      <c r="AC27" s="41"/>
      <c r="AD27" s="41"/>
      <c r="AE27" s="41"/>
      <c r="AF27" s="41"/>
      <c r="AG27" s="41"/>
      <c r="AH27" s="41"/>
      <c r="AI27" s="41"/>
      <c r="AJ27" s="41"/>
      <c r="AK27" s="41"/>
      <c r="AL27" s="41"/>
    </row>
    <row r="28" spans="1:38" s="33" customFormat="1" ht="14.7" customHeight="1">
      <c r="A28" s="46" t="s">
        <v>293</v>
      </c>
      <c r="B28" s="47"/>
      <c r="C28" s="34"/>
      <c r="D28" s="41">
        <v>0</v>
      </c>
      <c r="E28" s="41"/>
      <c r="F28" s="41">
        <v>0</v>
      </c>
      <c r="G28" s="41"/>
      <c r="H28" s="41">
        <v>0</v>
      </c>
      <c r="I28" s="41"/>
      <c r="J28" s="41">
        <v>0</v>
      </c>
      <c r="K28" s="41"/>
      <c r="L28" s="41">
        <v>0</v>
      </c>
      <c r="M28" s="41"/>
      <c r="N28" s="41">
        <v>0</v>
      </c>
      <c r="O28" s="41"/>
      <c r="P28" s="41">
        <v>0</v>
      </c>
      <c r="Q28" s="41"/>
      <c r="R28" s="41">
        <v>0</v>
      </c>
      <c r="S28" s="41"/>
      <c r="T28" s="41">
        <v>6276681543</v>
      </c>
      <c r="U28" s="41"/>
      <c r="V28" s="41">
        <v>0</v>
      </c>
      <c r="W28" s="41"/>
      <c r="X28" s="41">
        <v>0</v>
      </c>
      <c r="Y28" s="41"/>
      <c r="Z28" s="41">
        <v>0</v>
      </c>
      <c r="AA28" s="41"/>
      <c r="AB28" s="41">
        <v>0</v>
      </c>
      <c r="AC28" s="41"/>
      <c r="AD28" s="41">
        <v>0</v>
      </c>
      <c r="AE28" s="41"/>
      <c r="AF28" s="41">
        <v>0</v>
      </c>
      <c r="AG28" s="41"/>
      <c r="AH28" s="41">
        <f>SUM(D28:AF28)</f>
        <v>6276681543</v>
      </c>
      <c r="AI28" s="41"/>
      <c r="AJ28" s="41">
        <v>239722954</v>
      </c>
      <c r="AK28" s="41"/>
      <c r="AL28" s="41">
        <f>AH28+AJ28</f>
        <v>6516404497</v>
      </c>
    </row>
    <row r="29" spans="1:38" s="33" customFormat="1" ht="14.7" customHeight="1">
      <c r="A29" s="46" t="s">
        <v>206</v>
      </c>
      <c r="B29" s="47"/>
      <c r="C29" s="34"/>
      <c r="D29" s="41"/>
      <c r="E29" s="41"/>
      <c r="F29" s="41"/>
      <c r="G29" s="41"/>
      <c r="H29" s="41"/>
      <c r="I29" s="41"/>
      <c r="J29" s="41"/>
      <c r="K29" s="41"/>
      <c r="L29" s="41"/>
      <c r="M29" s="41"/>
      <c r="N29" s="41"/>
      <c r="O29" s="41"/>
      <c r="P29" s="41"/>
      <c r="Q29" s="41"/>
      <c r="R29" s="41"/>
      <c r="S29" s="41"/>
      <c r="T29" s="41"/>
      <c r="U29" s="41"/>
      <c r="V29" s="41"/>
      <c r="W29" s="41"/>
      <c r="X29" s="41"/>
      <c r="Y29" s="41"/>
      <c r="Z29" s="41"/>
      <c r="AA29" s="41"/>
      <c r="AB29" s="41"/>
      <c r="AC29" s="41"/>
      <c r="AD29" s="41"/>
      <c r="AE29" s="41"/>
      <c r="AF29" s="41"/>
      <c r="AG29" s="41"/>
      <c r="AH29" s="41"/>
      <c r="AI29" s="41"/>
      <c r="AJ29" s="41"/>
      <c r="AK29" s="41"/>
      <c r="AL29" s="41"/>
    </row>
    <row r="30" spans="1:38" s="33" customFormat="1" ht="14.7" customHeight="1">
      <c r="A30" s="46" t="s">
        <v>294</v>
      </c>
      <c r="B30" s="34"/>
      <c r="C30" s="34"/>
      <c r="D30" s="48">
        <v>0</v>
      </c>
      <c r="E30" s="41"/>
      <c r="F30" s="48">
        <v>0</v>
      </c>
      <c r="G30" s="41"/>
      <c r="H30" s="48">
        <v>0</v>
      </c>
      <c r="I30" s="41"/>
      <c r="J30" s="48">
        <v>0</v>
      </c>
      <c r="K30" s="41"/>
      <c r="L30" s="48">
        <v>0</v>
      </c>
      <c r="M30" s="41"/>
      <c r="N30" s="48">
        <v>0</v>
      </c>
      <c r="O30" s="41"/>
      <c r="P30" s="48">
        <v>0</v>
      </c>
      <c r="Q30" s="41"/>
      <c r="R30" s="48">
        <v>0</v>
      </c>
      <c r="S30" s="41"/>
      <c r="T30" s="49">
        <v>-294289579</v>
      </c>
      <c r="U30" s="41"/>
      <c r="V30" s="49">
        <v>8273516</v>
      </c>
      <c r="W30" s="41"/>
      <c r="X30" s="49">
        <v>350080851</v>
      </c>
      <c r="Y30" s="41"/>
      <c r="Z30" s="49">
        <v>0</v>
      </c>
      <c r="AA30" s="41"/>
      <c r="AB30" s="49">
        <v>0</v>
      </c>
      <c r="AC30" s="41"/>
      <c r="AD30" s="49">
        <v>-29155584</v>
      </c>
      <c r="AE30" s="41"/>
      <c r="AF30" s="49">
        <v>0</v>
      </c>
      <c r="AG30" s="41"/>
      <c r="AH30" s="48">
        <f>SUM(D30:AF30)</f>
        <v>34909204</v>
      </c>
      <c r="AI30" s="41"/>
      <c r="AJ30" s="49">
        <v>-6808934</v>
      </c>
      <c r="AK30" s="41"/>
      <c r="AL30" s="48">
        <f>AH30+AJ30</f>
        <v>28100270</v>
      </c>
    </row>
    <row r="31" spans="1:38" s="33" customFormat="1" ht="6" customHeight="1">
      <c r="A31" s="44"/>
      <c r="B31" s="34"/>
      <c r="C31" s="34"/>
      <c r="D31" s="41"/>
      <c r="E31" s="41"/>
      <c r="F31" s="41"/>
      <c r="G31" s="41"/>
      <c r="H31" s="41"/>
      <c r="I31" s="41"/>
      <c r="J31" s="41"/>
      <c r="K31" s="41"/>
      <c r="L31" s="41"/>
      <c r="M31" s="41"/>
      <c r="N31" s="41"/>
      <c r="O31" s="41"/>
      <c r="P31" s="41"/>
      <c r="Q31" s="41"/>
      <c r="R31" s="41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  <c r="AF31" s="41"/>
      <c r="AG31" s="41"/>
      <c r="AH31" s="41"/>
      <c r="AI31" s="41"/>
      <c r="AJ31" s="41"/>
      <c r="AK31" s="41"/>
      <c r="AL31" s="41"/>
    </row>
    <row r="32" spans="1:38" s="33" customFormat="1" ht="14.7" customHeight="1">
      <c r="A32" s="44" t="s">
        <v>40</v>
      </c>
      <c r="B32" s="34"/>
      <c r="C32" s="34"/>
      <c r="D32" s="40"/>
      <c r="E32" s="40"/>
      <c r="F32" s="40"/>
      <c r="G32" s="40"/>
      <c r="H32" s="40"/>
      <c r="I32" s="40"/>
      <c r="J32" s="40"/>
      <c r="K32" s="40"/>
      <c r="L32" s="40"/>
      <c r="M32" s="40"/>
      <c r="N32" s="40"/>
      <c r="O32" s="40"/>
      <c r="P32" s="40"/>
      <c r="Q32" s="40"/>
      <c r="R32" s="40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  <c r="AF32" s="40"/>
      <c r="AG32" s="40"/>
      <c r="AH32" s="40"/>
      <c r="AI32" s="40"/>
      <c r="AJ32" s="40"/>
      <c r="AK32" s="40"/>
      <c r="AL32" s="40"/>
    </row>
    <row r="33" spans="1:38" s="33" customFormat="1" ht="14.7" customHeight="1" thickBot="1">
      <c r="A33" s="44" t="s">
        <v>278</v>
      </c>
      <c r="B33" s="34"/>
      <c r="C33" s="34"/>
      <c r="D33" s="50">
        <f>SUM(D18:D30)</f>
        <v>20400278730</v>
      </c>
      <c r="E33" s="41"/>
      <c r="F33" s="50">
        <f>SUM(F18:F30)</f>
        <v>2456261491</v>
      </c>
      <c r="G33" s="41"/>
      <c r="H33" s="50">
        <f>SUM(H18:H30)</f>
        <v>330835954</v>
      </c>
      <c r="I33" s="41"/>
      <c r="J33" s="50">
        <f>SUM(J18:J30)</f>
        <v>-27239342</v>
      </c>
      <c r="K33" s="41"/>
      <c r="L33" s="50">
        <f>SUM(L18:L30)</f>
        <v>-3664827372</v>
      </c>
      <c r="M33" s="41"/>
      <c r="N33" s="50">
        <f>SUM(N18:N30)</f>
        <v>0</v>
      </c>
      <c r="O33" s="41"/>
      <c r="P33" s="50">
        <f>SUM(P18:P30)</f>
        <v>2040027873</v>
      </c>
      <c r="Q33" s="41"/>
      <c r="R33" s="50">
        <f>SUM(R18:R30)</f>
        <v>244500000</v>
      </c>
      <c r="S33" s="41"/>
      <c r="T33" s="50">
        <f>SUM(T18:T30)</f>
        <v>97996594207</v>
      </c>
      <c r="U33" s="41"/>
      <c r="V33" s="50">
        <f>SUM(V18:V30)</f>
        <v>66036253</v>
      </c>
      <c r="W33" s="41"/>
      <c r="X33" s="50">
        <f>SUM(X18:X30)</f>
        <v>160148708</v>
      </c>
      <c r="Y33" s="41"/>
      <c r="Z33" s="50">
        <f>SUM(Z18:Z30)</f>
        <v>0</v>
      </c>
      <c r="AA33" s="41"/>
      <c r="AB33" s="50">
        <f>SUM(AB18:AB30)</f>
        <v>0</v>
      </c>
      <c r="AC33" s="41"/>
      <c r="AD33" s="50">
        <f>SUM(AD18:AD30)</f>
        <v>-29878493</v>
      </c>
      <c r="AE33" s="41"/>
      <c r="AF33" s="50">
        <f>SUM(AF18:AF30)</f>
        <v>0</v>
      </c>
      <c r="AG33" s="41"/>
      <c r="AH33" s="50">
        <f>SUM(AH18:AH30)</f>
        <v>119972738009</v>
      </c>
      <c r="AI33" s="41"/>
      <c r="AJ33" s="50">
        <f>SUM(AJ18:AJ30)</f>
        <v>3950770993</v>
      </c>
      <c r="AK33" s="41"/>
      <c r="AL33" s="50">
        <f>SUM(AL18:AL30)</f>
        <v>123923509002</v>
      </c>
    </row>
    <row r="34" spans="1:38" s="33" customFormat="1" ht="14.7" customHeight="1" thickTop="1">
      <c r="A34" s="44"/>
      <c r="B34" s="34"/>
      <c r="C34" s="34"/>
      <c r="D34" s="41"/>
      <c r="E34" s="41"/>
      <c r="F34" s="41"/>
      <c r="G34" s="41"/>
      <c r="H34" s="41"/>
      <c r="I34" s="41"/>
      <c r="J34" s="41"/>
      <c r="K34" s="41"/>
      <c r="L34" s="41"/>
      <c r="M34" s="41"/>
      <c r="N34" s="41"/>
      <c r="O34" s="41"/>
      <c r="P34" s="41"/>
      <c r="Q34" s="41"/>
      <c r="R34" s="41"/>
      <c r="S34" s="41"/>
      <c r="T34" s="41"/>
      <c r="U34" s="41"/>
      <c r="V34" s="41"/>
      <c r="W34" s="41"/>
      <c r="X34" s="41"/>
      <c r="Y34" s="41"/>
      <c r="Z34" s="41"/>
      <c r="AA34" s="41"/>
      <c r="AB34" s="41"/>
      <c r="AC34" s="41"/>
      <c r="AD34" s="41"/>
      <c r="AE34" s="41"/>
      <c r="AF34" s="41"/>
      <c r="AG34" s="41"/>
      <c r="AH34" s="41"/>
      <c r="AI34" s="41"/>
      <c r="AJ34" s="41"/>
      <c r="AK34" s="41"/>
      <c r="AL34" s="41"/>
    </row>
    <row r="35" spans="1:38" s="33" customFormat="1" ht="14.7" customHeight="1">
      <c r="A35" s="44" t="s">
        <v>39</v>
      </c>
      <c r="B35" s="34"/>
      <c r="C35" s="34"/>
      <c r="D35" s="51"/>
      <c r="E35" s="41"/>
      <c r="F35" s="51"/>
      <c r="G35" s="41"/>
      <c r="H35" s="51"/>
      <c r="I35" s="41"/>
      <c r="J35" s="51"/>
      <c r="K35" s="41"/>
      <c r="L35" s="51"/>
      <c r="M35" s="41"/>
      <c r="N35" s="51"/>
      <c r="O35" s="41"/>
      <c r="P35" s="51"/>
      <c r="Q35" s="41"/>
      <c r="R35" s="51"/>
      <c r="S35" s="41"/>
      <c r="T35" s="51"/>
      <c r="U35" s="41"/>
      <c r="V35" s="51"/>
      <c r="W35" s="41"/>
      <c r="X35" s="51"/>
      <c r="Y35" s="41"/>
      <c r="Z35" s="51"/>
      <c r="AA35" s="41"/>
      <c r="AB35" s="51"/>
      <c r="AC35" s="41"/>
      <c r="AD35" s="51"/>
      <c r="AE35" s="41"/>
      <c r="AF35" s="51"/>
      <c r="AG35" s="41"/>
      <c r="AH35" s="51"/>
      <c r="AI35" s="41"/>
      <c r="AJ35" s="51"/>
      <c r="AK35" s="41"/>
      <c r="AL35" s="51"/>
    </row>
    <row r="36" spans="1:38" s="33" customFormat="1" ht="14.7" customHeight="1">
      <c r="A36" s="44" t="s">
        <v>156</v>
      </c>
      <c r="B36" s="34"/>
      <c r="C36" s="34"/>
      <c r="D36" s="51">
        <v>20400278730</v>
      </c>
      <c r="E36" s="41"/>
      <c r="F36" s="51">
        <v>2456261491</v>
      </c>
      <c r="G36" s="41"/>
      <c r="H36" s="51">
        <v>330835954</v>
      </c>
      <c r="I36" s="41"/>
      <c r="J36" s="51">
        <v>-27239342</v>
      </c>
      <c r="K36" s="41"/>
      <c r="L36" s="51">
        <v>-3664827372</v>
      </c>
      <c r="M36" s="41"/>
      <c r="N36" s="51">
        <v>0</v>
      </c>
      <c r="O36" s="41"/>
      <c r="P36" s="51">
        <v>2040027873</v>
      </c>
      <c r="Q36" s="41"/>
      <c r="R36" s="51">
        <v>244500000</v>
      </c>
      <c r="S36" s="41"/>
      <c r="T36" s="51">
        <v>97996594207</v>
      </c>
      <c r="U36" s="41"/>
      <c r="V36" s="51">
        <v>66036253</v>
      </c>
      <c r="W36" s="41"/>
      <c r="X36" s="51">
        <v>160148708</v>
      </c>
      <c r="Y36" s="41"/>
      <c r="Z36" s="51">
        <v>0</v>
      </c>
      <c r="AA36" s="41"/>
      <c r="AB36" s="51">
        <v>0</v>
      </c>
      <c r="AC36" s="41"/>
      <c r="AD36" s="51">
        <v>-29878493</v>
      </c>
      <c r="AE36" s="41"/>
      <c r="AF36" s="51">
        <v>0</v>
      </c>
      <c r="AG36" s="41"/>
      <c r="AH36" s="51">
        <f>SUM(D36:AF36)</f>
        <v>119972738009</v>
      </c>
      <c r="AI36" s="41"/>
      <c r="AJ36" s="51">
        <v>3950770993</v>
      </c>
      <c r="AK36" s="41"/>
      <c r="AL36" s="51">
        <f>SUM(AH36:AJ36)</f>
        <v>123923509002</v>
      </c>
    </row>
    <row r="37" spans="1:38" s="33" customFormat="1" ht="14.7" customHeight="1">
      <c r="A37" s="33" t="s">
        <v>207</v>
      </c>
      <c r="B37" s="34"/>
      <c r="C37" s="34"/>
      <c r="D37" s="51"/>
      <c r="E37" s="41"/>
      <c r="F37" s="51"/>
      <c r="G37" s="41"/>
      <c r="H37" s="51"/>
      <c r="I37" s="41"/>
      <c r="J37" s="51"/>
      <c r="K37" s="41"/>
      <c r="L37" s="51"/>
      <c r="M37" s="41"/>
      <c r="N37" s="51"/>
      <c r="O37" s="41"/>
      <c r="P37" s="51"/>
      <c r="Q37" s="41"/>
      <c r="R37" s="51"/>
      <c r="S37" s="41"/>
      <c r="T37" s="51"/>
      <c r="U37" s="41"/>
      <c r="V37" s="51"/>
      <c r="W37" s="41"/>
      <c r="X37" s="51"/>
      <c r="Y37" s="41"/>
      <c r="Z37" s="51"/>
      <c r="AA37" s="41"/>
      <c r="AB37" s="51"/>
      <c r="AC37" s="41"/>
      <c r="AD37" s="51"/>
      <c r="AE37" s="41"/>
      <c r="AF37" s="51"/>
      <c r="AG37" s="41"/>
      <c r="AH37" s="51"/>
      <c r="AI37" s="41"/>
      <c r="AJ37" s="51"/>
      <c r="AK37" s="41"/>
      <c r="AL37" s="51"/>
    </row>
    <row r="38" spans="1:38" s="33" customFormat="1" ht="14.7" customHeight="1">
      <c r="A38" s="33" t="s">
        <v>208</v>
      </c>
      <c r="B38" s="34"/>
      <c r="C38" s="34"/>
      <c r="D38" s="51"/>
      <c r="E38" s="41"/>
      <c r="F38" s="51"/>
      <c r="G38" s="41"/>
      <c r="H38" s="51"/>
      <c r="I38" s="41"/>
      <c r="J38" s="51"/>
      <c r="K38" s="41"/>
      <c r="L38" s="51"/>
      <c r="M38" s="41"/>
      <c r="N38" s="51"/>
      <c r="O38" s="41"/>
      <c r="P38" s="51"/>
      <c r="Q38" s="41"/>
      <c r="R38" s="51"/>
      <c r="S38" s="41"/>
      <c r="T38" s="51"/>
      <c r="U38" s="41"/>
      <c r="V38" s="51"/>
      <c r="W38" s="41"/>
      <c r="X38" s="51"/>
      <c r="Y38" s="41"/>
      <c r="Z38" s="51"/>
      <c r="AA38" s="41"/>
      <c r="AB38" s="51"/>
      <c r="AC38" s="41"/>
      <c r="AD38" s="51"/>
      <c r="AE38" s="41"/>
      <c r="AF38" s="51"/>
      <c r="AG38" s="41"/>
      <c r="AH38" s="51"/>
      <c r="AI38" s="41"/>
      <c r="AJ38" s="51"/>
      <c r="AK38" s="41"/>
      <c r="AL38" s="51"/>
    </row>
    <row r="39" spans="1:38" s="33" customFormat="1" ht="14.7" customHeight="1">
      <c r="A39" s="34" t="s">
        <v>209</v>
      </c>
      <c r="B39" s="52">
        <v>5</v>
      </c>
      <c r="C39" s="34"/>
      <c r="D39" s="53">
        <v>0</v>
      </c>
      <c r="E39" s="41"/>
      <c r="F39" s="53">
        <v>0</v>
      </c>
      <c r="G39" s="41"/>
      <c r="H39" s="53">
        <v>0</v>
      </c>
      <c r="I39" s="41"/>
      <c r="J39" s="53">
        <v>0</v>
      </c>
      <c r="K39" s="41"/>
      <c r="L39" s="53">
        <v>0</v>
      </c>
      <c r="M39" s="41"/>
      <c r="N39" s="53">
        <v>0</v>
      </c>
      <c r="O39" s="41"/>
      <c r="P39" s="53">
        <v>0</v>
      </c>
      <c r="Q39" s="41"/>
      <c r="R39" s="53">
        <v>0</v>
      </c>
      <c r="S39" s="41"/>
      <c r="T39" s="53">
        <v>60724671</v>
      </c>
      <c r="U39" s="41"/>
      <c r="V39" s="53">
        <v>-66036253</v>
      </c>
      <c r="W39" s="41"/>
      <c r="X39" s="53">
        <v>0</v>
      </c>
      <c r="Y39" s="41"/>
      <c r="Z39" s="53">
        <v>-330537302</v>
      </c>
      <c r="AA39" s="41"/>
      <c r="AB39" s="53">
        <v>0</v>
      </c>
      <c r="AC39" s="41"/>
      <c r="AD39" s="53">
        <v>-313950032</v>
      </c>
      <c r="AE39" s="41"/>
      <c r="AF39" s="53">
        <v>0</v>
      </c>
      <c r="AG39" s="41"/>
      <c r="AH39" s="53">
        <f>SUM(D39:AF39)</f>
        <v>-649798916</v>
      </c>
      <c r="AI39" s="41"/>
      <c r="AJ39" s="53">
        <v>-93720099</v>
      </c>
      <c r="AK39" s="41"/>
      <c r="AL39" s="53">
        <f>SUM(AH39:AJ39)</f>
        <v>-743519015</v>
      </c>
    </row>
    <row r="40" spans="1:38" s="33" customFormat="1" ht="6" customHeight="1">
      <c r="B40" s="45"/>
      <c r="C40" s="34"/>
      <c r="D40" s="51"/>
      <c r="E40" s="41"/>
      <c r="F40" s="51"/>
      <c r="G40" s="41"/>
      <c r="H40" s="51"/>
      <c r="I40" s="41"/>
      <c r="J40" s="51"/>
      <c r="K40" s="41"/>
      <c r="L40" s="51"/>
      <c r="M40" s="41"/>
      <c r="N40" s="51"/>
      <c r="O40" s="41"/>
      <c r="P40" s="51"/>
      <c r="Q40" s="41"/>
      <c r="R40" s="51"/>
      <c r="S40" s="41"/>
      <c r="T40" s="51"/>
      <c r="U40" s="41"/>
      <c r="V40" s="51"/>
      <c r="W40" s="41"/>
      <c r="X40" s="51"/>
      <c r="Y40" s="41"/>
      <c r="Z40" s="51"/>
      <c r="AA40" s="41"/>
      <c r="AB40" s="51"/>
      <c r="AC40" s="41"/>
      <c r="AD40" s="51"/>
      <c r="AE40" s="41"/>
      <c r="AF40" s="51"/>
      <c r="AG40" s="41"/>
      <c r="AH40" s="51"/>
      <c r="AI40" s="41"/>
      <c r="AJ40" s="51"/>
      <c r="AK40" s="41"/>
      <c r="AL40" s="51"/>
    </row>
    <row r="41" spans="1:38" s="33" customFormat="1" ht="14.7" customHeight="1">
      <c r="A41" s="44" t="s">
        <v>39</v>
      </c>
      <c r="B41" s="47"/>
      <c r="C41" s="34"/>
      <c r="D41" s="51"/>
      <c r="E41" s="41"/>
      <c r="F41" s="51"/>
      <c r="G41" s="41"/>
      <c r="H41" s="51"/>
      <c r="I41" s="41"/>
      <c r="J41" s="51"/>
      <c r="K41" s="41"/>
      <c r="L41" s="51"/>
      <c r="M41" s="41"/>
      <c r="N41" s="51"/>
      <c r="O41" s="41"/>
      <c r="P41" s="51"/>
      <c r="Q41" s="41"/>
      <c r="R41" s="51"/>
      <c r="S41" s="41"/>
      <c r="T41" s="51"/>
      <c r="U41" s="41"/>
      <c r="V41" s="51"/>
      <c r="W41" s="41"/>
      <c r="X41" s="51"/>
      <c r="Y41" s="41"/>
      <c r="Z41" s="51"/>
      <c r="AA41" s="41"/>
      <c r="AB41" s="51"/>
      <c r="AC41" s="41"/>
      <c r="AD41" s="51"/>
      <c r="AE41" s="41"/>
      <c r="AF41" s="51"/>
      <c r="AG41" s="41"/>
      <c r="AH41" s="51"/>
      <c r="AI41" s="41"/>
      <c r="AJ41" s="51"/>
      <c r="AK41" s="41"/>
      <c r="AL41" s="51"/>
    </row>
    <row r="42" spans="1:38" s="33" customFormat="1" ht="14.7" customHeight="1">
      <c r="A42" s="54" t="s">
        <v>210</v>
      </c>
      <c r="B42" s="47"/>
      <c r="C42" s="34"/>
      <c r="D42" s="51">
        <v>20400278730</v>
      </c>
      <c r="E42" s="41"/>
      <c r="F42" s="51">
        <v>2456261491</v>
      </c>
      <c r="G42" s="41"/>
      <c r="H42" s="51">
        <v>330835954</v>
      </c>
      <c r="I42" s="41"/>
      <c r="J42" s="51">
        <v>-27239342</v>
      </c>
      <c r="K42" s="41"/>
      <c r="L42" s="51">
        <v>-3664827372</v>
      </c>
      <c r="M42" s="41"/>
      <c r="N42" s="51">
        <v>0</v>
      </c>
      <c r="O42" s="41"/>
      <c r="P42" s="51">
        <v>2040027873</v>
      </c>
      <c r="Q42" s="41"/>
      <c r="R42" s="51">
        <v>244500000</v>
      </c>
      <c r="S42" s="41"/>
      <c r="T42" s="51">
        <v>98057318878</v>
      </c>
      <c r="U42" s="41"/>
      <c r="V42" s="51">
        <v>0</v>
      </c>
      <c r="W42" s="41"/>
      <c r="X42" s="51">
        <v>160148708</v>
      </c>
      <c r="Y42" s="41"/>
      <c r="Z42" s="51">
        <v>-330537302</v>
      </c>
      <c r="AA42" s="41"/>
      <c r="AB42" s="51">
        <v>0</v>
      </c>
      <c r="AC42" s="41"/>
      <c r="AD42" s="51">
        <f>AD39+AD36</f>
        <v>-343828525</v>
      </c>
      <c r="AE42" s="41"/>
      <c r="AF42" s="51">
        <v>0</v>
      </c>
      <c r="AG42" s="41"/>
      <c r="AH42" s="51">
        <f>SUM(D42:AF42)</f>
        <v>119322939093</v>
      </c>
      <c r="AI42" s="41"/>
      <c r="AJ42" s="51">
        <f>AJ39+AJ36</f>
        <v>3857050894</v>
      </c>
      <c r="AK42" s="41"/>
      <c r="AL42" s="51">
        <f>AL39+AL36</f>
        <v>123179989987</v>
      </c>
    </row>
    <row r="43" spans="1:38" s="33" customFormat="1" ht="14.7" customHeight="1">
      <c r="A43" s="33" t="s">
        <v>202</v>
      </c>
      <c r="B43" s="45">
        <v>39</v>
      </c>
      <c r="C43" s="34"/>
      <c r="D43" s="55">
        <v>0</v>
      </c>
      <c r="E43" s="56"/>
      <c r="F43" s="55">
        <v>0</v>
      </c>
      <c r="G43" s="56"/>
      <c r="H43" s="55">
        <v>0</v>
      </c>
      <c r="I43" s="56"/>
      <c r="J43" s="55">
        <v>0</v>
      </c>
      <c r="K43" s="56"/>
      <c r="L43" s="55">
        <v>0</v>
      </c>
      <c r="M43" s="56"/>
      <c r="N43" s="55">
        <v>0</v>
      </c>
      <c r="O43" s="56"/>
      <c r="P43" s="55">
        <v>0</v>
      </c>
      <c r="Q43" s="56"/>
      <c r="R43" s="55">
        <v>0</v>
      </c>
      <c r="S43" s="56"/>
      <c r="T43" s="55">
        <v>-1020000383</v>
      </c>
      <c r="U43" s="56"/>
      <c r="V43" s="55">
        <v>0</v>
      </c>
      <c r="W43" s="56"/>
      <c r="X43" s="55">
        <v>0</v>
      </c>
      <c r="Y43" s="56"/>
      <c r="Z43" s="55">
        <v>0</v>
      </c>
      <c r="AA43" s="56"/>
      <c r="AB43" s="55">
        <v>0</v>
      </c>
      <c r="AC43" s="56"/>
      <c r="AD43" s="55">
        <v>0</v>
      </c>
      <c r="AE43" s="56"/>
      <c r="AF43" s="55">
        <v>0</v>
      </c>
      <c r="AG43" s="56"/>
      <c r="AH43" s="51">
        <f>SUM(D43:AF43)</f>
        <v>-1020000383</v>
      </c>
      <c r="AI43" s="56"/>
      <c r="AJ43" s="55">
        <v>-379427933</v>
      </c>
      <c r="AK43" s="56"/>
      <c r="AL43" s="55">
        <f>SUM(AH43+AJ43)</f>
        <v>-1399428316</v>
      </c>
    </row>
    <row r="44" spans="1:38" s="33" customFormat="1" ht="14.7" customHeight="1">
      <c r="A44" s="33" t="s">
        <v>337</v>
      </c>
      <c r="B44" s="45"/>
      <c r="C44" s="34"/>
      <c r="D44" s="55"/>
      <c r="E44" s="56"/>
      <c r="F44" s="55"/>
      <c r="G44" s="56"/>
      <c r="H44" s="55"/>
      <c r="I44" s="56"/>
      <c r="J44" s="55"/>
      <c r="K44" s="56"/>
      <c r="L44" s="55"/>
      <c r="M44" s="56"/>
      <c r="N44" s="55"/>
      <c r="O44" s="56"/>
      <c r="P44" s="55"/>
      <c r="Q44" s="56"/>
      <c r="R44" s="55"/>
      <c r="S44" s="56"/>
      <c r="T44" s="55"/>
      <c r="U44" s="56"/>
      <c r="V44" s="55"/>
      <c r="W44" s="56"/>
      <c r="X44" s="55"/>
      <c r="Y44" s="56"/>
      <c r="Z44" s="55"/>
      <c r="AA44" s="56"/>
      <c r="AB44" s="55"/>
      <c r="AC44" s="56"/>
      <c r="AD44" s="55"/>
      <c r="AE44" s="56"/>
      <c r="AF44" s="55"/>
      <c r="AG44" s="56"/>
      <c r="AH44" s="51"/>
      <c r="AI44" s="56"/>
      <c r="AJ44" s="55"/>
      <c r="AK44" s="56"/>
      <c r="AL44" s="55"/>
    </row>
    <row r="45" spans="1:38" s="33" customFormat="1" ht="14.7" customHeight="1">
      <c r="A45" s="33" t="s">
        <v>338</v>
      </c>
      <c r="B45" s="45"/>
      <c r="C45" s="34"/>
      <c r="D45" s="55">
        <v>0</v>
      </c>
      <c r="E45" s="56"/>
      <c r="F45" s="55">
        <v>0</v>
      </c>
      <c r="G45" s="56"/>
      <c r="H45" s="55">
        <v>0</v>
      </c>
      <c r="I45" s="56"/>
      <c r="J45" s="55">
        <v>0</v>
      </c>
      <c r="K45" s="56"/>
      <c r="L45" s="55">
        <v>1344243853</v>
      </c>
      <c r="M45" s="56"/>
      <c r="N45" s="55">
        <v>0</v>
      </c>
      <c r="O45" s="56"/>
      <c r="P45" s="55">
        <v>0</v>
      </c>
      <c r="Q45" s="56"/>
      <c r="R45" s="55">
        <v>0</v>
      </c>
      <c r="S45" s="56"/>
      <c r="T45" s="55">
        <v>-51202661</v>
      </c>
      <c r="U45" s="56"/>
      <c r="V45" s="55">
        <v>0</v>
      </c>
      <c r="W45" s="56"/>
      <c r="X45" s="55">
        <v>0</v>
      </c>
      <c r="Y45" s="56"/>
      <c r="Z45" s="55">
        <v>0</v>
      </c>
      <c r="AA45" s="56"/>
      <c r="AB45" s="55">
        <v>0</v>
      </c>
      <c r="AC45" s="56"/>
      <c r="AD45" s="55">
        <v>152367421</v>
      </c>
      <c r="AE45" s="56"/>
      <c r="AF45" s="55">
        <v>0</v>
      </c>
      <c r="AG45" s="56"/>
      <c r="AH45" s="51">
        <f>SUM(D45:AF45)</f>
        <v>1445408613</v>
      </c>
      <c r="AI45" s="56"/>
      <c r="AJ45" s="55">
        <v>0</v>
      </c>
      <c r="AK45" s="56"/>
      <c r="AL45" s="55">
        <f t="shared" ref="AL45:AL46" si="0">SUM(AH45+AJ45)</f>
        <v>1445408613</v>
      </c>
    </row>
    <row r="46" spans="1:38" s="33" customFormat="1" ht="14.7" customHeight="1">
      <c r="A46" s="33" t="s">
        <v>313</v>
      </c>
      <c r="B46" s="45">
        <v>32</v>
      </c>
      <c r="C46" s="34"/>
      <c r="D46" s="55">
        <v>0</v>
      </c>
      <c r="E46" s="56"/>
      <c r="F46" s="55">
        <v>0</v>
      </c>
      <c r="G46" s="56"/>
      <c r="H46" s="55">
        <v>0</v>
      </c>
      <c r="I46" s="56"/>
      <c r="J46" s="55">
        <v>-100556041</v>
      </c>
      <c r="K46" s="56"/>
      <c r="L46" s="55">
        <v>0</v>
      </c>
      <c r="M46" s="56"/>
      <c r="N46" s="55">
        <v>100556041</v>
      </c>
      <c r="O46" s="56"/>
      <c r="P46" s="55">
        <v>0</v>
      </c>
      <c r="Q46" s="56"/>
      <c r="R46" s="55">
        <v>0</v>
      </c>
      <c r="S46" s="56"/>
      <c r="T46" s="55">
        <v>0</v>
      </c>
      <c r="U46" s="56"/>
      <c r="V46" s="55">
        <v>0</v>
      </c>
      <c r="W46" s="56"/>
      <c r="X46" s="55">
        <v>5838725</v>
      </c>
      <c r="Y46" s="56"/>
      <c r="Z46" s="55">
        <v>0</v>
      </c>
      <c r="AA46" s="56"/>
      <c r="AB46" s="55">
        <v>0</v>
      </c>
      <c r="AC46" s="56"/>
      <c r="AD46" s="55">
        <v>0</v>
      </c>
      <c r="AE46" s="56"/>
      <c r="AF46" s="55">
        <v>-5838725</v>
      </c>
      <c r="AG46" s="56"/>
      <c r="AH46" s="55">
        <f>SUM(D46:AF46)</f>
        <v>0</v>
      </c>
      <c r="AI46" s="56"/>
      <c r="AJ46" s="55">
        <v>0</v>
      </c>
      <c r="AK46" s="56"/>
      <c r="AL46" s="55">
        <f t="shared" si="0"/>
        <v>0</v>
      </c>
    </row>
    <row r="47" spans="1:38" s="33" customFormat="1" ht="6" customHeight="1">
      <c r="B47" s="45"/>
      <c r="C47" s="34"/>
      <c r="D47" s="51"/>
      <c r="E47" s="41"/>
      <c r="F47" s="51"/>
      <c r="G47" s="41"/>
      <c r="H47" s="51"/>
      <c r="I47" s="41"/>
      <c r="J47" s="51"/>
      <c r="K47" s="41"/>
      <c r="L47" s="51"/>
      <c r="M47" s="41"/>
      <c r="N47" s="51"/>
      <c r="O47" s="41"/>
      <c r="P47" s="51"/>
      <c r="Q47" s="41"/>
      <c r="R47" s="51"/>
      <c r="S47" s="41"/>
      <c r="T47" s="51"/>
      <c r="U47" s="41"/>
      <c r="V47" s="51"/>
      <c r="W47" s="41"/>
      <c r="X47" s="51"/>
      <c r="Y47" s="41"/>
      <c r="Z47" s="51"/>
      <c r="AA47" s="41"/>
      <c r="AB47" s="51"/>
      <c r="AC47" s="41"/>
      <c r="AD47" s="51"/>
      <c r="AE47" s="41"/>
      <c r="AF47" s="51"/>
      <c r="AG47" s="41"/>
      <c r="AH47" s="51"/>
      <c r="AI47" s="41"/>
      <c r="AJ47" s="51"/>
      <c r="AK47" s="41"/>
      <c r="AL47" s="51"/>
    </row>
    <row r="48" spans="1:38" s="33" customFormat="1" ht="14.7" customHeight="1">
      <c r="A48" s="32" t="s">
        <v>204</v>
      </c>
      <c r="B48" s="34"/>
      <c r="C48" s="34"/>
      <c r="D48" s="51"/>
      <c r="E48" s="41"/>
      <c r="F48" s="51"/>
      <c r="G48" s="41"/>
      <c r="H48" s="51"/>
      <c r="I48" s="41"/>
      <c r="J48" s="51"/>
      <c r="K48" s="41"/>
      <c r="L48" s="51"/>
      <c r="M48" s="41"/>
      <c r="N48" s="51"/>
      <c r="O48" s="41"/>
      <c r="P48" s="51"/>
      <c r="Q48" s="41"/>
      <c r="R48" s="51"/>
      <c r="S48" s="41"/>
      <c r="T48" s="51"/>
      <c r="U48" s="41"/>
      <c r="V48" s="51"/>
      <c r="W48" s="41"/>
      <c r="X48" s="51"/>
      <c r="Y48" s="41"/>
      <c r="Z48" s="51"/>
      <c r="AA48" s="41"/>
      <c r="AB48" s="51"/>
      <c r="AC48" s="41"/>
      <c r="AD48" s="51"/>
      <c r="AE48" s="41"/>
      <c r="AF48" s="51"/>
      <c r="AG48" s="41"/>
      <c r="AH48" s="51"/>
      <c r="AI48" s="41"/>
      <c r="AJ48" s="51"/>
      <c r="AK48" s="41"/>
      <c r="AL48" s="51"/>
    </row>
    <row r="49" spans="1:38" s="33" customFormat="1" ht="14.7" customHeight="1">
      <c r="A49" s="32" t="s">
        <v>205</v>
      </c>
      <c r="B49" s="34"/>
      <c r="C49" s="34"/>
      <c r="D49" s="51"/>
      <c r="E49" s="41"/>
      <c r="F49" s="51"/>
      <c r="G49" s="41"/>
      <c r="H49" s="51"/>
      <c r="I49" s="41"/>
      <c r="J49" s="51"/>
      <c r="K49" s="41"/>
      <c r="L49" s="51"/>
      <c r="M49" s="41"/>
      <c r="N49" s="51"/>
      <c r="O49" s="41"/>
      <c r="P49" s="51"/>
      <c r="Q49" s="41"/>
      <c r="R49" s="51"/>
      <c r="S49" s="41"/>
      <c r="T49" s="51"/>
      <c r="U49" s="41"/>
      <c r="V49" s="51"/>
      <c r="W49" s="41"/>
      <c r="X49" s="51"/>
      <c r="Y49" s="41"/>
      <c r="Z49" s="51"/>
      <c r="AA49" s="41"/>
      <c r="AB49" s="51"/>
      <c r="AC49" s="41"/>
      <c r="AD49" s="51"/>
      <c r="AE49" s="41"/>
      <c r="AF49" s="51"/>
      <c r="AG49" s="41"/>
      <c r="AH49" s="51"/>
      <c r="AI49" s="41"/>
      <c r="AJ49" s="51"/>
      <c r="AK49" s="41"/>
      <c r="AL49" s="51"/>
    </row>
    <row r="50" spans="1:38" s="33" customFormat="1" ht="14.7" customHeight="1">
      <c r="A50" s="32" t="s">
        <v>292</v>
      </c>
      <c r="B50" s="34"/>
      <c r="C50" s="34"/>
      <c r="D50" s="51"/>
      <c r="E50" s="41"/>
      <c r="F50" s="51"/>
      <c r="G50" s="41"/>
      <c r="H50" s="51"/>
      <c r="I50" s="41"/>
      <c r="J50" s="51"/>
      <c r="K50" s="41"/>
      <c r="L50" s="51"/>
      <c r="M50" s="41"/>
      <c r="N50" s="51"/>
      <c r="O50" s="41"/>
      <c r="P50" s="51"/>
      <c r="Q50" s="41"/>
      <c r="R50" s="51"/>
      <c r="S50" s="41"/>
      <c r="T50" s="51"/>
      <c r="U50" s="41"/>
      <c r="V50" s="51"/>
      <c r="W50" s="41"/>
      <c r="X50" s="51"/>
      <c r="Y50" s="41"/>
      <c r="Z50" s="51"/>
      <c r="AA50" s="57"/>
      <c r="AB50" s="51"/>
      <c r="AC50" s="57"/>
      <c r="AD50" s="51"/>
      <c r="AE50" s="57"/>
      <c r="AF50" s="51"/>
      <c r="AG50" s="41"/>
      <c r="AH50" s="51"/>
      <c r="AI50" s="41"/>
      <c r="AJ50" s="51"/>
      <c r="AK50" s="41"/>
      <c r="AL50" s="51"/>
    </row>
    <row r="51" spans="1:38" s="33" customFormat="1" ht="14.7" customHeight="1">
      <c r="A51" s="46" t="s">
        <v>295</v>
      </c>
      <c r="B51" s="47"/>
      <c r="C51" s="34"/>
      <c r="D51" s="55">
        <v>0</v>
      </c>
      <c r="E51" s="56"/>
      <c r="F51" s="55">
        <v>0</v>
      </c>
      <c r="G51" s="56"/>
      <c r="H51" s="55">
        <v>0</v>
      </c>
      <c r="I51" s="56"/>
      <c r="J51" s="55">
        <v>0</v>
      </c>
      <c r="K51" s="56"/>
      <c r="L51" s="55">
        <v>0</v>
      </c>
      <c r="M51" s="56"/>
      <c r="N51" s="55">
        <v>0</v>
      </c>
      <c r="O51" s="56"/>
      <c r="P51" s="55">
        <v>0</v>
      </c>
      <c r="Q51" s="56"/>
      <c r="R51" s="55">
        <v>0</v>
      </c>
      <c r="S51" s="56"/>
      <c r="T51" s="55">
        <v>-3301407395</v>
      </c>
      <c r="U51" s="56"/>
      <c r="V51" s="55">
        <v>0</v>
      </c>
      <c r="W51" s="56"/>
      <c r="X51" s="55">
        <v>0</v>
      </c>
      <c r="Y51" s="56"/>
      <c r="Z51" s="55">
        <v>0</v>
      </c>
      <c r="AA51" s="56"/>
      <c r="AB51" s="55">
        <v>0</v>
      </c>
      <c r="AC51" s="56"/>
      <c r="AD51" s="55">
        <v>0</v>
      </c>
      <c r="AE51" s="56"/>
      <c r="AF51" s="55">
        <v>0</v>
      </c>
      <c r="AG51" s="41"/>
      <c r="AH51" s="51">
        <f>SUM(D51:AF51)</f>
        <v>-3301407395</v>
      </c>
      <c r="AI51" s="41"/>
      <c r="AJ51" s="51">
        <v>419230866</v>
      </c>
      <c r="AK51" s="41"/>
      <c r="AL51" s="51">
        <f>SUM(AH51+AJ51)</f>
        <v>-2882176529</v>
      </c>
    </row>
    <row r="52" spans="1:38" s="33" customFormat="1" ht="14.7" customHeight="1">
      <c r="A52" s="46" t="s">
        <v>206</v>
      </c>
      <c r="B52" s="47"/>
      <c r="C52" s="34"/>
      <c r="D52" s="51"/>
      <c r="E52" s="41"/>
      <c r="F52" s="51"/>
      <c r="G52" s="41"/>
      <c r="H52" s="51"/>
      <c r="I52" s="41"/>
      <c r="J52" s="51"/>
      <c r="K52" s="41"/>
      <c r="L52" s="51"/>
      <c r="M52" s="41"/>
      <c r="N52" s="51"/>
      <c r="O52" s="41"/>
      <c r="P52" s="51"/>
      <c r="Q52" s="41"/>
      <c r="R52" s="51"/>
      <c r="S52" s="41"/>
      <c r="T52" s="51"/>
      <c r="U52" s="41"/>
      <c r="V52" s="51"/>
      <c r="W52" s="41"/>
      <c r="X52" s="51"/>
      <c r="Y52" s="57"/>
      <c r="Z52" s="51"/>
      <c r="AA52" s="57"/>
      <c r="AB52" s="51"/>
      <c r="AC52" s="57"/>
      <c r="AD52" s="51"/>
      <c r="AE52" s="57"/>
      <c r="AF52" s="51"/>
      <c r="AG52" s="41"/>
      <c r="AH52" s="51"/>
      <c r="AI52" s="41"/>
      <c r="AJ52" s="51"/>
      <c r="AK52" s="41"/>
      <c r="AL52" s="51"/>
    </row>
    <row r="53" spans="1:38" s="33" customFormat="1" ht="14.7" customHeight="1">
      <c r="A53" s="46" t="s">
        <v>296</v>
      </c>
      <c r="B53" s="34"/>
      <c r="C53" s="34"/>
      <c r="D53" s="253">
        <v>0</v>
      </c>
      <c r="E53" s="56"/>
      <c r="F53" s="253">
        <v>0</v>
      </c>
      <c r="G53" s="56"/>
      <c r="H53" s="253">
        <v>0</v>
      </c>
      <c r="I53" s="56"/>
      <c r="J53" s="253">
        <v>0</v>
      </c>
      <c r="K53" s="56"/>
      <c r="L53" s="253">
        <v>0</v>
      </c>
      <c r="M53" s="56"/>
      <c r="N53" s="253">
        <v>0</v>
      </c>
      <c r="O53" s="56"/>
      <c r="P53" s="253">
        <v>0</v>
      </c>
      <c r="Q53" s="56"/>
      <c r="R53" s="253">
        <v>0</v>
      </c>
      <c r="S53" s="56"/>
      <c r="T53" s="253">
        <v>-39391366</v>
      </c>
      <c r="U53" s="56"/>
      <c r="V53" s="253">
        <v>0</v>
      </c>
      <c r="W53" s="56"/>
      <c r="X53" s="253">
        <v>152212502</v>
      </c>
      <c r="Y53" s="56"/>
      <c r="Z53" s="253">
        <v>-654238634</v>
      </c>
      <c r="AA53" s="56"/>
      <c r="AB53" s="253">
        <v>355246746</v>
      </c>
      <c r="AC53" s="56"/>
      <c r="AD53" s="253">
        <v>-31805261</v>
      </c>
      <c r="AE53" s="56"/>
      <c r="AF53" s="253">
        <v>0</v>
      </c>
      <c r="AG53" s="41"/>
      <c r="AH53" s="53">
        <f>SUM(D53:AF53)</f>
        <v>-217976013</v>
      </c>
      <c r="AI53" s="41"/>
      <c r="AJ53" s="58">
        <v>-7386047</v>
      </c>
      <c r="AK53" s="41"/>
      <c r="AL53" s="58">
        <f>SUM(AH53+AJ53)</f>
        <v>-225362060</v>
      </c>
    </row>
    <row r="54" spans="1:38" s="33" customFormat="1" ht="6" customHeight="1">
      <c r="A54" s="44"/>
      <c r="B54" s="34"/>
      <c r="C54" s="34"/>
      <c r="D54" s="51"/>
      <c r="E54" s="41"/>
      <c r="F54" s="51"/>
      <c r="G54" s="41"/>
      <c r="H54" s="51"/>
      <c r="I54" s="41"/>
      <c r="J54" s="51"/>
      <c r="K54" s="41"/>
      <c r="L54" s="51"/>
      <c r="M54" s="41"/>
      <c r="N54" s="51"/>
      <c r="O54" s="41"/>
      <c r="P54" s="51"/>
      <c r="Q54" s="41"/>
      <c r="R54" s="51"/>
      <c r="S54" s="41"/>
      <c r="T54" s="51"/>
      <c r="U54" s="41"/>
      <c r="V54" s="51"/>
      <c r="W54" s="41"/>
      <c r="X54" s="51"/>
      <c r="Y54" s="41"/>
      <c r="Z54" s="51"/>
      <c r="AA54" s="41"/>
      <c r="AB54" s="51"/>
      <c r="AC54" s="41"/>
      <c r="AD54" s="51"/>
      <c r="AE54" s="41"/>
      <c r="AF54" s="51"/>
      <c r="AG54" s="41"/>
      <c r="AH54" s="51"/>
      <c r="AI54" s="41"/>
      <c r="AJ54" s="51"/>
      <c r="AK54" s="41"/>
      <c r="AL54" s="51"/>
    </row>
    <row r="55" spans="1:38" s="33" customFormat="1" ht="14.7" customHeight="1">
      <c r="A55" s="44" t="s">
        <v>40</v>
      </c>
      <c r="B55" s="34"/>
      <c r="C55" s="34"/>
      <c r="D55" s="59"/>
      <c r="E55" s="40"/>
      <c r="F55" s="59"/>
      <c r="G55" s="40"/>
      <c r="H55" s="59"/>
      <c r="I55" s="40"/>
      <c r="J55" s="59"/>
      <c r="K55" s="40"/>
      <c r="L55" s="59"/>
      <c r="M55" s="40"/>
      <c r="N55" s="59"/>
      <c r="O55" s="40"/>
      <c r="P55" s="59"/>
      <c r="Q55" s="40"/>
      <c r="R55" s="59"/>
      <c r="S55" s="40"/>
      <c r="T55" s="59"/>
      <c r="U55" s="40"/>
      <c r="V55" s="59"/>
      <c r="W55" s="40"/>
      <c r="X55" s="59"/>
      <c r="Y55" s="40"/>
      <c r="Z55" s="59"/>
      <c r="AA55" s="40"/>
      <c r="AB55" s="59"/>
      <c r="AC55" s="40"/>
      <c r="AD55" s="59"/>
      <c r="AE55" s="40"/>
      <c r="AF55" s="59"/>
      <c r="AG55" s="40"/>
      <c r="AH55" s="59"/>
      <c r="AI55" s="40"/>
      <c r="AJ55" s="59"/>
      <c r="AK55" s="40"/>
      <c r="AL55" s="59"/>
    </row>
    <row r="56" spans="1:38" s="33" customFormat="1" ht="14.7" customHeight="1" thickBot="1">
      <c r="A56" s="44" t="s">
        <v>277</v>
      </c>
      <c r="B56" s="34"/>
      <c r="C56" s="34"/>
      <c r="D56" s="60">
        <f>SUM(  D42:D53)</f>
        <v>20400278730</v>
      </c>
      <c r="E56" s="41"/>
      <c r="F56" s="60">
        <f>SUM(  F42:F53)</f>
        <v>2456261491</v>
      </c>
      <c r="G56" s="41"/>
      <c r="H56" s="60">
        <f>SUM(  H42:H53)</f>
        <v>330835954</v>
      </c>
      <c r="I56" s="41"/>
      <c r="J56" s="60">
        <f>SUM(  J42:J53)</f>
        <v>-127795383</v>
      </c>
      <c r="K56" s="41"/>
      <c r="L56" s="60">
        <f>SUM(  L42:L53)</f>
        <v>-2320583519</v>
      </c>
      <c r="M56" s="41"/>
      <c r="N56" s="60">
        <f>SUM(  N42:N53)</f>
        <v>100556041</v>
      </c>
      <c r="O56" s="41"/>
      <c r="P56" s="60">
        <f>SUM(  P42:P53)</f>
        <v>2040027873</v>
      </c>
      <c r="Q56" s="41"/>
      <c r="R56" s="60">
        <f>SUM(  R42:R53)</f>
        <v>244500000</v>
      </c>
      <c r="S56" s="41"/>
      <c r="T56" s="60">
        <f>SUM(  T42:T53)</f>
        <v>93645317073</v>
      </c>
      <c r="U56" s="41"/>
      <c r="V56" s="60">
        <f>SUM(  V42:V53)</f>
        <v>0</v>
      </c>
      <c r="W56" s="41"/>
      <c r="X56" s="60">
        <f>SUM(  X42:X53)</f>
        <v>318199935</v>
      </c>
      <c r="Y56" s="41"/>
      <c r="Z56" s="60">
        <f>SUM(  Z42:Z53)</f>
        <v>-984775936</v>
      </c>
      <c r="AA56" s="41"/>
      <c r="AB56" s="60">
        <f>SUM(  AB42:AB53)</f>
        <v>355246746</v>
      </c>
      <c r="AC56" s="41"/>
      <c r="AD56" s="60">
        <f>SUM(  AD42:AD53)</f>
        <v>-223266365</v>
      </c>
      <c r="AE56" s="41"/>
      <c r="AF56" s="60">
        <f>SUM(  AF42:AF53)</f>
        <v>-5838725</v>
      </c>
      <c r="AG56" s="41"/>
      <c r="AH56" s="60">
        <f>SUM(  AH42:AH53)</f>
        <v>116228963915</v>
      </c>
      <c r="AI56" s="41"/>
      <c r="AJ56" s="60">
        <f>SUM(  AJ42:AJ53)</f>
        <v>3889467780</v>
      </c>
      <c r="AK56" s="41"/>
      <c r="AL56" s="60">
        <f>SUM(  AL42:AL53)</f>
        <v>120118431695</v>
      </c>
    </row>
    <row r="57" spans="1:38" s="64" customFormat="1" ht="14.7" customHeight="1" thickTop="1">
      <c r="A57" s="61"/>
      <c r="B57" s="62"/>
      <c r="C57" s="62"/>
      <c r="D57" s="63"/>
      <c r="E57" s="57"/>
      <c r="F57" s="63"/>
      <c r="G57" s="57"/>
      <c r="H57" s="63"/>
      <c r="I57" s="57"/>
      <c r="J57" s="63"/>
      <c r="K57" s="57"/>
      <c r="L57" s="63"/>
      <c r="M57" s="57"/>
      <c r="N57" s="63"/>
      <c r="O57" s="57"/>
      <c r="P57" s="63"/>
      <c r="Q57" s="57"/>
      <c r="R57" s="63"/>
      <c r="S57" s="57"/>
      <c r="T57" s="63"/>
      <c r="U57" s="57"/>
      <c r="V57" s="63"/>
      <c r="W57" s="57"/>
      <c r="X57" s="63"/>
      <c r="Y57" s="57"/>
      <c r="Z57" s="63"/>
      <c r="AA57" s="57"/>
      <c r="AB57" s="63"/>
      <c r="AC57" s="57"/>
      <c r="AD57" s="63"/>
      <c r="AE57" s="57"/>
      <c r="AF57" s="63"/>
      <c r="AG57" s="57"/>
      <c r="AH57" s="63"/>
      <c r="AI57" s="57"/>
      <c r="AJ57" s="63"/>
      <c r="AK57" s="57"/>
      <c r="AL57" s="63"/>
    </row>
    <row r="58" spans="1:38" s="64" customFormat="1" ht="14.7" customHeight="1">
      <c r="A58" s="61"/>
      <c r="B58" s="62"/>
      <c r="C58" s="62"/>
      <c r="D58" s="63"/>
      <c r="E58" s="57"/>
      <c r="F58" s="63"/>
      <c r="G58" s="57"/>
      <c r="H58" s="63"/>
      <c r="I58" s="57"/>
      <c r="J58" s="63"/>
      <c r="K58" s="57"/>
      <c r="L58" s="63"/>
      <c r="M58" s="57"/>
      <c r="N58" s="63"/>
      <c r="O58" s="57"/>
      <c r="P58" s="63"/>
      <c r="Q58" s="57"/>
      <c r="R58" s="63"/>
      <c r="S58" s="57"/>
      <c r="T58" s="63"/>
      <c r="U58" s="57"/>
      <c r="V58" s="63"/>
      <c r="W58" s="57"/>
      <c r="X58" s="63"/>
      <c r="Y58" s="57"/>
      <c r="Z58" s="63"/>
      <c r="AA58" s="57"/>
      <c r="AB58" s="63"/>
      <c r="AC58" s="57"/>
      <c r="AD58" s="63"/>
      <c r="AE58" s="57"/>
      <c r="AF58" s="63"/>
      <c r="AG58" s="57"/>
      <c r="AH58" s="63"/>
      <c r="AI58" s="57"/>
      <c r="AJ58" s="63"/>
      <c r="AK58" s="57"/>
      <c r="AL58" s="63"/>
    </row>
    <row r="59" spans="1:38" s="64" customFormat="1" ht="14.7" customHeight="1">
      <c r="A59" s="61"/>
      <c r="B59" s="62"/>
      <c r="C59" s="62"/>
      <c r="D59" s="63"/>
      <c r="E59" s="57"/>
      <c r="F59" s="63"/>
      <c r="G59" s="57"/>
      <c r="H59" s="63"/>
      <c r="I59" s="57"/>
      <c r="J59" s="63"/>
      <c r="K59" s="57"/>
      <c r="L59" s="63"/>
      <c r="M59" s="57"/>
      <c r="N59" s="63"/>
      <c r="O59" s="57"/>
      <c r="P59" s="63"/>
      <c r="Q59" s="57"/>
      <c r="R59" s="63"/>
      <c r="S59" s="57"/>
      <c r="T59" s="63"/>
      <c r="U59" s="57"/>
      <c r="V59" s="63"/>
      <c r="W59" s="57"/>
      <c r="X59" s="63"/>
      <c r="Y59" s="57"/>
      <c r="Z59" s="63"/>
      <c r="AA59" s="57"/>
      <c r="AB59" s="63"/>
      <c r="AC59" s="57"/>
      <c r="AD59" s="63"/>
      <c r="AE59" s="57"/>
      <c r="AF59" s="63"/>
      <c r="AG59" s="57"/>
      <c r="AH59" s="63"/>
      <c r="AI59" s="57"/>
      <c r="AJ59" s="63"/>
      <c r="AK59" s="57"/>
      <c r="AL59" s="63"/>
    </row>
    <row r="60" spans="1:38" s="64" customFormat="1" ht="14.7" customHeight="1">
      <c r="A60" s="61"/>
      <c r="B60" s="62"/>
      <c r="C60" s="62"/>
      <c r="D60" s="63"/>
      <c r="E60" s="57"/>
      <c r="F60" s="63"/>
      <c r="G60" s="57"/>
      <c r="H60" s="63"/>
      <c r="I60" s="57"/>
      <c r="J60" s="63"/>
      <c r="K60" s="57"/>
      <c r="L60" s="63"/>
      <c r="M60" s="57"/>
      <c r="N60" s="63"/>
      <c r="O60" s="57"/>
      <c r="P60" s="63"/>
      <c r="Q60" s="57"/>
      <c r="R60" s="63"/>
      <c r="S60" s="57"/>
      <c r="T60" s="63"/>
      <c r="U60" s="57"/>
      <c r="V60" s="63"/>
      <c r="W60" s="57"/>
      <c r="X60" s="63"/>
      <c r="Y60" s="57"/>
      <c r="Z60" s="63"/>
      <c r="AA60" s="57"/>
      <c r="AB60" s="63"/>
      <c r="AC60" s="57"/>
      <c r="AD60" s="63"/>
      <c r="AE60" s="57"/>
      <c r="AF60" s="63"/>
      <c r="AG60" s="57"/>
      <c r="AH60" s="63"/>
      <c r="AI60" s="57"/>
      <c r="AJ60" s="63"/>
      <c r="AK60" s="57"/>
      <c r="AL60" s="63"/>
    </row>
    <row r="61" spans="1:38" s="64" customFormat="1" ht="14.7" customHeight="1">
      <c r="A61" s="61"/>
      <c r="B61" s="62"/>
      <c r="C61" s="62"/>
      <c r="D61" s="63"/>
      <c r="E61" s="57"/>
      <c r="F61" s="63"/>
      <c r="G61" s="57"/>
      <c r="H61" s="63"/>
      <c r="I61" s="57"/>
      <c r="J61" s="63"/>
      <c r="K61" s="57"/>
      <c r="L61" s="63"/>
      <c r="M61" s="57"/>
      <c r="N61" s="63"/>
      <c r="O61" s="57"/>
      <c r="P61" s="63"/>
      <c r="Q61" s="57"/>
      <c r="R61" s="63"/>
      <c r="S61" s="57"/>
      <c r="T61" s="63"/>
      <c r="U61" s="57"/>
      <c r="V61" s="63"/>
      <c r="W61" s="57"/>
      <c r="X61" s="63"/>
      <c r="Y61" s="57"/>
      <c r="Z61" s="63"/>
      <c r="AA61" s="57"/>
      <c r="AB61" s="63"/>
      <c r="AC61" s="57"/>
      <c r="AD61" s="63"/>
      <c r="AE61" s="57"/>
      <c r="AF61" s="63"/>
      <c r="AG61" s="57"/>
      <c r="AH61" s="63"/>
      <c r="AI61" s="57"/>
      <c r="AJ61" s="63"/>
      <c r="AK61" s="57"/>
      <c r="AL61" s="63"/>
    </row>
    <row r="62" spans="1:38" s="64" customFormat="1" ht="14.7" customHeight="1">
      <c r="A62" s="61"/>
      <c r="B62" s="62"/>
      <c r="C62" s="62"/>
      <c r="D62" s="63"/>
      <c r="E62" s="57"/>
      <c r="F62" s="63"/>
      <c r="G62" s="57"/>
      <c r="H62" s="63"/>
      <c r="I62" s="57"/>
      <c r="J62" s="63"/>
      <c r="K62" s="57"/>
      <c r="L62" s="63"/>
      <c r="M62" s="57"/>
      <c r="N62" s="63"/>
      <c r="O62" s="57"/>
      <c r="P62" s="63"/>
      <c r="Q62" s="57"/>
      <c r="R62" s="63"/>
      <c r="S62" s="57"/>
      <c r="T62" s="63"/>
      <c r="U62" s="57"/>
      <c r="V62" s="63"/>
      <c r="W62" s="57"/>
      <c r="X62" s="63"/>
      <c r="Y62" s="57"/>
      <c r="Z62" s="63"/>
      <c r="AA62" s="57"/>
      <c r="AB62" s="63"/>
      <c r="AC62" s="57"/>
      <c r="AD62" s="63"/>
      <c r="AE62" s="57"/>
      <c r="AF62" s="63"/>
      <c r="AG62" s="57"/>
      <c r="AH62" s="63"/>
      <c r="AI62" s="57"/>
      <c r="AJ62" s="63"/>
      <c r="AK62" s="57"/>
      <c r="AL62" s="63"/>
    </row>
    <row r="63" spans="1:38" s="64" customFormat="1" ht="14.7" customHeight="1">
      <c r="A63" s="61"/>
      <c r="B63" s="62"/>
      <c r="C63" s="62"/>
      <c r="D63" s="63"/>
      <c r="E63" s="57"/>
      <c r="F63" s="63"/>
      <c r="G63" s="57"/>
      <c r="H63" s="63"/>
      <c r="I63" s="57"/>
      <c r="J63" s="63"/>
      <c r="K63" s="57"/>
      <c r="L63" s="63"/>
      <c r="M63" s="57"/>
      <c r="N63" s="63"/>
      <c r="O63" s="57"/>
      <c r="P63" s="63"/>
      <c r="Q63" s="57"/>
      <c r="R63" s="63"/>
      <c r="S63" s="57"/>
      <c r="T63" s="63"/>
      <c r="U63" s="57"/>
      <c r="V63" s="63"/>
      <c r="W63" s="57"/>
      <c r="X63" s="63"/>
      <c r="Y63" s="57"/>
      <c r="Z63" s="63"/>
      <c r="AA63" s="57"/>
      <c r="AB63" s="63"/>
      <c r="AC63" s="57"/>
      <c r="AD63" s="63"/>
      <c r="AE63" s="57"/>
      <c r="AF63" s="63"/>
      <c r="AG63" s="57"/>
      <c r="AH63" s="63"/>
      <c r="AI63" s="57"/>
      <c r="AJ63" s="63"/>
      <c r="AK63" s="57"/>
      <c r="AL63" s="63"/>
    </row>
    <row r="64" spans="1:38" s="64" customFormat="1" ht="14.7" customHeight="1">
      <c r="A64" s="61"/>
      <c r="B64" s="62"/>
      <c r="C64" s="62"/>
      <c r="D64" s="63"/>
      <c r="E64" s="57"/>
      <c r="F64" s="63"/>
      <c r="G64" s="57"/>
      <c r="H64" s="63"/>
      <c r="I64" s="57"/>
      <c r="J64" s="63"/>
      <c r="K64" s="57"/>
      <c r="L64" s="63"/>
      <c r="M64" s="57"/>
      <c r="N64" s="63"/>
      <c r="O64" s="57"/>
      <c r="P64" s="63"/>
      <c r="Q64" s="57"/>
      <c r="R64" s="63"/>
      <c r="S64" s="57"/>
      <c r="T64" s="63"/>
      <c r="U64" s="57"/>
      <c r="V64" s="63"/>
      <c r="W64" s="57"/>
      <c r="X64" s="63"/>
      <c r="Y64" s="57"/>
      <c r="Z64" s="63"/>
      <c r="AA64" s="57"/>
      <c r="AB64" s="63"/>
      <c r="AC64" s="57"/>
      <c r="AD64" s="63"/>
      <c r="AE64" s="57"/>
      <c r="AF64" s="63"/>
      <c r="AG64" s="57"/>
      <c r="AH64" s="63"/>
      <c r="AI64" s="57"/>
      <c r="AJ64" s="63"/>
      <c r="AK64" s="57"/>
      <c r="AL64" s="63"/>
    </row>
    <row r="65" spans="1:38" s="64" customFormat="1" ht="14.7" customHeight="1">
      <c r="A65" s="61"/>
      <c r="B65" s="62"/>
      <c r="C65" s="62"/>
      <c r="D65" s="63"/>
      <c r="E65" s="57"/>
      <c r="F65" s="63"/>
      <c r="G65" s="57"/>
      <c r="H65" s="63"/>
      <c r="I65" s="57"/>
      <c r="J65" s="63"/>
      <c r="K65" s="57"/>
      <c r="L65" s="63"/>
      <c r="M65" s="57"/>
      <c r="N65" s="63"/>
      <c r="O65" s="57"/>
      <c r="P65" s="63"/>
      <c r="Q65" s="57"/>
      <c r="R65" s="63"/>
      <c r="S65" s="57"/>
      <c r="T65" s="63"/>
      <c r="U65" s="57"/>
      <c r="V65" s="63"/>
      <c r="W65" s="57"/>
      <c r="X65" s="63"/>
      <c r="Y65" s="57"/>
      <c r="Z65" s="63"/>
      <c r="AA65" s="57"/>
      <c r="AB65" s="63"/>
      <c r="AC65" s="57"/>
      <c r="AD65" s="63"/>
      <c r="AE65" s="57"/>
      <c r="AF65" s="63"/>
      <c r="AG65" s="57"/>
      <c r="AH65" s="63"/>
      <c r="AI65" s="57"/>
      <c r="AJ65" s="63"/>
      <c r="AK65" s="57"/>
      <c r="AL65" s="63"/>
    </row>
    <row r="66" spans="1:38" s="64" customFormat="1" ht="14.7" customHeight="1">
      <c r="A66" s="61"/>
      <c r="B66" s="62"/>
      <c r="C66" s="62"/>
      <c r="D66" s="63"/>
      <c r="E66" s="57"/>
      <c r="F66" s="63"/>
      <c r="G66" s="57"/>
      <c r="H66" s="63"/>
      <c r="I66" s="57"/>
      <c r="J66" s="63"/>
      <c r="K66" s="57"/>
      <c r="L66" s="63"/>
      <c r="M66" s="57"/>
      <c r="N66" s="63"/>
      <c r="O66" s="57"/>
      <c r="P66" s="63"/>
      <c r="Q66" s="57"/>
      <c r="R66" s="63"/>
      <c r="S66" s="57"/>
      <c r="T66" s="63"/>
      <c r="U66" s="57"/>
      <c r="V66" s="63"/>
      <c r="W66" s="57"/>
      <c r="X66" s="63"/>
      <c r="Y66" s="57"/>
      <c r="Z66" s="63"/>
      <c r="AA66" s="57"/>
      <c r="AB66" s="63"/>
      <c r="AC66" s="57"/>
      <c r="AD66" s="63"/>
      <c r="AE66" s="57"/>
      <c r="AF66" s="63"/>
      <c r="AG66" s="57"/>
      <c r="AH66" s="63"/>
      <c r="AI66" s="57"/>
      <c r="AJ66" s="63"/>
      <c r="AK66" s="57"/>
      <c r="AL66" s="63"/>
    </row>
    <row r="67" spans="1:38" s="64" customFormat="1" ht="12.6" customHeight="1">
      <c r="A67" s="61"/>
      <c r="B67" s="62"/>
      <c r="C67" s="62"/>
      <c r="D67" s="63"/>
      <c r="E67" s="57"/>
      <c r="F67" s="63"/>
      <c r="G67" s="57"/>
      <c r="H67" s="63"/>
      <c r="I67" s="57"/>
      <c r="J67" s="63"/>
      <c r="K67" s="57"/>
      <c r="L67" s="63"/>
      <c r="M67" s="57"/>
      <c r="N67" s="63"/>
      <c r="O67" s="57"/>
      <c r="P67" s="63"/>
      <c r="Q67" s="57"/>
      <c r="R67" s="63"/>
      <c r="S67" s="57"/>
      <c r="T67" s="63"/>
      <c r="U67" s="57"/>
      <c r="V67" s="63"/>
      <c r="W67" s="57"/>
      <c r="X67" s="63"/>
      <c r="Y67" s="57"/>
      <c r="Z67" s="63"/>
      <c r="AA67" s="57"/>
      <c r="AB67" s="63"/>
      <c r="AC67" s="57"/>
      <c r="AD67" s="63"/>
      <c r="AE67" s="57"/>
      <c r="AF67" s="63"/>
      <c r="AG67" s="57"/>
      <c r="AH67" s="63"/>
      <c r="AI67" s="57"/>
      <c r="AJ67" s="63"/>
      <c r="AK67" s="57"/>
      <c r="AL67" s="63"/>
    </row>
    <row r="68" spans="1:38" s="67" customFormat="1" ht="20.100000000000001" customHeight="1">
      <c r="A68" s="67" t="s">
        <v>287</v>
      </c>
      <c r="B68" s="68"/>
      <c r="D68" s="21"/>
      <c r="E68" s="69"/>
      <c r="F68" s="21"/>
      <c r="G68" s="69"/>
      <c r="H68" s="69"/>
      <c r="I68" s="69"/>
      <c r="J68" s="21"/>
      <c r="K68" s="69"/>
      <c r="L68" s="21"/>
      <c r="M68" s="69"/>
      <c r="N68" s="21"/>
      <c r="O68" s="69"/>
      <c r="P68" s="69"/>
      <c r="Q68" s="69"/>
      <c r="R68" s="69"/>
      <c r="S68" s="69"/>
      <c r="T68" s="69"/>
      <c r="U68" s="69"/>
      <c r="V68" s="69"/>
    </row>
  </sheetData>
  <mergeCells count="9">
    <mergeCell ref="H10:N10"/>
    <mergeCell ref="P10:T10"/>
    <mergeCell ref="V10:AF10"/>
    <mergeCell ref="D6:AL6"/>
    <mergeCell ref="D7:AL7"/>
    <mergeCell ref="D8:AH8"/>
    <mergeCell ref="H9:N9"/>
    <mergeCell ref="P9:T9"/>
    <mergeCell ref="V9:AF9"/>
  </mergeCells>
  <pageMargins left="0.23622047244094499" right="0.23622047244094499" top="0.511811023622047" bottom="0.59055118110236204" header="0.47244094488188998" footer="0.39370078740157499"/>
  <pageSetup paperSize="9" scale="58" firstPageNumber="11" orientation="landscape" useFirstPageNumber="1" horizontalDpi="1200" verticalDpi="1200" r:id="rId1"/>
  <headerFooter>
    <oddFooter>&amp;R&amp;"Arial,Regular"&amp;9&amp;P</oddFooter>
  </headerFooter>
  <customProperties>
    <customPr name="EpmWorksheetKeyString_GUI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U46"/>
  <sheetViews>
    <sheetView topLeftCell="A17" zoomScale="90" zoomScaleNormal="90" zoomScaleSheetLayoutView="90" workbookViewId="0">
      <selection activeCell="P25" sqref="P25"/>
    </sheetView>
  </sheetViews>
  <sheetFormatPr defaultColWidth="9.125" defaultRowHeight="11.4"/>
  <cols>
    <col min="1" max="1" width="38" style="7" customWidth="1"/>
    <col min="2" max="2" width="5.125" style="30" customWidth="1"/>
    <col min="3" max="3" width="0.375" style="7" customWidth="1"/>
    <col min="4" max="4" width="15" style="5" bestFit="1" customWidth="1"/>
    <col min="5" max="5" width="0.75" style="31" customWidth="1"/>
    <col min="6" max="6" width="13.75" style="5" bestFit="1" customWidth="1"/>
    <col min="7" max="7" width="0.75" style="31" customWidth="1"/>
    <col min="8" max="8" width="13.75" style="31" customWidth="1"/>
    <col min="9" max="9" width="0.375" style="31" customWidth="1"/>
    <col min="10" max="10" width="12.125" style="5" bestFit="1" customWidth="1"/>
    <col min="11" max="11" width="0.375" style="31" customWidth="1"/>
    <col min="12" max="12" width="15" style="5" bestFit="1" customWidth="1"/>
    <col min="13" max="13" width="0.625" style="31" customWidth="1"/>
    <col min="14" max="14" width="15.625" style="31" customWidth="1"/>
    <col min="15" max="15" width="0.625" style="31" customWidth="1"/>
    <col min="16" max="16" width="14" style="31" customWidth="1"/>
    <col min="17" max="17" width="0.75" style="31" customWidth="1"/>
    <col min="18" max="18" width="13.375" style="31" customWidth="1"/>
    <col min="19" max="19" width="0.75" style="31" customWidth="1"/>
    <col min="20" max="20" width="15" style="31" bestFit="1" customWidth="1"/>
    <col min="21" max="16384" width="9.125" style="7"/>
  </cols>
  <sheetData>
    <row r="1" spans="1:20" ht="16.5" customHeight="1">
      <c r="A1" s="3" t="s">
        <v>93</v>
      </c>
      <c r="B1" s="4"/>
      <c r="C1" s="4"/>
      <c r="E1" s="5"/>
      <c r="G1" s="5"/>
      <c r="H1" s="5"/>
      <c r="I1" s="5"/>
      <c r="K1" s="5"/>
      <c r="M1" s="5"/>
      <c r="N1" s="5"/>
      <c r="O1" s="5"/>
      <c r="P1" s="5"/>
      <c r="Q1" s="5"/>
      <c r="R1" s="5"/>
      <c r="S1" s="5"/>
      <c r="T1" s="6"/>
    </row>
    <row r="2" spans="1:20" ht="16.5" customHeight="1">
      <c r="A2" s="3" t="s">
        <v>171</v>
      </c>
      <c r="B2" s="4"/>
      <c r="C2" s="4"/>
      <c r="E2" s="5"/>
      <c r="G2" s="5"/>
      <c r="H2" s="5"/>
      <c r="I2" s="5"/>
      <c r="K2" s="5"/>
      <c r="M2" s="5"/>
      <c r="N2" s="5"/>
      <c r="O2" s="5"/>
      <c r="P2" s="5"/>
      <c r="Q2" s="5"/>
      <c r="R2" s="5"/>
      <c r="S2" s="5"/>
      <c r="T2" s="5"/>
    </row>
    <row r="3" spans="1:20" ht="16.5" customHeight="1">
      <c r="A3" s="8" t="s">
        <v>274</v>
      </c>
      <c r="B3" s="9"/>
      <c r="C3" s="9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</row>
    <row r="4" spans="1:20" ht="16.5" customHeight="1">
      <c r="A4" s="3"/>
      <c r="B4" s="4"/>
      <c r="C4" s="4"/>
      <c r="E4" s="5"/>
      <c r="G4" s="5"/>
      <c r="H4" s="5"/>
      <c r="I4" s="5"/>
      <c r="K4" s="5"/>
      <c r="M4" s="5"/>
      <c r="N4" s="5"/>
      <c r="O4" s="5"/>
      <c r="P4" s="5"/>
      <c r="Q4" s="5"/>
      <c r="R4" s="5"/>
      <c r="S4" s="5"/>
      <c r="T4" s="5"/>
    </row>
    <row r="5" spans="1:20" ht="16.5" customHeight="1">
      <c r="A5" s="3"/>
      <c r="B5" s="4"/>
      <c r="C5" s="4"/>
      <c r="E5" s="5"/>
      <c r="G5" s="5"/>
      <c r="H5" s="5"/>
      <c r="I5" s="5"/>
      <c r="K5" s="5"/>
      <c r="M5" s="5"/>
      <c r="N5" s="5"/>
      <c r="O5" s="5"/>
      <c r="P5" s="5"/>
      <c r="Q5" s="5"/>
      <c r="R5" s="5"/>
      <c r="S5" s="5"/>
      <c r="T5" s="5"/>
    </row>
    <row r="6" spans="1:20" ht="16.5" customHeight="1">
      <c r="A6" s="3"/>
      <c r="B6" s="4"/>
      <c r="C6" s="4"/>
      <c r="D6" s="307" t="s">
        <v>279</v>
      </c>
      <c r="E6" s="307"/>
      <c r="F6" s="307"/>
      <c r="G6" s="307"/>
      <c r="H6" s="307"/>
      <c r="I6" s="307"/>
      <c r="J6" s="307"/>
      <c r="K6" s="307"/>
      <c r="L6" s="307"/>
      <c r="M6" s="307"/>
      <c r="N6" s="307"/>
      <c r="O6" s="307"/>
      <c r="P6" s="307"/>
      <c r="Q6" s="307"/>
      <c r="R6" s="307"/>
      <c r="S6" s="307"/>
      <c r="T6" s="307"/>
    </row>
    <row r="7" spans="1:20" ht="16.5" customHeight="1">
      <c r="A7" s="11"/>
      <c r="B7" s="12"/>
      <c r="C7" s="11"/>
      <c r="D7" s="308" t="s">
        <v>272</v>
      </c>
      <c r="E7" s="308"/>
      <c r="F7" s="308"/>
      <c r="G7" s="308"/>
      <c r="H7" s="308"/>
      <c r="I7" s="308"/>
      <c r="J7" s="308"/>
      <c r="K7" s="308"/>
      <c r="L7" s="308"/>
      <c r="M7" s="308"/>
      <c r="N7" s="308"/>
      <c r="O7" s="308"/>
      <c r="P7" s="308"/>
      <c r="Q7" s="308"/>
      <c r="R7" s="308"/>
      <c r="S7" s="308"/>
      <c r="T7" s="308"/>
    </row>
    <row r="8" spans="1:20" ht="16.5" customHeight="1">
      <c r="A8" s="4"/>
      <c r="B8" s="4"/>
      <c r="C8" s="4"/>
      <c r="D8" s="6"/>
      <c r="E8" s="6"/>
      <c r="F8" s="6"/>
      <c r="G8" s="6"/>
      <c r="H8" s="6"/>
      <c r="I8" s="6"/>
      <c r="J8" s="6"/>
      <c r="K8" s="6"/>
      <c r="L8" s="6"/>
      <c r="M8" s="6"/>
      <c r="N8" s="309" t="s">
        <v>20</v>
      </c>
      <c r="O8" s="309"/>
      <c r="P8" s="309"/>
      <c r="Q8" s="309"/>
      <c r="R8" s="309"/>
      <c r="S8" s="13"/>
      <c r="T8" s="6"/>
    </row>
    <row r="9" spans="1:20" ht="16.5" customHeight="1">
      <c r="A9" s="4"/>
      <c r="B9" s="4"/>
      <c r="C9" s="4"/>
      <c r="D9" s="6"/>
      <c r="E9" s="6"/>
      <c r="F9" s="6"/>
      <c r="G9" s="6"/>
      <c r="H9" s="6"/>
      <c r="I9" s="6"/>
      <c r="J9" s="6"/>
      <c r="K9" s="6"/>
      <c r="L9" s="6"/>
      <c r="M9" s="6"/>
      <c r="N9" s="310" t="s">
        <v>124</v>
      </c>
      <c r="O9" s="310"/>
      <c r="P9" s="310"/>
      <c r="Q9" s="310"/>
      <c r="R9" s="310"/>
      <c r="S9" s="6"/>
      <c r="T9" s="6"/>
    </row>
    <row r="10" spans="1:20" ht="16.5" customHeight="1">
      <c r="A10" s="4"/>
      <c r="B10" s="4"/>
      <c r="C10" s="4"/>
      <c r="D10" s="6"/>
      <c r="E10" s="6"/>
      <c r="F10" s="6"/>
      <c r="G10" s="6"/>
      <c r="H10" s="6"/>
      <c r="I10" s="6"/>
      <c r="J10" s="6"/>
      <c r="K10" s="6"/>
      <c r="L10" s="6"/>
      <c r="M10" s="6"/>
      <c r="N10" s="6" t="s">
        <v>195</v>
      </c>
      <c r="O10" s="14"/>
      <c r="P10" s="14"/>
      <c r="Q10" s="14"/>
      <c r="R10" s="14"/>
      <c r="S10" s="6"/>
      <c r="T10" s="6"/>
    </row>
    <row r="11" spans="1:20" ht="16.5" customHeight="1">
      <c r="A11" s="11"/>
      <c r="B11" s="11"/>
      <c r="C11" s="11"/>
      <c r="D11" s="6" t="s">
        <v>28</v>
      </c>
      <c r="E11" s="6"/>
      <c r="F11" s="6"/>
      <c r="G11" s="6"/>
      <c r="H11" s="311" t="s">
        <v>60</v>
      </c>
      <c r="I11" s="311"/>
      <c r="J11" s="311"/>
      <c r="K11" s="311"/>
      <c r="L11" s="311"/>
      <c r="M11" s="6"/>
      <c r="N11" s="6" t="s">
        <v>211</v>
      </c>
      <c r="O11" s="6"/>
      <c r="P11" s="6"/>
      <c r="Q11" s="6"/>
      <c r="R11" s="6"/>
      <c r="S11" s="6"/>
      <c r="T11" s="6"/>
    </row>
    <row r="12" spans="1:20" ht="16.5" customHeight="1">
      <c r="A12" s="11"/>
      <c r="B12" s="11"/>
      <c r="C12" s="11"/>
      <c r="D12" s="6" t="s">
        <v>32</v>
      </c>
      <c r="E12" s="6"/>
      <c r="F12" s="6" t="s">
        <v>57</v>
      </c>
      <c r="G12" s="6"/>
      <c r="H12" s="15" t="s">
        <v>109</v>
      </c>
      <c r="I12" s="6"/>
      <c r="J12" s="15" t="s">
        <v>109</v>
      </c>
      <c r="K12" s="6"/>
      <c r="L12" s="6"/>
      <c r="M12" s="6"/>
      <c r="N12" s="6" t="s">
        <v>212</v>
      </c>
      <c r="O12" s="6"/>
      <c r="P12" s="6" t="s">
        <v>197</v>
      </c>
      <c r="Q12" s="6"/>
      <c r="R12" s="6" t="s">
        <v>198</v>
      </c>
      <c r="S12" s="6"/>
      <c r="T12" s="6" t="s">
        <v>59</v>
      </c>
    </row>
    <row r="13" spans="1:20" ht="16.5" customHeight="1">
      <c r="A13" s="11"/>
      <c r="B13" s="16" t="s">
        <v>4</v>
      </c>
      <c r="C13" s="11"/>
      <c r="D13" s="17" t="s">
        <v>35</v>
      </c>
      <c r="E13" s="6"/>
      <c r="F13" s="17" t="s">
        <v>58</v>
      </c>
      <c r="G13" s="6"/>
      <c r="H13" s="17" t="s">
        <v>50</v>
      </c>
      <c r="I13" s="6"/>
      <c r="J13" s="17" t="s">
        <v>130</v>
      </c>
      <c r="K13" s="6"/>
      <c r="L13" s="17" t="s">
        <v>29</v>
      </c>
      <c r="M13" s="6"/>
      <c r="N13" s="17" t="s">
        <v>110</v>
      </c>
      <c r="O13" s="6"/>
      <c r="P13" s="17" t="s">
        <v>199</v>
      </c>
      <c r="Q13" s="6"/>
      <c r="R13" s="17" t="s">
        <v>200</v>
      </c>
      <c r="S13" s="6"/>
      <c r="T13" s="17" t="s">
        <v>54</v>
      </c>
    </row>
    <row r="14" spans="1:20" ht="16.5" customHeight="1">
      <c r="A14" s="11"/>
      <c r="B14" s="12"/>
      <c r="C14" s="11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</row>
    <row r="15" spans="1:20" ht="16.5" customHeight="1">
      <c r="A15" s="3" t="s">
        <v>62</v>
      </c>
      <c r="B15" s="11"/>
      <c r="C15" s="11"/>
      <c r="D15" s="5">
        <v>20400278730</v>
      </c>
      <c r="E15" s="5"/>
      <c r="F15" s="5">
        <v>2456261491</v>
      </c>
      <c r="G15" s="5"/>
      <c r="H15" s="5">
        <v>2040027873</v>
      </c>
      <c r="I15" s="5"/>
      <c r="J15" s="5">
        <v>244500000</v>
      </c>
      <c r="K15" s="5"/>
      <c r="L15" s="5">
        <v>73487768327</v>
      </c>
      <c r="M15" s="5"/>
      <c r="N15" s="5">
        <v>57762737</v>
      </c>
      <c r="O15" s="5"/>
      <c r="P15" s="5">
        <v>0</v>
      </c>
      <c r="Q15" s="5"/>
      <c r="R15" s="5">
        <v>0</v>
      </c>
      <c r="S15" s="5"/>
      <c r="T15" s="5">
        <f>SUM(D15:R15)</f>
        <v>98686599158</v>
      </c>
    </row>
    <row r="16" spans="1:20" ht="16.5" customHeight="1">
      <c r="A16" s="18" t="s">
        <v>202</v>
      </c>
      <c r="B16" s="19"/>
      <c r="C16" s="11"/>
      <c r="D16" s="5">
        <v>0</v>
      </c>
      <c r="E16" s="5"/>
      <c r="F16" s="5">
        <v>0</v>
      </c>
      <c r="G16" s="5"/>
      <c r="H16" s="5">
        <v>0</v>
      </c>
      <c r="I16" s="5"/>
      <c r="J16" s="5">
        <v>0</v>
      </c>
      <c r="K16" s="5"/>
      <c r="L16" s="5">
        <v>-4386047931</v>
      </c>
      <c r="M16" s="5"/>
      <c r="N16" s="5">
        <v>0</v>
      </c>
      <c r="O16" s="5"/>
      <c r="P16" s="5">
        <v>0</v>
      </c>
      <c r="Q16" s="5"/>
      <c r="R16" s="5">
        <v>0</v>
      </c>
      <c r="S16" s="5"/>
      <c r="T16" s="5">
        <f>SUM(D16:R16)</f>
        <v>-4386047931</v>
      </c>
    </row>
    <row r="17" spans="1:21" ht="8.1" customHeight="1">
      <c r="A17" s="3"/>
      <c r="B17" s="11"/>
      <c r="C17" s="11"/>
      <c r="E17" s="5"/>
      <c r="G17" s="5"/>
      <c r="H17" s="5"/>
      <c r="I17" s="5"/>
      <c r="K17" s="5"/>
      <c r="M17" s="5"/>
      <c r="N17" s="5"/>
      <c r="O17" s="5"/>
      <c r="P17" s="5"/>
      <c r="Q17" s="5"/>
      <c r="R17" s="5"/>
      <c r="S17" s="5"/>
      <c r="T17" s="5"/>
      <c r="U17" s="5"/>
    </row>
    <row r="18" spans="1:21" ht="16.5" customHeight="1">
      <c r="A18" s="4" t="s">
        <v>297</v>
      </c>
      <c r="B18" s="11"/>
      <c r="C18" s="11"/>
      <c r="E18" s="5"/>
      <c r="G18" s="5"/>
      <c r="H18" s="5"/>
      <c r="I18" s="5"/>
      <c r="K18" s="5"/>
      <c r="M18" s="5"/>
      <c r="N18" s="5"/>
      <c r="O18" s="5"/>
      <c r="P18" s="5"/>
      <c r="Q18" s="5"/>
      <c r="R18" s="5"/>
      <c r="S18" s="5"/>
      <c r="T18" s="5"/>
    </row>
    <row r="19" spans="1:21" ht="16.5" customHeight="1">
      <c r="A19" s="18" t="s">
        <v>293</v>
      </c>
      <c r="B19" s="20"/>
      <c r="C19" s="11"/>
      <c r="D19" s="5">
        <v>0</v>
      </c>
      <c r="E19" s="5"/>
      <c r="F19" s="5">
        <v>0</v>
      </c>
      <c r="G19" s="5"/>
      <c r="H19" s="5">
        <v>0</v>
      </c>
      <c r="I19" s="5"/>
      <c r="J19" s="5">
        <v>0</v>
      </c>
      <c r="K19" s="5"/>
      <c r="L19" s="5">
        <v>4655364091</v>
      </c>
      <c r="M19" s="5"/>
      <c r="N19" s="5">
        <v>0</v>
      </c>
      <c r="O19" s="5"/>
      <c r="P19" s="5">
        <v>0</v>
      </c>
      <c r="Q19" s="5"/>
      <c r="R19" s="5">
        <v>0</v>
      </c>
      <c r="S19" s="5"/>
      <c r="T19" s="5">
        <f>SUM(D19:R19)</f>
        <v>4655364091</v>
      </c>
    </row>
    <row r="20" spans="1:21" ht="16.5" customHeight="1">
      <c r="A20" s="18" t="s">
        <v>216</v>
      </c>
      <c r="B20" s="20"/>
      <c r="C20" s="11"/>
      <c r="E20" s="5"/>
      <c r="G20" s="5"/>
      <c r="H20" s="5"/>
      <c r="I20" s="5"/>
      <c r="K20" s="5"/>
      <c r="M20" s="5"/>
      <c r="N20" s="5"/>
      <c r="O20" s="5"/>
      <c r="P20" s="5"/>
      <c r="Q20" s="5"/>
      <c r="R20" s="5"/>
      <c r="S20" s="5"/>
      <c r="T20" s="5"/>
    </row>
    <row r="21" spans="1:21" ht="16.5" customHeight="1">
      <c r="A21" s="18" t="s">
        <v>298</v>
      </c>
      <c r="B21" s="11"/>
      <c r="C21" s="11"/>
      <c r="D21" s="21">
        <v>0</v>
      </c>
      <c r="E21" s="5"/>
      <c r="F21" s="21">
        <v>0</v>
      </c>
      <c r="G21" s="5"/>
      <c r="H21" s="21">
        <v>0</v>
      </c>
      <c r="I21" s="5"/>
      <c r="J21" s="21">
        <v>0</v>
      </c>
      <c r="K21" s="5"/>
      <c r="L21" s="21">
        <v>-243658190</v>
      </c>
      <c r="M21" s="5"/>
      <c r="N21" s="21">
        <v>8273516</v>
      </c>
      <c r="O21" s="5"/>
      <c r="P21" s="21">
        <v>0</v>
      </c>
      <c r="Q21" s="5"/>
      <c r="R21" s="21">
        <v>0</v>
      </c>
      <c r="S21" s="5"/>
      <c r="T21" s="21">
        <f>SUM(D21:R21)</f>
        <v>-235384674</v>
      </c>
    </row>
    <row r="22" spans="1:21" ht="6" customHeight="1">
      <c r="B22" s="11"/>
      <c r="C22" s="11"/>
      <c r="E22" s="5"/>
      <c r="G22" s="5"/>
      <c r="H22" s="5"/>
      <c r="I22" s="5"/>
      <c r="K22" s="5"/>
      <c r="M22" s="5"/>
      <c r="N22" s="5"/>
      <c r="O22" s="5"/>
      <c r="P22" s="5"/>
      <c r="Q22" s="5"/>
      <c r="R22" s="5"/>
      <c r="S22" s="5"/>
      <c r="T22" s="5"/>
    </row>
    <row r="23" spans="1:21" ht="16.5" customHeight="1" thickBot="1">
      <c r="A23" s="3" t="s">
        <v>281</v>
      </c>
      <c r="B23" s="11"/>
      <c r="C23" s="11"/>
      <c r="D23" s="22">
        <f>SUM(D15:D21)</f>
        <v>20400278730</v>
      </c>
      <c r="E23" s="5"/>
      <c r="F23" s="22">
        <f>SUM(F15:F21)</f>
        <v>2456261491</v>
      </c>
      <c r="G23" s="5"/>
      <c r="H23" s="22">
        <f>SUM(H15:H21)</f>
        <v>2040027873</v>
      </c>
      <c r="I23" s="5"/>
      <c r="J23" s="22">
        <f>SUM(J15:J21)</f>
        <v>244500000</v>
      </c>
      <c r="K23" s="5"/>
      <c r="L23" s="22">
        <f>SUM(L15:L21)</f>
        <v>73513426297</v>
      </c>
      <c r="M23" s="5"/>
      <c r="N23" s="22">
        <f>SUM(N15:N21)</f>
        <v>66036253</v>
      </c>
      <c r="O23" s="5"/>
      <c r="P23" s="22">
        <f>SUM(P15:P21)</f>
        <v>0</v>
      </c>
      <c r="Q23" s="5"/>
      <c r="R23" s="22">
        <f>SUM(R15:R21)</f>
        <v>0</v>
      </c>
      <c r="S23" s="5"/>
      <c r="T23" s="22">
        <f>SUM(T15:T21)</f>
        <v>98720530644</v>
      </c>
    </row>
    <row r="24" spans="1:21" ht="16.5" customHeight="1" thickTop="1">
      <c r="A24" s="3"/>
      <c r="B24" s="11"/>
      <c r="C24" s="11"/>
      <c r="E24" s="5"/>
      <c r="G24" s="5"/>
      <c r="H24" s="5"/>
      <c r="I24" s="5"/>
      <c r="K24" s="5"/>
      <c r="M24" s="5"/>
      <c r="N24" s="5"/>
      <c r="O24" s="5"/>
      <c r="P24" s="5"/>
      <c r="Q24" s="5"/>
      <c r="R24" s="5"/>
      <c r="S24" s="5"/>
      <c r="T24" s="5"/>
    </row>
    <row r="25" spans="1:21" ht="16.5" customHeight="1">
      <c r="A25" s="3" t="s">
        <v>157</v>
      </c>
      <c r="B25" s="11"/>
      <c r="C25" s="11"/>
      <c r="D25" s="23">
        <f>D23</f>
        <v>20400278730</v>
      </c>
      <c r="E25" s="5"/>
      <c r="F25" s="23">
        <f>F23</f>
        <v>2456261491</v>
      </c>
      <c r="G25" s="5"/>
      <c r="H25" s="23">
        <f>H23</f>
        <v>2040027873</v>
      </c>
      <c r="I25" s="5"/>
      <c r="J25" s="23">
        <f>J23</f>
        <v>244500000</v>
      </c>
      <c r="K25" s="5"/>
      <c r="L25" s="23">
        <f>L23</f>
        <v>73513426297</v>
      </c>
      <c r="M25" s="5"/>
      <c r="N25" s="23">
        <f>N23</f>
        <v>66036253</v>
      </c>
      <c r="O25" s="5"/>
      <c r="P25" s="23">
        <f>P23</f>
        <v>0</v>
      </c>
      <c r="Q25" s="5"/>
      <c r="R25" s="23">
        <f>R23</f>
        <v>0</v>
      </c>
      <c r="S25" s="5"/>
      <c r="T25" s="23">
        <f>SUM(D25:R25)</f>
        <v>98720530644</v>
      </c>
    </row>
    <row r="26" spans="1:21" ht="16.5" customHeight="1">
      <c r="A26" s="7" t="s">
        <v>213</v>
      </c>
      <c r="B26" s="11"/>
      <c r="C26" s="11"/>
      <c r="D26" s="23"/>
      <c r="E26" s="5"/>
      <c r="F26" s="23"/>
      <c r="G26" s="5"/>
      <c r="H26" s="23"/>
      <c r="I26" s="5"/>
      <c r="J26" s="23"/>
      <c r="K26" s="5"/>
      <c r="L26" s="23"/>
      <c r="M26" s="5"/>
      <c r="N26" s="23"/>
      <c r="O26" s="5"/>
      <c r="P26" s="23"/>
      <c r="Q26" s="5"/>
      <c r="R26" s="23"/>
      <c r="S26" s="5"/>
      <c r="T26" s="23"/>
    </row>
    <row r="27" spans="1:21" ht="16.5" customHeight="1">
      <c r="A27" s="11" t="s">
        <v>214</v>
      </c>
      <c r="B27" s="20">
        <v>5</v>
      </c>
      <c r="C27" s="11"/>
      <c r="D27" s="24">
        <v>0</v>
      </c>
      <c r="E27" s="5"/>
      <c r="F27" s="24">
        <v>0</v>
      </c>
      <c r="G27" s="5"/>
      <c r="H27" s="24">
        <v>0</v>
      </c>
      <c r="I27" s="5"/>
      <c r="J27" s="24">
        <v>0</v>
      </c>
      <c r="K27" s="5"/>
      <c r="L27" s="24">
        <v>159508103</v>
      </c>
      <c r="M27" s="5"/>
      <c r="N27" s="24">
        <v>-66036253</v>
      </c>
      <c r="O27" s="5"/>
      <c r="P27" s="24">
        <v>0</v>
      </c>
      <c r="Q27" s="5"/>
      <c r="R27" s="24">
        <v>0</v>
      </c>
      <c r="S27" s="5"/>
      <c r="T27" s="24">
        <f>SUM(D27:R27)</f>
        <v>93471850</v>
      </c>
    </row>
    <row r="28" spans="1:21" ht="16.5" customHeight="1">
      <c r="A28" s="3" t="s">
        <v>157</v>
      </c>
      <c r="B28" s="11"/>
      <c r="C28" s="11"/>
      <c r="D28" s="23"/>
      <c r="E28" s="5"/>
      <c r="F28" s="23"/>
      <c r="G28" s="5"/>
      <c r="H28" s="23"/>
      <c r="I28" s="5"/>
      <c r="J28" s="23"/>
      <c r="K28" s="5"/>
      <c r="L28" s="23"/>
      <c r="M28" s="5"/>
      <c r="N28" s="23"/>
      <c r="O28" s="5"/>
      <c r="P28" s="23"/>
      <c r="Q28" s="5"/>
      <c r="R28" s="23"/>
      <c r="S28" s="5"/>
      <c r="T28" s="23"/>
    </row>
    <row r="29" spans="1:21" ht="16.5" customHeight="1">
      <c r="A29" s="3" t="s">
        <v>215</v>
      </c>
      <c r="B29" s="11"/>
      <c r="C29" s="11"/>
      <c r="D29" s="23">
        <f>SUM(D25:D27)</f>
        <v>20400278730</v>
      </c>
      <c r="E29" s="5"/>
      <c r="F29" s="23">
        <f>SUM(F25:F27)</f>
        <v>2456261491</v>
      </c>
      <c r="G29" s="5"/>
      <c r="H29" s="23">
        <f>SUM(H25:H27)</f>
        <v>2040027873</v>
      </c>
      <c r="I29" s="5"/>
      <c r="J29" s="23">
        <f>SUM(J25:J27)</f>
        <v>244500000</v>
      </c>
      <c r="K29" s="5"/>
      <c r="L29" s="23">
        <f>SUM(L25:L27)</f>
        <v>73672934400</v>
      </c>
      <c r="M29" s="5"/>
      <c r="N29" s="23">
        <f>SUM(N25:N27)</f>
        <v>0</v>
      </c>
      <c r="O29" s="5"/>
      <c r="P29" s="23">
        <f>SUM(P25:P27)</f>
        <v>0</v>
      </c>
      <c r="Q29" s="5"/>
      <c r="R29" s="23">
        <f>SUM(R25:R27)</f>
        <v>0</v>
      </c>
      <c r="S29" s="5"/>
      <c r="T29" s="23">
        <f>SUM(D29:R29)</f>
        <v>98814002494</v>
      </c>
    </row>
    <row r="30" spans="1:21" ht="16.5" customHeight="1">
      <c r="A30" s="18" t="s">
        <v>202</v>
      </c>
      <c r="B30" s="19">
        <v>39</v>
      </c>
      <c r="C30" s="11"/>
      <c r="D30" s="2">
        <v>0</v>
      </c>
      <c r="E30" s="1"/>
      <c r="F30" s="2">
        <v>0</v>
      </c>
      <c r="G30" s="1"/>
      <c r="H30" s="2">
        <v>0</v>
      </c>
      <c r="I30" s="1"/>
      <c r="J30" s="2">
        <v>0</v>
      </c>
      <c r="K30" s="1"/>
      <c r="L30" s="2">
        <v>-1020000383</v>
      </c>
      <c r="M30" s="1"/>
      <c r="N30" s="2">
        <v>0</v>
      </c>
      <c r="O30" s="1"/>
      <c r="P30" s="2">
        <v>0</v>
      </c>
      <c r="Q30" s="1"/>
      <c r="R30" s="2">
        <v>0</v>
      </c>
      <c r="S30" s="1"/>
      <c r="T30" s="23">
        <f>SUM(D30:R30)</f>
        <v>-1020000383</v>
      </c>
    </row>
    <row r="31" spans="1:21" ht="8.1" customHeight="1">
      <c r="A31" s="3"/>
      <c r="B31" s="11"/>
      <c r="C31" s="11"/>
      <c r="D31" s="23"/>
      <c r="E31" s="5"/>
      <c r="F31" s="23"/>
      <c r="G31" s="5"/>
      <c r="H31" s="23"/>
      <c r="I31" s="5"/>
      <c r="J31" s="23"/>
      <c r="K31" s="5"/>
      <c r="L31" s="23"/>
      <c r="M31" s="5"/>
      <c r="N31" s="23"/>
      <c r="O31" s="5"/>
      <c r="P31" s="23"/>
      <c r="Q31" s="5"/>
      <c r="R31" s="23"/>
      <c r="S31" s="5"/>
      <c r="T31" s="23"/>
      <c r="U31" s="5"/>
    </row>
    <row r="32" spans="1:21" ht="16.5" customHeight="1">
      <c r="A32" s="4" t="s">
        <v>184</v>
      </c>
      <c r="B32" s="11"/>
      <c r="C32" s="11"/>
      <c r="D32" s="23"/>
      <c r="E32" s="5"/>
      <c r="F32" s="23"/>
      <c r="G32" s="5"/>
      <c r="H32" s="23"/>
      <c r="I32" s="5"/>
      <c r="J32" s="23"/>
      <c r="K32" s="5"/>
      <c r="L32" s="23"/>
      <c r="M32" s="5"/>
      <c r="N32" s="23"/>
      <c r="O32" s="5"/>
      <c r="P32" s="23"/>
      <c r="Q32" s="5"/>
      <c r="R32" s="23"/>
      <c r="S32" s="5"/>
      <c r="T32" s="23"/>
    </row>
    <row r="33" spans="1:20" ht="16.5" customHeight="1">
      <c r="A33" s="4" t="s">
        <v>292</v>
      </c>
      <c r="B33" s="11"/>
      <c r="C33" s="11"/>
      <c r="D33" s="23"/>
      <c r="E33" s="5"/>
      <c r="F33" s="23"/>
      <c r="G33" s="5"/>
      <c r="H33" s="23"/>
      <c r="I33" s="5"/>
      <c r="J33" s="23"/>
      <c r="K33" s="5"/>
      <c r="L33" s="23"/>
      <c r="M33" s="5"/>
      <c r="N33" s="23"/>
      <c r="O33" s="5"/>
      <c r="P33" s="23"/>
      <c r="Q33" s="5"/>
      <c r="R33" s="23"/>
      <c r="S33" s="5"/>
      <c r="T33" s="23"/>
    </row>
    <row r="34" spans="1:20" ht="16.5" customHeight="1">
      <c r="A34" s="18" t="s">
        <v>339</v>
      </c>
      <c r="B34" s="20"/>
      <c r="C34" s="11"/>
      <c r="D34" s="2">
        <v>0</v>
      </c>
      <c r="E34" s="5"/>
      <c r="F34" s="2">
        <v>0</v>
      </c>
      <c r="G34" s="5"/>
      <c r="H34" s="2">
        <v>0</v>
      </c>
      <c r="I34" s="5"/>
      <c r="J34" s="2">
        <v>0</v>
      </c>
      <c r="K34" s="5"/>
      <c r="L34" s="2">
        <v>-1488014107</v>
      </c>
      <c r="M34" s="5"/>
      <c r="N34" s="2">
        <v>0</v>
      </c>
      <c r="O34" s="5"/>
      <c r="P34" s="2">
        <v>0</v>
      </c>
      <c r="Q34" s="5"/>
      <c r="R34" s="2">
        <v>0</v>
      </c>
      <c r="S34" s="5"/>
      <c r="T34" s="23">
        <f>SUM(D34:R34)</f>
        <v>-1488014107</v>
      </c>
    </row>
    <row r="35" spans="1:20" ht="16.5" customHeight="1">
      <c r="A35" s="18" t="s">
        <v>216</v>
      </c>
      <c r="B35" s="20"/>
      <c r="C35" s="11"/>
      <c r="D35" s="23"/>
      <c r="E35" s="5"/>
      <c r="F35" s="23"/>
      <c r="G35" s="5"/>
      <c r="H35" s="23"/>
      <c r="I35" s="5"/>
      <c r="J35" s="23"/>
      <c r="K35" s="5"/>
      <c r="L35" s="23"/>
      <c r="M35" s="5"/>
      <c r="N35" s="23"/>
      <c r="O35" s="5"/>
      <c r="P35" s="23"/>
      <c r="Q35" s="5"/>
      <c r="R35" s="23"/>
      <c r="S35" s="5"/>
      <c r="T35" s="23"/>
    </row>
    <row r="36" spans="1:20" ht="16.5" customHeight="1">
      <c r="A36" s="18" t="s">
        <v>298</v>
      </c>
      <c r="B36" s="11"/>
      <c r="C36" s="11"/>
      <c r="D36" s="254">
        <v>0</v>
      </c>
      <c r="E36" s="5"/>
      <c r="F36" s="254">
        <v>0</v>
      </c>
      <c r="G36" s="5"/>
      <c r="H36" s="254">
        <v>0</v>
      </c>
      <c r="I36" s="5"/>
      <c r="J36" s="254">
        <v>0</v>
      </c>
      <c r="K36" s="5"/>
      <c r="L36" s="254">
        <v>29078698</v>
      </c>
      <c r="M36" s="5"/>
      <c r="N36" s="254">
        <v>0</v>
      </c>
      <c r="O36" s="5"/>
      <c r="P36" s="254">
        <v>-557330168</v>
      </c>
      <c r="Q36" s="5"/>
      <c r="R36" s="254">
        <v>355246746</v>
      </c>
      <c r="S36" s="5"/>
      <c r="T36" s="24">
        <f>SUM(D36:R36)</f>
        <v>-173004724</v>
      </c>
    </row>
    <row r="37" spans="1:20" ht="6" customHeight="1">
      <c r="B37" s="11"/>
      <c r="C37" s="11"/>
      <c r="D37" s="23"/>
      <c r="E37" s="5"/>
      <c r="F37" s="23"/>
      <c r="G37" s="5"/>
      <c r="H37" s="23"/>
      <c r="I37" s="5"/>
      <c r="J37" s="23"/>
      <c r="K37" s="5"/>
      <c r="L37" s="23"/>
      <c r="M37" s="5"/>
      <c r="N37" s="23"/>
      <c r="O37" s="5"/>
      <c r="P37" s="23"/>
      <c r="Q37" s="5"/>
      <c r="R37" s="23"/>
      <c r="S37" s="5"/>
      <c r="T37" s="23"/>
    </row>
    <row r="38" spans="1:20" ht="16.5" customHeight="1" thickBot="1">
      <c r="A38" s="3" t="s">
        <v>280</v>
      </c>
      <c r="B38" s="11"/>
      <c r="C38" s="11"/>
      <c r="D38" s="25">
        <f>SUM(D29:D37)</f>
        <v>20400278730</v>
      </c>
      <c r="E38" s="5"/>
      <c r="F38" s="25">
        <f>SUM(F29:F37)</f>
        <v>2456261491</v>
      </c>
      <c r="G38" s="5"/>
      <c r="H38" s="25">
        <f>SUM(H29:H37)</f>
        <v>2040027873</v>
      </c>
      <c r="I38" s="5"/>
      <c r="J38" s="25">
        <f>SUM(J29:J37)</f>
        <v>244500000</v>
      </c>
      <c r="K38" s="5"/>
      <c r="L38" s="25">
        <f>SUM(L29:L37)</f>
        <v>71193998608</v>
      </c>
      <c r="M38" s="5"/>
      <c r="N38" s="25">
        <f>SUM(N29:N37)</f>
        <v>0</v>
      </c>
      <c r="O38" s="5"/>
      <c r="P38" s="25">
        <f>SUM(P29:P37)</f>
        <v>-557330168</v>
      </c>
      <c r="Q38" s="5"/>
      <c r="R38" s="25">
        <f>SUM(R29:R37)</f>
        <v>355246746</v>
      </c>
      <c r="S38" s="5"/>
      <c r="T38" s="25">
        <f>SUM(T29:T37)</f>
        <v>96132983280</v>
      </c>
    </row>
    <row r="39" spans="1:20" s="65" customFormat="1" ht="16.5" customHeight="1" thickTop="1">
      <c r="A39" s="287"/>
      <c r="B39" s="288"/>
      <c r="C39" s="288"/>
      <c r="D39" s="289"/>
      <c r="E39" s="66"/>
      <c r="F39" s="289"/>
      <c r="G39" s="66"/>
      <c r="H39" s="289"/>
      <c r="I39" s="66"/>
      <c r="J39" s="289"/>
      <c r="K39" s="66"/>
      <c r="L39" s="289"/>
      <c r="M39" s="66"/>
      <c r="N39" s="289"/>
      <c r="O39" s="66"/>
      <c r="P39" s="289"/>
      <c r="Q39" s="66"/>
      <c r="R39" s="289"/>
      <c r="S39" s="66"/>
      <c r="T39" s="289"/>
    </row>
    <row r="40" spans="1:20" s="65" customFormat="1" ht="13.8" customHeight="1">
      <c r="A40" s="287"/>
      <c r="B40" s="288"/>
      <c r="C40" s="288"/>
      <c r="D40" s="289"/>
      <c r="E40" s="66"/>
      <c r="F40" s="289"/>
      <c r="G40" s="66"/>
      <c r="H40" s="289"/>
      <c r="I40" s="66"/>
      <c r="J40" s="289"/>
      <c r="K40" s="66"/>
      <c r="L40" s="289"/>
      <c r="M40" s="66"/>
      <c r="N40" s="289"/>
      <c r="O40" s="66"/>
      <c r="P40" s="289"/>
      <c r="Q40" s="66"/>
      <c r="R40" s="289"/>
      <c r="S40" s="66"/>
      <c r="T40" s="289"/>
    </row>
    <row r="41" spans="1:20" ht="22.2" customHeight="1">
      <c r="A41" s="26" t="s">
        <v>287</v>
      </c>
      <c r="B41" s="27"/>
      <c r="C41" s="26"/>
      <c r="D41" s="10"/>
      <c r="E41" s="28"/>
      <c r="F41" s="10"/>
      <c r="G41" s="28"/>
      <c r="H41" s="28"/>
      <c r="I41" s="28"/>
      <c r="J41" s="10"/>
      <c r="K41" s="28"/>
      <c r="L41" s="10"/>
      <c r="M41" s="28"/>
      <c r="N41" s="28"/>
      <c r="O41" s="28"/>
      <c r="P41" s="28"/>
      <c r="Q41" s="28"/>
      <c r="R41" s="28"/>
      <c r="S41" s="28"/>
      <c r="T41" s="28"/>
    </row>
    <row r="44" spans="1:20" ht="19.8">
      <c r="A44" s="29"/>
    </row>
    <row r="45" spans="1:20" ht="19.8">
      <c r="A45" s="29"/>
    </row>
    <row r="46" spans="1:20" ht="19.8">
      <c r="A46" s="29"/>
    </row>
  </sheetData>
  <mergeCells count="5">
    <mergeCell ref="D6:T6"/>
    <mergeCell ref="D7:T7"/>
    <mergeCell ref="N8:R8"/>
    <mergeCell ref="N9:R9"/>
    <mergeCell ref="H11:L11"/>
  </mergeCells>
  <pageMargins left="0.4" right="0.4" top="0.5" bottom="0.6" header="0.49" footer="0.4"/>
  <pageSetup paperSize="9" scale="86" firstPageNumber="12" orientation="landscape" useFirstPageNumber="1" horizontalDpi="1200" verticalDpi="1200" r:id="rId1"/>
  <headerFooter>
    <oddFooter>&amp;R&amp;"Arial,Regular"&amp;9&amp;P</oddFooter>
  </headerFooter>
  <customProperties>
    <customPr name="EpmWorksheetKeyString_GUI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187"/>
  <sheetViews>
    <sheetView topLeftCell="A137" zoomScale="90" zoomScaleNormal="90" zoomScaleSheetLayoutView="90" workbookViewId="0">
      <selection activeCell="G156" sqref="G156"/>
    </sheetView>
  </sheetViews>
  <sheetFormatPr defaultColWidth="9.125" defaultRowHeight="16.5" customHeight="1"/>
  <cols>
    <col min="1" max="3" width="1.75" style="166" customWidth="1"/>
    <col min="4" max="4" width="44.625" style="166" customWidth="1"/>
    <col min="5" max="5" width="6.375" style="162" customWidth="1"/>
    <col min="6" max="6" width="0.625" style="162" customWidth="1"/>
    <col min="7" max="7" width="13.625" style="163" customWidth="1"/>
    <col min="8" max="8" width="0.625" style="164" customWidth="1"/>
    <col min="9" max="9" width="13.25" style="163" customWidth="1"/>
    <col min="10" max="10" width="0.625" style="165" customWidth="1"/>
    <col min="11" max="11" width="13.75" style="163" customWidth="1"/>
    <col min="12" max="12" width="0.625" style="164" customWidth="1"/>
    <col min="13" max="13" width="13.75" style="163" customWidth="1"/>
    <col min="14" max="16384" width="9.125" style="166"/>
  </cols>
  <sheetData>
    <row r="1" spans="1:13" ht="16.5" customHeight="1">
      <c r="A1" s="161" t="s">
        <v>93</v>
      </c>
      <c r="B1" s="161"/>
      <c r="C1" s="161"/>
      <c r="D1" s="161"/>
      <c r="M1" s="107"/>
    </row>
    <row r="2" spans="1:13" ht="16.5" customHeight="1">
      <c r="A2" s="161" t="s">
        <v>172</v>
      </c>
      <c r="B2" s="161"/>
      <c r="C2" s="161"/>
      <c r="D2" s="161"/>
    </row>
    <row r="3" spans="1:13" ht="16.5" customHeight="1">
      <c r="A3" s="167" t="s">
        <v>274</v>
      </c>
      <c r="B3" s="167"/>
      <c r="C3" s="167"/>
      <c r="D3" s="167"/>
      <c r="E3" s="168"/>
      <c r="F3" s="168"/>
      <c r="G3" s="169"/>
      <c r="H3" s="170"/>
      <c r="I3" s="169"/>
      <c r="J3" s="171"/>
      <c r="K3" s="169"/>
      <c r="L3" s="170"/>
      <c r="M3" s="169"/>
    </row>
    <row r="4" spans="1:13" ht="15" customHeight="1"/>
    <row r="5" spans="1:13" ht="15" customHeight="1"/>
    <row r="6" spans="1:13" ht="16.5" customHeight="1">
      <c r="G6" s="314" t="s">
        <v>0</v>
      </c>
      <c r="H6" s="314"/>
      <c r="I6" s="314" t="s">
        <v>0</v>
      </c>
      <c r="K6" s="314" t="s">
        <v>1</v>
      </c>
      <c r="L6" s="314"/>
      <c r="M6" s="314" t="s">
        <v>1</v>
      </c>
    </row>
    <row r="7" spans="1:13" ht="16.5" customHeight="1">
      <c r="E7" s="172"/>
      <c r="F7" s="172"/>
      <c r="G7" s="313" t="s">
        <v>275</v>
      </c>
      <c r="H7" s="313"/>
      <c r="I7" s="313" t="s">
        <v>3</v>
      </c>
      <c r="J7" s="173"/>
      <c r="K7" s="313" t="s">
        <v>275</v>
      </c>
      <c r="L7" s="313"/>
      <c r="M7" s="313" t="s">
        <v>3</v>
      </c>
    </row>
    <row r="8" spans="1:13" ht="16.5" customHeight="1">
      <c r="E8" s="172"/>
      <c r="F8" s="172"/>
      <c r="G8" s="174" t="s">
        <v>155</v>
      </c>
      <c r="H8" s="175"/>
      <c r="I8" s="174" t="s">
        <v>61</v>
      </c>
      <c r="J8" s="173"/>
      <c r="K8" s="174" t="s">
        <v>155</v>
      </c>
      <c r="L8" s="175"/>
      <c r="M8" s="174" t="s">
        <v>61</v>
      </c>
    </row>
    <row r="9" spans="1:13" ht="16.5" customHeight="1">
      <c r="E9" s="172"/>
      <c r="F9" s="172"/>
      <c r="G9" s="174"/>
      <c r="H9" s="175"/>
      <c r="I9" s="174" t="s">
        <v>350</v>
      </c>
      <c r="J9" s="266"/>
      <c r="K9" s="174"/>
      <c r="L9" s="175"/>
      <c r="M9" s="174"/>
    </row>
    <row r="10" spans="1:13" ht="16.5" customHeight="1">
      <c r="E10" s="176" t="s">
        <v>4</v>
      </c>
      <c r="F10" s="172"/>
      <c r="G10" s="177" t="s">
        <v>272</v>
      </c>
      <c r="H10" s="175"/>
      <c r="I10" s="177" t="s">
        <v>272</v>
      </c>
      <c r="J10" s="173"/>
      <c r="K10" s="177" t="s">
        <v>272</v>
      </c>
      <c r="L10" s="175"/>
      <c r="M10" s="177" t="s">
        <v>272</v>
      </c>
    </row>
    <row r="11" spans="1:13" ht="16.5" customHeight="1">
      <c r="E11" s="173"/>
      <c r="F11" s="172"/>
      <c r="G11" s="178"/>
      <c r="H11" s="175"/>
      <c r="I11" s="179"/>
      <c r="J11" s="173"/>
      <c r="K11" s="178"/>
      <c r="L11" s="175"/>
      <c r="M11" s="179"/>
    </row>
    <row r="12" spans="1:13" ht="16.5" customHeight="1">
      <c r="A12" s="180" t="s">
        <v>42</v>
      </c>
      <c r="E12" s="173"/>
      <c r="F12" s="172"/>
      <c r="G12" s="181"/>
      <c r="H12" s="182"/>
      <c r="I12" s="182"/>
      <c r="J12" s="182"/>
      <c r="K12" s="181"/>
      <c r="L12" s="182"/>
      <c r="M12" s="182"/>
    </row>
    <row r="13" spans="1:13" ht="16.5" customHeight="1">
      <c r="A13" s="183" t="s">
        <v>309</v>
      </c>
      <c r="E13" s="173"/>
      <c r="F13" s="172"/>
      <c r="G13" s="122">
        <v>-2595471434</v>
      </c>
      <c r="H13" s="123"/>
      <c r="I13" s="123">
        <v>6932547612</v>
      </c>
      <c r="J13" s="123"/>
      <c r="K13" s="122">
        <v>-1488014107</v>
      </c>
      <c r="L13" s="123"/>
      <c r="M13" s="123">
        <v>4655364091</v>
      </c>
    </row>
    <row r="14" spans="1:13" ht="16.5" customHeight="1">
      <c r="A14" s="180" t="s">
        <v>133</v>
      </c>
      <c r="B14" s="161"/>
      <c r="C14" s="161"/>
      <c r="D14" s="161"/>
      <c r="E14" s="173"/>
      <c r="F14" s="172"/>
      <c r="G14" s="122"/>
      <c r="H14" s="123"/>
      <c r="I14" s="123"/>
      <c r="J14" s="123"/>
      <c r="K14" s="122"/>
      <c r="L14" s="123"/>
      <c r="M14" s="123"/>
    </row>
    <row r="15" spans="1:13" ht="16.5" customHeight="1">
      <c r="A15" s="183" t="s">
        <v>223</v>
      </c>
      <c r="E15" s="173"/>
      <c r="F15" s="172"/>
      <c r="G15" s="184"/>
      <c r="H15" s="185"/>
      <c r="I15" s="185"/>
      <c r="J15" s="185"/>
      <c r="K15" s="184"/>
      <c r="L15" s="185"/>
      <c r="M15" s="185"/>
    </row>
    <row r="16" spans="1:13" ht="16.5" customHeight="1">
      <c r="B16" s="183" t="s">
        <v>92</v>
      </c>
      <c r="E16" s="165">
        <v>16</v>
      </c>
      <c r="F16" s="172"/>
      <c r="G16" s="184">
        <v>215410093</v>
      </c>
      <c r="H16" s="123"/>
      <c r="I16" s="186">
        <v>-1255176302</v>
      </c>
      <c r="J16" s="123"/>
      <c r="K16" s="184">
        <v>309839354</v>
      </c>
      <c r="L16" s="123"/>
      <c r="M16" s="186">
        <v>-1312869399</v>
      </c>
    </row>
    <row r="17" spans="1:13" ht="16.5" customHeight="1">
      <c r="A17" s="183" t="s">
        <v>85</v>
      </c>
      <c r="E17" s="165">
        <v>35</v>
      </c>
      <c r="F17" s="172"/>
      <c r="G17" s="187">
        <v>7554003386</v>
      </c>
      <c r="H17" s="123"/>
      <c r="I17" s="123">
        <v>6923303322</v>
      </c>
      <c r="J17" s="123"/>
      <c r="K17" s="122">
        <v>4603292506</v>
      </c>
      <c r="L17" s="123"/>
      <c r="M17" s="123">
        <v>3747128900</v>
      </c>
    </row>
    <row r="18" spans="1:13" ht="16.5" customHeight="1">
      <c r="A18" s="183" t="s">
        <v>224</v>
      </c>
      <c r="E18" s="165">
        <v>13</v>
      </c>
      <c r="F18" s="172"/>
      <c r="G18" s="187">
        <v>2255615</v>
      </c>
      <c r="H18" s="123"/>
      <c r="I18" s="123">
        <v>0</v>
      </c>
      <c r="J18" s="123"/>
      <c r="K18" s="122">
        <v>0</v>
      </c>
      <c r="L18" s="123"/>
      <c r="M18" s="123">
        <v>0</v>
      </c>
    </row>
    <row r="19" spans="1:13" ht="16.5" customHeight="1">
      <c r="A19" s="183" t="s">
        <v>24</v>
      </c>
      <c r="E19" s="173"/>
      <c r="F19" s="172"/>
      <c r="G19" s="122">
        <v>4292004926</v>
      </c>
      <c r="H19" s="123"/>
      <c r="I19" s="123">
        <v>3224112459</v>
      </c>
      <c r="J19" s="123"/>
      <c r="K19" s="122">
        <v>3788385258</v>
      </c>
      <c r="L19" s="123"/>
      <c r="M19" s="123">
        <v>2660072989</v>
      </c>
    </row>
    <row r="20" spans="1:13" ht="16.5" customHeight="1">
      <c r="A20" s="188" t="s">
        <v>312</v>
      </c>
      <c r="E20" s="173"/>
      <c r="F20" s="172"/>
      <c r="G20" s="122">
        <v>-2233574484</v>
      </c>
      <c r="H20" s="123"/>
      <c r="I20" s="123">
        <v>-1808298854</v>
      </c>
      <c r="J20" s="123"/>
      <c r="K20" s="122">
        <v>-2279369390</v>
      </c>
      <c r="L20" s="123"/>
      <c r="M20" s="123">
        <v>-1792848621</v>
      </c>
    </row>
    <row r="21" spans="1:13" ht="16.5" customHeight="1">
      <c r="A21" s="188" t="s">
        <v>161</v>
      </c>
      <c r="E21" s="165"/>
      <c r="F21" s="172"/>
      <c r="G21" s="122">
        <v>-2565634549</v>
      </c>
      <c r="H21" s="123"/>
      <c r="I21" s="123">
        <v>-1276417415</v>
      </c>
      <c r="J21" s="123"/>
      <c r="K21" s="122">
        <v>0</v>
      </c>
      <c r="L21" s="123"/>
      <c r="M21" s="189" t="s">
        <v>48</v>
      </c>
    </row>
    <row r="22" spans="1:13" ht="16.5" customHeight="1">
      <c r="A22" s="188" t="s">
        <v>225</v>
      </c>
      <c r="E22" s="165">
        <v>18</v>
      </c>
      <c r="F22" s="172"/>
      <c r="G22" s="122">
        <v>-153773021</v>
      </c>
      <c r="H22" s="123"/>
      <c r="I22" s="123">
        <v>0</v>
      </c>
      <c r="J22" s="123"/>
      <c r="K22" s="122">
        <v>-153773021</v>
      </c>
      <c r="L22" s="123"/>
      <c r="M22" s="189">
        <v>0</v>
      </c>
    </row>
    <row r="23" spans="1:13" ht="16.5" customHeight="1">
      <c r="A23" s="190" t="s">
        <v>79</v>
      </c>
      <c r="E23" s="165"/>
      <c r="F23" s="172"/>
      <c r="G23" s="122">
        <v>-14426635</v>
      </c>
      <c r="H23" s="123"/>
      <c r="I23" s="129">
        <v>-167106044</v>
      </c>
      <c r="J23" s="123"/>
      <c r="K23" s="122">
        <v>-4611088935</v>
      </c>
      <c r="L23" s="123"/>
      <c r="M23" s="123">
        <v>-2493896889</v>
      </c>
    </row>
    <row r="24" spans="1:13" ht="16.5" customHeight="1">
      <c r="A24" s="88" t="s">
        <v>226</v>
      </c>
      <c r="E24" s="165"/>
      <c r="F24" s="172"/>
      <c r="G24" s="122">
        <v>-1088207</v>
      </c>
      <c r="H24" s="123"/>
      <c r="I24" s="129">
        <v>0</v>
      </c>
      <c r="J24" s="123"/>
      <c r="K24" s="122">
        <v>-1088207</v>
      </c>
      <c r="L24" s="123"/>
      <c r="M24" s="123">
        <v>0</v>
      </c>
    </row>
    <row r="25" spans="1:13" ht="16.5" customHeight="1">
      <c r="A25" s="88" t="s">
        <v>251</v>
      </c>
      <c r="E25" s="165">
        <v>28</v>
      </c>
      <c r="F25" s="172"/>
      <c r="G25" s="122">
        <v>-1877328</v>
      </c>
      <c r="H25" s="123"/>
      <c r="I25" s="129">
        <v>0</v>
      </c>
      <c r="J25" s="123"/>
      <c r="K25" s="122">
        <v>0</v>
      </c>
      <c r="L25" s="123"/>
      <c r="M25" s="123">
        <v>0</v>
      </c>
    </row>
    <row r="26" spans="1:13" ht="16.5" customHeight="1">
      <c r="A26" s="183" t="s">
        <v>323</v>
      </c>
      <c r="E26" s="165">
        <v>18</v>
      </c>
      <c r="F26" s="172"/>
      <c r="G26" s="128">
        <v>-5801433508</v>
      </c>
      <c r="H26" s="123"/>
      <c r="I26" s="129">
        <v>-3781987</v>
      </c>
      <c r="J26" s="123"/>
      <c r="K26" s="128">
        <v>-8964512221</v>
      </c>
      <c r="L26" s="123"/>
      <c r="M26" s="123">
        <v>-3781987</v>
      </c>
    </row>
    <row r="27" spans="1:13" ht="16.5" customHeight="1">
      <c r="A27" s="183" t="s">
        <v>347</v>
      </c>
      <c r="E27" s="165">
        <v>32</v>
      </c>
      <c r="F27" s="172"/>
      <c r="G27" s="128">
        <v>0</v>
      </c>
      <c r="H27" s="123"/>
      <c r="I27" s="129">
        <v>0</v>
      </c>
      <c r="J27" s="123"/>
      <c r="K27" s="128">
        <v>162198463</v>
      </c>
      <c r="L27" s="123"/>
      <c r="M27" s="123">
        <v>0</v>
      </c>
    </row>
    <row r="28" spans="1:13" ht="16.5" customHeight="1">
      <c r="A28" s="183" t="s">
        <v>282</v>
      </c>
      <c r="E28" s="173"/>
      <c r="F28" s="172"/>
      <c r="G28" s="128"/>
      <c r="H28" s="123"/>
      <c r="I28" s="129"/>
      <c r="J28" s="123"/>
      <c r="K28" s="128"/>
      <c r="L28" s="123"/>
      <c r="M28" s="123"/>
    </row>
    <row r="29" spans="1:13" ht="16.5" customHeight="1">
      <c r="A29" s="183"/>
      <c r="B29" s="166" t="s">
        <v>159</v>
      </c>
      <c r="E29" s="173"/>
      <c r="F29" s="172"/>
      <c r="G29" s="128">
        <v>0</v>
      </c>
      <c r="H29" s="123"/>
      <c r="I29" s="129">
        <v>2919431</v>
      </c>
      <c r="J29" s="123"/>
      <c r="K29" s="128">
        <v>0</v>
      </c>
      <c r="L29" s="123"/>
      <c r="M29" s="123">
        <v>0</v>
      </c>
    </row>
    <row r="30" spans="1:13" ht="16.5" customHeight="1">
      <c r="A30" s="183" t="s">
        <v>283</v>
      </c>
      <c r="E30" s="173"/>
      <c r="F30" s="172"/>
      <c r="G30" s="128"/>
      <c r="H30" s="123"/>
      <c r="I30" s="129"/>
      <c r="J30" s="123"/>
      <c r="K30" s="128"/>
      <c r="L30" s="123"/>
      <c r="M30" s="123"/>
    </row>
    <row r="31" spans="1:13" ht="16.5" customHeight="1">
      <c r="A31" s="183"/>
      <c r="B31" s="166" t="s">
        <v>284</v>
      </c>
      <c r="E31" s="165" t="s">
        <v>302</v>
      </c>
      <c r="F31" s="172"/>
      <c r="G31" s="128">
        <v>0</v>
      </c>
      <c r="H31" s="123"/>
      <c r="I31" s="129">
        <v>-11656205</v>
      </c>
      <c r="J31" s="123"/>
      <c r="K31" s="128">
        <v>0</v>
      </c>
      <c r="L31" s="123"/>
      <c r="M31" s="123">
        <v>-11656205</v>
      </c>
    </row>
    <row r="32" spans="1:13" ht="16.5" customHeight="1">
      <c r="A32" s="191" t="s">
        <v>247</v>
      </c>
      <c r="B32" s="183"/>
      <c r="E32" s="173"/>
      <c r="F32" s="172"/>
      <c r="G32" s="128">
        <v>9012028</v>
      </c>
      <c r="H32" s="123"/>
      <c r="I32" s="129">
        <v>0</v>
      </c>
      <c r="J32" s="123"/>
      <c r="K32" s="128">
        <v>35215417</v>
      </c>
      <c r="L32" s="123"/>
      <c r="M32" s="129">
        <v>0</v>
      </c>
    </row>
    <row r="33" spans="1:13" ht="16.5" customHeight="1">
      <c r="A33" s="191" t="s">
        <v>303</v>
      </c>
      <c r="B33" s="183"/>
      <c r="E33" s="173"/>
      <c r="F33" s="172"/>
      <c r="G33" s="128">
        <v>-4173183</v>
      </c>
      <c r="H33" s="123"/>
      <c r="I33" s="129">
        <v>0</v>
      </c>
      <c r="J33" s="123"/>
      <c r="K33" s="128">
        <v>3639089</v>
      </c>
      <c r="L33" s="123"/>
      <c r="M33" s="129">
        <v>0</v>
      </c>
    </row>
    <row r="34" spans="1:13" ht="16.5" customHeight="1">
      <c r="A34" s="191" t="s">
        <v>248</v>
      </c>
      <c r="B34" s="80"/>
      <c r="E34" s="173"/>
      <c r="F34" s="172"/>
      <c r="G34" s="128">
        <v>5177</v>
      </c>
      <c r="H34" s="123"/>
      <c r="I34" s="261">
        <v>-540745</v>
      </c>
      <c r="J34" s="123"/>
      <c r="K34" s="192">
        <v>7804</v>
      </c>
      <c r="L34" s="123"/>
      <c r="M34" s="260">
        <v>-523830</v>
      </c>
    </row>
    <row r="35" spans="1:13" ht="16.5" customHeight="1">
      <c r="A35" s="191" t="s">
        <v>228</v>
      </c>
      <c r="B35" s="80"/>
      <c r="E35" s="173"/>
      <c r="F35" s="172"/>
      <c r="G35" s="128">
        <v>182373854</v>
      </c>
      <c r="H35" s="123"/>
      <c r="I35" s="261">
        <v>66102090</v>
      </c>
      <c r="J35" s="123"/>
      <c r="K35" s="192">
        <v>1866055</v>
      </c>
      <c r="L35" s="123"/>
      <c r="M35" s="261">
        <v>14655627</v>
      </c>
    </row>
    <row r="36" spans="1:13" ht="16.5" customHeight="1">
      <c r="A36" s="183" t="s">
        <v>299</v>
      </c>
      <c r="E36" s="173"/>
      <c r="F36" s="172"/>
      <c r="G36" s="128">
        <v>-12611706</v>
      </c>
      <c r="H36" s="123"/>
      <c r="I36" s="123">
        <v>-23617059</v>
      </c>
      <c r="J36" s="123"/>
      <c r="K36" s="192">
        <v>-137872096</v>
      </c>
      <c r="L36" s="123"/>
      <c r="M36" s="123">
        <v>-149412722</v>
      </c>
    </row>
    <row r="37" spans="1:13" ht="16.5" customHeight="1">
      <c r="A37" s="193" t="s">
        <v>227</v>
      </c>
      <c r="E37" s="173"/>
      <c r="F37" s="172"/>
      <c r="G37" s="194">
        <v>-646760727</v>
      </c>
      <c r="H37" s="123"/>
      <c r="I37" s="195">
        <v>1240363476</v>
      </c>
      <c r="J37" s="123"/>
      <c r="K37" s="196">
        <v>-1464056821</v>
      </c>
      <c r="L37" s="123"/>
      <c r="M37" s="195">
        <v>526174798</v>
      </c>
    </row>
    <row r="38" spans="1:13" ht="4.95" customHeight="1">
      <c r="A38" s="193"/>
      <c r="E38" s="173"/>
      <c r="F38" s="172"/>
      <c r="G38" s="122"/>
      <c r="H38" s="123"/>
      <c r="I38" s="123"/>
      <c r="J38" s="123"/>
      <c r="K38" s="122"/>
      <c r="L38" s="123"/>
      <c r="M38" s="123"/>
    </row>
    <row r="39" spans="1:13" ht="16.5" customHeight="1">
      <c r="A39" s="193"/>
      <c r="E39" s="173"/>
      <c r="F39" s="172"/>
      <c r="G39" s="122">
        <f>SUM(G13:G37)</f>
        <v>-1775759703</v>
      </c>
      <c r="H39" s="123"/>
      <c r="I39" s="123">
        <f>SUM(I13:I37)</f>
        <v>13842753779</v>
      </c>
      <c r="J39" s="123"/>
      <c r="K39" s="122">
        <f>SUM(K13:K37)</f>
        <v>-10195330852</v>
      </c>
      <c r="L39" s="123"/>
      <c r="M39" s="123">
        <f>SUM(M13:M37)</f>
        <v>5838406752</v>
      </c>
    </row>
    <row r="40" spans="1:13" ht="16.5" customHeight="1">
      <c r="A40" s="180" t="s">
        <v>86</v>
      </c>
      <c r="E40" s="173"/>
      <c r="F40" s="172"/>
      <c r="G40" s="181"/>
      <c r="H40" s="182"/>
      <c r="I40" s="182"/>
      <c r="J40" s="182"/>
      <c r="K40" s="181"/>
      <c r="L40" s="182"/>
      <c r="M40" s="182"/>
    </row>
    <row r="41" spans="1:13" ht="16.5" customHeight="1">
      <c r="A41" s="183" t="s">
        <v>53</v>
      </c>
      <c r="E41" s="173"/>
      <c r="F41" s="172"/>
      <c r="G41" s="181">
        <v>9705195521</v>
      </c>
      <c r="H41" s="182"/>
      <c r="I41" s="182">
        <v>1939935369</v>
      </c>
      <c r="J41" s="182"/>
      <c r="K41" s="192">
        <v>10631505521</v>
      </c>
      <c r="L41" s="182"/>
      <c r="M41" s="182">
        <v>1557142564</v>
      </c>
    </row>
    <row r="42" spans="1:13" ht="16.5" customHeight="1">
      <c r="A42" s="183" t="s">
        <v>63</v>
      </c>
      <c r="E42" s="173"/>
      <c r="F42" s="172"/>
      <c r="G42" s="181">
        <v>437099733</v>
      </c>
      <c r="H42" s="182"/>
      <c r="I42" s="197">
        <v>-274030772</v>
      </c>
      <c r="J42" s="182"/>
      <c r="K42" s="192">
        <v>80220700</v>
      </c>
      <c r="L42" s="182"/>
      <c r="M42" s="197">
        <v>-119831888</v>
      </c>
    </row>
    <row r="43" spans="1:13" ht="16.5" customHeight="1">
      <c r="A43" s="183" t="s">
        <v>137</v>
      </c>
      <c r="E43" s="173"/>
      <c r="F43" s="172"/>
      <c r="G43" s="181">
        <v>-317435379</v>
      </c>
      <c r="H43" s="182"/>
      <c r="I43" s="197">
        <v>-283570748</v>
      </c>
      <c r="J43" s="182"/>
      <c r="K43" s="192">
        <v>-317435379</v>
      </c>
      <c r="L43" s="182"/>
      <c r="M43" s="197">
        <v>-283570748</v>
      </c>
    </row>
    <row r="44" spans="1:13" ht="16.5" customHeight="1">
      <c r="A44" s="183" t="s">
        <v>64</v>
      </c>
      <c r="E44" s="173"/>
      <c r="F44" s="172"/>
      <c r="G44" s="181">
        <v>7588665994</v>
      </c>
      <c r="H44" s="182"/>
      <c r="I44" s="182">
        <v>-300873742</v>
      </c>
      <c r="J44" s="182"/>
      <c r="K44" s="192">
        <v>7207229468</v>
      </c>
      <c r="L44" s="182"/>
      <c r="M44" s="182">
        <v>-920894425</v>
      </c>
    </row>
    <row r="45" spans="1:13" ht="16.5" customHeight="1">
      <c r="A45" s="183" t="s">
        <v>120</v>
      </c>
      <c r="E45" s="173"/>
      <c r="F45" s="172"/>
      <c r="G45" s="181">
        <v>-291127560</v>
      </c>
      <c r="H45" s="182"/>
      <c r="I45" s="182">
        <v>-128739517</v>
      </c>
      <c r="J45" s="182"/>
      <c r="K45" s="192">
        <v>-495446862</v>
      </c>
      <c r="L45" s="182"/>
      <c r="M45" s="189">
        <v>-206727131</v>
      </c>
    </row>
    <row r="46" spans="1:13" ht="16.5" customHeight="1">
      <c r="A46" s="183" t="s">
        <v>10</v>
      </c>
      <c r="E46" s="173"/>
      <c r="F46" s="172"/>
      <c r="G46" s="181">
        <v>-44477832</v>
      </c>
      <c r="H46" s="182"/>
      <c r="I46" s="182">
        <v>-53115834</v>
      </c>
      <c r="J46" s="182"/>
      <c r="K46" s="192">
        <v>-116358660</v>
      </c>
      <c r="L46" s="182"/>
      <c r="M46" s="182">
        <v>-34583680</v>
      </c>
    </row>
    <row r="47" spans="1:13" ht="16.5" customHeight="1">
      <c r="A47" s="183" t="s">
        <v>49</v>
      </c>
      <c r="E47" s="173"/>
      <c r="F47" s="172"/>
      <c r="G47" s="181">
        <v>-15445224039</v>
      </c>
      <c r="H47" s="182"/>
      <c r="I47" s="182">
        <v>3089397995</v>
      </c>
      <c r="J47" s="182"/>
      <c r="K47" s="192">
        <v>-16394044697</v>
      </c>
      <c r="L47" s="182"/>
      <c r="M47" s="182">
        <v>3562917307</v>
      </c>
    </row>
    <row r="48" spans="1:13" ht="16.5" customHeight="1">
      <c r="A48" s="183" t="s">
        <v>73</v>
      </c>
      <c r="E48" s="173"/>
      <c r="F48" s="172"/>
      <c r="G48" s="181">
        <v>896828487</v>
      </c>
      <c r="H48" s="182"/>
      <c r="I48" s="182">
        <v>-518901787</v>
      </c>
      <c r="J48" s="182"/>
      <c r="K48" s="192">
        <v>952528688</v>
      </c>
      <c r="L48" s="182"/>
      <c r="M48" s="182">
        <v>-401256824</v>
      </c>
    </row>
    <row r="49" spans="1:13" ht="16.5" customHeight="1">
      <c r="A49" s="183" t="s">
        <v>121</v>
      </c>
      <c r="E49" s="173"/>
      <c r="F49" s="172"/>
      <c r="G49" s="181">
        <v>308856158</v>
      </c>
      <c r="H49" s="182"/>
      <c r="I49" s="182">
        <v>-3397091362</v>
      </c>
      <c r="J49" s="182"/>
      <c r="K49" s="192">
        <v>308028820</v>
      </c>
      <c r="L49" s="182"/>
      <c r="M49" s="182">
        <v>-3397091362</v>
      </c>
    </row>
    <row r="50" spans="1:13" ht="16.5" customHeight="1">
      <c r="A50" s="183" t="s">
        <v>75</v>
      </c>
      <c r="E50" s="173"/>
      <c r="F50" s="172"/>
      <c r="G50" s="198">
        <v>1683570395</v>
      </c>
      <c r="H50" s="182"/>
      <c r="I50" s="199">
        <v>1137927073</v>
      </c>
      <c r="J50" s="182"/>
      <c r="K50" s="200">
        <v>1920214239</v>
      </c>
      <c r="L50" s="182"/>
      <c r="M50" s="199">
        <v>1108784005</v>
      </c>
    </row>
    <row r="51" spans="1:13" ht="7.2" customHeight="1">
      <c r="A51" s="183"/>
      <c r="E51" s="173"/>
      <c r="F51" s="172"/>
      <c r="G51" s="181"/>
      <c r="H51" s="182"/>
      <c r="I51" s="182"/>
      <c r="J51" s="182"/>
      <c r="K51" s="192"/>
      <c r="L51" s="182"/>
      <c r="M51" s="182"/>
    </row>
    <row r="52" spans="1:13" ht="16.5" customHeight="1">
      <c r="A52" s="191" t="s">
        <v>229</v>
      </c>
      <c r="E52" s="173"/>
      <c r="F52" s="172"/>
      <c r="G52" s="122">
        <f>SUM(G39:G50)</f>
        <v>2746191775</v>
      </c>
      <c r="H52" s="182"/>
      <c r="I52" s="123">
        <f>SUM(I39:I50)</f>
        <v>15053690454</v>
      </c>
      <c r="J52" s="182"/>
      <c r="K52" s="122">
        <f>SUM(K39:K50)</f>
        <v>-6418889014</v>
      </c>
      <c r="L52" s="182"/>
      <c r="M52" s="123">
        <f>SUM(M39:M50)</f>
        <v>6703294570</v>
      </c>
    </row>
    <row r="53" spans="1:13" ht="16.5" customHeight="1">
      <c r="A53" s="191" t="s">
        <v>230</v>
      </c>
      <c r="E53" s="173"/>
      <c r="F53" s="172"/>
      <c r="G53" s="221">
        <v>26465251</v>
      </c>
      <c r="H53" s="182"/>
      <c r="I53" s="222">
        <v>-1797935105</v>
      </c>
      <c r="J53" s="182"/>
      <c r="K53" s="237">
        <v>638255866</v>
      </c>
      <c r="L53" s="182"/>
      <c r="M53" s="222">
        <v>-809070284</v>
      </c>
    </row>
    <row r="54" spans="1:13" ht="16.5" customHeight="1">
      <c r="A54" s="191" t="s">
        <v>340</v>
      </c>
      <c r="E54" s="165">
        <v>32</v>
      </c>
      <c r="F54" s="172"/>
      <c r="G54" s="198">
        <v>-337909217</v>
      </c>
      <c r="H54" s="182"/>
      <c r="I54" s="199">
        <v>-168557465</v>
      </c>
      <c r="J54" s="182"/>
      <c r="K54" s="200">
        <v>0</v>
      </c>
      <c r="L54" s="182"/>
      <c r="M54" s="199">
        <v>0</v>
      </c>
    </row>
    <row r="55" spans="1:13" ht="11.7" customHeight="1">
      <c r="A55" s="183"/>
      <c r="E55" s="173"/>
      <c r="F55" s="172"/>
      <c r="G55" s="181"/>
      <c r="H55" s="182"/>
      <c r="I55" s="182"/>
      <c r="J55" s="182"/>
      <c r="K55" s="192"/>
      <c r="L55" s="182"/>
      <c r="M55" s="182"/>
    </row>
    <row r="56" spans="1:13" ht="16.5" customHeight="1">
      <c r="A56" s="91" t="s">
        <v>254</v>
      </c>
      <c r="B56" s="80"/>
      <c r="E56" s="173"/>
      <c r="F56" s="172"/>
      <c r="G56" s="196">
        <f>SUM(G52:G54)</f>
        <v>2434747809</v>
      </c>
      <c r="H56" s="182"/>
      <c r="I56" s="195">
        <f>SUM(I52:I54)</f>
        <v>13087197884</v>
      </c>
      <c r="J56" s="182"/>
      <c r="K56" s="198">
        <f>SUM(K52:K54)</f>
        <v>-5780633148</v>
      </c>
      <c r="L56" s="182"/>
      <c r="M56" s="195">
        <v>5894224286</v>
      </c>
    </row>
    <row r="57" spans="1:13" s="201" customFormat="1" ht="21.75" customHeight="1">
      <c r="A57" s="282"/>
      <c r="B57" s="232"/>
      <c r="E57" s="290"/>
      <c r="F57" s="234"/>
      <c r="G57" s="156"/>
      <c r="H57" s="197"/>
      <c r="I57" s="156"/>
      <c r="J57" s="197"/>
      <c r="K57" s="291"/>
      <c r="L57" s="197"/>
      <c r="M57" s="156"/>
    </row>
    <row r="58" spans="1:13" s="201" customFormat="1" ht="13.2" customHeight="1">
      <c r="A58" s="282"/>
      <c r="B58" s="232"/>
      <c r="E58" s="290"/>
      <c r="F58" s="234"/>
      <c r="G58" s="156"/>
      <c r="H58" s="197"/>
      <c r="I58" s="156"/>
      <c r="J58" s="197"/>
      <c r="K58" s="291"/>
      <c r="L58" s="197"/>
      <c r="M58" s="156"/>
    </row>
    <row r="59" spans="1:13" s="201" customFormat="1" ht="13.2" customHeight="1">
      <c r="A59" s="282"/>
      <c r="B59" s="232"/>
      <c r="E59" s="290"/>
      <c r="F59" s="234"/>
      <c r="G59" s="156"/>
      <c r="H59" s="197"/>
      <c r="I59" s="156"/>
      <c r="J59" s="197"/>
      <c r="K59" s="291"/>
      <c r="L59" s="197"/>
      <c r="M59" s="156"/>
    </row>
    <row r="60" spans="1:13" s="201" customFormat="1" ht="13.2" customHeight="1">
      <c r="A60" s="282"/>
      <c r="B60" s="232"/>
      <c r="E60" s="290"/>
      <c r="F60" s="234"/>
      <c r="G60" s="156"/>
      <c r="H60" s="197"/>
      <c r="I60" s="156"/>
      <c r="J60" s="197"/>
      <c r="K60" s="291"/>
      <c r="L60" s="197"/>
      <c r="M60" s="156"/>
    </row>
    <row r="61" spans="1:13" s="201" customFormat="1" ht="4.2" customHeight="1">
      <c r="A61" s="231" t="s">
        <v>253</v>
      </c>
      <c r="B61" s="232"/>
      <c r="E61" s="290"/>
      <c r="F61" s="234"/>
    </row>
    <row r="62" spans="1:13" s="202" customFormat="1" ht="22.2" customHeight="1">
      <c r="A62" s="312" t="s">
        <v>287</v>
      </c>
      <c r="B62" s="312"/>
      <c r="C62" s="312"/>
      <c r="D62" s="312"/>
      <c r="E62" s="312"/>
      <c r="F62" s="312"/>
      <c r="G62" s="312"/>
      <c r="H62" s="312"/>
      <c r="I62" s="312"/>
      <c r="J62" s="312"/>
      <c r="K62" s="312"/>
      <c r="L62" s="312"/>
      <c r="M62" s="312"/>
    </row>
    <row r="63" spans="1:13" ht="16.5" customHeight="1">
      <c r="A63" s="161" t="str">
        <f>A1</f>
        <v>Thai Oil Public Company Limited</v>
      </c>
      <c r="B63" s="161"/>
      <c r="C63" s="161"/>
      <c r="D63" s="161"/>
      <c r="M63" s="107"/>
    </row>
    <row r="64" spans="1:13" ht="16.5" customHeight="1">
      <c r="A64" s="161" t="s">
        <v>172</v>
      </c>
      <c r="B64" s="161"/>
      <c r="C64" s="161"/>
      <c r="D64" s="161"/>
    </row>
    <row r="65" spans="1:13" ht="16.5" customHeight="1">
      <c r="A65" s="167" t="str">
        <f>A3</f>
        <v>For the year ended 31 December 2020</v>
      </c>
      <c r="B65" s="167"/>
      <c r="C65" s="167"/>
      <c r="D65" s="167"/>
      <c r="E65" s="168"/>
      <c r="F65" s="168"/>
      <c r="G65" s="169"/>
      <c r="H65" s="170"/>
      <c r="I65" s="169"/>
      <c r="J65" s="171"/>
      <c r="K65" s="169"/>
      <c r="L65" s="170"/>
      <c r="M65" s="169"/>
    </row>
    <row r="66" spans="1:13" ht="16.5" customHeight="1">
      <c r="A66" s="161"/>
      <c r="B66" s="161"/>
      <c r="C66" s="161"/>
      <c r="D66" s="161"/>
    </row>
    <row r="67" spans="1:13" ht="16.5" customHeight="1">
      <c r="A67" s="161"/>
      <c r="B67" s="161"/>
      <c r="C67" s="161"/>
      <c r="D67" s="161"/>
    </row>
    <row r="68" spans="1:13" ht="16.2" customHeight="1">
      <c r="G68" s="314" t="s">
        <v>0</v>
      </c>
      <c r="H68" s="314"/>
      <c r="I68" s="314" t="s">
        <v>0</v>
      </c>
      <c r="K68" s="314" t="s">
        <v>1</v>
      </c>
      <c r="L68" s="314"/>
      <c r="M68" s="314" t="s">
        <v>1</v>
      </c>
    </row>
    <row r="69" spans="1:13" ht="16.2" customHeight="1">
      <c r="A69" s="166" t="s">
        <v>2</v>
      </c>
      <c r="E69" s="172"/>
      <c r="F69" s="172"/>
      <c r="G69" s="313" t="s">
        <v>275</v>
      </c>
      <c r="H69" s="313"/>
      <c r="I69" s="313" t="s">
        <v>3</v>
      </c>
      <c r="J69" s="173"/>
      <c r="K69" s="313" t="s">
        <v>275</v>
      </c>
      <c r="L69" s="313"/>
      <c r="M69" s="313" t="s">
        <v>3</v>
      </c>
    </row>
    <row r="70" spans="1:13" ht="16.2" customHeight="1">
      <c r="E70" s="172"/>
      <c r="F70" s="172"/>
      <c r="G70" s="174" t="s">
        <v>155</v>
      </c>
      <c r="H70" s="175"/>
      <c r="I70" s="174" t="s">
        <v>61</v>
      </c>
      <c r="J70" s="173"/>
      <c r="K70" s="174" t="s">
        <v>155</v>
      </c>
      <c r="L70" s="175"/>
      <c r="M70" s="174" t="s">
        <v>61</v>
      </c>
    </row>
    <row r="71" spans="1:13" ht="16.2" customHeight="1">
      <c r="E71" s="172"/>
      <c r="F71" s="172"/>
      <c r="G71" s="174"/>
      <c r="H71" s="175"/>
      <c r="I71" s="174" t="s">
        <v>350</v>
      </c>
      <c r="J71" s="266"/>
      <c r="K71" s="174"/>
      <c r="L71" s="175"/>
      <c r="M71" s="174"/>
    </row>
    <row r="72" spans="1:13" ht="16.2" customHeight="1">
      <c r="E72" s="203" t="s">
        <v>4</v>
      </c>
      <c r="F72" s="172"/>
      <c r="G72" s="177" t="s">
        <v>272</v>
      </c>
      <c r="H72" s="175"/>
      <c r="I72" s="177" t="s">
        <v>272</v>
      </c>
      <c r="J72" s="173"/>
      <c r="K72" s="177" t="s">
        <v>272</v>
      </c>
      <c r="L72" s="175"/>
      <c r="M72" s="177" t="s">
        <v>272</v>
      </c>
    </row>
    <row r="73" spans="1:13" ht="15.6" customHeight="1">
      <c r="A73" s="180" t="s">
        <v>43</v>
      </c>
      <c r="E73" s="204"/>
      <c r="F73" s="172"/>
      <c r="G73" s="181"/>
      <c r="H73" s="182"/>
      <c r="I73" s="182"/>
      <c r="J73" s="182"/>
      <c r="K73" s="181"/>
      <c r="L73" s="182"/>
      <c r="M73" s="182"/>
    </row>
    <row r="74" spans="1:13" ht="15.6" customHeight="1">
      <c r="A74" s="183" t="s">
        <v>270</v>
      </c>
      <c r="E74" s="204"/>
      <c r="F74" s="172"/>
      <c r="G74" s="181">
        <v>1280574513</v>
      </c>
      <c r="H74" s="182"/>
      <c r="I74" s="182">
        <v>763067614</v>
      </c>
      <c r="J74" s="182"/>
      <c r="K74" s="205">
        <v>4611088935</v>
      </c>
      <c r="L74" s="182"/>
      <c r="M74" s="189">
        <v>2493896889</v>
      </c>
    </row>
    <row r="75" spans="1:13" ht="15.6" customHeight="1">
      <c r="A75" s="183" t="s">
        <v>167</v>
      </c>
      <c r="E75" s="204"/>
      <c r="F75" s="172"/>
      <c r="G75" s="181"/>
      <c r="H75" s="166"/>
      <c r="I75" s="164"/>
      <c r="J75" s="166"/>
      <c r="K75" s="205"/>
      <c r="L75" s="166"/>
      <c r="M75" s="164"/>
    </row>
    <row r="76" spans="1:13" ht="15.6" customHeight="1">
      <c r="A76" s="183"/>
      <c r="B76" s="166" t="s">
        <v>191</v>
      </c>
      <c r="E76" s="204"/>
      <c r="F76" s="172"/>
      <c r="G76" s="206">
        <v>-1448718</v>
      </c>
      <c r="H76" s="182"/>
      <c r="I76" s="207">
        <v>-25272227</v>
      </c>
      <c r="J76" s="182"/>
      <c r="K76" s="205">
        <v>0</v>
      </c>
      <c r="L76" s="182"/>
      <c r="M76" s="129">
        <v>0</v>
      </c>
    </row>
    <row r="77" spans="1:13" ht="15.6" customHeight="1">
      <c r="A77" s="191" t="s">
        <v>255</v>
      </c>
      <c r="E77" s="204"/>
      <c r="F77" s="172"/>
      <c r="G77" s="181">
        <v>-17221437470</v>
      </c>
      <c r="H77" s="182"/>
      <c r="I77" s="182">
        <v>72284629882</v>
      </c>
      <c r="J77" s="182"/>
      <c r="K77" s="205">
        <v>-17221437089</v>
      </c>
      <c r="L77" s="182"/>
      <c r="M77" s="189">
        <v>72091429893</v>
      </c>
    </row>
    <row r="78" spans="1:13" ht="15.6" customHeight="1">
      <c r="A78" s="191" t="s">
        <v>231</v>
      </c>
      <c r="B78" s="80"/>
      <c r="E78" s="204"/>
      <c r="F78" s="172"/>
      <c r="G78" s="181"/>
      <c r="H78" s="182"/>
      <c r="I78" s="182"/>
      <c r="J78" s="182"/>
      <c r="K78" s="205"/>
      <c r="L78" s="182"/>
      <c r="M78" s="189"/>
    </row>
    <row r="79" spans="1:13" ht="15.6" customHeight="1">
      <c r="A79" s="191"/>
      <c r="B79" s="80" t="s">
        <v>164</v>
      </c>
      <c r="E79" s="204"/>
      <c r="F79" s="172"/>
      <c r="G79" s="87">
        <v>-78233381</v>
      </c>
      <c r="H79" s="72"/>
      <c r="I79" s="72">
        <v>0</v>
      </c>
      <c r="J79" s="72"/>
      <c r="K79" s="87">
        <v>-6243378</v>
      </c>
      <c r="L79" s="72"/>
      <c r="M79" s="72">
        <v>0</v>
      </c>
    </row>
    <row r="80" spans="1:13" ht="15.6" customHeight="1">
      <c r="A80" s="191" t="s">
        <v>232</v>
      </c>
      <c r="B80" s="80"/>
      <c r="E80" s="204"/>
      <c r="F80" s="172"/>
      <c r="G80" s="87"/>
      <c r="H80" s="72"/>
      <c r="I80" s="72"/>
      <c r="J80" s="72"/>
      <c r="K80" s="87"/>
      <c r="L80" s="72"/>
      <c r="M80" s="72"/>
    </row>
    <row r="81" spans="1:13" ht="15.6" customHeight="1">
      <c r="A81" s="191"/>
      <c r="B81" s="80" t="s">
        <v>341</v>
      </c>
      <c r="E81" s="204"/>
      <c r="F81" s="172"/>
      <c r="G81" s="87">
        <v>0</v>
      </c>
      <c r="H81" s="72"/>
      <c r="I81" s="72">
        <v>0</v>
      </c>
      <c r="J81" s="72"/>
      <c r="K81" s="87">
        <v>48084458</v>
      </c>
      <c r="L81" s="72"/>
      <c r="M81" s="72">
        <v>0</v>
      </c>
    </row>
    <row r="82" spans="1:13" ht="15.6" customHeight="1">
      <c r="A82" s="191" t="s">
        <v>231</v>
      </c>
      <c r="B82" s="80"/>
      <c r="E82" s="204"/>
      <c r="F82" s="172"/>
      <c r="G82" s="87"/>
      <c r="H82" s="72"/>
      <c r="I82" s="72"/>
      <c r="J82" s="72"/>
      <c r="K82" s="87"/>
      <c r="L82" s="72"/>
      <c r="M82" s="72"/>
    </row>
    <row r="83" spans="1:13" ht="15.6" customHeight="1">
      <c r="A83" s="191"/>
      <c r="B83" s="80" t="s">
        <v>182</v>
      </c>
      <c r="E83" s="204"/>
      <c r="F83" s="172"/>
      <c r="G83" s="87">
        <v>-53077056</v>
      </c>
      <c r="H83" s="72"/>
      <c r="I83" s="72">
        <v>0</v>
      </c>
      <c r="J83" s="72"/>
      <c r="K83" s="87">
        <v>0</v>
      </c>
      <c r="L83" s="72"/>
      <c r="M83" s="72">
        <v>0</v>
      </c>
    </row>
    <row r="84" spans="1:13" ht="15.6" customHeight="1">
      <c r="A84" s="183" t="s">
        <v>126</v>
      </c>
      <c r="E84" s="204"/>
      <c r="F84" s="172"/>
      <c r="G84" s="87">
        <v>0</v>
      </c>
      <c r="H84" s="182"/>
      <c r="I84" s="182">
        <v>-40603906</v>
      </c>
      <c r="J84" s="182"/>
      <c r="K84" s="87">
        <v>0</v>
      </c>
      <c r="L84" s="182"/>
      <c r="M84" s="189">
        <v>-40603907</v>
      </c>
    </row>
    <row r="85" spans="1:13" ht="15.6" customHeight="1">
      <c r="A85" s="190" t="s">
        <v>134</v>
      </c>
      <c r="E85" s="208">
        <v>41</v>
      </c>
      <c r="F85" s="172"/>
      <c r="G85" s="181">
        <v>0</v>
      </c>
      <c r="H85" s="182"/>
      <c r="I85" s="209">
        <v>0</v>
      </c>
      <c r="J85" s="182"/>
      <c r="K85" s="205">
        <v>-655885646</v>
      </c>
      <c r="L85" s="182"/>
      <c r="M85" s="182">
        <v>-1029395550</v>
      </c>
    </row>
    <row r="86" spans="1:13" ht="15.6" customHeight="1">
      <c r="A86" s="183" t="s">
        <v>127</v>
      </c>
      <c r="E86" s="208">
        <v>41</v>
      </c>
      <c r="F86" s="172"/>
      <c r="G86" s="181">
        <v>0</v>
      </c>
      <c r="H86" s="182"/>
      <c r="I86" s="209">
        <v>0</v>
      </c>
      <c r="J86" s="182"/>
      <c r="K86" s="205">
        <v>3592474296</v>
      </c>
      <c r="L86" s="182"/>
      <c r="M86" s="182">
        <v>2078500000</v>
      </c>
    </row>
    <row r="87" spans="1:13" ht="15.6" customHeight="1">
      <c r="A87" s="183" t="s">
        <v>135</v>
      </c>
      <c r="E87" s="204"/>
      <c r="F87" s="172"/>
      <c r="G87" s="181">
        <v>0</v>
      </c>
      <c r="H87" s="182"/>
      <c r="I87" s="209">
        <v>45000000</v>
      </c>
      <c r="J87" s="182"/>
      <c r="K87" s="205">
        <v>0</v>
      </c>
      <c r="L87" s="182"/>
      <c r="M87" s="209">
        <v>0</v>
      </c>
    </row>
    <row r="88" spans="1:13" ht="15.6" customHeight="1">
      <c r="A88" s="88" t="s">
        <v>233</v>
      </c>
      <c r="E88" s="208">
        <v>41</v>
      </c>
      <c r="F88" s="172"/>
      <c r="G88" s="181">
        <v>0</v>
      </c>
      <c r="H88" s="182"/>
      <c r="I88" s="209">
        <v>0</v>
      </c>
      <c r="J88" s="182"/>
      <c r="K88" s="205">
        <v>-700000000</v>
      </c>
      <c r="L88" s="182"/>
      <c r="M88" s="209">
        <v>-11381334798</v>
      </c>
    </row>
    <row r="89" spans="1:13" ht="15.6" customHeight="1">
      <c r="A89" s="191" t="s">
        <v>265</v>
      </c>
      <c r="E89" s="208">
        <v>41</v>
      </c>
      <c r="F89" s="172"/>
      <c r="G89" s="181">
        <v>0</v>
      </c>
      <c r="H89" s="182"/>
      <c r="I89" s="209">
        <v>0</v>
      </c>
      <c r="J89" s="182"/>
      <c r="K89" s="205">
        <v>400000000</v>
      </c>
      <c r="L89" s="182"/>
      <c r="M89" s="209">
        <v>0</v>
      </c>
    </row>
    <row r="90" spans="1:13" ht="15.6" customHeight="1">
      <c r="A90" s="183" t="s">
        <v>188</v>
      </c>
      <c r="E90" s="204"/>
      <c r="F90" s="172"/>
      <c r="G90" s="181"/>
      <c r="H90" s="182"/>
      <c r="I90" s="262"/>
      <c r="J90" s="182"/>
      <c r="K90" s="205"/>
      <c r="L90" s="182"/>
      <c r="M90" s="197"/>
    </row>
    <row r="91" spans="1:13" ht="15.6" customHeight="1">
      <c r="A91" s="183" t="s">
        <v>192</v>
      </c>
      <c r="E91" s="204"/>
      <c r="F91" s="172"/>
      <c r="G91" s="181">
        <v>42888126</v>
      </c>
      <c r="H91" s="182"/>
      <c r="I91" s="263">
        <v>46185118</v>
      </c>
      <c r="J91" s="182"/>
      <c r="K91" s="205">
        <v>39024641</v>
      </c>
      <c r="L91" s="182"/>
      <c r="M91" s="197">
        <v>46185118</v>
      </c>
    </row>
    <row r="92" spans="1:13" ht="15.6" customHeight="1">
      <c r="A92" s="191" t="s">
        <v>234</v>
      </c>
      <c r="B92" s="80"/>
      <c r="E92" s="204"/>
      <c r="F92" s="172"/>
      <c r="G92" s="181"/>
      <c r="H92" s="182"/>
      <c r="I92" s="263"/>
      <c r="J92" s="182"/>
      <c r="K92" s="205"/>
      <c r="L92" s="182"/>
      <c r="M92" s="197"/>
    </row>
    <row r="93" spans="1:13" ht="15.6" customHeight="1">
      <c r="A93" s="191"/>
      <c r="B93" s="191" t="s">
        <v>235</v>
      </c>
      <c r="E93" s="204"/>
      <c r="F93" s="172"/>
      <c r="G93" s="181">
        <v>-6888358</v>
      </c>
      <c r="H93" s="182"/>
      <c r="I93" s="263">
        <v>-34385784</v>
      </c>
      <c r="J93" s="182"/>
      <c r="K93" s="205">
        <v>-6888358</v>
      </c>
      <c r="L93" s="182"/>
      <c r="M93" s="197">
        <v>-34385784</v>
      </c>
    </row>
    <row r="94" spans="1:13" ht="15.6" customHeight="1">
      <c r="A94" s="183" t="s">
        <v>256</v>
      </c>
      <c r="E94" s="204"/>
      <c r="F94" s="172"/>
      <c r="G94" s="181">
        <v>17178</v>
      </c>
      <c r="H94" s="182"/>
      <c r="I94" s="210">
        <v>540772</v>
      </c>
      <c r="J94" s="182"/>
      <c r="K94" s="205">
        <v>14000</v>
      </c>
      <c r="L94" s="182"/>
      <c r="M94" s="209">
        <v>523832</v>
      </c>
    </row>
    <row r="95" spans="1:13" ht="15.6" customHeight="1">
      <c r="A95" s="183" t="s">
        <v>87</v>
      </c>
      <c r="E95" s="204"/>
      <c r="F95" s="172"/>
      <c r="G95" s="181">
        <v>-48376681065</v>
      </c>
      <c r="H95" s="182"/>
      <c r="I95" s="211">
        <v>-27496910281</v>
      </c>
      <c r="J95" s="182"/>
      <c r="K95" s="205">
        <v>-47577660599</v>
      </c>
      <c r="L95" s="182"/>
      <c r="M95" s="210">
        <v>-26016560982</v>
      </c>
    </row>
    <row r="96" spans="1:13" ht="15.6" customHeight="1">
      <c r="A96" s="183" t="s">
        <v>262</v>
      </c>
      <c r="E96" s="204"/>
      <c r="F96" s="172"/>
      <c r="G96" s="181">
        <v>-40215372</v>
      </c>
      <c r="H96" s="182"/>
      <c r="I96" s="211">
        <v>0</v>
      </c>
      <c r="J96" s="182"/>
      <c r="K96" s="205">
        <v>-40215372</v>
      </c>
      <c r="L96" s="182"/>
      <c r="M96" s="210">
        <v>0</v>
      </c>
    </row>
    <row r="97" spans="1:13" ht="15.6" customHeight="1">
      <c r="A97" s="183" t="s">
        <v>88</v>
      </c>
      <c r="E97" s="204"/>
      <c r="F97" s="172"/>
      <c r="G97" s="181">
        <v>-272945916</v>
      </c>
      <c r="H97" s="182"/>
      <c r="I97" s="211">
        <v>-217724051</v>
      </c>
      <c r="J97" s="182"/>
      <c r="K97" s="205">
        <v>-268055625</v>
      </c>
      <c r="L97" s="182"/>
      <c r="M97" s="212">
        <v>-213474741</v>
      </c>
    </row>
    <row r="98" spans="1:13" ht="15.6" customHeight="1">
      <c r="A98" s="183" t="s">
        <v>269</v>
      </c>
      <c r="E98" s="204"/>
      <c r="F98" s="172"/>
      <c r="G98" s="181"/>
      <c r="H98" s="182"/>
      <c r="I98" s="211"/>
      <c r="J98" s="182"/>
      <c r="K98" s="205"/>
      <c r="L98" s="182"/>
      <c r="M98" s="210"/>
    </row>
    <row r="99" spans="1:13" ht="15.6" customHeight="1">
      <c r="A99" s="183"/>
      <c r="B99" s="166" t="s">
        <v>266</v>
      </c>
      <c r="E99" s="208"/>
      <c r="F99" s="172"/>
      <c r="G99" s="245">
        <v>0</v>
      </c>
      <c r="H99" s="222"/>
      <c r="I99" s="246">
        <v>-38779966</v>
      </c>
      <c r="J99" s="222"/>
      <c r="K99" s="247">
        <v>0</v>
      </c>
      <c r="L99" s="222"/>
      <c r="M99" s="248">
        <v>-459390000</v>
      </c>
    </row>
    <row r="100" spans="1:13" ht="15.6" customHeight="1">
      <c r="A100" s="183" t="s">
        <v>348</v>
      </c>
      <c r="E100" s="208"/>
      <c r="F100" s="172"/>
      <c r="G100" s="245">
        <v>17029148584</v>
      </c>
      <c r="H100" s="222"/>
      <c r="I100" s="246">
        <v>0</v>
      </c>
      <c r="J100" s="222"/>
      <c r="K100" s="247">
        <v>16756624084</v>
      </c>
      <c r="L100" s="222"/>
      <c r="M100" s="248">
        <v>0</v>
      </c>
    </row>
    <row r="101" spans="1:13" ht="15.6" customHeight="1">
      <c r="A101" s="183" t="s">
        <v>285</v>
      </c>
      <c r="E101" s="208"/>
      <c r="F101" s="172"/>
      <c r="G101" s="245">
        <v>0</v>
      </c>
      <c r="H101" s="222"/>
      <c r="I101" s="246">
        <v>-21971689097</v>
      </c>
      <c r="J101" s="222"/>
      <c r="K101" s="247">
        <v>0</v>
      </c>
      <c r="L101" s="222"/>
      <c r="M101" s="248">
        <v>-6591506936</v>
      </c>
    </row>
    <row r="102" spans="1:13" ht="15.6" customHeight="1">
      <c r="A102" s="183" t="s">
        <v>344</v>
      </c>
      <c r="E102" s="208">
        <v>32</v>
      </c>
      <c r="F102" s="172"/>
      <c r="G102" s="213">
        <v>208045790</v>
      </c>
      <c r="H102" s="182"/>
      <c r="I102" s="214">
        <v>29366635</v>
      </c>
      <c r="J102" s="182"/>
      <c r="K102" s="215">
        <v>0</v>
      </c>
      <c r="L102" s="182"/>
      <c r="M102" s="216">
        <v>0</v>
      </c>
    </row>
    <row r="103" spans="1:13" ht="3" customHeight="1">
      <c r="A103" s="183"/>
      <c r="E103" s="204"/>
      <c r="F103" s="172"/>
      <c r="G103" s="217"/>
      <c r="H103" s="182"/>
      <c r="I103" s="211"/>
      <c r="J103" s="182"/>
      <c r="K103" s="181"/>
      <c r="L103" s="182"/>
      <c r="M103" s="212"/>
    </row>
    <row r="104" spans="1:13" ht="15.6" customHeight="1">
      <c r="A104" s="218" t="s">
        <v>252</v>
      </c>
      <c r="E104" s="204"/>
      <c r="F104" s="172"/>
      <c r="G104" s="213">
        <f>SUM(G74:G102)</f>
        <v>-47490253145</v>
      </c>
      <c r="H104" s="210"/>
      <c r="I104" s="216">
        <f>SUM(I74:I102)</f>
        <v>23343424709</v>
      </c>
      <c r="J104" s="210"/>
      <c r="K104" s="213">
        <f>SUM(K74:K102)</f>
        <v>-41029075653</v>
      </c>
      <c r="L104" s="182"/>
      <c r="M104" s="216">
        <f>SUM(M74:M102)</f>
        <v>30943883034</v>
      </c>
    </row>
    <row r="105" spans="1:13" ht="1.95" customHeight="1">
      <c r="A105" s="180"/>
      <c r="E105" s="204"/>
      <c r="F105" s="172"/>
      <c r="G105" s="178"/>
      <c r="H105" s="182"/>
      <c r="I105" s="182"/>
      <c r="J105" s="182"/>
      <c r="K105" s="178"/>
      <c r="L105" s="182"/>
      <c r="M105" s="182"/>
    </row>
    <row r="106" spans="1:13" ht="15.6" customHeight="1">
      <c r="A106" s="180" t="s">
        <v>44</v>
      </c>
      <c r="E106" s="204"/>
      <c r="F106" s="172"/>
      <c r="G106" s="178"/>
      <c r="H106" s="175"/>
      <c r="I106" s="179"/>
      <c r="J106" s="173"/>
      <c r="K106" s="178"/>
      <c r="L106" s="175"/>
      <c r="M106" s="179"/>
    </row>
    <row r="107" spans="1:13" ht="15.6" customHeight="1">
      <c r="A107" s="183" t="s">
        <v>89</v>
      </c>
      <c r="E107" s="204"/>
      <c r="F107" s="172"/>
      <c r="G107" s="219">
        <v>-6262022479</v>
      </c>
      <c r="H107" s="182"/>
      <c r="I107" s="210">
        <v>-3174457357</v>
      </c>
      <c r="J107" s="182"/>
      <c r="K107" s="219">
        <v>-5995967205</v>
      </c>
      <c r="L107" s="210"/>
      <c r="M107" s="210">
        <v>-2703069927</v>
      </c>
    </row>
    <row r="108" spans="1:13" ht="15.6" customHeight="1">
      <c r="A108" s="191" t="s">
        <v>236</v>
      </c>
      <c r="E108" s="208">
        <v>39</v>
      </c>
      <c r="F108" s="172"/>
      <c r="G108" s="220">
        <v>-1020000383</v>
      </c>
      <c r="H108" s="182"/>
      <c r="I108" s="186">
        <v>-4386047931</v>
      </c>
      <c r="J108" s="182"/>
      <c r="K108" s="87">
        <v>-1020000383</v>
      </c>
      <c r="L108" s="182"/>
      <c r="M108" s="129">
        <v>-4386047931</v>
      </c>
    </row>
    <row r="109" spans="1:13" ht="15.6" customHeight="1">
      <c r="A109" s="183" t="s">
        <v>162</v>
      </c>
      <c r="E109" s="204"/>
      <c r="F109" s="172"/>
      <c r="G109" s="220">
        <v>-379427933</v>
      </c>
      <c r="H109" s="182"/>
      <c r="I109" s="186">
        <v>-239969054</v>
      </c>
      <c r="J109" s="182"/>
      <c r="K109" s="87">
        <v>0</v>
      </c>
      <c r="L109" s="182"/>
      <c r="M109" s="129">
        <v>0</v>
      </c>
    </row>
    <row r="110" spans="1:13" ht="15.6" customHeight="1">
      <c r="A110" s="183" t="s">
        <v>245</v>
      </c>
      <c r="E110" s="208">
        <v>25</v>
      </c>
      <c r="F110" s="172"/>
      <c r="G110" s="219">
        <v>6208981946</v>
      </c>
      <c r="H110" s="182"/>
      <c r="I110" s="186">
        <v>6723241219</v>
      </c>
      <c r="J110" s="182"/>
      <c r="K110" s="219">
        <v>0</v>
      </c>
      <c r="L110" s="182"/>
      <c r="M110" s="129">
        <v>0</v>
      </c>
    </row>
    <row r="111" spans="1:13" ht="15.6" customHeight="1">
      <c r="A111" s="188" t="s">
        <v>246</v>
      </c>
      <c r="E111" s="208">
        <v>25</v>
      </c>
      <c r="F111" s="172"/>
      <c r="G111" s="219">
        <v>-6731025454</v>
      </c>
      <c r="H111" s="182"/>
      <c r="I111" s="129">
        <v>-7782775768</v>
      </c>
      <c r="J111" s="182"/>
      <c r="K111" s="219">
        <v>0</v>
      </c>
      <c r="L111" s="182"/>
      <c r="M111" s="129">
        <v>0</v>
      </c>
    </row>
    <row r="112" spans="1:13" ht="15.6" customHeight="1">
      <c r="A112" s="188" t="s">
        <v>240</v>
      </c>
      <c r="E112" s="208">
        <v>41</v>
      </c>
      <c r="F112" s="172"/>
      <c r="G112" s="219">
        <v>0</v>
      </c>
      <c r="H112" s="182"/>
      <c r="I112" s="129">
        <v>0</v>
      </c>
      <c r="J112" s="182"/>
      <c r="K112" s="219"/>
      <c r="L112" s="182"/>
      <c r="M112" s="129">
        <v>960874423</v>
      </c>
    </row>
    <row r="113" spans="1:14" ht="15.6" customHeight="1">
      <c r="A113" s="188" t="s">
        <v>259</v>
      </c>
      <c r="E113" s="208">
        <v>41</v>
      </c>
      <c r="F113" s="172"/>
      <c r="G113" s="219">
        <v>0</v>
      </c>
      <c r="H113" s="182"/>
      <c r="I113" s="129">
        <v>0</v>
      </c>
      <c r="J113" s="182"/>
      <c r="K113" s="219">
        <v>-2410103140</v>
      </c>
      <c r="L113" s="182"/>
      <c r="M113" s="129">
        <v>0</v>
      </c>
    </row>
    <row r="114" spans="1:14" ht="15.6" customHeight="1">
      <c r="A114" s="188" t="s">
        <v>241</v>
      </c>
      <c r="E114" s="208">
        <v>41</v>
      </c>
      <c r="F114" s="172"/>
      <c r="G114" s="219">
        <v>0</v>
      </c>
      <c r="H114" s="182"/>
      <c r="I114" s="129">
        <v>3998847362</v>
      </c>
      <c r="J114" s="182"/>
      <c r="K114" s="219">
        <v>31139872196</v>
      </c>
      <c r="L114" s="182"/>
      <c r="M114" s="209">
        <v>17061833572</v>
      </c>
    </row>
    <row r="115" spans="1:14" ht="15.6" customHeight="1">
      <c r="A115" s="88" t="s">
        <v>243</v>
      </c>
      <c r="E115" s="208">
        <v>28</v>
      </c>
      <c r="F115" s="172"/>
      <c r="G115" s="219">
        <v>66562397</v>
      </c>
      <c r="H115" s="182"/>
      <c r="I115" s="129">
        <v>108889243</v>
      </c>
      <c r="J115" s="182"/>
      <c r="K115" s="219">
        <v>0</v>
      </c>
      <c r="L115" s="182"/>
      <c r="M115" s="209">
        <v>0</v>
      </c>
    </row>
    <row r="116" spans="1:14" ht="15.6" customHeight="1">
      <c r="A116" s="191" t="s">
        <v>244</v>
      </c>
      <c r="E116" s="208">
        <v>28</v>
      </c>
      <c r="F116" s="172"/>
      <c r="G116" s="219">
        <v>-763086373</v>
      </c>
      <c r="H116" s="182"/>
      <c r="I116" s="129">
        <v>-1115388254</v>
      </c>
      <c r="J116" s="182"/>
      <c r="K116" s="219">
        <v>0</v>
      </c>
      <c r="L116" s="182"/>
      <c r="M116" s="209">
        <v>0</v>
      </c>
    </row>
    <row r="117" spans="1:14" ht="15.6" customHeight="1">
      <c r="A117" s="188" t="s">
        <v>242</v>
      </c>
      <c r="E117" s="208">
        <v>28</v>
      </c>
      <c r="F117" s="172"/>
      <c r="G117" s="219">
        <v>60000000</v>
      </c>
      <c r="H117" s="182"/>
      <c r="I117" s="182">
        <v>3000000</v>
      </c>
      <c r="J117" s="182"/>
      <c r="K117" s="219">
        <v>0</v>
      </c>
      <c r="L117" s="182"/>
      <c r="M117" s="209">
        <v>0</v>
      </c>
    </row>
    <row r="118" spans="1:14" ht="15.6" customHeight="1">
      <c r="A118" s="183" t="s">
        <v>267</v>
      </c>
      <c r="E118" s="208">
        <v>29</v>
      </c>
      <c r="F118" s="172"/>
      <c r="G118" s="87">
        <v>31120138337</v>
      </c>
      <c r="H118" s="182"/>
      <c r="I118" s="123">
        <v>17037010000</v>
      </c>
      <c r="J118" s="182"/>
      <c r="K118" s="87">
        <v>0</v>
      </c>
      <c r="L118" s="182"/>
      <c r="M118" s="209">
        <v>0</v>
      </c>
    </row>
    <row r="119" spans="1:14" ht="15.6" customHeight="1">
      <c r="A119" s="191" t="s">
        <v>237</v>
      </c>
      <c r="E119" s="208" t="s">
        <v>351</v>
      </c>
      <c r="F119" s="172"/>
      <c r="G119" s="87">
        <v>-123277229</v>
      </c>
      <c r="H119" s="182"/>
      <c r="I119" s="123">
        <v>-54750129</v>
      </c>
      <c r="J119" s="182"/>
      <c r="K119" s="87">
        <v>-130754831</v>
      </c>
      <c r="L119" s="182"/>
      <c r="M119" s="209">
        <v>0</v>
      </c>
    </row>
    <row r="120" spans="1:14" ht="15.6" customHeight="1">
      <c r="A120" s="183" t="s">
        <v>90</v>
      </c>
      <c r="E120" s="208">
        <v>29</v>
      </c>
      <c r="F120" s="172"/>
      <c r="G120" s="221">
        <v>0</v>
      </c>
      <c r="H120" s="222"/>
      <c r="I120" s="153">
        <v>-3000000000</v>
      </c>
      <c r="J120" s="222"/>
      <c r="K120" s="221">
        <v>0</v>
      </c>
      <c r="L120" s="222"/>
      <c r="M120" s="153">
        <v>-3000000000</v>
      </c>
      <c r="N120" s="223"/>
    </row>
    <row r="121" spans="1:14" ht="15.6" customHeight="1">
      <c r="A121" s="183" t="s">
        <v>238</v>
      </c>
      <c r="E121" s="208"/>
      <c r="F121" s="172"/>
      <c r="G121" s="221">
        <v>-1159447984</v>
      </c>
      <c r="H121" s="222"/>
      <c r="I121" s="153">
        <v>0</v>
      </c>
      <c r="J121" s="222"/>
      <c r="K121" s="221">
        <v>-1152071041</v>
      </c>
      <c r="L121" s="222"/>
      <c r="M121" s="264">
        <v>0</v>
      </c>
    </row>
    <row r="122" spans="1:14" ht="15.6" customHeight="1">
      <c r="A122" s="183" t="s">
        <v>343</v>
      </c>
      <c r="E122" s="208"/>
      <c r="F122" s="172"/>
      <c r="G122" s="221"/>
      <c r="H122" s="222"/>
      <c r="I122" s="153"/>
      <c r="J122" s="222"/>
      <c r="K122" s="221"/>
      <c r="L122" s="222"/>
      <c r="M122" s="264"/>
    </row>
    <row r="123" spans="1:14" ht="15.6" customHeight="1">
      <c r="B123" s="183" t="s">
        <v>342</v>
      </c>
      <c r="E123" s="208">
        <v>32</v>
      </c>
      <c r="F123" s="172"/>
      <c r="G123" s="198">
        <v>-441921008</v>
      </c>
      <c r="H123" s="182"/>
      <c r="I123" s="224">
        <v>11646543</v>
      </c>
      <c r="J123" s="182"/>
      <c r="K123" s="198">
        <v>0</v>
      </c>
      <c r="L123" s="182"/>
      <c r="M123" s="225">
        <v>0</v>
      </c>
    </row>
    <row r="124" spans="1:14" ht="1.95" customHeight="1">
      <c r="A124" s="183"/>
      <c r="E124" s="204"/>
      <c r="F124" s="172"/>
      <c r="G124" s="128"/>
      <c r="H124" s="182"/>
      <c r="I124" s="129"/>
      <c r="J124" s="182"/>
      <c r="K124" s="181"/>
      <c r="L124" s="182"/>
      <c r="M124" s="209"/>
    </row>
    <row r="125" spans="1:14" ht="14.25" customHeight="1">
      <c r="A125" s="91" t="s">
        <v>239</v>
      </c>
      <c r="E125" s="204"/>
      <c r="F125" s="172"/>
      <c r="G125" s="213">
        <f>SUM(G107:G123)</f>
        <v>20575473837</v>
      </c>
      <c r="H125" s="210"/>
      <c r="I125" s="216">
        <f>SUM(I107:I123)</f>
        <v>8129245874</v>
      </c>
      <c r="J125" s="210"/>
      <c r="K125" s="213">
        <f>SUM(K107:K121)</f>
        <v>20430975596</v>
      </c>
      <c r="L125" s="210"/>
      <c r="M125" s="216">
        <f>SUM(M107:M123)</f>
        <v>7933590137</v>
      </c>
    </row>
    <row r="126" spans="1:14" ht="12.6" customHeight="1">
      <c r="A126" s="226"/>
      <c r="E126" s="204"/>
      <c r="F126" s="172"/>
      <c r="G126" s="210"/>
      <c r="H126" s="210"/>
      <c r="I126" s="210"/>
      <c r="J126" s="210"/>
      <c r="K126" s="210"/>
      <c r="L126" s="210"/>
      <c r="M126" s="210"/>
    </row>
    <row r="127" spans="1:14" ht="22.2" customHeight="1">
      <c r="A127" s="312" t="s">
        <v>168</v>
      </c>
      <c r="B127" s="312"/>
      <c r="C127" s="312"/>
      <c r="D127" s="312"/>
      <c r="E127" s="312"/>
      <c r="F127" s="312"/>
      <c r="G127" s="312"/>
      <c r="H127" s="312"/>
      <c r="I127" s="312"/>
      <c r="J127" s="312"/>
      <c r="K127" s="312"/>
      <c r="L127" s="312"/>
      <c r="M127" s="312"/>
    </row>
    <row r="128" spans="1:14" ht="16.5" customHeight="1">
      <c r="A128" s="161" t="s">
        <v>93</v>
      </c>
      <c r="B128" s="161"/>
      <c r="C128" s="161"/>
      <c r="D128" s="161"/>
      <c r="M128" s="107"/>
    </row>
    <row r="129" spans="1:13" ht="16.5" customHeight="1">
      <c r="A129" s="161" t="s">
        <v>172</v>
      </c>
      <c r="B129" s="161"/>
      <c r="C129" s="161"/>
      <c r="D129" s="161"/>
    </row>
    <row r="130" spans="1:13" ht="16.5" customHeight="1">
      <c r="A130" s="167" t="str">
        <f>A3</f>
        <v>For the year ended 31 December 2020</v>
      </c>
      <c r="B130" s="167"/>
      <c r="C130" s="167"/>
      <c r="D130" s="167"/>
      <c r="E130" s="168"/>
      <c r="F130" s="168"/>
      <c r="G130" s="169"/>
      <c r="H130" s="170"/>
      <c r="I130" s="169"/>
      <c r="J130" s="171"/>
      <c r="K130" s="169"/>
      <c r="L130" s="170"/>
      <c r="M130" s="169"/>
    </row>
    <row r="131" spans="1:13" ht="16.5" customHeight="1">
      <c r="A131" s="180"/>
      <c r="E131" s="204"/>
      <c r="F131" s="172"/>
      <c r="G131" s="182"/>
      <c r="H131" s="182"/>
      <c r="I131" s="182"/>
      <c r="J131" s="182"/>
      <c r="K131" s="182"/>
      <c r="L131" s="182"/>
      <c r="M131" s="182"/>
    </row>
    <row r="132" spans="1:13" ht="16.5" customHeight="1">
      <c r="A132" s="180"/>
      <c r="E132" s="204"/>
      <c r="F132" s="172"/>
      <c r="G132" s="182"/>
      <c r="H132" s="182"/>
      <c r="I132" s="182"/>
      <c r="J132" s="182"/>
      <c r="K132" s="182"/>
      <c r="L132" s="182"/>
      <c r="M132" s="182"/>
    </row>
    <row r="133" spans="1:13" ht="16.5" customHeight="1">
      <c r="A133" s="180"/>
      <c r="G133" s="314" t="s">
        <v>0</v>
      </c>
      <c r="H133" s="314"/>
      <c r="I133" s="314" t="s">
        <v>0</v>
      </c>
      <c r="K133" s="314" t="s">
        <v>1</v>
      </c>
      <c r="L133" s="314"/>
      <c r="M133" s="314" t="s">
        <v>1</v>
      </c>
    </row>
    <row r="134" spans="1:13" ht="16.5" customHeight="1">
      <c r="A134" s="180"/>
      <c r="E134" s="172"/>
      <c r="F134" s="172"/>
      <c r="G134" s="313" t="s">
        <v>275</v>
      </c>
      <c r="H134" s="313"/>
      <c r="I134" s="313"/>
      <c r="J134" s="173"/>
      <c r="K134" s="313" t="s">
        <v>275</v>
      </c>
      <c r="L134" s="313"/>
      <c r="M134" s="313"/>
    </row>
    <row r="135" spans="1:13" ht="16.5" customHeight="1">
      <c r="A135" s="180"/>
      <c r="E135" s="172"/>
      <c r="F135" s="172"/>
      <c r="G135" s="174" t="s">
        <v>155</v>
      </c>
      <c r="H135" s="175"/>
      <c r="I135" s="174" t="s">
        <v>61</v>
      </c>
      <c r="J135" s="173"/>
      <c r="K135" s="174" t="s">
        <v>155</v>
      </c>
      <c r="L135" s="175"/>
      <c r="M135" s="174" t="s">
        <v>61</v>
      </c>
    </row>
    <row r="136" spans="1:13" ht="16.5" customHeight="1">
      <c r="A136" s="180"/>
      <c r="E136" s="172"/>
      <c r="F136" s="172"/>
      <c r="G136" s="174"/>
      <c r="H136" s="175"/>
      <c r="I136" s="174" t="s">
        <v>350</v>
      </c>
      <c r="J136" s="266"/>
      <c r="K136" s="174"/>
      <c r="L136" s="175"/>
      <c r="M136" s="174"/>
    </row>
    <row r="137" spans="1:13" ht="16.5" customHeight="1">
      <c r="E137" s="204"/>
      <c r="F137" s="172"/>
      <c r="G137" s="177" t="s">
        <v>272</v>
      </c>
      <c r="H137" s="175"/>
      <c r="I137" s="177" t="s">
        <v>272</v>
      </c>
      <c r="J137" s="173"/>
      <c r="K137" s="177" t="s">
        <v>272</v>
      </c>
      <c r="L137" s="175"/>
      <c r="M137" s="177" t="s">
        <v>272</v>
      </c>
    </row>
    <row r="138" spans="1:13" ht="16.5" customHeight="1">
      <c r="A138" s="180"/>
      <c r="E138" s="204"/>
      <c r="F138" s="172"/>
      <c r="G138" s="227"/>
      <c r="H138" s="228"/>
      <c r="I138" s="228"/>
      <c r="J138" s="228"/>
      <c r="K138" s="227"/>
      <c r="L138" s="228"/>
      <c r="M138" s="228"/>
    </row>
    <row r="139" spans="1:13" ht="16.5" customHeight="1">
      <c r="A139" s="180" t="s">
        <v>258</v>
      </c>
      <c r="E139" s="204"/>
      <c r="F139" s="172"/>
      <c r="G139" s="219">
        <f>G56+G104+G125</f>
        <v>-24480031499</v>
      </c>
      <c r="H139" s="182"/>
      <c r="I139" s="210">
        <f>I125+I104+I56</f>
        <v>44559868467</v>
      </c>
      <c r="J139" s="182"/>
      <c r="K139" s="219">
        <f>K125+K104+K56</f>
        <v>-26378733205</v>
      </c>
      <c r="L139" s="182"/>
      <c r="M139" s="210">
        <f>M125+M104+M56</f>
        <v>44771697457</v>
      </c>
    </row>
    <row r="140" spans="1:13" ht="16.5" customHeight="1">
      <c r="A140" s="183" t="s">
        <v>300</v>
      </c>
      <c r="E140" s="204"/>
      <c r="F140" s="172"/>
      <c r="G140" s="87">
        <v>74854227157</v>
      </c>
      <c r="H140" s="182"/>
      <c r="I140" s="210">
        <v>33741253152</v>
      </c>
      <c r="J140" s="182"/>
      <c r="K140" s="87">
        <v>71042494404</v>
      </c>
      <c r="L140" s="182"/>
      <c r="M140" s="210">
        <v>29868078023</v>
      </c>
    </row>
    <row r="141" spans="1:13" ht="16.5" customHeight="1">
      <c r="A141" s="183" t="s">
        <v>113</v>
      </c>
      <c r="E141" s="204"/>
      <c r="F141" s="172"/>
      <c r="G141" s="198">
        <v>2869700083</v>
      </c>
      <c r="H141" s="182"/>
      <c r="I141" s="199">
        <v>-3446894462</v>
      </c>
      <c r="J141" s="182"/>
      <c r="K141" s="200">
        <v>2836236631</v>
      </c>
      <c r="L141" s="163"/>
      <c r="M141" s="229">
        <v>-3597281076</v>
      </c>
    </row>
    <row r="142" spans="1:13" ht="16.5" customHeight="1">
      <c r="A142" s="183"/>
      <c r="E142" s="204"/>
      <c r="F142" s="172"/>
      <c r="G142" s="181"/>
      <c r="H142" s="182"/>
      <c r="I142" s="182"/>
      <c r="J142" s="182"/>
      <c r="K142" s="192"/>
      <c r="L142" s="163"/>
      <c r="M142" s="189"/>
    </row>
    <row r="143" spans="1:13" ht="16.5" customHeight="1" thickBot="1">
      <c r="A143" s="180" t="s">
        <v>301</v>
      </c>
      <c r="E143" s="208">
        <v>11</v>
      </c>
      <c r="F143" s="172"/>
      <c r="G143" s="230">
        <f>SUM(G139:G141)</f>
        <v>53243895741</v>
      </c>
      <c r="H143" s="182"/>
      <c r="I143" s="292">
        <f>SUM(I139:I141)</f>
        <v>74854227157</v>
      </c>
      <c r="J143" s="182"/>
      <c r="K143" s="230">
        <f>SUM(K139:K141)</f>
        <v>47499997830</v>
      </c>
      <c r="L143" s="182"/>
      <c r="M143" s="292">
        <f>SUM(M139:M141)</f>
        <v>71042494404</v>
      </c>
    </row>
    <row r="144" spans="1:13" ht="16.5" customHeight="1" thickTop="1">
      <c r="A144" s="180"/>
      <c r="E144" s="204"/>
      <c r="F144" s="172"/>
      <c r="G144" s="181"/>
      <c r="H144" s="182"/>
      <c r="I144" s="182"/>
      <c r="J144" s="182"/>
      <c r="K144" s="181"/>
      <c r="L144" s="182"/>
      <c r="M144" s="182"/>
    </row>
    <row r="145" spans="1:15" ht="16.5" customHeight="1">
      <c r="A145" s="231" t="s">
        <v>324</v>
      </c>
      <c r="B145" s="232"/>
      <c r="C145" s="232"/>
      <c r="D145" s="232"/>
      <c r="E145" s="233"/>
      <c r="F145" s="234"/>
      <c r="G145" s="181"/>
      <c r="H145" s="197"/>
      <c r="I145" s="197"/>
      <c r="J145" s="197"/>
      <c r="K145" s="181"/>
      <c r="L145" s="197"/>
      <c r="M145" s="197"/>
      <c r="O145" s="235"/>
    </row>
    <row r="146" spans="1:15" ht="16.5" customHeight="1">
      <c r="A146" s="232" t="s">
        <v>193</v>
      </c>
      <c r="B146" s="232"/>
      <c r="C146" s="232"/>
      <c r="D146" s="232"/>
      <c r="E146" s="233"/>
      <c r="F146" s="234"/>
      <c r="G146" s="181">
        <v>809135</v>
      </c>
      <c r="H146" s="197"/>
      <c r="I146" s="197">
        <v>2112236</v>
      </c>
      <c r="J146" s="197"/>
      <c r="K146" s="181">
        <v>210000</v>
      </c>
      <c r="L146" s="197"/>
      <c r="M146" s="197">
        <v>230000</v>
      </c>
      <c r="O146" s="235"/>
    </row>
    <row r="147" spans="1:15" ht="16.5" customHeight="1">
      <c r="A147" s="232" t="s">
        <v>194</v>
      </c>
      <c r="B147" s="232"/>
      <c r="C147" s="232"/>
      <c r="D147" s="232"/>
      <c r="E147" s="233"/>
      <c r="F147" s="234"/>
      <c r="G147" s="181"/>
      <c r="H147" s="197"/>
      <c r="I147" s="197"/>
      <c r="J147" s="197"/>
      <c r="K147" s="181"/>
      <c r="L147" s="197"/>
      <c r="M147" s="197"/>
      <c r="O147" s="235"/>
    </row>
    <row r="148" spans="1:15" ht="16.5" customHeight="1">
      <c r="A148" s="232"/>
      <c r="B148" s="232" t="s">
        <v>257</v>
      </c>
      <c r="C148" s="232"/>
      <c r="D148" s="232"/>
      <c r="E148" s="233"/>
      <c r="F148" s="234"/>
      <c r="G148" s="198">
        <v>53243086606</v>
      </c>
      <c r="H148" s="197"/>
      <c r="I148" s="236">
        <v>74852114921</v>
      </c>
      <c r="J148" s="197"/>
      <c r="K148" s="198">
        <v>47499787830</v>
      </c>
      <c r="L148" s="197"/>
      <c r="M148" s="236">
        <v>71042264404</v>
      </c>
    </row>
    <row r="149" spans="1:15" ht="16.5" customHeight="1">
      <c r="A149" s="183"/>
      <c r="E149" s="204"/>
      <c r="F149" s="172"/>
      <c r="G149" s="221"/>
      <c r="H149" s="222"/>
      <c r="I149" s="222"/>
      <c r="J149" s="222"/>
      <c r="K149" s="237"/>
      <c r="L149" s="238"/>
      <c r="M149" s="239"/>
    </row>
    <row r="150" spans="1:15" ht="16.5" customHeight="1" thickBot="1">
      <c r="A150" s="232"/>
      <c r="B150" s="232"/>
      <c r="C150" s="232"/>
      <c r="D150" s="232"/>
      <c r="E150" s="233"/>
      <c r="F150" s="234"/>
      <c r="G150" s="230">
        <f>SUM(G146:G148)</f>
        <v>53243895741</v>
      </c>
      <c r="H150" s="197"/>
      <c r="I150" s="240">
        <f>SUM(I146:I148)</f>
        <v>74854227157</v>
      </c>
      <c r="J150" s="197"/>
      <c r="K150" s="241">
        <f>SUM(K146:K148)</f>
        <v>47499997830</v>
      </c>
      <c r="L150" s="197"/>
      <c r="M150" s="240">
        <f>SUM(M146:M148)</f>
        <v>71042494404</v>
      </c>
    </row>
    <row r="151" spans="1:15" ht="16.5" customHeight="1" thickTop="1">
      <c r="A151" s="232"/>
      <c r="B151" s="80"/>
      <c r="C151" s="80"/>
      <c r="D151" s="80"/>
      <c r="E151" s="204"/>
      <c r="F151" s="172"/>
      <c r="G151" s="181"/>
      <c r="H151" s="182"/>
      <c r="I151" s="182"/>
      <c r="J151" s="182"/>
      <c r="K151" s="181"/>
      <c r="L151" s="182"/>
      <c r="M151" s="182"/>
    </row>
    <row r="152" spans="1:15" ht="16.5" customHeight="1">
      <c r="A152" s="242" t="s">
        <v>325</v>
      </c>
      <c r="E152" s="204"/>
      <c r="F152" s="172"/>
      <c r="G152" s="243"/>
      <c r="H152" s="244"/>
      <c r="I152" s="244"/>
      <c r="J152" s="244"/>
      <c r="K152" s="243"/>
      <c r="L152" s="244"/>
      <c r="M152" s="244"/>
    </row>
    <row r="153" spans="1:15" ht="16.5" customHeight="1">
      <c r="A153" s="180"/>
      <c r="E153" s="204"/>
      <c r="F153" s="172"/>
      <c r="G153" s="243"/>
      <c r="H153" s="244"/>
      <c r="I153" s="244"/>
      <c r="J153" s="244"/>
      <c r="K153" s="243"/>
      <c r="L153" s="244"/>
      <c r="M153" s="244"/>
    </row>
    <row r="154" spans="1:15" ht="16.5" customHeight="1">
      <c r="A154" s="183" t="s">
        <v>91</v>
      </c>
      <c r="E154" s="204"/>
      <c r="F154" s="172"/>
      <c r="G154" s="122">
        <v>2024254747</v>
      </c>
      <c r="H154" s="182"/>
      <c r="I154" s="123">
        <v>6224952259</v>
      </c>
      <c r="J154" s="182"/>
      <c r="K154" s="122">
        <v>1997721524</v>
      </c>
      <c r="L154" s="182"/>
      <c r="M154" s="210">
        <v>6035121780</v>
      </c>
    </row>
    <row r="155" spans="1:15" ht="16.5" customHeight="1">
      <c r="A155" s="183" t="s">
        <v>128</v>
      </c>
      <c r="E155" s="204"/>
      <c r="F155" s="172"/>
      <c r="G155" s="122">
        <v>324176404</v>
      </c>
      <c r="H155" s="185"/>
      <c r="I155" s="123">
        <v>344437751</v>
      </c>
      <c r="J155" s="185"/>
      <c r="K155" s="122">
        <v>0</v>
      </c>
      <c r="L155" s="185"/>
      <c r="M155" s="129">
        <v>3800</v>
      </c>
    </row>
    <row r="156" spans="1:15" ht="16.5" customHeight="1">
      <c r="A156" s="191" t="s">
        <v>304</v>
      </c>
      <c r="G156" s="122">
        <v>629378889</v>
      </c>
      <c r="I156" s="163">
        <v>0</v>
      </c>
      <c r="K156" s="122">
        <v>457859567</v>
      </c>
      <c r="M156" s="163">
        <v>0</v>
      </c>
    </row>
    <row r="171" spans="1:13" ht="16.5" customHeight="1">
      <c r="A171" s="183"/>
      <c r="E171" s="204"/>
      <c r="F171" s="172"/>
      <c r="G171" s="186"/>
      <c r="H171" s="185"/>
      <c r="I171" s="186"/>
      <c r="J171" s="185"/>
      <c r="K171" s="186"/>
      <c r="L171" s="185"/>
      <c r="M171" s="182"/>
    </row>
    <row r="172" spans="1:13" ht="16.5" customHeight="1">
      <c r="A172" s="183"/>
      <c r="E172" s="204"/>
      <c r="F172" s="172"/>
      <c r="G172" s="186"/>
      <c r="H172" s="185"/>
      <c r="I172" s="186"/>
      <c r="J172" s="185"/>
      <c r="K172" s="186"/>
      <c r="L172" s="185"/>
      <c r="M172" s="182"/>
    </row>
    <row r="173" spans="1:13" ht="16.5" customHeight="1">
      <c r="A173" s="183"/>
      <c r="E173" s="204"/>
      <c r="F173" s="172"/>
      <c r="G173" s="186"/>
      <c r="H173" s="185"/>
      <c r="I173" s="186"/>
      <c r="J173" s="185"/>
      <c r="K173" s="186"/>
      <c r="L173" s="185"/>
      <c r="M173" s="182"/>
    </row>
    <row r="174" spans="1:13" ht="16.5" customHeight="1">
      <c r="A174" s="183"/>
      <c r="E174" s="204"/>
      <c r="F174" s="172"/>
      <c r="G174" s="186"/>
      <c r="H174" s="185"/>
      <c r="I174" s="186"/>
      <c r="J174" s="185"/>
      <c r="K174" s="186"/>
      <c r="L174" s="185"/>
      <c r="M174" s="182"/>
    </row>
    <row r="175" spans="1:13" ht="16.5" customHeight="1">
      <c r="A175" s="183"/>
      <c r="E175" s="204"/>
      <c r="F175" s="172"/>
      <c r="G175" s="186"/>
      <c r="H175" s="185"/>
      <c r="I175" s="186"/>
      <c r="J175" s="185"/>
      <c r="K175" s="186"/>
      <c r="L175" s="185"/>
      <c r="M175" s="182"/>
    </row>
    <row r="176" spans="1:13" ht="16.5" customHeight="1">
      <c r="A176" s="183"/>
      <c r="E176" s="204"/>
      <c r="F176" s="172"/>
      <c r="G176" s="186"/>
      <c r="H176" s="185"/>
      <c r="I176" s="186"/>
      <c r="J176" s="185"/>
      <c r="K176" s="186"/>
      <c r="L176" s="185"/>
      <c r="M176" s="182"/>
    </row>
    <row r="177" spans="1:13" ht="16.5" customHeight="1">
      <c r="A177" s="183"/>
      <c r="E177" s="204"/>
      <c r="F177" s="172"/>
      <c r="G177" s="186"/>
      <c r="H177" s="185"/>
      <c r="I177" s="186"/>
      <c r="J177" s="185"/>
      <c r="K177" s="186"/>
      <c r="L177" s="185"/>
      <c r="M177" s="182"/>
    </row>
    <row r="178" spans="1:13" ht="16.5" customHeight="1">
      <c r="A178" s="183"/>
      <c r="E178" s="204"/>
      <c r="F178" s="172"/>
      <c r="G178" s="186"/>
      <c r="H178" s="185"/>
      <c r="I178" s="186"/>
      <c r="J178" s="185"/>
      <c r="K178" s="186"/>
      <c r="L178" s="185"/>
      <c r="M178" s="182"/>
    </row>
    <row r="179" spans="1:13" ht="16.5" customHeight="1">
      <c r="A179" s="183"/>
      <c r="E179" s="204"/>
      <c r="F179" s="172"/>
      <c r="G179" s="186"/>
      <c r="H179" s="185"/>
      <c r="I179" s="186"/>
      <c r="J179" s="185"/>
      <c r="K179" s="186"/>
      <c r="L179" s="185"/>
      <c r="M179" s="182"/>
    </row>
    <row r="180" spans="1:13" ht="16.5" customHeight="1">
      <c r="A180" s="183"/>
      <c r="E180" s="204"/>
      <c r="F180" s="172"/>
      <c r="G180" s="186"/>
      <c r="H180" s="185"/>
      <c r="I180" s="186"/>
      <c r="J180" s="185"/>
      <c r="K180" s="186"/>
      <c r="L180" s="185"/>
      <c r="M180" s="182"/>
    </row>
    <row r="181" spans="1:13" ht="16.5" customHeight="1">
      <c r="A181" s="183"/>
      <c r="E181" s="204"/>
      <c r="F181" s="172"/>
      <c r="G181" s="186"/>
      <c r="H181" s="185"/>
      <c r="I181" s="186"/>
      <c r="J181" s="185"/>
      <c r="K181" s="186"/>
      <c r="L181" s="185"/>
      <c r="M181" s="182"/>
    </row>
    <row r="182" spans="1:13" ht="16.5" customHeight="1">
      <c r="A182" s="183"/>
      <c r="E182" s="204"/>
      <c r="F182" s="172"/>
      <c r="G182" s="186"/>
      <c r="H182" s="185"/>
      <c r="I182" s="186"/>
      <c r="J182" s="185"/>
      <c r="K182" s="186"/>
      <c r="L182" s="185"/>
      <c r="M182" s="182"/>
    </row>
    <row r="183" spans="1:13" ht="13.2" customHeight="1">
      <c r="A183" s="183"/>
      <c r="E183" s="204"/>
      <c r="F183" s="172"/>
      <c r="G183" s="186"/>
      <c r="H183" s="185"/>
      <c r="I183" s="186"/>
      <c r="J183" s="185"/>
      <c r="K183" s="186"/>
      <c r="L183" s="185"/>
      <c r="M183" s="182"/>
    </row>
    <row r="184" spans="1:13" ht="13.2" customHeight="1">
      <c r="A184" s="183"/>
      <c r="E184" s="204"/>
      <c r="F184" s="172"/>
      <c r="G184" s="186"/>
      <c r="H184" s="185"/>
      <c r="I184" s="186"/>
      <c r="J184" s="185"/>
      <c r="K184" s="186"/>
      <c r="L184" s="185"/>
      <c r="M184" s="182"/>
    </row>
    <row r="185" spans="1:13" ht="13.2" customHeight="1">
      <c r="A185" s="183"/>
      <c r="E185" s="204"/>
      <c r="F185" s="172"/>
      <c r="G185" s="186"/>
      <c r="H185" s="185"/>
      <c r="I185" s="186"/>
      <c r="J185" s="185"/>
      <c r="K185" s="186"/>
      <c r="L185" s="185"/>
      <c r="M185" s="182"/>
    </row>
    <row r="186" spans="1:13" ht="14.4" customHeight="1">
      <c r="A186" s="183"/>
      <c r="E186" s="204"/>
      <c r="F186" s="172"/>
      <c r="G186" s="186"/>
      <c r="H186" s="185"/>
      <c r="I186" s="186"/>
      <c r="J186" s="185"/>
      <c r="K186" s="186"/>
      <c r="L186" s="185"/>
      <c r="M186" s="182"/>
    </row>
    <row r="187" spans="1:13" s="202" customFormat="1" ht="22.2" customHeight="1">
      <c r="A187" s="312" t="s">
        <v>287</v>
      </c>
      <c r="B187" s="312"/>
      <c r="C187" s="312"/>
      <c r="D187" s="312"/>
      <c r="E187" s="312"/>
      <c r="F187" s="312"/>
      <c r="G187" s="312"/>
      <c r="H187" s="312"/>
      <c r="I187" s="312"/>
      <c r="J187" s="312"/>
      <c r="K187" s="312"/>
      <c r="L187" s="312"/>
      <c r="M187" s="312"/>
    </row>
  </sheetData>
  <mergeCells count="15">
    <mergeCell ref="G68:I68"/>
    <mergeCell ref="K68:M68"/>
    <mergeCell ref="G6:I6"/>
    <mergeCell ref="K6:M6"/>
    <mergeCell ref="G7:I7"/>
    <mergeCell ref="K7:M7"/>
    <mergeCell ref="A62:M62"/>
    <mergeCell ref="A187:M187"/>
    <mergeCell ref="G69:I69"/>
    <mergeCell ref="K69:M69"/>
    <mergeCell ref="A127:M127"/>
    <mergeCell ref="G133:I133"/>
    <mergeCell ref="K133:M133"/>
    <mergeCell ref="G134:I134"/>
    <mergeCell ref="K134:M134"/>
  </mergeCells>
  <pageMargins left="0.8" right="0.5" top="0.5" bottom="0.6" header="0.49" footer="0.4"/>
  <pageSetup paperSize="9" scale="83" firstPageNumber="13" orientation="portrait" useFirstPageNumber="1" horizontalDpi="1200" verticalDpi="1200" r:id="rId1"/>
  <headerFooter>
    <oddHeader xml:space="preserve">&amp;C
</oddHeader>
    <oddFooter>&amp;R&amp;"Arial,Regular"&amp;9&amp;P</oddFooter>
  </headerFooter>
  <rowBreaks count="2" manualBreakCount="2">
    <brk id="62" min="3" max="12" man="1"/>
    <brk id="127" max="12" man="1"/>
  </rowBreaks>
  <customProperties>
    <customPr name="EpmWorksheetKeyString_GUID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Eng 6-8</vt:lpstr>
      <vt:lpstr>Eng 9-10</vt:lpstr>
      <vt:lpstr>E11 Change Conso</vt:lpstr>
      <vt:lpstr>E12 Change Company</vt:lpstr>
      <vt:lpstr>Eng 13-15</vt:lpstr>
      <vt:lpstr>'E11 Change Conso'!Print_Area</vt:lpstr>
      <vt:lpstr>'E12 Change Company'!Print_Area</vt:lpstr>
      <vt:lpstr>'Eng 13-15'!Print_Area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PwC</dc:creator>
  <cp:lastModifiedBy>Panipak Laohachaibun</cp:lastModifiedBy>
  <cp:lastPrinted>2021-02-09T16:19:03Z</cp:lastPrinted>
  <dcterms:created xsi:type="dcterms:W3CDTF">2002-05-16T10:15:10Z</dcterms:created>
  <dcterms:modified xsi:type="dcterms:W3CDTF">2021-02-12T09:30:46Z</dcterms:modified>
</cp:coreProperties>
</file>