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set World Corp Public Company Limited - 1000799197\958891 - 2020 DEC-FSA-Asset World Corp\Financial Statement\YE\"/>
    </mc:Choice>
  </mc:AlternateContent>
  <xr:revisionPtr revIDLastSave="0" documentId="13_ncr:1_{E1A51D36-15CB-4495-838F-DA82C247C333}" xr6:coauthVersionLast="45" xr6:coauthVersionMax="45" xr10:uidLastSave="{00000000-0000-0000-0000-000000000000}"/>
  <bookViews>
    <workbookView xWindow="-110" yWindow="-110" windowWidth="19420" windowHeight="10420" tabRatio="712" activeTab="6" xr2:uid="{00000000-000D-0000-FFFF-FFFF00000000}"/>
  </bookViews>
  <sheets>
    <sheet name="BS 8-10" sheetId="16" r:id="rId1"/>
    <sheet name="PL 11-12" sheetId="10" r:id="rId2"/>
    <sheet name="SH-13" sheetId="5" r:id="rId3"/>
    <sheet name="SH-14" sheetId="14" r:id="rId4"/>
    <sheet name="SH-15" sheetId="12" r:id="rId5"/>
    <sheet name="SH-16" sheetId="15" r:id="rId6"/>
    <sheet name="CF 17-18" sheetId="9" r:id="rId7"/>
    <sheet name="BL - Link" sheetId="1" state="hidden" r:id="rId8"/>
  </sheets>
  <externalReferences>
    <externalReference r:id="rId9"/>
    <externalReference r:id="rId10"/>
  </externalReferences>
  <definedNames>
    <definedName name="\a" localSheetId="3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3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3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17-18'!$A$1:$J$108</definedName>
    <definedName name="_xlnm.Print_Area" localSheetId="7">'BL - Link'!$A$1:$H$93</definedName>
    <definedName name="_xlnm.Print_Area" localSheetId="0">'BS 8-10'!$A$1:$L$95</definedName>
    <definedName name="_xlnm.Print_Area" localSheetId="6">'CF 17-18'!$A$1:$J$109</definedName>
    <definedName name="_xlnm.Print_Area" localSheetId="1">'PL 11-12'!$A$1:$I$77</definedName>
    <definedName name="_xlnm.Print_Area" localSheetId="2">'SH-13'!$A$1:$AB$38</definedName>
    <definedName name="_xlnm.Print_Area" localSheetId="3">'SH-14'!$A$1:$AB$41</definedName>
    <definedName name="_xlnm.Print_Area" localSheetId="4">'SH-15'!$A$1:$M$29</definedName>
    <definedName name="_xlnm.Print_Area" localSheetId="5">'SH-16'!$A$1:$R$30</definedName>
    <definedName name="wwwww" localSheetId="3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10" l="1"/>
  <c r="H61" i="10" l="1"/>
  <c r="I26" i="10" l="1"/>
  <c r="D98" i="9" l="1"/>
  <c r="F98" i="9"/>
  <c r="J81" i="9"/>
  <c r="I50" i="10" l="1"/>
  <c r="N29" i="9" l="1"/>
  <c r="N12" i="9"/>
  <c r="N13" i="9"/>
  <c r="M14" i="15" l="1"/>
  <c r="K14" i="15"/>
  <c r="P98" i="9" l="1"/>
  <c r="F81" i="9"/>
  <c r="P81" i="9" l="1"/>
  <c r="P30" i="9" l="1"/>
  <c r="P43" i="9" s="1"/>
  <c r="P45" i="9" s="1"/>
  <c r="P100" i="9" s="1"/>
  <c r="P103" i="9" s="1"/>
  <c r="L13" i="9" l="1"/>
  <c r="O25" i="15"/>
  <c r="O20" i="15"/>
  <c r="O14" i="15"/>
  <c r="O29" i="15" s="1"/>
  <c r="Z36" i="14"/>
  <c r="Z24" i="14"/>
  <c r="Z31" i="14" s="1"/>
  <c r="Z18" i="14"/>
  <c r="X15" i="5"/>
  <c r="E26" i="10" l="1"/>
  <c r="L12" i="9"/>
  <c r="Z40" i="14"/>
  <c r="D90" i="16" s="1"/>
  <c r="J30" i="9" l="1"/>
  <c r="U36" i="14"/>
  <c r="U40" i="14" s="1"/>
  <c r="T36" i="14"/>
  <c r="AB22" i="14"/>
  <c r="AB24" i="14" s="1"/>
  <c r="N24" i="14"/>
  <c r="N31" i="14" s="1"/>
  <c r="X24" i="14"/>
  <c r="X31" i="14" s="1"/>
  <c r="V24" i="14"/>
  <c r="V31" i="14" s="1"/>
  <c r="T24" i="14"/>
  <c r="R24" i="14"/>
  <c r="R31" i="14" s="1"/>
  <c r="P24" i="14"/>
  <c r="L24" i="14"/>
  <c r="L31" i="14" s="1"/>
  <c r="J24" i="14"/>
  <c r="J31" i="14" s="1"/>
  <c r="H24" i="14"/>
  <c r="H31" i="14" s="1"/>
  <c r="F24" i="14"/>
  <c r="F31" i="14" s="1"/>
  <c r="D24" i="14"/>
  <c r="D31" i="14" s="1"/>
  <c r="V18" i="14"/>
  <c r="AB17" i="14"/>
  <c r="T32" i="5" l="1"/>
  <c r="H32" i="5"/>
  <c r="AB25" i="5"/>
  <c r="AB19" i="5"/>
  <c r="T20" i="5"/>
  <c r="T27" i="5" s="1"/>
  <c r="H20" i="5"/>
  <c r="H27" i="5" s="1"/>
  <c r="AB15" i="5"/>
  <c r="Q18" i="15"/>
  <c r="K20" i="15"/>
  <c r="T36" i="5" l="1"/>
  <c r="T16" i="14"/>
  <c r="T18" i="14" s="1"/>
  <c r="H36" i="5"/>
  <c r="C14" i="15"/>
  <c r="E14" i="15"/>
  <c r="G14" i="15"/>
  <c r="I14" i="15"/>
  <c r="Q13" i="15"/>
  <c r="H16" i="14" l="1"/>
  <c r="H18" i="14" s="1"/>
  <c r="T31" i="14"/>
  <c r="T40" i="14" s="1"/>
  <c r="Q12" i="15"/>
  <c r="Q14" i="15" s="1"/>
  <c r="M12" i="12"/>
  <c r="M22" i="12"/>
  <c r="K22" i="12"/>
  <c r="I22" i="12"/>
  <c r="G22" i="12"/>
  <c r="E22" i="12"/>
  <c r="C22" i="12"/>
  <c r="M21" i="12"/>
  <c r="M20" i="12"/>
  <c r="N20" i="12" s="1"/>
  <c r="K17" i="12"/>
  <c r="K26" i="12" s="1"/>
  <c r="I17" i="12"/>
  <c r="I26" i="12" s="1"/>
  <c r="G17" i="12"/>
  <c r="G26" i="12" s="1"/>
  <c r="E17" i="12"/>
  <c r="E26" i="12" s="1"/>
  <c r="C17" i="12"/>
  <c r="C26" i="12" s="1"/>
  <c r="M16" i="12"/>
  <c r="M17" i="12" s="1"/>
  <c r="L93" i="16" l="1"/>
  <c r="M24" i="12" l="1"/>
  <c r="M26" i="12" s="1"/>
  <c r="E98" i="16" l="1"/>
  <c r="G98" i="16"/>
  <c r="I98" i="16"/>
  <c r="K98" i="16"/>
  <c r="D36" i="14" l="1"/>
  <c r="AB23" i="5"/>
  <c r="AB30" i="5"/>
  <c r="AB31" i="5"/>
  <c r="V32" i="5" l="1"/>
  <c r="V20" i="5"/>
  <c r="V27" i="5" s="1"/>
  <c r="X36" i="14"/>
  <c r="V36" i="5" l="1"/>
  <c r="M25" i="15"/>
  <c r="M20" i="15"/>
  <c r="M29" i="15" s="1"/>
  <c r="X16" i="14" l="1"/>
  <c r="X18" i="14" s="1"/>
  <c r="X40" i="14" s="1"/>
  <c r="G96" i="16"/>
  <c r="R31" i="15" l="1"/>
  <c r="Z32" i="5"/>
  <c r="R32" i="5"/>
  <c r="L32" i="5"/>
  <c r="J32" i="5"/>
  <c r="F32" i="5"/>
  <c r="D32" i="5"/>
  <c r="H36" i="14" l="1"/>
  <c r="H40" i="14" s="1"/>
  <c r="F62" i="16" l="1"/>
  <c r="H28" i="16" l="1"/>
  <c r="C25" i="15" l="1"/>
  <c r="I17" i="10"/>
  <c r="G25" i="15"/>
  <c r="E25" i="15"/>
  <c r="I31" i="10" l="1"/>
  <c r="I28" i="10"/>
  <c r="I20" i="15"/>
  <c r="G20" i="15"/>
  <c r="C20" i="15" l="1"/>
  <c r="C29" i="15" s="1"/>
  <c r="D20" i="5"/>
  <c r="D27" i="5" s="1"/>
  <c r="D36" i="5" s="1"/>
  <c r="I59" i="10"/>
  <c r="I60" i="10" s="1"/>
  <c r="D16" i="14" l="1"/>
  <c r="D18" i="14" s="1"/>
  <c r="D40" i="14" s="1"/>
  <c r="N21" i="12"/>
  <c r="F28" i="16"/>
  <c r="F15" i="16" l="1"/>
  <c r="F51" i="16" l="1"/>
  <c r="F30" i="16"/>
  <c r="F63" i="16" l="1"/>
  <c r="J98" i="9"/>
  <c r="L91" i="16" l="1"/>
  <c r="J43" i="9" l="1"/>
  <c r="J45" i="9" s="1"/>
  <c r="J100" i="9" s="1"/>
  <c r="H51" i="16"/>
  <c r="L15" i="16"/>
  <c r="H15" i="16"/>
  <c r="L51" i="16"/>
  <c r="L28" i="16"/>
  <c r="L62" i="16"/>
  <c r="H62" i="16"/>
  <c r="H91" i="16"/>
  <c r="H93" i="16" s="1"/>
  <c r="J103" i="9" l="1"/>
  <c r="J110" i="9" s="1"/>
  <c r="H63" i="16"/>
  <c r="H95" i="16" s="1"/>
  <c r="L30" i="16"/>
  <c r="H30" i="16"/>
  <c r="L63" i="16"/>
  <c r="L95" i="16" s="1"/>
  <c r="AB34" i="5"/>
  <c r="Z20" i="5"/>
  <c r="Z27" i="5" s="1"/>
  <c r="Z36" i="5" s="1"/>
  <c r="R20" i="5"/>
  <c r="R27" i="5" s="1"/>
  <c r="R36" i="5" s="1"/>
  <c r="P20" i="5"/>
  <c r="P27" i="5" s="1"/>
  <c r="N20" i="5"/>
  <c r="N27" i="5" s="1"/>
  <c r="L20" i="5"/>
  <c r="L27" i="5" s="1"/>
  <c r="L36" i="5" s="1"/>
  <c r="J20" i="5"/>
  <c r="J27" i="5" s="1"/>
  <c r="J36" i="5" s="1"/>
  <c r="F20" i="5"/>
  <c r="F27" i="5" s="1"/>
  <c r="F36" i="5" s="1"/>
  <c r="R16" i="14" l="1"/>
  <c r="R18" i="14" s="1"/>
  <c r="L16" i="14"/>
  <c r="L18" i="14" s="1"/>
  <c r="F16" i="14"/>
  <c r="F18" i="14" s="1"/>
  <c r="F92" i="16"/>
  <c r="J16" i="14"/>
  <c r="L98" i="16"/>
  <c r="H98" i="16"/>
  <c r="X20" i="5"/>
  <c r="X27" i="5" s="1"/>
  <c r="AB20" i="5"/>
  <c r="AB27" i="5" s="1"/>
  <c r="J18" i="14" l="1"/>
  <c r="E17" i="1"/>
  <c r="G17" i="1"/>
  <c r="G27" i="1" s="1"/>
  <c r="E25" i="1"/>
  <c r="E27" i="1" s="1"/>
  <c r="G25" i="1"/>
  <c r="E44" i="1"/>
  <c r="G44" i="1"/>
  <c r="E48" i="1"/>
  <c r="G48" i="1"/>
  <c r="E49" i="1"/>
  <c r="G49" i="1"/>
  <c r="E58" i="1"/>
  <c r="E60" i="1" s="1"/>
  <c r="E62" i="1" s="1"/>
  <c r="G58" i="1"/>
  <c r="E59" i="1"/>
  <c r="G59" i="1"/>
  <c r="G60" i="1"/>
  <c r="E79" i="1"/>
  <c r="G79" i="1"/>
  <c r="G88" i="1" s="1"/>
  <c r="G90" i="1" s="1"/>
  <c r="G92" i="1" s="1"/>
  <c r="E86" i="1"/>
  <c r="G86" i="1"/>
  <c r="F52" i="9"/>
  <c r="D59" i="9"/>
  <c r="F59" i="9"/>
  <c r="H59" i="9"/>
  <c r="J59" i="9"/>
  <c r="D85" i="9"/>
  <c r="H85" i="9"/>
  <c r="F36" i="14"/>
  <c r="F40" i="14" s="1"/>
  <c r="L36" i="14"/>
  <c r="L40" i="14" s="1"/>
  <c r="E88" i="1" l="1"/>
  <c r="E90" i="1" s="1"/>
  <c r="E92" i="1" s="1"/>
  <c r="G62" i="1"/>
  <c r="P32" i="5" l="1"/>
  <c r="P36" i="5" s="1"/>
  <c r="P16" i="14" s="1"/>
  <c r="P18" i="14" s="1"/>
  <c r="P31" i="14" l="1"/>
  <c r="AB27" i="14"/>
  <c r="AB31" i="14" s="1"/>
  <c r="N32" i="5"/>
  <c r="N36" i="5" s="1"/>
  <c r="X32" i="5"/>
  <c r="X36" i="5" s="1"/>
  <c r="N16" i="14" l="1"/>
  <c r="AB16" i="14" s="1"/>
  <c r="AB32" i="5"/>
  <c r="F91" i="16" l="1"/>
  <c r="N18" i="14"/>
  <c r="AB18" i="14"/>
  <c r="AB36" i="5"/>
  <c r="AD35" i="14"/>
  <c r="F93" i="16" l="1"/>
  <c r="E20" i="15"/>
  <c r="E29" i="15" s="1"/>
  <c r="Q20" i="15"/>
  <c r="F95" i="16" l="1"/>
  <c r="C76" i="10"/>
  <c r="F98" i="16" l="1"/>
  <c r="P36" i="14"/>
  <c r="P40" i="14" s="1"/>
  <c r="L29" i="9" l="1"/>
  <c r="E17" i="10" l="1"/>
  <c r="E28" i="10" s="1"/>
  <c r="E31" i="10" l="1"/>
  <c r="G59" i="10" l="1"/>
  <c r="J40" i="14" l="1"/>
  <c r="G29" i="15" l="1"/>
  <c r="E59" i="10" l="1"/>
  <c r="E60" i="10" s="1"/>
  <c r="AC31" i="5" l="1"/>
  <c r="R36" i="14" l="1"/>
  <c r="R40" i="14" s="1"/>
  <c r="G50" i="10" l="1"/>
  <c r="C50" i="10"/>
  <c r="AB35" i="14" l="1"/>
  <c r="G60" i="10"/>
  <c r="K25" i="15" l="1"/>
  <c r="V36" i="14"/>
  <c r="V40" i="14" s="1"/>
  <c r="C59" i="10"/>
  <c r="Q24" i="15" l="1"/>
  <c r="K29" i="15"/>
  <c r="AG35" i="14"/>
  <c r="C60" i="10"/>
  <c r="K78" i="9" l="1"/>
  <c r="K79" i="9" s="1"/>
  <c r="H81" i="9" l="1"/>
  <c r="Q81" i="9" l="1"/>
  <c r="H98" i="9" l="1"/>
  <c r="Q98" i="9"/>
  <c r="M29" i="9" l="1"/>
  <c r="M13" i="9" l="1"/>
  <c r="J62" i="16"/>
  <c r="K29" i="9" l="1"/>
  <c r="K13" i="9"/>
  <c r="O98" i="9" l="1"/>
  <c r="J15" i="16" l="1"/>
  <c r="D15" i="16" l="1"/>
  <c r="G17" i="10" l="1"/>
  <c r="C17" i="10" l="1"/>
  <c r="J51" i="16" l="1"/>
  <c r="J63" i="16" s="1"/>
  <c r="O81" i="9" l="1"/>
  <c r="M12" i="9" l="1"/>
  <c r="D51" i="16"/>
  <c r="J28" i="16" l="1"/>
  <c r="J30" i="16" s="1"/>
  <c r="D62" i="16" l="1"/>
  <c r="D63" i="16" l="1"/>
  <c r="D28" i="16"/>
  <c r="D30" i="16" l="1"/>
  <c r="K12" i="9" l="1"/>
  <c r="G26" i="10"/>
  <c r="G28" i="10" s="1"/>
  <c r="G31" i="10" l="1"/>
  <c r="C26" i="10" l="1"/>
  <c r="C31" i="10" l="1"/>
  <c r="C28" i="10"/>
  <c r="Q30" i="9"/>
  <c r="Q43" i="9" s="1"/>
  <c r="Q45" i="9" s="1"/>
  <c r="Q100" i="9" s="1"/>
  <c r="Q103" i="9" s="1"/>
  <c r="O30" i="9" l="1"/>
  <c r="O43" i="9" s="1"/>
  <c r="O45" i="9" s="1"/>
  <c r="O100" i="9" s="1"/>
  <c r="O103" i="9" s="1"/>
  <c r="C33" i="10" l="1"/>
  <c r="C61" i="10" l="1"/>
  <c r="C67" i="10"/>
  <c r="N36" i="14" l="1"/>
  <c r="N40" i="14" s="1"/>
  <c r="AB34" i="14"/>
  <c r="C73" i="10"/>
  <c r="AB36" i="14" l="1"/>
  <c r="AB40" i="14" l="1"/>
  <c r="D91" i="16"/>
  <c r="D93" i="16" l="1"/>
  <c r="D95" i="16" l="1"/>
  <c r="D98" i="16" l="1"/>
  <c r="E33" i="10" l="1"/>
  <c r="E61" i="10" l="1"/>
  <c r="E67" i="10"/>
  <c r="E73" i="10" l="1"/>
  <c r="AC30" i="5"/>
  <c r="F30" i="9"/>
  <c r="F43" i="9" l="1"/>
  <c r="F45" i="9" s="1"/>
  <c r="F100" i="9" s="1"/>
  <c r="F103" i="9" s="1"/>
  <c r="F110" i="9" s="1"/>
  <c r="AC32" i="5"/>
  <c r="G33" i="10" l="1"/>
  <c r="G67" i="10" l="1"/>
  <c r="G61" i="10"/>
  <c r="G73" i="10" s="1"/>
  <c r="H30" i="9"/>
  <c r="H43" i="9" s="1"/>
  <c r="H45" i="9" s="1"/>
  <c r="H100" i="9" s="1"/>
  <c r="H103" i="9" s="1"/>
  <c r="H110" i="9" s="1"/>
  <c r="Q23" i="15" l="1"/>
  <c r="I25" i="15"/>
  <c r="I29" i="15" s="1"/>
  <c r="J91" i="16" l="1"/>
  <c r="J93" i="16"/>
  <c r="J95" i="16" s="1"/>
  <c r="J98" i="16" s="1"/>
  <c r="Q25" i="15"/>
  <c r="Q29" i="15" l="1"/>
  <c r="I33" i="10"/>
  <c r="I61" i="10" s="1"/>
  <c r="I67" i="10" l="1"/>
  <c r="I73" i="10" l="1"/>
  <c r="N22" i="12"/>
  <c r="D81" i="9" l="1"/>
  <c r="D30" i="9" l="1"/>
  <c r="D43" i="9" l="1"/>
  <c r="D45" i="9" s="1"/>
  <c r="D100" i="9" s="1"/>
  <c r="D103" i="9" s="1"/>
  <c r="D110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Nuntita, Wunprasert</author>
  </authors>
  <commentList>
    <comment ref="D14" authorId="0" shapeId="0" xr:uid="{7602CECC-BA61-4185-9485-2B50095554CF}">
      <text>
        <r>
          <rPr>
            <b/>
            <sz val="9"/>
            <color indexed="81"/>
            <rFont val="Tahoma"/>
            <family val="2"/>
          </rPr>
          <t>Nuntita, Wunprasert:</t>
        </r>
        <r>
          <rPr>
            <sz val="9"/>
            <color indexed="81"/>
            <rFont val="Tahoma"/>
            <family val="2"/>
          </rPr>
          <t xml:space="preserve">
จะเอาเท่า NFS PPE + IP หริอว่า expense by nature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Busabamintra, Mengchuay</author>
  </authors>
  <commentList>
    <comment ref="G1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Busabamintra, Mengchuay:</t>
        </r>
        <r>
          <rPr>
            <sz val="9"/>
            <color indexed="81"/>
            <rFont val="Tahoma"/>
            <family val="2"/>
          </rPr>
          <t xml:space="preserve">
156435.06</t>
        </r>
      </text>
    </comment>
  </commentList>
</comments>
</file>

<file path=xl/sharedStrings.xml><?xml version="1.0" encoding="utf-8"?>
<sst xmlns="http://schemas.openxmlformats.org/spreadsheetml/2006/main" count="643" uniqueCount="346">
  <si>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</si>
  <si>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</si>
  <si>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</si>
  <si>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</si>
  <si>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</si>
  <si>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</si>
  <si>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</si>
  <si>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</si>
  <si>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</si>
  <si>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หนี้สินหมุนเวียนอื่น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</si>
  <si>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</si>
  <si>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</si>
  <si>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</si>
  <si>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</si>
  <si>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</si>
  <si>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</si>
  <si>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</si>
  <si>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สินทรัพย์</t>
  </si>
  <si>
    <t>(บาท)</t>
  </si>
  <si>
    <t>ทุนเรือนหุ้น</t>
  </si>
  <si>
    <t xml:space="preserve">ลูกหนี้การค้า  </t>
  </si>
  <si>
    <t>ภาษีเงินได้</t>
  </si>
  <si>
    <t>กำไรสะสม</t>
  </si>
  <si>
    <t>กำไรสำหรับปี</t>
  </si>
  <si>
    <t xml:space="preserve">รวมส่วนของผู้ถือหุ้น </t>
  </si>
  <si>
    <t>สินค้าคงเหลือ</t>
  </si>
  <si>
    <t>สินทรัพย์หมุนเวียนอื่น</t>
  </si>
  <si>
    <t>สินทรัพย์ไม่มีตัวตน</t>
  </si>
  <si>
    <t>ค่าใช้จ่ายค้างจ่าย</t>
  </si>
  <si>
    <t>กำไรก่อนภาษีเงินได้</t>
  </si>
  <si>
    <t>เงินสดและรายการเทียบเท่าเงินสด</t>
  </si>
  <si>
    <t>งบแสดงฐานะการเงิน</t>
  </si>
  <si>
    <t xml:space="preserve">31 ธันวาคม 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</si>
  <si>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</si>
  <si>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</si>
  <si>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</si>
  <si>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กำไรก่อนต้นทุนทางการเงินและภาษีเงินได้</t>
  </si>
  <si>
    <t>ต้นทุนทางการเงิน</t>
  </si>
  <si>
    <t>รวมหนี้สินหมุนเวียน</t>
  </si>
  <si>
    <t xml:space="preserve">สำหรับปีสิ้นสุดวันที่ </t>
  </si>
  <si>
    <t>31 ธันวาคม</t>
  </si>
  <si>
    <t>งบแสดงการเปลี่ยนแปลงส่วนของผู้ถือหุ้น</t>
  </si>
  <si>
    <t>รายได้ค้างรับ</t>
  </si>
  <si>
    <t>อุปกรณ์</t>
  </si>
  <si>
    <t>เงินมัดจำและเงินค้ำประกัน</t>
  </si>
  <si>
    <t>รายได้อื่น</t>
  </si>
  <si>
    <t xml:space="preserve">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</si>
  <si>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</si>
  <si>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</si>
  <si>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</si>
  <si>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</si>
  <si>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</si>
  <si>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รายได้จากการขาย</t>
  </si>
  <si>
    <t>ต้นทุนขาย</t>
  </si>
  <si>
    <t>ค่าใช้จ่ายในการบริหาร</t>
  </si>
  <si>
    <t>ทุนสำรอง</t>
  </si>
  <si>
    <t>ตามกฎหมาย</t>
  </si>
  <si>
    <t>องค์ประกอบอื่นของส่วนของผู้ถือหุ้น</t>
  </si>
  <si>
    <t>เงินลงทุนในบริษัทย่อย</t>
  </si>
  <si>
    <t>เงินลงทุนระยะยาวอื่น</t>
  </si>
  <si>
    <t>สินทรัพย์ไม่หมุนเวียนอื่น</t>
  </si>
  <si>
    <t>รายได้ค่าบริการ</t>
  </si>
  <si>
    <t>รายได้ค่าเช่า</t>
  </si>
  <si>
    <t>กำไรจากการขายเงินลงทุน</t>
  </si>
  <si>
    <t>8,9</t>
  </si>
  <si>
    <t>ค่าจ้างบริหารและที่ปรึกษา</t>
  </si>
  <si>
    <t>ค่าเช่า</t>
  </si>
  <si>
    <t xml:space="preserve">บริษัท แอสเสท เวิรด์ จำกัด </t>
  </si>
  <si>
    <t>เงินปันผลค้างรับ</t>
  </si>
  <si>
    <t>ภาษีซื้อที่ยังไม่ถึงกำหนด</t>
  </si>
  <si>
    <t>ค่าเช่าค้างจ่าย</t>
  </si>
  <si>
    <t>รายได้เงินปันผล</t>
  </si>
  <si>
    <t>เงินให้กู้ยืมระยะสั้นแก่กิจการที่เกี่ยวข้องกัน</t>
  </si>
  <si>
    <t>เงินกู้ยืม</t>
  </si>
  <si>
    <t xml:space="preserve">ประมาณการหนี้สินผลประโยชน์ของพนักงาน </t>
  </si>
  <si>
    <t>(เดิมชื่อ บริษัท แอสเสท เวิร์ด เอสเตท จำกัด)</t>
  </si>
  <si>
    <r>
      <t>(เดิมชื่อ</t>
    </r>
    <r>
      <rPr>
        <b/>
        <i/>
        <sz val="16"/>
        <rFont val="Angsana New"/>
        <family val="1"/>
      </rPr>
      <t xml:space="preserve"> </t>
    </r>
    <r>
      <rPr>
        <b/>
        <sz val="16"/>
        <rFont val="Angsana New"/>
        <family val="1"/>
      </rPr>
      <t>บริษัท แอสเสทเวิร์ด เอสเตท จำกัด)</t>
    </r>
  </si>
  <si>
    <t>เงินกู้ยืมระยะสั้นจากกิจการที่เกี่ยวข้องกัน</t>
  </si>
  <si>
    <t>16,17</t>
  </si>
  <si>
    <t>ดอกเบี้ยรับ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</si>
  <si>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</si>
  <si>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</si>
  <si>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</si>
  <si>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</si>
  <si>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</si>
  <si>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</si>
  <si>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รวมสินทรัพย์ไม่หมุนเวียน </t>
  </si>
  <si>
    <t>หนี้สินไม่หมุนเวียนอื่น</t>
  </si>
  <si>
    <t>รวมหนี้สิน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</si>
  <si>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</si>
  <si>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</si>
  <si>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</si>
  <si>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รวมส่วนของผู้ถือหุ้น</t>
  </si>
  <si>
    <t xml:space="preserve">รายได้  </t>
  </si>
  <si>
    <t xml:space="preserve">ค่าใช้จ่าย  </t>
  </si>
  <si>
    <t>ที่ออกและ</t>
  </si>
  <si>
    <t>รวม</t>
  </si>
  <si>
    <t>ชำระแล้ว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</si>
  <si>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</si>
  <si>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</si>
  <si>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</si>
  <si>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</si>
  <si>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</si>
  <si>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</si>
  <si>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</si>
  <si>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</si>
  <si>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</si>
  <si>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</si>
  <si>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</si>
  <si>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</si>
  <si>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รายการที่ไม่ใช่เงินสด</t>
  </si>
  <si>
    <t>เจ้าหนี้ค่าซื้ออาคารและอุปกรณ์</t>
  </si>
  <si>
    <t>รวมส่วนของบริษัทใหญ่</t>
  </si>
  <si>
    <t>ส่วนได้เสียที่ไม่มีอำนาจควบคุม</t>
  </si>
  <si>
    <t xml:space="preserve">งบกำไรขาดทุนเบ็ดเสร็จ </t>
  </si>
  <si>
    <t>สำหรับปีสิ้นสุดวันที่ 31 ธันวาคม</t>
  </si>
  <si>
    <t>กำไรขาดทุนเบ็ดเสร็จอื่น</t>
  </si>
  <si>
    <t xml:space="preserve">   กำไรขาดทุนเบ็ดเสร็จอื่น</t>
  </si>
  <si>
    <t>กำไร (ขาดทุน) เบ็ดเสร็จอื่นสำหรับปี - สุทธิจากภาษีเงินได้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</si>
  <si>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</si>
  <si>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</si>
  <si>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</si>
  <si>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</si>
  <si>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รวมรายการกับผู้เป็นเจ้าของที่บันทึกโดยตรงเข้าส่วนของผู้ถือหุ้น</t>
  </si>
  <si>
    <t xml:space="preserve">   การเปลี่ยนแปลงในส่วนได้เสียในบริษัทย่อย </t>
  </si>
  <si>
    <t>กำไรขาดทุนเบ็ดเสร็จสำหรับปี</t>
  </si>
  <si>
    <t>รวมกำไรขาดทุนเบ็ดเสร็จสำหรับปี</t>
  </si>
  <si>
    <t xml:space="preserve">   กำไรหรือขาดทุน</t>
  </si>
  <si>
    <t>ส่วนของ</t>
  </si>
  <si>
    <t>รวมส่วนของ</t>
  </si>
  <si>
    <t>ส่วนได้เสีย</t>
  </si>
  <si>
    <t>ผู้ถือหุ้น</t>
  </si>
  <si>
    <t>ที่ไม่มีอำนาจ</t>
  </si>
  <si>
    <t>ของบริษัท</t>
  </si>
  <si>
    <t>ควบคุม</t>
  </si>
  <si>
    <t xml:space="preserve">งบกระแสเงินสด </t>
  </si>
  <si>
    <t>เงินลงทุนในบริษัทร่วม</t>
  </si>
  <si>
    <t>เงินจ่ายล่วงหน้าค่าก่อสร้าง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</si>
  <si>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</si>
  <si>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</si>
  <si>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</si>
  <si>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</si>
  <si>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>ก่อนการจัด</t>
  </si>
  <si>
    <t>โครงสร้างธุรกิจ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</si>
  <si>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</si>
  <si>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</si>
  <si>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</si>
  <si>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</si>
  <si>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</si>
  <si>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</si>
  <si>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</si>
  <si>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</si>
  <si>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</si>
  <si>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</si>
  <si>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</si>
  <si>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</si>
  <si>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ผลขาดทุนจากการวัดมูลค่าใหม่ของ</t>
  </si>
  <si>
    <t xml:space="preserve">      เพิ่มหุ้นสามัญ</t>
  </si>
  <si>
    <t>รายได้จากการประกอบกิจการโรงแรม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</si>
  <si>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</si>
  <si>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</si>
  <si>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สิทธิการเช่า</t>
  </si>
  <si>
    <t>ต้นทุนจากการประกอบกิจการโรงแรม</t>
  </si>
  <si>
    <t xml:space="preserve">งบแสดงการเปลี่ยนแปลงส่วนของผู้ถือหุ้น </t>
  </si>
  <si>
    <t xml:space="preserve">   ผลประโยชน์พนักงาน</t>
  </si>
  <si>
    <t xml:space="preserve">   กำไร</t>
  </si>
  <si>
    <t>ค่าตัดจำหน่ายสิทธิการเช่า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</si>
  <si>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</si>
  <si>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</si>
  <si>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</si>
  <si>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</si>
  <si>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สะสม</t>
  </si>
  <si>
    <t>เงินกู้ยืมระยะยาว</t>
  </si>
  <si>
    <t>เงินกู้ยืมระยะสั้น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</si>
  <si>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</si>
  <si>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</si>
  <si>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ผลต่างจากการ</t>
  </si>
  <si>
    <t>28</t>
  </si>
  <si>
    <t xml:space="preserve">   เงินทุนที่ได้รับจากผู้ถือหุ้น</t>
  </si>
  <si>
    <t>ต้นทุนการให้เช่าและให้บริการอาคารพาณิชยกรรม</t>
  </si>
  <si>
    <t>หนี้สินภาษีเงินได้รอการตัดบัญชี</t>
  </si>
  <si>
    <t>รายได้ค่าบริหารงาน</t>
  </si>
  <si>
    <t>ต้นทุนค่าบริหารงาน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</si>
  <si>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</si>
  <si>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</si>
  <si>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</si>
  <si>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</si>
  <si>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</si>
  <si>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เจ้าหนี้ค่าซื้ออสังหาริมทรัพย์เพื่อการลงทุน</t>
  </si>
  <si>
    <t>เงินสดรับจากการขายเงินลงทุนในบริษัทย่อย</t>
  </si>
  <si>
    <t>โอนไปสำรองตามกฎหมาย</t>
  </si>
  <si>
    <t>ทุน</t>
  </si>
  <si>
    <t>สำรอง</t>
  </si>
  <si>
    <t>(ปรับปรุงใหม่)</t>
  </si>
  <si>
    <t>บริษัท แอสเสท เวิรด์ คอร์ป จำกัด (มหาชน) และบริษัทย่อย</t>
  </si>
  <si>
    <t xml:space="preserve">   จัดสรรเป็นทุนสำรองตามกฎหมาย</t>
  </si>
  <si>
    <t>เงินสดรับจากการขายเงินลงทุนชั่วคราว</t>
  </si>
  <si>
    <t>เงินสดรับจากการขายธุรกิจภายใต้การควบคุมเดียวกัน</t>
  </si>
  <si>
    <t>ผลกระทบจากการขายเงินลงทุนในบริษัทย่อยทางอ้อม</t>
  </si>
  <si>
    <t>ต้นทุนในการจัดจำหน่าย</t>
  </si>
  <si>
    <t>องค์ประกอบอื่นของ</t>
  </si>
  <si>
    <t>กระแสเงินสดจากกิจกรรมลงทุน (ต่อ)</t>
  </si>
  <si>
    <t>กำไรต่อหุ้นขั้นพื้นฐานก่อนการจัดโครงสร้างธุรกิจ</t>
  </si>
  <si>
    <t xml:space="preserve">      การซื้อธุรกิจภายใต้การควบคุมเดียวกัน</t>
  </si>
  <si>
    <t>เจ้าหนี้ค่าซื้อสินทรัพย์ไม่มีตัวตนอื่น</t>
  </si>
  <si>
    <t>(ขาดทุนสะสม)</t>
  </si>
  <si>
    <t>รวมธุรกิจภายใต้</t>
  </si>
  <si>
    <t>การควบคุมเดียวกัน</t>
  </si>
  <si>
    <t>เงินมัดจำรับจากผู้เช่า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</si>
  <si>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</si>
  <si>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</si>
  <si>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 xml:space="preserve">    ส่วนที่เป็นของบริษัทอื่นในกลุ่มก่อนการจัดโครงสร้างธุรกิจ</t>
  </si>
  <si>
    <t xml:space="preserve">      โอนผลต่างจากการปรับโครงสร้างธุรกิจ</t>
  </si>
  <si>
    <t xml:space="preserve">          ภายใต้การควบคุมเดียวกันไปยังกำไรสะสม</t>
  </si>
  <si>
    <t>เงินสดรับจากการขายส่วนได้เสียในบริษัทร่วม</t>
  </si>
  <si>
    <t>เงินสดจ่ายเพื่อซื้อส่วนได้เสียในบริษัทร่วม</t>
  </si>
  <si>
    <t xml:space="preserve">   ของกองทุนรวมจากการซื้อธุรกิจภายใต้การควบคุมเดียวกัน</t>
  </si>
  <si>
    <t>การสูญเสียการควบคุมในเงินสดและรายการเทียบเท่าเงินสด</t>
  </si>
  <si>
    <t>2562</t>
  </si>
  <si>
    <t>สำหรับปีสิ้นสุดวันที่ 31 ธันวาคม 2562</t>
  </si>
  <si>
    <t>ยอดคงเหลือ ณ วันที่ 1 มกราคม 2562 - ปรับปรุงใหม่</t>
  </si>
  <si>
    <t>ยอดคงเหลือ ณ วันที่ 31 ธันวาคม 2562</t>
  </si>
  <si>
    <t>ยอดคงเหลือ ณ วันที่ 1 มกราคม 2562</t>
  </si>
  <si>
    <t xml:space="preserve">เงินมัดจำรับจากผู้เช่า </t>
  </si>
  <si>
    <t>1 มกราคม</t>
  </si>
  <si>
    <t>18</t>
  </si>
  <si>
    <t>5</t>
  </si>
  <si>
    <t>เงินปันผลรับ</t>
  </si>
  <si>
    <t>ส่วนเกินมูลค่าหุ้น</t>
  </si>
  <si>
    <t>เงินสดรับจากการเวนคืนอสังหาริมทรัพย์เพื่อการลงทุน</t>
  </si>
  <si>
    <t>ประมาณการหนี้สินไม่หมุนเวียนสำหรับ</t>
  </si>
  <si>
    <t>เงินสดรับจากการออกหุ้นทุน - สุทธิ</t>
  </si>
  <si>
    <t>หนี้สูญและหนี้สงสัยจะสูญ</t>
  </si>
  <si>
    <t xml:space="preserve">   รวมเงินทุนที่ได้รับจากผู้ถือหุ้น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</si>
  <si>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</si>
  <si>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</si>
  <si>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</si>
  <si>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6</t>
  </si>
  <si>
    <t>ยังไม่ได้</t>
  </si>
  <si>
    <t>จัดสรร</t>
  </si>
  <si>
    <t>รวมรายการกับผู้ถือหุ้นที่บันทึกโดยตรงเข้าส่วนของผู้ถือหุ้น</t>
  </si>
  <si>
    <t>2563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</si>
  <si>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</si>
  <si>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</si>
  <si>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</si>
  <si>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</si>
  <si>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>ผลต่างจากการรวมธุรกิจภายใต้การควบคุมเดียวกัน</t>
  </si>
  <si>
    <t xml:space="preserve">   ขาดทุนสะสมก่อนการจัดโครงสร้างธุรกิจ</t>
  </si>
  <si>
    <t xml:space="preserve">   ยังไม่ได้จัดสรร (ขาดทุนสะสม)</t>
  </si>
  <si>
    <t xml:space="preserve">รายได้ดอกเบี้ย </t>
  </si>
  <si>
    <t>กำไร (ขาดทุน) ก่อนภาษีเงินได้</t>
  </si>
  <si>
    <t>กำไร (ขาดทุน) สำหรับปี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</si>
  <si>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</si>
  <si>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</si>
  <si>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</si>
  <si>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</si>
  <si>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</si>
  <si>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</si>
  <si>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t xml:space="preserve">ผลกำไรจากการตีราคาที่ดินใหม่ </t>
  </si>
  <si>
    <t>ของส่วนของผู้ถือหุ้น</t>
  </si>
  <si>
    <t>องค์ประกอบอื่น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</si>
  <si>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</si>
  <si>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</si>
  <si>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31 ธันวาคม 2562 - ตามที่รายงานในปีก่อน</t>
  </si>
  <si>
    <t xml:space="preserve">ผลกระทบจากการเปลี่ยนแปลงนโยบายการบัญชี </t>
  </si>
  <si>
    <t>ยอดคงเหลือ ณ วันที่ 1 มกราคม 2563 - ปรับปรุงใหม่</t>
  </si>
  <si>
    <t>ความเสี่ยง</t>
  </si>
  <si>
    <t xml:space="preserve">    การจัดสรรส่วนทุนให้ผู้ถือหุ้น</t>
  </si>
  <si>
    <t xml:space="preserve">        เงินปันผลให้ผู้ถือหุ้นของบริษัท</t>
  </si>
  <si>
    <t xml:space="preserve">      การขายส่วนได้เสียในบริษัทที่อยู่ภายใต้การควบคุมเดียวกัน</t>
  </si>
  <si>
    <t xml:space="preserve">        โดยสูญเสียอำนาจควบคุม</t>
  </si>
  <si>
    <t>ยอดคงเหลือ ณ วันที่ 31 ธันวาคม 2562 - ปรับปรุงใหม่จาก</t>
  </si>
  <si>
    <t xml:space="preserve">   ผลกระทบการจัดโครงสร้างธุรกิจ</t>
  </si>
  <si>
    <t xml:space="preserve">  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</si>
  <si>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</si>
  <si>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</si>
  <si>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</si>
  <si>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</si>
  <si>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(รายได้) ค่าใช้จ่ายภาษีเงินได้</t>
  </si>
  <si>
    <t>ผลขาดทุนจากการด้อยค่าที่รับรู้ในกำไรหรือขาดทุน</t>
  </si>
  <si>
    <t xml:space="preserve">(กำไร) ขาดทุนจากการเวนคืนอสังหาริมทรัพย์เพื่อการลงทุน </t>
  </si>
  <si>
    <t>ขาดทุนจากการจำหน่ายเงินลงทุน</t>
  </si>
  <si>
    <t>ภาษีเงินได้จ่ายออก - สุทธิ</t>
  </si>
  <si>
    <t>เงินสดจ่ายเพื่อซื้อบริษัทย่อย</t>
  </si>
  <si>
    <t>เงินสดรับจากการขายส่วนได้เสียในบริษัทที่อยู่ภายใต้การควบคุมเดียวกัน</t>
  </si>
  <si>
    <t xml:space="preserve">   โดยสูญเสียอำนาจควบคุมสุทธิกับเงินสดที่ขายไป</t>
  </si>
  <si>
    <t>เงินสดรับจากการจำหน่ายอสังหาริมทรัพย์เพื่อการลงทุน</t>
  </si>
  <si>
    <t>เงินสดรับจากการจำหน่ายส่วนปรับปรุงอาคารและอุปกรณ์</t>
  </si>
  <si>
    <t>สินทรัพย์สิทธิการใช้เพิ่มขึ้น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</si>
  <si>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</si>
  <si>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</si>
  <si>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</si>
  <si>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</si>
  <si>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</si>
  <si>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หนี้สินอนุพันธ์</t>
  </si>
  <si>
    <t>7, 16</t>
  </si>
  <si>
    <t>7</t>
  </si>
  <si>
    <t>14</t>
  </si>
  <si>
    <t>26</t>
  </si>
  <si>
    <t>8</t>
  </si>
  <si>
    <t>สำรองการตีราคา</t>
  </si>
  <si>
    <t>ที่ดินใหม่</t>
  </si>
  <si>
    <t>สำรองการป้องกัน</t>
  </si>
  <si>
    <t>สำรองการป้องกันความเสี่ยง</t>
  </si>
  <si>
    <t>7, 17</t>
  </si>
  <si>
    <t>20</t>
  </si>
  <si>
    <t>21</t>
  </si>
  <si>
    <t>12</t>
  </si>
  <si>
    <t>27</t>
  </si>
  <si>
    <t>11, 12</t>
  </si>
  <si>
    <t>15</t>
  </si>
  <si>
    <t>30</t>
  </si>
  <si>
    <t>10</t>
  </si>
  <si>
    <t>7, 9</t>
  </si>
  <si>
    <t>การจ่ายโดยใช้</t>
  </si>
  <si>
    <t>หุ้นเป็นเกณฑ์</t>
  </si>
  <si>
    <t xml:space="preserve">      ค่าใช้จ่ายแผนการกำหนดค่าตอบแทนพนักงานระยะยาว</t>
  </si>
  <si>
    <t>สำรองการจ่ายโดยใช้หุ้นเป็นเกณฑ์</t>
  </si>
  <si>
    <t>19</t>
  </si>
  <si>
    <t>7, 18</t>
  </si>
  <si>
    <t>22</t>
  </si>
  <si>
    <t>7, 23</t>
  </si>
  <si>
    <t>ขาดทุนจากการตัดจำหน่ายอสังหาริมทรัพย์เพื่อการลงทุน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</si>
  <si>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</si>
  <si>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</si>
  <si>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ส่วนแบ่งกำไรจากเงินลงทุนในบริษัทร่วม</t>
  </si>
  <si>
    <t>รายได้ (ค่าใช้จ่าย)  ภาษีเงินได้</t>
  </si>
  <si>
    <t>กระแสเงินสดสุทธิใช้ไปในกิจกรรมลงทุน</t>
  </si>
  <si>
    <t>13, 18</t>
  </si>
  <si>
    <t>กระแสเงินสดสุทธิได้มาจากกิจกรรมจัดหาเงิน</t>
  </si>
  <si>
    <t>ผลขาดทุนจากการป้องกันความเสี่ยงกระแสเงินสด</t>
  </si>
  <si>
    <t>ยอดคงเหลือ ณ วันที่ 31 ธันวาคม 2562 - ปรับปรุงใหม่</t>
  </si>
  <si>
    <t>29</t>
  </si>
  <si>
    <t>เงินสดและรายการเทียบเท่าเงินสดเพิ่มขึ้น (ลดลง) สุทธิ</t>
  </si>
  <si>
    <t>(กำไร) ขาดทุนจากการปรับเปลี่ยนและยกเลิกสัญญาเช่า</t>
  </si>
  <si>
    <t>ขาดทุนจากการด้อยค่าส่วนปรังปรุงอาคาร</t>
  </si>
  <si>
    <t>9</t>
  </si>
  <si>
    <t>รับ (โอน) ประมาณการหนี้สินไม่หมุนเวียนสำหรับผลประโยชน์พนักงาน</t>
  </si>
  <si>
    <t>3, 7, 18</t>
  </si>
  <si>
    <t>7, 25</t>
  </si>
  <si>
    <t>กำไร (ขาดทุน) จากกิจกรรมดำเนินงาน</t>
  </si>
  <si>
    <t>(กำไร) ขาดทุนจากการจำหน่ายส่วนปรับปรุงอาคารและอุปกรณ์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</si>
  <si>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</si>
  <si>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ส่วนแบ่งกำไรของบริษัทร่วมที่ใช้วิธีส่วนได้เสีย</t>
  </si>
  <si>
    <t>ปรับรายการที่กระทบกำไร (ขาดทุน) เป็นเงินสดรับ (จ่าย)</t>
  </si>
  <si>
    <t>ขาดทุนจากการตัดจำหน่ายสินทรัพย์ไม่มีตัวตนอื่น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</si>
</sst>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#,##0.0000000000000000_);\(#,##0.0000000000000000\)"/>
    <numFmt numFmtId="168" formatCode="#,##0_ ;\(#,##0\)\ "/>
    <numFmt numFmtId="169" formatCode="#,##0.000\ ;\(#,##0.000\)"/>
    <numFmt numFmtId="170" formatCode="_(* #,##0.0_);_(* \(#,##0.0\);_(* &quot;-&quot;??_);_(@_)"/>
    <numFmt numFmtId="171" formatCode="0.0%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8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8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color indexed="8"/>
      <name val="Angsana New"/>
      <family val="1"/>
    </font>
    <font>
      <i/>
      <sz val="8"/>
      <color indexed="8"/>
      <name val="Angsana New"/>
      <family val="1"/>
    </font>
    <font>
      <b/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i/>
      <sz val="1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3" fillId="0" borderId="0"/>
  </cellStyleXfs>
  <cellXfs count="434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5" fillId="0" borderId="0" xfId="0" applyFont="1" applyAlignment="1">
      <alignment horizontal="center"/>
    </xf>
    <xf numFmtId="0" fontId="14" fillId="0" borderId="0" xfId="0" applyFont="1"/>
    <xf numFmtId="0" fontId="6" fillId="0" borderId="0" xfId="0" applyFont="1"/>
    <xf numFmtId="37" fontId="6" fillId="0" borderId="2" xfId="0" applyNumberFormat="1" applyFont="1" applyBorder="1" applyAlignment="1">
      <alignment horizontal="right"/>
    </xf>
    <xf numFmtId="0" fontId="15" fillId="0" borderId="0" xfId="0" applyFont="1"/>
    <xf numFmtId="37" fontId="6" fillId="0" borderId="0" xfId="0" applyNumberFormat="1" applyFont="1" applyAlignment="1">
      <alignment horizontal="right"/>
    </xf>
    <xf numFmtId="0" fontId="19" fillId="0" borderId="0" xfId="0" applyFont="1"/>
    <xf numFmtId="37" fontId="5" fillId="0" borderId="0" xfId="0" quotePrefix="1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0" fontId="4" fillId="0" borderId="0" xfId="0" applyFont="1"/>
    <xf numFmtId="0" fontId="13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0" fillId="0" borderId="0" xfId="0" applyFont="1"/>
    <xf numFmtId="164" fontId="5" fillId="0" borderId="0" xfId="1" quotePrefix="1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0" fillId="0" borderId="0" xfId="0" applyNumberFormat="1"/>
    <xf numFmtId="0" fontId="20" fillId="0" borderId="0" xfId="0" applyFont="1" applyAlignment="1">
      <alignment vertical="center"/>
    </xf>
    <xf numFmtId="0" fontId="23" fillId="0" borderId="0" xfId="0" applyFont="1"/>
    <xf numFmtId="39" fontId="5" fillId="0" borderId="0" xfId="0" applyNumberFormat="1" applyFont="1" applyAlignment="1">
      <alignment horizontal="right"/>
    </xf>
    <xf numFmtId="39" fontId="6" fillId="0" borderId="2" xfId="0" applyNumberFormat="1" applyFont="1" applyBorder="1" applyAlignment="1">
      <alignment horizontal="right"/>
    </xf>
    <xf numFmtId="0" fontId="5" fillId="2" borderId="0" xfId="0" applyFont="1" applyFill="1"/>
    <xf numFmtId="43" fontId="6" fillId="0" borderId="2" xfId="0" applyNumberFormat="1" applyFont="1" applyBorder="1" applyAlignment="1">
      <alignment horizontal="right"/>
    </xf>
    <xf numFmtId="0" fontId="5" fillId="3" borderId="0" xfId="0" applyFont="1" applyFill="1"/>
    <xf numFmtId="0" fontId="15" fillId="3" borderId="0" xfId="0" applyFont="1" applyFill="1"/>
    <xf numFmtId="0" fontId="12" fillId="3" borderId="0" xfId="0" applyFont="1" applyFill="1" applyAlignment="1">
      <alignment horizontal="center"/>
    </xf>
    <xf numFmtId="43" fontId="5" fillId="0" borderId="0" xfId="1" applyFont="1" applyAlignment="1">
      <alignment horizontal="center"/>
    </xf>
    <xf numFmtId="4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right"/>
    </xf>
    <xf numFmtId="39" fontId="23" fillId="0" borderId="0" xfId="0" applyNumberFormat="1" applyFont="1" applyAlignment="1">
      <alignment horizontal="center"/>
    </xf>
    <xf numFmtId="39" fontId="6" fillId="0" borderId="2" xfId="1" applyNumberFormat="1" applyFont="1" applyBorder="1" applyAlignment="1">
      <alignment horizontal="right"/>
    </xf>
    <xf numFmtId="39" fontId="6" fillId="0" borderId="1" xfId="0" applyNumberFormat="1" applyFont="1" applyBorder="1" applyAlignment="1">
      <alignment horizontal="right"/>
    </xf>
    <xf numFmtId="39" fontId="5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43" fontId="5" fillId="0" borderId="1" xfId="0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43" fontId="6" fillId="0" borderId="3" xfId="0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37" fontId="5" fillId="0" borderId="0" xfId="1" quotePrefix="1" applyNumberFormat="1" applyFont="1" applyAlignment="1">
      <alignment horizontal="right"/>
    </xf>
    <xf numFmtId="43" fontId="18" fillId="0" borderId="0" xfId="0" applyNumberFormat="1" applyFont="1"/>
    <xf numFmtId="167" fontId="23" fillId="0" borderId="0" xfId="0" applyNumberFormat="1" applyFont="1" applyAlignment="1">
      <alignment horizontal="center"/>
    </xf>
    <xf numFmtId="43" fontId="6" fillId="0" borderId="3" xfId="1" applyFont="1" applyBorder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165" fontId="9" fillId="0" borderId="0" xfId="0" applyNumberFormat="1" applyFont="1"/>
    <xf numFmtId="0" fontId="26" fillId="0" borderId="0" xfId="0" applyFont="1"/>
    <xf numFmtId="43" fontId="0" fillId="0" borderId="0" xfId="1" applyFont="1"/>
    <xf numFmtId="164" fontId="0" fillId="0" borderId="0" xfId="1" applyNumberFormat="1" applyFont="1"/>
    <xf numFmtId="164" fontId="0" fillId="0" borderId="1" xfId="1" applyNumberFormat="1" applyFont="1" applyBorder="1"/>
    <xf numFmtId="43" fontId="10" fillId="0" borderId="1" xfId="1" applyFont="1" applyBorder="1"/>
    <xf numFmtId="43" fontId="10" fillId="0" borderId="0" xfId="1" applyFont="1"/>
    <xf numFmtId="43" fontId="9" fillId="0" borderId="0" xfId="1" applyFont="1"/>
    <xf numFmtId="43" fontId="10" fillId="0" borderId="2" xfId="1" applyFont="1" applyBorder="1"/>
    <xf numFmtId="43" fontId="9" fillId="0" borderId="0" xfId="0" applyNumberFormat="1" applyFont="1"/>
    <xf numFmtId="43" fontId="26" fillId="0" borderId="0" xfId="1" applyFont="1"/>
    <xf numFmtId="43" fontId="0" fillId="0" borderId="0" xfId="1" applyFont="1" applyAlignment="1">
      <alignment horizontal="center"/>
    </xf>
    <xf numFmtId="164" fontId="10" fillId="0" borderId="0" xfId="1" applyNumberFormat="1" applyFont="1"/>
    <xf numFmtId="164" fontId="26" fillId="0" borderId="0" xfId="1" applyNumberFormat="1" applyFont="1"/>
    <xf numFmtId="43" fontId="9" fillId="0" borderId="1" xfId="1" applyFont="1" applyBorder="1"/>
    <xf numFmtId="49" fontId="10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10" fillId="0" borderId="0" xfId="0" applyNumberFormat="1" applyFont="1" applyFill="1" applyAlignment="1"/>
    <xf numFmtId="165" fontId="0" fillId="0" borderId="0" xfId="0" applyNumberFormat="1" applyFill="1"/>
    <xf numFmtId="168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43" fontId="9" fillId="0" borderId="0" xfId="1" applyFont="1" applyFill="1"/>
    <xf numFmtId="49" fontId="20" fillId="0" borderId="0" xfId="0" applyNumberFormat="1" applyFont="1" applyFill="1" applyAlignment="1">
      <alignment horizontal="left"/>
    </xf>
    <xf numFmtId="49" fontId="22" fillId="0" borderId="0" xfId="0" applyNumberFormat="1" applyFont="1" applyFill="1" applyAlignment="1">
      <alignment horizontal="center"/>
    </xf>
    <xf numFmtId="164" fontId="9" fillId="0" borderId="0" xfId="1" applyNumberFormat="1" applyFont="1" applyFill="1"/>
    <xf numFmtId="0" fontId="9" fillId="0" borderId="0" xfId="0" applyFont="1" applyFill="1"/>
    <xf numFmtId="0" fontId="0" fillId="0" borderId="0" xfId="0" applyFill="1"/>
    <xf numFmtId="43" fontId="0" fillId="0" borderId="0" xfId="1" applyFont="1" applyFill="1"/>
    <xf numFmtId="43" fontId="0" fillId="0" borderId="0" xfId="3" applyFont="1" applyFill="1"/>
    <xf numFmtId="49" fontId="20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0" fillId="0" borderId="0" xfId="0" applyFont="1" applyFill="1"/>
    <xf numFmtId="43" fontId="0" fillId="0" borderId="0" xfId="1" applyFont="1" applyFill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0" quotePrefix="1" applyNumberFormat="1" applyFill="1" applyAlignment="1">
      <alignment horizontal="center"/>
    </xf>
    <xf numFmtId="49" fontId="10" fillId="0" borderId="0" xfId="0" applyNumberFormat="1" applyFont="1" applyFill="1"/>
    <xf numFmtId="49" fontId="14" fillId="0" borderId="0" xfId="0" applyNumberFormat="1" applyFont="1" applyFill="1"/>
    <xf numFmtId="49" fontId="9" fillId="0" borderId="0" xfId="0" applyNumberFormat="1" applyFont="1" applyFill="1"/>
    <xf numFmtId="164" fontId="0" fillId="0" borderId="0" xfId="1" applyNumberFormat="1" applyFont="1" applyFill="1"/>
    <xf numFmtId="164" fontId="0" fillId="0" borderId="0" xfId="0" applyNumberFormat="1" applyFill="1"/>
    <xf numFmtId="49" fontId="0" fillId="0" borderId="0" xfId="0" applyNumberFormat="1" applyFill="1"/>
    <xf numFmtId="49" fontId="14" fillId="0" borderId="0" xfId="0" applyNumberFormat="1" applyFont="1" applyFill="1" applyAlignment="1">
      <alignment horizontal="center"/>
    </xf>
    <xf numFmtId="164" fontId="10" fillId="0" borderId="2" xfId="1" applyNumberFormat="1" applyFont="1" applyFill="1" applyBorder="1"/>
    <xf numFmtId="164" fontId="10" fillId="0" borderId="0" xfId="1" applyNumberFormat="1" applyFont="1" applyFill="1"/>
    <xf numFmtId="165" fontId="10" fillId="0" borderId="0" xfId="0" applyNumberFormat="1" applyFont="1" applyFill="1"/>
    <xf numFmtId="43" fontId="10" fillId="0" borderId="0" xfId="1" applyFont="1" applyFill="1"/>
    <xf numFmtId="164" fontId="0" fillId="0" borderId="0" xfId="3" applyNumberFormat="1" applyFont="1" applyFill="1"/>
    <xf numFmtId="43" fontId="9" fillId="0" borderId="0" xfId="3" applyFont="1" applyFill="1"/>
    <xf numFmtId="43" fontId="10" fillId="0" borderId="3" xfId="1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43" fontId="10" fillId="0" borderId="2" xfId="1" applyFont="1" applyFill="1" applyBorder="1"/>
    <xf numFmtId="164" fontId="10" fillId="0" borderId="0" xfId="1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wrapText="1"/>
    </xf>
    <xf numFmtId="0" fontId="26" fillId="0" borderId="0" xfId="0" applyFont="1" applyFill="1"/>
    <xf numFmtId="43" fontId="10" fillId="0" borderId="0" xfId="3" applyFont="1" applyFill="1"/>
    <xf numFmtId="164" fontId="0" fillId="0" borderId="1" xfId="1" applyNumberFormat="1" applyFont="1" applyFill="1" applyBorder="1"/>
    <xf numFmtId="164" fontId="9" fillId="0" borderId="1" xfId="1" applyNumberFormat="1" applyFont="1" applyFill="1" applyBorder="1"/>
    <xf numFmtId="165" fontId="9" fillId="0" borderId="0" xfId="0" applyNumberFormat="1" applyFont="1" applyFill="1"/>
    <xf numFmtId="0" fontId="0" fillId="0" borderId="0" xfId="0" quotePrefix="1" applyFill="1" applyAlignment="1">
      <alignment horizontal="center"/>
    </xf>
    <xf numFmtId="0" fontId="9" fillId="0" borderId="0" xfId="0" applyFont="1" applyFill="1" applyAlignment="1">
      <alignment horizontal="right" wrapText="1"/>
    </xf>
    <xf numFmtId="164" fontId="9" fillId="0" borderId="0" xfId="0" applyNumberFormat="1" applyFont="1" applyFill="1"/>
    <xf numFmtId="164" fontId="10" fillId="0" borderId="2" xfId="0" applyNumberFormat="1" applyFont="1" applyFill="1" applyBorder="1"/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10" fillId="0" borderId="5" xfId="0" applyNumberFormat="1" applyFont="1" applyFill="1" applyBorder="1"/>
    <xf numFmtId="3" fontId="0" fillId="0" borderId="0" xfId="0" applyNumberFormat="1" applyFill="1"/>
    <xf numFmtId="165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 wrapText="1"/>
    </xf>
    <xf numFmtId="164" fontId="0" fillId="0" borderId="1" xfId="0" applyNumberFormat="1" applyFill="1" applyBorder="1"/>
    <xf numFmtId="164" fontId="10" fillId="0" borderId="1" xfId="0" applyNumberFormat="1" applyFont="1" applyFill="1" applyBorder="1"/>
    <xf numFmtId="164" fontId="10" fillId="0" borderId="5" xfId="1" applyNumberFormat="1" applyFont="1" applyFill="1" applyBorder="1"/>
    <xf numFmtId="166" fontId="10" fillId="0" borderId="3" xfId="3" applyNumberFormat="1" applyFont="1" applyFill="1" applyBorder="1"/>
    <xf numFmtId="166" fontId="10" fillId="0" borderId="0" xfId="0" applyNumberFormat="1" applyFont="1" applyFill="1"/>
    <xf numFmtId="164" fontId="26" fillId="0" borderId="0" xfId="1" applyNumberFormat="1" applyFont="1" applyFill="1"/>
    <xf numFmtId="49" fontId="16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left" vertical="top" wrapText="1"/>
    </xf>
    <xf numFmtId="49" fontId="10" fillId="0" borderId="0" xfId="0" applyNumberFormat="1" applyFont="1" applyFill="1" applyAlignment="1">
      <alignment horizontal="left" wrapText="1"/>
    </xf>
    <xf numFmtId="168" fontId="10" fillId="0" borderId="0" xfId="3" applyNumberFormat="1" applyFont="1" applyFill="1"/>
    <xf numFmtId="168" fontId="10" fillId="0" borderId="0" xfId="0" applyNumberFormat="1" applyFont="1" applyFill="1"/>
    <xf numFmtId="168" fontId="0" fillId="0" borderId="0" xfId="0" applyNumberFormat="1" applyFill="1"/>
    <xf numFmtId="164" fontId="9" fillId="0" borderId="0" xfId="3" applyNumberFormat="1" applyFont="1" applyFill="1"/>
    <xf numFmtId="164" fontId="10" fillId="0" borderId="0" xfId="1" applyNumberFormat="1" applyFont="1" applyFill="1" applyAlignment="1"/>
    <xf numFmtId="165" fontId="10" fillId="0" borderId="0" xfId="0" applyNumberFormat="1" applyFont="1" applyFill="1" applyBorder="1"/>
    <xf numFmtId="169" fontId="10" fillId="0" borderId="3" xfId="0" applyNumberFormat="1" applyFont="1" applyFill="1" applyBorder="1"/>
    <xf numFmtId="164" fontId="0" fillId="0" borderId="0" xfId="1" applyNumberFormat="1" applyFont="1" applyFill="1" applyBorder="1"/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Alignment="1"/>
    <xf numFmtId="0" fontId="0" fillId="0" borderId="0" xfId="0" applyFont="1" applyFill="1" applyAlignment="1"/>
    <xf numFmtId="43" fontId="0" fillId="0" borderId="0" xfId="1" applyFont="1" applyFill="1" applyAlignment="1"/>
    <xf numFmtId="49" fontId="20" fillId="0" borderId="0" xfId="0" applyNumberFormat="1" applyFont="1" applyFill="1" applyAlignment="1"/>
    <xf numFmtId="164" fontId="0" fillId="0" borderId="0" xfId="1" quotePrefix="1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165" fontId="0" fillId="0" borderId="0" xfId="0" applyNumberFormat="1" applyFont="1" applyFill="1" applyAlignment="1"/>
    <xf numFmtId="164" fontId="10" fillId="0" borderId="2" xfId="1" applyNumberFormat="1" applyFont="1" applyFill="1" applyBorder="1" applyAlignment="1"/>
    <xf numFmtId="164" fontId="10" fillId="0" borderId="3" xfId="1" applyNumberFormat="1" applyFont="1" applyFill="1" applyBorder="1" applyAlignment="1"/>
    <xf numFmtId="0" fontId="20" fillId="0" borderId="0" xfId="0" applyFont="1" applyFill="1" applyAlignment="1"/>
    <xf numFmtId="164" fontId="20" fillId="0" borderId="0" xfId="1" applyNumberFormat="1" applyFont="1" applyFill="1" applyAlignment="1"/>
    <xf numFmtId="164" fontId="10" fillId="0" borderId="1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0" fillId="0" borderId="1" xfId="1" applyNumberFormat="1" applyFont="1" applyFill="1" applyBorder="1" applyAlignment="1"/>
    <xf numFmtId="170" fontId="0" fillId="0" borderId="0" xfId="1" applyNumberFormat="1" applyFont="1" applyFill="1"/>
    <xf numFmtId="170" fontId="10" fillId="0" borderId="0" xfId="1" applyNumberFormat="1" applyFont="1" applyFill="1"/>
    <xf numFmtId="170" fontId="9" fillId="0" borderId="0" xfId="1" applyNumberFormat="1" applyFont="1" applyFill="1"/>
    <xf numFmtId="164" fontId="10" fillId="0" borderId="2" xfId="1" applyNumberFormat="1" applyFont="1" applyBorder="1"/>
    <xf numFmtId="164" fontId="0" fillId="0" borderId="4" xfId="0" applyNumberFormat="1" applyFill="1" applyBorder="1"/>
    <xf numFmtId="164" fontId="9" fillId="0" borderId="0" xfId="0" applyNumberFormat="1" applyFont="1" applyFill="1" applyAlignment="1">
      <alignment horizontal="right"/>
    </xf>
    <xf numFmtId="164" fontId="10" fillId="0" borderId="0" xfId="0" applyNumberFormat="1" applyFont="1" applyFill="1" applyBorder="1"/>
    <xf numFmtId="164" fontId="10" fillId="0" borderId="0" xfId="3" applyNumberFormat="1" applyFont="1" applyFill="1"/>
    <xf numFmtId="164" fontId="9" fillId="0" borderId="0" xfId="1" applyNumberFormat="1" applyFont="1" applyFill="1" applyAlignment="1">
      <alignment horizontal="right" wrapText="1"/>
    </xf>
    <xf numFmtId="164" fontId="10" fillId="0" borderId="1" xfId="1" applyNumberFormat="1" applyFont="1" applyBorder="1"/>
    <xf numFmtId="164" fontId="10" fillId="0" borderId="1" xfId="1" applyNumberFormat="1" applyFont="1" applyFill="1" applyBorder="1"/>
    <xf numFmtId="165" fontId="29" fillId="0" borderId="3" xfId="0" applyNumberFormat="1" applyFont="1" applyBorder="1"/>
    <xf numFmtId="164" fontId="0" fillId="0" borderId="4" xfId="1" applyNumberFormat="1" applyFon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Alignment="1">
      <alignment horizontal="left"/>
    </xf>
    <xf numFmtId="164" fontId="9" fillId="0" borderId="0" xfId="1" applyNumberFormat="1" applyFont="1" applyBorder="1"/>
    <xf numFmtId="0" fontId="0" fillId="0" borderId="0" xfId="0" applyFont="1" applyFill="1"/>
    <xf numFmtId="43" fontId="9" fillId="0" borderId="0" xfId="0" applyNumberFormat="1" applyFont="1" applyFill="1"/>
    <xf numFmtId="0" fontId="3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64" fontId="26" fillId="0" borderId="0" xfId="1" applyNumberFormat="1" applyFont="1" applyFill="1" applyAlignment="1">
      <alignment vertical="center"/>
    </xf>
    <xf numFmtId="43" fontId="26" fillId="0" borderId="0" xfId="3" applyFont="1" applyAlignment="1">
      <alignment horizontal="center"/>
    </xf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43" fontId="26" fillId="0" borderId="0" xfId="1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20" fillId="0" borderId="0" xfId="1" applyNumberFormat="1" applyFont="1" applyFill="1"/>
    <xf numFmtId="43" fontId="20" fillId="0" borderId="0" xfId="1" applyFont="1"/>
    <xf numFmtId="164" fontId="20" fillId="0" borderId="0" xfId="1" applyNumberFormat="1" applyFont="1"/>
    <xf numFmtId="165" fontId="20" fillId="0" borderId="0" xfId="0" applyNumberFormat="1" applyFont="1"/>
    <xf numFmtId="165" fontId="26" fillId="0" borderId="0" xfId="0" applyNumberFormat="1" applyFont="1"/>
    <xf numFmtId="164" fontId="20" fillId="0" borderId="2" xfId="1" applyNumberFormat="1" applyFont="1" applyBorder="1"/>
    <xf numFmtId="43" fontId="20" fillId="0" borderId="0" xfId="3" applyFont="1"/>
    <xf numFmtId="43" fontId="20" fillId="0" borderId="2" xfId="3" applyFont="1" applyBorder="1"/>
    <xf numFmtId="164" fontId="20" fillId="0" borderId="2" xfId="3" applyNumberFormat="1" applyFont="1" applyFill="1" applyBorder="1"/>
    <xf numFmtId="164" fontId="20" fillId="0" borderId="2" xfId="3" applyNumberFormat="1" applyFont="1" applyBorder="1"/>
    <xf numFmtId="164" fontId="26" fillId="0" borderId="0" xfId="1" applyNumberFormat="1" applyFont="1" applyBorder="1"/>
    <xf numFmtId="165" fontId="26" fillId="0" borderId="0" xfId="0" applyNumberFormat="1" applyFont="1" applyBorder="1"/>
    <xf numFmtId="43" fontId="26" fillId="0" borderId="0" xfId="1" applyFont="1" applyBorder="1"/>
    <xf numFmtId="164" fontId="26" fillId="0" borderId="0" xfId="1" applyNumberFormat="1" applyFont="1" applyFill="1" applyBorder="1"/>
    <xf numFmtId="165" fontId="26" fillId="0" borderId="0" xfId="0" applyNumberFormat="1" applyFont="1" applyFill="1"/>
    <xf numFmtId="164" fontId="26" fillId="0" borderId="1" xfId="1" applyNumberFormat="1" applyFont="1" applyFill="1" applyBorder="1"/>
    <xf numFmtId="164" fontId="26" fillId="0" borderId="1" xfId="1" applyNumberFormat="1" applyFont="1" applyBorder="1"/>
    <xf numFmtId="164" fontId="20" fillId="0" borderId="0" xfId="0" applyNumberFormat="1" applyFont="1"/>
    <xf numFmtId="165" fontId="20" fillId="0" borderId="1" xfId="1" applyNumberFormat="1" applyFont="1" applyBorder="1"/>
    <xf numFmtId="43" fontId="20" fillId="0" borderId="1" xfId="1" applyFont="1" applyBorder="1"/>
    <xf numFmtId="164" fontId="26" fillId="0" borderId="0" xfId="0" applyNumberFormat="1" applyFont="1"/>
    <xf numFmtId="43" fontId="26" fillId="0" borderId="0" xfId="3" applyFont="1"/>
    <xf numFmtId="164" fontId="26" fillId="0" borderId="1" xfId="1" applyNumberFormat="1" applyFont="1" applyFill="1" applyBorder="1" applyAlignment="1">
      <alignment horizontal="center"/>
    </xf>
    <xf numFmtId="43" fontId="26" fillId="0" borderId="1" xfId="3" applyFont="1" applyBorder="1"/>
    <xf numFmtId="165" fontId="20" fillId="0" borderId="3" xfId="0" applyNumberFormat="1" applyFont="1" applyBorder="1"/>
    <xf numFmtId="43" fontId="20" fillId="0" borderId="3" xfId="1" applyFont="1" applyBorder="1"/>
    <xf numFmtId="43" fontId="20" fillId="0" borderId="0" xfId="0" applyNumberFormat="1" applyFont="1"/>
    <xf numFmtId="164" fontId="20" fillId="0" borderId="0" xfId="1" applyNumberFormat="1" applyFont="1" applyFill="1" applyAlignment="1">
      <alignment horizontal="center"/>
    </xf>
    <xf numFmtId="164" fontId="26" fillId="0" borderId="0" xfId="1" applyNumberFormat="1" applyFont="1" applyAlignment="1">
      <alignment vertical="center"/>
    </xf>
    <xf numFmtId="164" fontId="20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/>
    <xf numFmtId="164" fontId="26" fillId="4" borderId="0" xfId="1" applyNumberFormat="1" applyFont="1" applyFill="1"/>
    <xf numFmtId="43" fontId="26" fillId="0" borderId="0" xfId="1" applyFont="1" applyFill="1"/>
    <xf numFmtId="43" fontId="26" fillId="0" borderId="0" xfId="1" applyFont="1" applyFill="1" applyBorder="1"/>
    <xf numFmtId="164" fontId="20" fillId="4" borderId="0" xfId="1" applyNumberFormat="1" applyFont="1" applyFill="1"/>
    <xf numFmtId="164" fontId="20" fillId="0" borderId="1" xfId="1" applyNumberFormat="1" applyFont="1" applyBorder="1"/>
    <xf numFmtId="164" fontId="20" fillId="0" borderId="2" xfId="1" applyNumberFormat="1" applyFont="1" applyFill="1" applyBorder="1"/>
    <xf numFmtId="43" fontId="26" fillId="0" borderId="1" xfId="1" applyFont="1" applyFill="1" applyBorder="1"/>
    <xf numFmtId="164" fontId="20" fillId="0" borderId="0" xfId="1" applyNumberFormat="1" applyFont="1" applyAlignment="1">
      <alignment horizontal="center"/>
    </xf>
    <xf numFmtId="164" fontId="0" fillId="0" borderId="0" xfId="0" applyNumberFormat="1" applyFont="1" applyFill="1"/>
    <xf numFmtId="3" fontId="9" fillId="0" borderId="0" xfId="0" applyNumberFormat="1" applyFont="1" applyFill="1"/>
    <xf numFmtId="43" fontId="0" fillId="0" borderId="0" xfId="1" applyNumberFormat="1" applyFont="1" applyFill="1" applyAlignment="1"/>
    <xf numFmtId="0" fontId="0" fillId="0" borderId="0" xfId="0" applyFill="1" applyBorder="1"/>
    <xf numFmtId="43" fontId="0" fillId="0" borderId="0" xfId="1" applyFont="1" applyFill="1" applyBorder="1"/>
    <xf numFmtId="43" fontId="10" fillId="0" borderId="0" xfId="1" applyFont="1" applyFill="1" applyBorder="1"/>
    <xf numFmtId="4" fontId="0" fillId="0" borderId="0" xfId="0" applyNumberFormat="1" applyFill="1" applyBorder="1"/>
    <xf numFmtId="43" fontId="0" fillId="0" borderId="0" xfId="0" applyNumberFormat="1" applyFill="1" applyBorder="1"/>
    <xf numFmtId="43" fontId="9" fillId="0" borderId="0" xfId="1" applyFont="1" applyFill="1" applyBorder="1"/>
    <xf numFmtId="3" fontId="0" fillId="0" borderId="0" xfId="0" applyNumberFormat="1" applyFill="1" applyBorder="1"/>
    <xf numFmtId="0" fontId="20" fillId="0" borderId="0" xfId="0" applyFont="1" applyAlignment="1">
      <alignment horizontal="center"/>
    </xf>
    <xf numFmtId="9" fontId="0" fillId="0" borderId="0" xfId="6" applyFont="1" applyFill="1" applyBorder="1"/>
    <xf numFmtId="43" fontId="10" fillId="0" borderId="0" xfId="1" applyFont="1" applyBorder="1"/>
    <xf numFmtId="164" fontId="0" fillId="0" borderId="0" xfId="1" applyNumberFormat="1" applyFont="1" applyBorder="1"/>
    <xf numFmtId="43" fontId="9" fillId="0" borderId="0" xfId="1" applyFont="1" applyBorder="1"/>
    <xf numFmtId="165" fontId="29" fillId="0" borderId="0" xfId="0" applyNumberFormat="1" applyFont="1" applyBorder="1"/>
    <xf numFmtId="0" fontId="26" fillId="0" borderId="0" xfId="0" applyFont="1" applyBorder="1" applyAlignment="1">
      <alignment horizontal="center"/>
    </xf>
    <xf numFmtId="164" fontId="20" fillId="0" borderId="0" xfId="3" applyNumberFormat="1" applyFont="1" applyFill="1" applyBorder="1"/>
    <xf numFmtId="43" fontId="20" fillId="0" borderId="0" xfId="1" applyFont="1" applyBorder="1"/>
    <xf numFmtId="164" fontId="20" fillId="0" borderId="0" xfId="3" applyNumberFormat="1" applyFont="1" applyBorder="1"/>
    <xf numFmtId="164" fontId="26" fillId="0" borderId="0" xfId="1" applyNumberFormat="1" applyFont="1" applyFill="1" applyBorder="1" applyAlignment="1">
      <alignment horizontal="center"/>
    </xf>
    <xf numFmtId="0" fontId="20" fillId="4" borderId="0" xfId="0" applyFont="1" applyFill="1"/>
    <xf numFmtId="0" fontId="20" fillId="0" borderId="0" xfId="0" applyFont="1" applyAlignment="1">
      <alignment horizontal="center"/>
    </xf>
    <xf numFmtId="43" fontId="10" fillId="0" borderId="0" xfId="1" applyFont="1" applyFill="1" applyAlignment="1"/>
    <xf numFmtId="0" fontId="10" fillId="0" borderId="0" xfId="0" applyFont="1" applyFill="1" applyAlignment="1">
      <alignment horizontal="right" wrapText="1"/>
    </xf>
    <xf numFmtId="164" fontId="10" fillId="0" borderId="0" xfId="1" applyNumberFormat="1" applyFont="1" applyAlignment="1">
      <alignment horizontal="center"/>
    </xf>
    <xf numFmtId="43" fontId="1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164" fontId="9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26" fillId="0" borderId="0" xfId="5" applyNumberFormat="1" applyFont="1" applyFill="1" applyAlignment="1">
      <alignment vertical="center"/>
    </xf>
    <xf numFmtId="164" fontId="26" fillId="0" borderId="0" xfId="5" applyNumberFormat="1" applyFont="1" applyFill="1" applyBorder="1" applyAlignment="1">
      <alignment vertical="center"/>
    </xf>
    <xf numFmtId="164" fontId="26" fillId="0" borderId="0" xfId="5" applyNumberFormat="1" applyFont="1" applyFill="1" applyAlignment="1">
      <alignment horizontal="center"/>
    </xf>
    <xf numFmtId="164" fontId="26" fillId="0" borderId="0" xfId="5" applyNumberFormat="1" applyFont="1" applyFill="1" applyBorder="1" applyAlignment="1">
      <alignment horizontal="center"/>
    </xf>
    <xf numFmtId="165" fontId="26" fillId="0" borderId="1" xfId="0" applyNumberFormat="1" applyFont="1" applyFill="1" applyBorder="1"/>
    <xf numFmtId="165" fontId="20" fillId="0" borderId="0" xfId="0" applyNumberFormat="1" applyFont="1" applyFill="1"/>
    <xf numFmtId="43" fontId="20" fillId="0" borderId="0" xfId="1" applyFont="1" applyFill="1"/>
    <xf numFmtId="43" fontId="20" fillId="4" borderId="0" xfId="0" applyNumberFormat="1" applyFont="1" applyFill="1"/>
    <xf numFmtId="164" fontId="0" fillId="0" borderId="0" xfId="0" applyNumberFormat="1" applyFont="1" applyFill="1" applyAlignment="1"/>
    <xf numFmtId="164" fontId="20" fillId="0" borderId="0" xfId="0" applyNumberFormat="1" applyFont="1" applyFill="1"/>
    <xf numFmtId="164" fontId="26" fillId="0" borderId="0" xfId="0" applyNumberFormat="1" applyFont="1" applyBorder="1"/>
    <xf numFmtId="164" fontId="26" fillId="0" borderId="1" xfId="0" applyNumberFormat="1" applyFont="1" applyBorder="1"/>
    <xf numFmtId="164" fontId="20" fillId="0" borderId="2" xfId="0" applyNumberFormat="1" applyFont="1" applyBorder="1"/>
    <xf numFmtId="164" fontId="26" fillId="0" borderId="1" xfId="3" applyNumberFormat="1" applyFont="1" applyBorder="1"/>
    <xf numFmtId="164" fontId="20" fillId="0" borderId="3" xfId="0" applyNumberFormat="1" applyFont="1" applyBorder="1"/>
    <xf numFmtId="165" fontId="20" fillId="0" borderId="3" xfId="0" applyNumberFormat="1" applyFont="1" applyFill="1" applyBorder="1"/>
    <xf numFmtId="164" fontId="20" fillId="0" borderId="3" xfId="1" applyNumberFormat="1" applyFont="1" applyFill="1" applyBorder="1"/>
    <xf numFmtId="164" fontId="20" fillId="0" borderId="0" xfId="3" applyNumberFormat="1" applyFont="1" applyFill="1"/>
    <xf numFmtId="165" fontId="20" fillId="0" borderId="0" xfId="0" applyNumberFormat="1" applyFont="1" applyFill="1" applyBorder="1"/>
    <xf numFmtId="164" fontId="20" fillId="0" borderId="1" xfId="1" applyNumberFormat="1" applyFont="1" applyFill="1" applyBorder="1"/>
    <xf numFmtId="0" fontId="22" fillId="0" borderId="0" xfId="0" applyFont="1" applyFill="1"/>
    <xf numFmtId="43" fontId="26" fillId="0" borderId="0" xfId="5" applyFont="1" applyFill="1" applyAlignment="1">
      <alignment horizontal="center"/>
    </xf>
    <xf numFmtId="43" fontId="0" fillId="0" borderId="0" xfId="0" applyNumberFormat="1" applyFont="1"/>
    <xf numFmtId="43" fontId="10" fillId="0" borderId="0" xfId="0" applyNumberFormat="1" applyFont="1"/>
    <xf numFmtId="2" fontId="0" fillId="0" borderId="0" xfId="0" applyNumberFormat="1" applyFont="1" applyFill="1" applyAlignment="1"/>
    <xf numFmtId="4" fontId="0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center"/>
    </xf>
    <xf numFmtId="0" fontId="2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49" fontId="16" fillId="0" borderId="0" xfId="0" applyNumberFormat="1" applyFont="1" applyFill="1"/>
    <xf numFmtId="49" fontId="28" fillId="0" borderId="0" xfId="0" applyNumberFormat="1" applyFont="1" applyFill="1" applyAlignment="1">
      <alignment horizontal="center" wrapText="1"/>
    </xf>
    <xf numFmtId="43" fontId="0" fillId="0" borderId="0" xfId="1" applyFont="1" applyBorder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29" fillId="0" borderId="3" xfId="1" applyFont="1" applyBorder="1"/>
    <xf numFmtId="43" fontId="10" fillId="0" borderId="5" xfId="1" applyFont="1" applyFill="1" applyBorder="1"/>
    <xf numFmtId="43" fontId="0" fillId="0" borderId="1" xfId="1" applyFont="1" applyFill="1" applyBorder="1"/>
    <xf numFmtId="43" fontId="10" fillId="0" borderId="1" xfId="1" applyFont="1" applyFill="1" applyBorder="1"/>
    <xf numFmtId="43" fontId="9" fillId="0" borderId="0" xfId="1" applyFont="1" applyFill="1" applyAlignment="1">
      <alignment horizontal="right" wrapText="1"/>
    </xf>
    <xf numFmtId="43" fontId="0" fillId="0" borderId="0" xfId="1" quotePrefix="1" applyFont="1" applyFill="1" applyAlignment="1">
      <alignment horizontal="center"/>
    </xf>
    <xf numFmtId="43" fontId="9" fillId="0" borderId="1" xfId="1" applyFont="1" applyFill="1" applyBorder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1" xfId="0" applyNumberFormat="1" applyFill="1" applyBorder="1"/>
    <xf numFmtId="164" fontId="26" fillId="0" borderId="2" xfId="1" applyNumberFormat="1" applyFont="1" applyFill="1" applyBorder="1"/>
    <xf numFmtId="43" fontId="26" fillId="0" borderId="0" xfId="0" applyNumberFormat="1" applyFont="1"/>
    <xf numFmtId="164" fontId="27" fillId="0" borderId="3" xfId="1" applyNumberFormat="1" applyFont="1" applyFill="1" applyBorder="1" applyAlignment="1"/>
    <xf numFmtId="164" fontId="27" fillId="0" borderId="0" xfId="1" applyNumberFormat="1" applyFont="1" applyFill="1" applyAlignment="1"/>
    <xf numFmtId="2" fontId="34" fillId="0" borderId="0" xfId="0" applyNumberFormat="1" applyFont="1" applyFill="1" applyAlignment="1">
      <alignment vertical="center" wrapText="1"/>
    </xf>
    <xf numFmtId="2" fontId="34" fillId="0" borderId="0" xfId="0" applyNumberFormat="1" applyFont="1" applyFill="1" applyAlignment="1">
      <alignment horizontal="right" vertical="center" wrapText="1"/>
    </xf>
    <xf numFmtId="43" fontId="26" fillId="0" borderId="0" xfId="3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164" fontId="10" fillId="0" borderId="0" xfId="1" applyNumberFormat="1" applyFont="1" applyFill="1" applyBorder="1"/>
    <xf numFmtId="164" fontId="9" fillId="0" borderId="1" xfId="1" applyNumberFormat="1" applyFont="1" applyFill="1" applyBorder="1" applyAlignment="1">
      <alignment horizontal="right" wrapText="1"/>
    </xf>
    <xf numFmtId="43" fontId="9" fillId="0" borderId="1" xfId="0" applyNumberFormat="1" applyFont="1" applyFill="1" applyBorder="1"/>
    <xf numFmtId="43" fontId="0" fillId="0" borderId="0" xfId="0" applyNumberFormat="1" applyFont="1" applyFill="1"/>
    <xf numFmtId="164" fontId="9" fillId="0" borderId="0" xfId="0" applyNumberFormat="1" applyFont="1"/>
    <xf numFmtId="0" fontId="0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164" fontId="0" fillId="0" borderId="0" xfId="5" applyNumberFormat="1" applyFont="1" applyFill="1" applyAlignment="1"/>
    <xf numFmtId="164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0" fontId="0" fillId="0" borderId="0" xfId="0" applyFont="1" applyFill="1" applyAlignment="1">
      <alignment horizontal="left"/>
    </xf>
    <xf numFmtId="164" fontId="0" fillId="0" borderId="3" xfId="1" applyNumberFormat="1" applyFont="1" applyFill="1" applyBorder="1" applyAlignment="1"/>
    <xf numFmtId="164" fontId="0" fillId="0" borderId="0" xfId="5" applyNumberFormat="1" applyFont="1" applyFill="1" applyBorder="1" applyAlignment="1"/>
    <xf numFmtId="43" fontId="0" fillId="0" borderId="0" xfId="5" applyFont="1" applyFill="1" applyBorder="1" applyAlignment="1"/>
    <xf numFmtId="164" fontId="0" fillId="0" borderId="0" xfId="1" applyNumberFormat="1" applyFont="1" applyFill="1" applyBorder="1" applyAlignment="1"/>
    <xf numFmtId="43" fontId="20" fillId="0" borderId="2" xfId="3" applyFont="1" applyFill="1" applyBorder="1"/>
    <xf numFmtId="43" fontId="26" fillId="0" borderId="0" xfId="3" applyFont="1" applyFill="1"/>
    <xf numFmtId="164" fontId="26" fillId="0" borderId="0" xfId="0" applyNumberFormat="1" applyFont="1" applyFill="1"/>
    <xf numFmtId="43" fontId="20" fillId="0" borderId="0" xfId="1" applyFont="1" applyFill="1" applyBorder="1"/>
    <xf numFmtId="164" fontId="9" fillId="0" borderId="0" xfId="1" applyNumberFormat="1" applyFont="1" applyFill="1" applyBorder="1"/>
    <xf numFmtId="164" fontId="1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 wrapText="1"/>
    </xf>
    <xf numFmtId="0" fontId="0" fillId="4" borderId="0" xfId="0" applyFont="1" applyFill="1" applyAlignment="1"/>
    <xf numFmtId="43" fontId="10" fillId="0" borderId="0" xfId="1" applyFont="1" applyFill="1" applyAlignment="1">
      <alignment horizontal="center"/>
    </xf>
    <xf numFmtId="43" fontId="0" fillId="0" borderId="1" xfId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Alignment="1">
      <alignment horizontal="left"/>
    </xf>
    <xf numFmtId="43" fontId="20" fillId="0" borderId="0" xfId="3" applyFont="1" applyFill="1"/>
    <xf numFmtId="0" fontId="10" fillId="0" borderId="0" xfId="0" applyFont="1" applyFill="1" applyAlignment="1">
      <alignment vertical="top" wrapText="1"/>
    </xf>
    <xf numFmtId="165" fontId="29" fillId="0" borderId="3" xfId="0" applyNumberFormat="1" applyFont="1" applyFill="1" applyBorder="1"/>
    <xf numFmtId="165" fontId="29" fillId="0" borderId="0" xfId="0" applyNumberFormat="1" applyFont="1" applyFill="1" applyBorder="1"/>
    <xf numFmtId="165" fontId="10" fillId="0" borderId="3" xfId="0" applyNumberFormat="1" applyFont="1" applyFill="1" applyBorder="1"/>
    <xf numFmtId="0" fontId="26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top" wrapText="1"/>
    </xf>
    <xf numFmtId="165" fontId="20" fillId="0" borderId="1" xfId="1" applyNumberFormat="1" applyFont="1" applyFill="1" applyBorder="1"/>
    <xf numFmtId="165" fontId="20" fillId="0" borderId="0" xfId="1" applyNumberFormat="1" applyFont="1" applyFill="1"/>
    <xf numFmtId="164" fontId="0" fillId="0" borderId="0" xfId="3" applyNumberFormat="1" applyFont="1" applyFill="1" applyBorder="1"/>
    <xf numFmtId="43" fontId="10" fillId="0" borderId="0" xfId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43" fontId="10" fillId="0" borderId="1" xfId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right" vertical="center" wrapText="1"/>
    </xf>
    <xf numFmtId="9" fontId="0" fillId="0" borderId="0" xfId="6" applyFont="1" applyFill="1" applyAlignment="1"/>
    <xf numFmtId="9" fontId="10" fillId="0" borderId="0" xfId="6" applyFont="1" applyFill="1" applyAlignment="1"/>
    <xf numFmtId="9" fontId="0" fillId="0" borderId="0" xfId="6" applyFont="1" applyFill="1" applyAlignment="1">
      <alignment horizontal="center"/>
    </xf>
    <xf numFmtId="9" fontId="0" fillId="0" borderId="0" xfId="6" applyFont="1" applyFill="1" applyAlignment="1">
      <alignment horizontal="right"/>
    </xf>
    <xf numFmtId="9" fontId="0" fillId="0" borderId="0" xfId="6" applyFont="1" applyFill="1" applyAlignment="1">
      <alignment horizontal="right" wrapText="1"/>
    </xf>
    <xf numFmtId="9" fontId="10" fillId="0" borderId="0" xfId="6" applyFont="1" applyFill="1" applyAlignment="1">
      <alignment horizontal="right"/>
    </xf>
    <xf numFmtId="171" fontId="10" fillId="0" borderId="0" xfId="6" applyNumberFormat="1" applyFont="1" applyFill="1" applyAlignment="1"/>
    <xf numFmtId="171" fontId="0" fillId="0" borderId="0" xfId="6" applyNumberFormat="1" applyFont="1" applyFill="1" applyAlignment="1"/>
    <xf numFmtId="43" fontId="0" fillId="0" borderId="0" xfId="0" applyNumberFormat="1" applyFont="1" applyFill="1" applyBorder="1"/>
    <xf numFmtId="43" fontId="0" fillId="0" borderId="0" xfId="0" applyNumberFormat="1" applyFill="1"/>
    <xf numFmtId="10" fontId="0" fillId="0" borderId="0" xfId="6" applyNumberFormat="1" applyFont="1" applyFill="1" applyBorder="1"/>
    <xf numFmtId="0" fontId="1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9" fillId="4" borderId="0" xfId="0" applyFont="1" applyFill="1"/>
    <xf numFmtId="43" fontId="9" fillId="4" borderId="0" xfId="1" applyFont="1" applyFill="1"/>
    <xf numFmtId="43" fontId="9" fillId="4" borderId="0" xfId="0" applyNumberFormat="1" applyFont="1" applyFill="1"/>
    <xf numFmtId="164" fontId="0" fillId="0" borderId="0" xfId="6" applyNumberFormat="1" applyFont="1" applyFill="1" applyAlignment="1">
      <alignment horizontal="right"/>
    </xf>
    <xf numFmtId="0" fontId="3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49" fontId="14" fillId="0" borderId="0" xfId="0" applyNumberFormat="1" applyFont="1" applyFill="1" applyAlignment="1">
      <alignment horizontal="left" wrapText="1"/>
    </xf>
    <xf numFmtId="0" fontId="30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6" fillId="0" borderId="1" xfId="1" applyNumberFormat="1" applyFont="1" applyFill="1" applyBorder="1" applyAlignment="1">
      <alignment horizontal="center" vertical="center" wrapText="1"/>
    </xf>
    <xf numFmtId="164" fontId="26" fillId="0" borderId="0" xfId="1" applyNumberFormat="1" applyFont="1" applyFill="1" applyAlignment="1">
      <alignment horizontal="center" vertical="center"/>
    </xf>
    <xf numFmtId="164" fontId="26" fillId="0" borderId="1" xfId="1" applyNumberFormat="1" applyFont="1" applyBorder="1" applyAlignment="1">
      <alignment horizontal="center" vertical="center" wrapText="1"/>
    </xf>
    <xf numFmtId="164" fontId="26" fillId="0" borderId="0" xfId="1" applyNumberFormat="1" applyFont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Alignment="1">
      <alignment horizontal="center" vertical="center"/>
    </xf>
    <xf numFmtId="164" fontId="0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left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14">
    <cellStyle name="Comma" xfId="1" builtinId="3"/>
    <cellStyle name="Comma 16" xfId="11" xr:uid="{FF5FAD8C-741F-4F21-8607-D296CDCCAB26}"/>
    <cellStyle name="Comma 2" xfId="2" xr:uid="{00000000-0005-0000-0000-000001000000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dimension ref="A1:AN124"/>
  <sheetViews>
    <sheetView view="pageBreakPreview" topLeftCell="A81" zoomScale="77" zoomScaleNormal="100" zoomScaleSheetLayoutView="100" workbookViewId="0">
      <selection activeCell="F93" sqref="F93"/>
    </sheetView>
  </sheetViews>
  <sheetFormatPr defaultColWidth="8.8984375" defaultRowHeight="21.5"/>
  <cols>
    <col min="1" max="1" width="51.69921875" style="159" customWidth="1"/>
    <col min="2" max="2" width="8.09765625" style="335" customWidth="1"/>
    <col min="3" max="3" width="1.09765625" style="335" customWidth="1"/>
    <col min="4" max="4" width="16.69921875" style="158" customWidth="1"/>
    <col min="5" max="5" width="1.09765625" style="158" customWidth="1"/>
    <col min="6" max="6" width="17" style="158" customWidth="1"/>
    <col min="7" max="7" width="1.09765625" style="158" customWidth="1"/>
    <col min="8" max="8" width="17.3984375" style="158" customWidth="1"/>
    <col min="9" max="9" width="1.09765625" style="158" customWidth="1"/>
    <col min="10" max="10" width="16.5" style="158" customWidth="1"/>
    <col min="11" max="11" width="1.09765625" style="158" customWidth="1"/>
    <col min="12" max="12" width="16.59765625" style="158" customWidth="1"/>
    <col min="13" max="13" width="23.69921875" style="391" customWidth="1"/>
    <col min="14" max="14" width="13.8984375" style="159" customWidth="1"/>
    <col min="15" max="15" width="18.5" style="159" customWidth="1"/>
    <col min="16" max="16" width="8.8984375" style="159" customWidth="1"/>
    <col min="17" max="17" width="9" style="159" customWidth="1"/>
    <col min="18" max="18" width="8.8984375" style="159" customWidth="1"/>
    <col min="19" max="19" width="18.5" style="159" customWidth="1"/>
    <col min="20" max="23" width="8.8984375" style="159" customWidth="1"/>
    <col min="24" max="24" width="14.296875" style="159" bestFit="1" customWidth="1"/>
    <col min="25" max="25" width="9" style="159" customWidth="1"/>
    <col min="26" max="26" width="12.59765625" style="159" bestFit="1" customWidth="1"/>
    <col min="27" max="16384" width="8.8984375" style="159"/>
  </cols>
  <sheetData>
    <row r="1" spans="1:40" ht="24" customHeight="1">
      <c r="A1" s="82" t="s">
        <v>194</v>
      </c>
      <c r="B1" s="83"/>
      <c r="C1" s="83"/>
    </row>
    <row r="2" spans="1:40" ht="24" customHeight="1">
      <c r="A2" s="161" t="s">
        <v>31</v>
      </c>
      <c r="B2" s="83"/>
      <c r="C2" s="83"/>
    </row>
    <row r="3" spans="1:40" ht="24" customHeight="1">
      <c r="A3" s="161"/>
      <c r="B3" s="90"/>
      <c r="C3" s="90"/>
    </row>
    <row r="4" spans="1:40" ht="24" customHeight="1">
      <c r="A4" s="153"/>
      <c r="B4" s="90"/>
      <c r="C4" s="90"/>
      <c r="D4" s="410" t="s">
        <v>80</v>
      </c>
      <c r="E4" s="410"/>
      <c r="F4" s="410"/>
      <c r="G4" s="410"/>
      <c r="H4" s="410"/>
      <c r="I4" s="410"/>
      <c r="J4" s="411" t="s">
        <v>81</v>
      </c>
      <c r="K4" s="411"/>
      <c r="L4" s="411"/>
      <c r="M4" s="392"/>
    </row>
    <row r="5" spans="1:40" ht="24" customHeight="1">
      <c r="A5" s="153"/>
      <c r="B5" s="90"/>
      <c r="C5" s="90"/>
      <c r="D5" s="94" t="s">
        <v>40</v>
      </c>
      <c r="E5" s="162"/>
      <c r="F5" s="94" t="s">
        <v>40</v>
      </c>
      <c r="G5" s="162"/>
      <c r="H5" s="94" t="s">
        <v>224</v>
      </c>
      <c r="I5" s="95"/>
      <c r="J5" s="94" t="s">
        <v>40</v>
      </c>
      <c r="K5" s="162"/>
      <c r="L5" s="94" t="s">
        <v>40</v>
      </c>
      <c r="M5" s="393"/>
    </row>
    <row r="6" spans="1:40" ht="24" customHeight="1">
      <c r="A6" s="161" t="s">
        <v>17</v>
      </c>
      <c r="B6" s="90" t="s">
        <v>0</v>
      </c>
      <c r="C6" s="90"/>
      <c r="D6" s="94" t="s">
        <v>241</v>
      </c>
      <c r="E6" s="95"/>
      <c r="F6" s="94" t="s">
        <v>218</v>
      </c>
      <c r="G6" s="95"/>
      <c r="H6" s="94" t="s">
        <v>218</v>
      </c>
      <c r="I6" s="95"/>
      <c r="J6" s="94" t="s">
        <v>241</v>
      </c>
      <c r="K6" s="95"/>
      <c r="L6" s="94" t="s">
        <v>218</v>
      </c>
      <c r="M6" s="393"/>
    </row>
    <row r="7" spans="1:40" ht="24" customHeight="1">
      <c r="A7" s="161"/>
      <c r="B7" s="90"/>
      <c r="C7" s="90"/>
      <c r="D7" s="94"/>
      <c r="E7" s="95"/>
      <c r="F7" s="94" t="s">
        <v>193</v>
      </c>
      <c r="G7" s="95"/>
      <c r="H7" s="94" t="s">
        <v>193</v>
      </c>
      <c r="I7" s="95"/>
      <c r="J7" s="94"/>
      <c r="K7" s="95"/>
      <c r="L7" s="94"/>
      <c r="M7" s="393"/>
    </row>
    <row r="8" spans="1:40" ht="24" customHeight="1">
      <c r="A8" s="77"/>
      <c r="B8" s="90"/>
      <c r="C8" s="90"/>
      <c r="D8" s="409" t="s">
        <v>18</v>
      </c>
      <c r="E8" s="409"/>
      <c r="F8" s="409"/>
      <c r="G8" s="409"/>
      <c r="H8" s="409"/>
      <c r="I8" s="409"/>
      <c r="J8" s="409"/>
      <c r="K8" s="409"/>
      <c r="L8" s="409"/>
      <c r="M8" s="159"/>
      <c r="O8" s="326"/>
      <c r="P8" s="327"/>
      <c r="Q8" s="326"/>
      <c r="R8" s="327"/>
      <c r="S8" s="326"/>
      <c r="T8" s="327"/>
      <c r="U8" s="326"/>
      <c r="V8" s="327"/>
      <c r="W8" s="326"/>
    </row>
    <row r="9" spans="1:40" ht="24" customHeight="1">
      <c r="A9" s="163" t="s">
        <v>1</v>
      </c>
      <c r="B9" s="90"/>
      <c r="C9" s="90"/>
      <c r="D9" s="155"/>
      <c r="E9" s="155"/>
      <c r="F9" s="155"/>
      <c r="G9" s="155"/>
      <c r="H9" s="155"/>
      <c r="I9" s="155"/>
      <c r="J9" s="155"/>
      <c r="K9" s="155"/>
      <c r="L9" s="155"/>
      <c r="M9" s="394"/>
      <c r="O9" s="326"/>
      <c r="P9" s="327"/>
      <c r="Q9" s="326"/>
      <c r="R9" s="327"/>
      <c r="S9" s="326"/>
      <c r="T9" s="327"/>
      <c r="U9" s="326"/>
      <c r="V9" s="327"/>
      <c r="W9" s="326"/>
    </row>
    <row r="10" spans="1:40" ht="24" customHeight="1">
      <c r="A10" s="164" t="s">
        <v>30</v>
      </c>
      <c r="B10" s="352">
        <v>8</v>
      </c>
      <c r="C10" s="352"/>
      <c r="D10" s="158">
        <v>229711643</v>
      </c>
      <c r="F10" s="337">
        <v>14671489015</v>
      </c>
      <c r="G10" s="337"/>
      <c r="H10" s="158">
        <v>1513865651</v>
      </c>
      <c r="J10" s="158">
        <v>27263317</v>
      </c>
      <c r="L10" s="158">
        <v>13795391240</v>
      </c>
      <c r="O10" s="296"/>
      <c r="P10" s="296"/>
      <c r="Q10" s="296"/>
      <c r="R10" s="296"/>
      <c r="S10" s="296"/>
      <c r="T10" s="296"/>
      <c r="U10" s="296"/>
      <c r="V10" s="296"/>
      <c r="W10" s="296"/>
      <c r="AK10" s="280"/>
      <c r="AL10" s="280"/>
      <c r="AM10" s="280"/>
      <c r="AN10" s="280"/>
    </row>
    <row r="11" spans="1:40" ht="24" customHeight="1">
      <c r="A11" s="164" t="s">
        <v>292</v>
      </c>
      <c r="B11" s="352" t="s">
        <v>313</v>
      </c>
      <c r="C11" s="352"/>
      <c r="D11" s="158">
        <v>721772951</v>
      </c>
      <c r="F11" s="337">
        <v>1098849505</v>
      </c>
      <c r="G11" s="337"/>
      <c r="H11" s="158">
        <v>1779665825</v>
      </c>
      <c r="J11" s="158">
        <v>97714521</v>
      </c>
      <c r="L11" s="158">
        <v>435593579</v>
      </c>
      <c r="N11" s="280"/>
      <c r="AK11" s="280"/>
      <c r="AL11" s="280"/>
      <c r="AM11" s="280"/>
      <c r="AN11" s="280"/>
    </row>
    <row r="12" spans="1:40" ht="24" customHeight="1">
      <c r="A12" s="164" t="s">
        <v>72</v>
      </c>
      <c r="B12" s="352">
        <v>7</v>
      </c>
      <c r="C12" s="352"/>
      <c r="D12" s="158">
        <v>0</v>
      </c>
      <c r="F12" s="337">
        <v>1100000</v>
      </c>
      <c r="G12" s="337"/>
      <c r="H12" s="158">
        <v>58330000</v>
      </c>
      <c r="J12" s="158">
        <v>0</v>
      </c>
      <c r="L12" s="158">
        <v>0</v>
      </c>
      <c r="AK12" s="280"/>
      <c r="AL12" s="280"/>
      <c r="AM12" s="280"/>
      <c r="AN12" s="280"/>
    </row>
    <row r="13" spans="1:40" ht="24" customHeight="1">
      <c r="A13" s="164" t="s">
        <v>25</v>
      </c>
      <c r="B13" s="352"/>
      <c r="C13" s="352"/>
      <c r="D13" s="158">
        <v>48879626</v>
      </c>
      <c r="F13" s="337">
        <v>53673786</v>
      </c>
      <c r="G13" s="337"/>
      <c r="H13" s="158">
        <v>63300906</v>
      </c>
      <c r="J13" s="158">
        <v>0</v>
      </c>
      <c r="L13" s="158">
        <v>0</v>
      </c>
      <c r="AK13" s="280"/>
      <c r="AL13" s="280"/>
      <c r="AM13" s="280"/>
      <c r="AN13" s="280"/>
    </row>
    <row r="14" spans="1:40" s="360" customFormat="1" ht="24" customHeight="1">
      <c r="A14" s="164" t="s">
        <v>26</v>
      </c>
      <c r="B14" s="352">
        <v>7</v>
      </c>
      <c r="C14" s="352"/>
      <c r="D14" s="158">
        <v>51746050</v>
      </c>
      <c r="E14" s="158"/>
      <c r="F14" s="337">
        <v>112563664</v>
      </c>
      <c r="G14" s="337"/>
      <c r="H14" s="158">
        <v>252267543</v>
      </c>
      <c r="I14" s="158"/>
      <c r="J14" s="158">
        <v>4200404</v>
      </c>
      <c r="K14" s="158"/>
      <c r="L14" s="158">
        <v>22947119</v>
      </c>
      <c r="M14" s="391"/>
      <c r="AK14" s="280"/>
      <c r="AL14" s="280"/>
      <c r="AM14" s="280"/>
      <c r="AN14" s="280"/>
    </row>
    <row r="15" spans="1:40" s="154" customFormat="1" ht="24" customHeight="1">
      <c r="A15" s="77" t="s">
        <v>2</v>
      </c>
      <c r="B15" s="103"/>
      <c r="C15" s="103"/>
      <c r="D15" s="166">
        <f>ROUND(SUM(D10:D14),0)</f>
        <v>1052110270</v>
      </c>
      <c r="E15" s="149"/>
      <c r="F15" s="166">
        <f>SUM(F10:F14)</f>
        <v>15937675970</v>
      </c>
      <c r="G15" s="149"/>
      <c r="H15" s="166">
        <f>SUM(H10:H14)</f>
        <v>3667429925</v>
      </c>
      <c r="I15" s="149"/>
      <c r="J15" s="166">
        <f>ROUND(SUM(J10:J14),0)</f>
        <v>129178242</v>
      </c>
      <c r="K15" s="149"/>
      <c r="L15" s="166">
        <f>SUM(L10:L14)</f>
        <v>14253931938</v>
      </c>
      <c r="M15" s="392"/>
      <c r="AK15" s="280"/>
      <c r="AL15" s="280"/>
      <c r="AM15" s="280"/>
      <c r="AN15" s="280"/>
    </row>
    <row r="16" spans="1:40" ht="14.25" customHeight="1">
      <c r="A16" s="164"/>
      <c r="B16" s="90"/>
      <c r="C16" s="90"/>
      <c r="AK16" s="280"/>
      <c r="AL16" s="280"/>
      <c r="AM16" s="280"/>
      <c r="AN16" s="280"/>
    </row>
    <row r="17" spans="1:40" ht="22">
      <c r="A17" s="163" t="s">
        <v>3</v>
      </c>
      <c r="B17" s="90"/>
      <c r="C17" s="90"/>
      <c r="AK17" s="280"/>
      <c r="AL17" s="280"/>
      <c r="AM17" s="280"/>
      <c r="AN17" s="280"/>
    </row>
    <row r="18" spans="1:40">
      <c r="A18" s="164" t="s">
        <v>136</v>
      </c>
      <c r="B18" s="352"/>
      <c r="C18" s="90"/>
      <c r="D18" s="158">
        <v>0</v>
      </c>
      <c r="F18" s="158">
        <v>0</v>
      </c>
      <c r="G18" s="337"/>
      <c r="H18" s="158">
        <v>314735</v>
      </c>
      <c r="J18" s="158">
        <v>0</v>
      </c>
      <c r="L18" s="158">
        <v>0</v>
      </c>
      <c r="AK18" s="280"/>
      <c r="AL18" s="280"/>
      <c r="AM18" s="280"/>
      <c r="AN18" s="280"/>
    </row>
    <row r="19" spans="1:40">
      <c r="A19" s="164" t="s">
        <v>58</v>
      </c>
      <c r="B19" s="352">
        <v>10</v>
      </c>
      <c r="C19" s="352"/>
      <c r="D19" s="158">
        <v>0</v>
      </c>
      <c r="F19" s="158">
        <v>0</v>
      </c>
      <c r="G19" s="337"/>
      <c r="H19" s="158">
        <v>0</v>
      </c>
      <c r="J19" s="158">
        <v>29755967918</v>
      </c>
      <c r="L19" s="158">
        <v>24780019457</v>
      </c>
      <c r="AK19" s="280"/>
      <c r="AL19" s="280"/>
      <c r="AM19" s="280"/>
      <c r="AN19" s="280"/>
    </row>
    <row r="20" spans="1:40">
      <c r="A20" s="164" t="s">
        <v>137</v>
      </c>
      <c r="B20" s="352"/>
      <c r="C20" s="352"/>
      <c r="D20" s="158">
        <v>136359482</v>
      </c>
      <c r="F20" s="337">
        <v>77292344</v>
      </c>
      <c r="G20" s="337"/>
      <c r="H20" s="158">
        <v>63043735</v>
      </c>
      <c r="J20" s="158">
        <v>0</v>
      </c>
      <c r="L20" s="158">
        <v>0</v>
      </c>
      <c r="X20" s="280"/>
      <c r="AK20" s="280"/>
      <c r="AL20" s="280"/>
      <c r="AM20" s="280"/>
      <c r="AN20" s="280"/>
    </row>
    <row r="21" spans="1:40" ht="24" customHeight="1">
      <c r="A21" s="164" t="s">
        <v>184</v>
      </c>
      <c r="B21" s="352">
        <v>7</v>
      </c>
      <c r="C21" s="352"/>
      <c r="D21" s="158">
        <v>0</v>
      </c>
      <c r="F21" s="158">
        <v>0</v>
      </c>
      <c r="G21" s="337"/>
      <c r="H21" s="158">
        <v>0</v>
      </c>
      <c r="J21" s="158">
        <v>87551580655</v>
      </c>
      <c r="L21" s="158">
        <v>63177382693</v>
      </c>
      <c r="AK21" s="280"/>
      <c r="AL21" s="280"/>
      <c r="AM21" s="280"/>
      <c r="AN21" s="280"/>
    </row>
    <row r="22" spans="1:40" ht="24" customHeight="1">
      <c r="A22" s="164" t="s">
        <v>82</v>
      </c>
      <c r="B22" s="352">
        <v>11</v>
      </c>
      <c r="C22" s="90"/>
      <c r="D22" s="158">
        <v>50997493360</v>
      </c>
      <c r="F22" s="337">
        <v>49847950296</v>
      </c>
      <c r="G22" s="337"/>
      <c r="H22" s="158">
        <v>49705757618</v>
      </c>
      <c r="J22" s="158">
        <v>2479024</v>
      </c>
      <c r="L22" s="158">
        <v>2834837</v>
      </c>
      <c r="AK22" s="280"/>
      <c r="AL22" s="280"/>
      <c r="AM22" s="280"/>
      <c r="AN22" s="280"/>
    </row>
    <row r="23" spans="1:40" ht="24" customHeight="1">
      <c r="A23" s="164" t="s">
        <v>83</v>
      </c>
      <c r="B23" s="352">
        <v>12</v>
      </c>
      <c r="C23" s="352"/>
      <c r="D23" s="158">
        <v>70680805181</v>
      </c>
      <c r="F23" s="337">
        <v>68067640576</v>
      </c>
      <c r="G23" s="337"/>
      <c r="H23" s="158">
        <v>60253157847</v>
      </c>
      <c r="J23" s="158">
        <v>112949538</v>
      </c>
      <c r="L23" s="158">
        <v>3883901</v>
      </c>
      <c r="AK23" s="280"/>
      <c r="AL23" s="280"/>
      <c r="AM23" s="280"/>
      <c r="AN23" s="280"/>
    </row>
    <row r="24" spans="1:40" ht="24" customHeight="1">
      <c r="A24" s="164" t="s">
        <v>161</v>
      </c>
      <c r="B24" s="352">
        <v>14</v>
      </c>
      <c r="C24" s="352"/>
      <c r="D24" s="158">
        <v>0</v>
      </c>
      <c r="F24" s="337">
        <v>1489424408</v>
      </c>
      <c r="G24" s="337"/>
      <c r="H24" s="158">
        <v>1540351910</v>
      </c>
      <c r="J24" s="158">
        <v>0</v>
      </c>
      <c r="L24" s="158">
        <v>0</v>
      </c>
      <c r="AK24" s="280"/>
      <c r="AL24" s="280"/>
      <c r="AM24" s="280"/>
      <c r="AN24" s="280"/>
    </row>
    <row r="25" spans="1:40" ht="24" customHeight="1">
      <c r="A25" s="164" t="s">
        <v>84</v>
      </c>
      <c r="B25" s="352">
        <v>15</v>
      </c>
      <c r="C25" s="352"/>
      <c r="D25" s="158">
        <v>193322037</v>
      </c>
      <c r="F25" s="337">
        <v>172662167</v>
      </c>
      <c r="G25" s="337"/>
      <c r="H25" s="158">
        <v>116916778</v>
      </c>
      <c r="J25" s="158">
        <v>36582371</v>
      </c>
      <c r="L25" s="158">
        <v>13627529</v>
      </c>
      <c r="AK25" s="280"/>
      <c r="AL25" s="280"/>
      <c r="AM25" s="280"/>
      <c r="AN25" s="280"/>
    </row>
    <row r="26" spans="1:40" ht="24" customHeight="1">
      <c r="A26" s="164" t="s">
        <v>85</v>
      </c>
      <c r="B26" s="352">
        <v>27</v>
      </c>
      <c r="C26" s="352"/>
      <c r="D26" s="158">
        <v>845537780</v>
      </c>
      <c r="F26" s="337">
        <v>316965154</v>
      </c>
      <c r="G26" s="337"/>
      <c r="H26" s="158">
        <v>292865555</v>
      </c>
      <c r="J26" s="158">
        <v>112423054</v>
      </c>
      <c r="L26" s="158">
        <v>17032791</v>
      </c>
      <c r="AK26" s="280"/>
      <c r="AL26" s="280"/>
      <c r="AM26" s="280"/>
      <c r="AN26" s="280"/>
    </row>
    <row r="27" spans="1:40" s="360" customFormat="1" ht="24" customHeight="1">
      <c r="A27" s="156" t="s">
        <v>60</v>
      </c>
      <c r="B27" s="352" t="s">
        <v>295</v>
      </c>
      <c r="C27" s="352"/>
      <c r="D27" s="158">
        <v>560938789</v>
      </c>
      <c r="E27" s="158"/>
      <c r="F27" s="337">
        <v>583708734</v>
      </c>
      <c r="G27" s="337"/>
      <c r="H27" s="158">
        <v>439699835</v>
      </c>
      <c r="I27" s="158"/>
      <c r="J27" s="158">
        <v>211971974</v>
      </c>
      <c r="K27" s="158"/>
      <c r="L27" s="158">
        <v>77490805</v>
      </c>
      <c r="M27" s="391"/>
      <c r="AK27" s="280"/>
      <c r="AL27" s="280"/>
      <c r="AM27" s="280"/>
      <c r="AN27" s="280"/>
    </row>
    <row r="28" spans="1:40" s="154" customFormat="1" ht="24" customHeight="1">
      <c r="A28" s="77" t="s">
        <v>86</v>
      </c>
      <c r="B28" s="103"/>
      <c r="C28" s="103"/>
      <c r="D28" s="166">
        <f>ROUND(SUM(D19:D27),0)</f>
        <v>123414456629</v>
      </c>
      <c r="E28" s="149"/>
      <c r="F28" s="166">
        <f>SUM(F18:F27)</f>
        <v>120555643679</v>
      </c>
      <c r="G28" s="149"/>
      <c r="H28" s="166">
        <f>SUM(H18:H27)</f>
        <v>112412108013</v>
      </c>
      <c r="I28" s="149"/>
      <c r="J28" s="166">
        <f>ROUND(SUM(J19:J27),0)</f>
        <v>117783954534</v>
      </c>
      <c r="K28" s="149"/>
      <c r="L28" s="166">
        <f>SUM(L18:L27)</f>
        <v>88072272013</v>
      </c>
      <c r="M28" s="392"/>
      <c r="AK28" s="280"/>
      <c r="AL28" s="280"/>
      <c r="AM28" s="280"/>
      <c r="AN28" s="280"/>
    </row>
    <row r="29" spans="1:40" ht="14.25" customHeight="1">
      <c r="A29" s="164"/>
      <c r="B29" s="90"/>
      <c r="C29" s="90"/>
      <c r="AK29" s="280"/>
      <c r="AL29" s="280"/>
      <c r="AM29" s="280"/>
      <c r="AN29" s="280"/>
    </row>
    <row r="30" spans="1:40" s="154" customFormat="1" ht="24" customHeight="1" thickBot="1">
      <c r="A30" s="77" t="s">
        <v>5</v>
      </c>
      <c r="B30" s="103"/>
      <c r="C30" s="103"/>
      <c r="D30" s="167">
        <f>ROUND(SUM(D15,D28),0)</f>
        <v>124466566899</v>
      </c>
      <c r="E30" s="149"/>
      <c r="F30" s="167">
        <f>SUM(F15,F28)</f>
        <v>136493319649</v>
      </c>
      <c r="G30" s="149"/>
      <c r="H30" s="167">
        <f>SUM(H15,H28)</f>
        <v>116079537938</v>
      </c>
      <c r="I30" s="149"/>
      <c r="J30" s="167">
        <f>ROUND(SUM(J15,J28),0)</f>
        <v>117913132776</v>
      </c>
      <c r="K30" s="149"/>
      <c r="L30" s="167">
        <f>SUM(L15,L28)</f>
        <v>102326203951</v>
      </c>
      <c r="M30" s="397"/>
      <c r="O30" s="265"/>
      <c r="P30" s="265"/>
      <c r="Q30" s="265"/>
      <c r="R30" s="265"/>
      <c r="S30" s="265"/>
      <c r="AK30" s="280"/>
      <c r="AL30" s="280"/>
      <c r="AM30" s="280"/>
      <c r="AN30" s="280"/>
    </row>
    <row r="31" spans="1:40" ht="24" customHeight="1" thickTop="1">
      <c r="A31" s="164"/>
      <c r="B31" s="90"/>
      <c r="C31" s="90"/>
      <c r="M31" s="398"/>
      <c r="AK31" s="280"/>
      <c r="AL31" s="280"/>
      <c r="AM31" s="280"/>
      <c r="AN31" s="280"/>
    </row>
    <row r="32" spans="1:40" ht="24" customHeight="1">
      <c r="A32" s="82" t="s">
        <v>194</v>
      </c>
      <c r="B32" s="168"/>
      <c r="C32" s="168"/>
      <c r="D32" s="169"/>
      <c r="AK32" s="280"/>
      <c r="AL32" s="280"/>
      <c r="AM32" s="280"/>
      <c r="AN32" s="280"/>
    </row>
    <row r="33" spans="1:40" ht="24" customHeight="1">
      <c r="A33" s="161" t="s">
        <v>31</v>
      </c>
      <c r="B33" s="90"/>
      <c r="C33" s="90"/>
      <c r="AK33" s="280"/>
      <c r="AL33" s="280"/>
      <c r="AM33" s="280"/>
      <c r="AN33" s="280"/>
    </row>
    <row r="34" spans="1:40" ht="24" customHeight="1">
      <c r="B34" s="90"/>
      <c r="C34" s="90"/>
      <c r="S34" s="297"/>
      <c r="W34" s="297"/>
      <c r="AK34" s="280"/>
      <c r="AL34" s="280"/>
      <c r="AM34" s="280"/>
      <c r="AN34" s="280"/>
    </row>
    <row r="35" spans="1:40" ht="24" customHeight="1">
      <c r="A35" s="153"/>
      <c r="B35" s="90"/>
      <c r="C35" s="90"/>
      <c r="D35" s="410" t="s">
        <v>80</v>
      </c>
      <c r="E35" s="410"/>
      <c r="F35" s="410"/>
      <c r="G35" s="410"/>
      <c r="H35" s="410"/>
      <c r="I35" s="410"/>
      <c r="J35" s="411" t="s">
        <v>81</v>
      </c>
      <c r="K35" s="411"/>
      <c r="L35" s="411"/>
      <c r="M35" s="392"/>
      <c r="S35" s="297"/>
      <c r="U35" s="297"/>
      <c r="W35" s="297"/>
      <c r="AK35" s="280"/>
      <c r="AL35" s="280"/>
      <c r="AM35" s="280"/>
      <c r="AN35" s="280"/>
    </row>
    <row r="36" spans="1:40" ht="24" customHeight="1">
      <c r="A36" s="153"/>
      <c r="B36" s="90"/>
      <c r="C36" s="90"/>
      <c r="D36" s="94" t="s">
        <v>40</v>
      </c>
      <c r="E36" s="162"/>
      <c r="F36" s="94" t="s">
        <v>40</v>
      </c>
      <c r="G36" s="162"/>
      <c r="H36" s="94" t="s">
        <v>224</v>
      </c>
      <c r="I36" s="95"/>
      <c r="J36" s="94" t="s">
        <v>40</v>
      </c>
      <c r="K36" s="162"/>
      <c r="L36" s="94" t="s">
        <v>40</v>
      </c>
      <c r="M36" s="393"/>
      <c r="AK36" s="280"/>
      <c r="AL36" s="280"/>
      <c r="AM36" s="280"/>
      <c r="AN36" s="280"/>
    </row>
    <row r="37" spans="1:40" ht="24" customHeight="1">
      <c r="A37" s="161" t="s">
        <v>6</v>
      </c>
      <c r="B37" s="90" t="s">
        <v>0</v>
      </c>
      <c r="C37" s="90"/>
      <c r="D37" s="94" t="s">
        <v>241</v>
      </c>
      <c r="E37" s="95"/>
      <c r="F37" s="94" t="s">
        <v>218</v>
      </c>
      <c r="G37" s="95"/>
      <c r="H37" s="94" t="s">
        <v>218</v>
      </c>
      <c r="I37" s="95"/>
      <c r="J37" s="94" t="s">
        <v>241</v>
      </c>
      <c r="K37" s="95"/>
      <c r="L37" s="94" t="s">
        <v>218</v>
      </c>
      <c r="M37" s="393"/>
      <c r="AK37" s="280"/>
      <c r="AL37" s="280"/>
      <c r="AM37" s="280"/>
      <c r="AN37" s="280"/>
    </row>
    <row r="38" spans="1:40" ht="24" customHeight="1">
      <c r="A38" s="161"/>
      <c r="B38" s="90"/>
      <c r="C38" s="90"/>
      <c r="D38" s="94"/>
      <c r="E38" s="95"/>
      <c r="F38" s="94" t="s">
        <v>193</v>
      </c>
      <c r="G38" s="95"/>
      <c r="H38" s="94" t="s">
        <v>193</v>
      </c>
      <c r="I38" s="95"/>
      <c r="J38" s="94"/>
      <c r="K38" s="95"/>
      <c r="L38" s="94"/>
      <c r="M38" s="393"/>
      <c r="AK38" s="280"/>
      <c r="AL38" s="280"/>
      <c r="AM38" s="280"/>
      <c r="AN38" s="280"/>
    </row>
    <row r="39" spans="1:40" ht="24" customHeight="1">
      <c r="A39" s="77"/>
      <c r="B39" s="90"/>
      <c r="C39" s="90"/>
      <c r="D39" s="409" t="s">
        <v>18</v>
      </c>
      <c r="E39" s="409"/>
      <c r="F39" s="409"/>
      <c r="G39" s="409"/>
      <c r="H39" s="409"/>
      <c r="I39" s="409"/>
      <c r="J39" s="409"/>
      <c r="K39" s="409"/>
      <c r="L39" s="409"/>
      <c r="M39" s="159"/>
      <c r="AK39" s="280"/>
      <c r="AL39" s="280"/>
      <c r="AM39" s="280"/>
      <c r="AN39" s="280"/>
    </row>
    <row r="40" spans="1:40" ht="24" customHeight="1">
      <c r="A40" s="113" t="s">
        <v>7</v>
      </c>
      <c r="B40" s="114"/>
      <c r="C40" s="114"/>
      <c r="D40" s="338"/>
      <c r="E40" s="338"/>
      <c r="F40" s="338"/>
      <c r="G40" s="338"/>
      <c r="H40" s="338"/>
      <c r="I40" s="338"/>
      <c r="J40" s="338"/>
      <c r="K40" s="338"/>
      <c r="L40" s="338"/>
      <c r="M40" s="395"/>
      <c r="AK40" s="280"/>
      <c r="AL40" s="280"/>
      <c r="AM40" s="280"/>
      <c r="AN40" s="280"/>
    </row>
    <row r="41" spans="1:40" ht="24" customHeight="1">
      <c r="A41" s="157" t="s">
        <v>293</v>
      </c>
      <c r="B41" s="352" t="s">
        <v>304</v>
      </c>
      <c r="C41" s="116"/>
      <c r="D41" s="158">
        <v>1545853768</v>
      </c>
      <c r="F41" s="337">
        <v>2474598652</v>
      </c>
      <c r="G41" s="165"/>
      <c r="H41" s="158">
        <v>2638681102</v>
      </c>
      <c r="J41" s="158">
        <v>789555466</v>
      </c>
      <c r="L41" s="158">
        <v>335575045</v>
      </c>
      <c r="N41" s="280"/>
      <c r="AK41" s="280"/>
      <c r="AL41" s="280"/>
      <c r="AM41" s="280"/>
      <c r="AN41" s="280"/>
    </row>
    <row r="42" spans="1:40" ht="24" customHeight="1">
      <c r="A42" s="157" t="s">
        <v>159</v>
      </c>
      <c r="B42" s="352"/>
      <c r="C42" s="116"/>
      <c r="F42" s="337"/>
      <c r="G42" s="165"/>
      <c r="AK42" s="280"/>
      <c r="AL42" s="280"/>
      <c r="AM42" s="280"/>
      <c r="AN42" s="280"/>
    </row>
    <row r="43" spans="1:40" ht="24" customHeight="1">
      <c r="A43" s="157" t="s">
        <v>160</v>
      </c>
      <c r="B43" s="352">
        <v>18</v>
      </c>
      <c r="C43" s="116"/>
      <c r="D43" s="158">
        <v>0</v>
      </c>
      <c r="F43" s="337">
        <v>0</v>
      </c>
      <c r="G43" s="339"/>
      <c r="H43" s="158">
        <v>20330691590</v>
      </c>
      <c r="J43" s="158">
        <v>0</v>
      </c>
      <c r="L43" s="158">
        <v>0</v>
      </c>
      <c r="AK43" s="280"/>
      <c r="AL43" s="280"/>
      <c r="AM43" s="280"/>
      <c r="AN43" s="280"/>
    </row>
    <row r="44" spans="1:40" ht="24" customHeight="1">
      <c r="A44" s="157" t="s">
        <v>173</v>
      </c>
      <c r="B44" s="352" t="s">
        <v>319</v>
      </c>
      <c r="C44" s="116"/>
      <c r="D44" s="158">
        <v>1525000000</v>
      </c>
      <c r="F44" s="337">
        <v>8717773235</v>
      </c>
      <c r="G44" s="165"/>
      <c r="H44" s="158">
        <v>8459704047</v>
      </c>
      <c r="J44" s="158">
        <v>2404213412</v>
      </c>
      <c r="L44" s="158">
        <v>1304062200</v>
      </c>
      <c r="AK44" s="280"/>
      <c r="AL44" s="280"/>
      <c r="AM44" s="280"/>
      <c r="AN44" s="280"/>
    </row>
    <row r="45" spans="1:40" ht="24" customHeight="1">
      <c r="A45" s="340" t="s">
        <v>242</v>
      </c>
      <c r="B45" s="352"/>
      <c r="C45" s="116"/>
      <c r="F45" s="337"/>
      <c r="G45" s="339"/>
      <c r="AK45" s="280"/>
      <c r="AL45" s="280"/>
      <c r="AM45" s="280"/>
      <c r="AN45" s="280"/>
    </row>
    <row r="46" spans="1:40" ht="24" customHeight="1">
      <c r="A46" s="340" t="s">
        <v>243</v>
      </c>
      <c r="B46" s="402" t="s">
        <v>338</v>
      </c>
      <c r="C46" s="116"/>
      <c r="D46" s="158">
        <v>32702886</v>
      </c>
      <c r="F46" s="337">
        <v>0</v>
      </c>
      <c r="G46" s="339"/>
      <c r="H46" s="158">
        <v>0</v>
      </c>
      <c r="J46" s="158">
        <v>40483960</v>
      </c>
      <c r="L46" s="337">
        <v>0</v>
      </c>
      <c r="AK46" s="280"/>
      <c r="AL46" s="280"/>
      <c r="AM46" s="280"/>
      <c r="AN46" s="280"/>
    </row>
    <row r="47" spans="1:40">
      <c r="A47" s="157" t="s">
        <v>244</v>
      </c>
      <c r="B47" s="352"/>
      <c r="C47" s="353"/>
      <c r="D47" s="158">
        <v>9599662</v>
      </c>
      <c r="F47" s="337">
        <v>1864936</v>
      </c>
      <c r="G47" s="165"/>
      <c r="H47" s="158">
        <v>10502824</v>
      </c>
      <c r="J47" s="158">
        <v>0</v>
      </c>
      <c r="L47" s="158">
        <v>0</v>
      </c>
      <c r="AK47" s="280"/>
      <c r="AL47" s="280"/>
      <c r="AM47" s="280"/>
      <c r="AN47" s="280"/>
    </row>
    <row r="48" spans="1:40" ht="24" customHeight="1">
      <c r="A48" s="157" t="s">
        <v>9</v>
      </c>
      <c r="B48" s="352">
        <v>7</v>
      </c>
      <c r="C48" s="114"/>
      <c r="D48" s="158">
        <v>140188747</v>
      </c>
      <c r="F48" s="337">
        <v>166449385</v>
      </c>
      <c r="G48" s="165"/>
      <c r="H48" s="158">
        <v>297408420</v>
      </c>
      <c r="J48" s="158">
        <v>3222655</v>
      </c>
      <c r="L48" s="158">
        <v>2430073</v>
      </c>
      <c r="AK48" s="280"/>
      <c r="AL48" s="280"/>
      <c r="AM48" s="280"/>
      <c r="AN48" s="280"/>
    </row>
    <row r="49" spans="1:40" ht="24" hidden="1" customHeight="1">
      <c r="A49" s="157" t="s">
        <v>138</v>
      </c>
      <c r="B49" s="103"/>
      <c r="C49" s="114"/>
      <c r="AK49" s="280"/>
      <c r="AL49" s="280"/>
      <c r="AM49" s="280"/>
      <c r="AN49" s="280"/>
    </row>
    <row r="50" spans="1:40" ht="24" hidden="1" customHeight="1">
      <c r="A50" s="157" t="s">
        <v>139</v>
      </c>
      <c r="B50" s="114"/>
      <c r="C50" s="114"/>
      <c r="AK50" s="280"/>
      <c r="AL50" s="280"/>
      <c r="AM50" s="280"/>
      <c r="AN50" s="280"/>
    </row>
    <row r="51" spans="1:40" s="154" customFormat="1" ht="24" customHeight="1">
      <c r="A51" s="77" t="s">
        <v>38</v>
      </c>
      <c r="B51" s="103"/>
      <c r="C51" s="103"/>
      <c r="D51" s="166">
        <f>ROUND(SUM(D41:D48),0)</f>
        <v>3253345063</v>
      </c>
      <c r="E51" s="149"/>
      <c r="F51" s="166">
        <f>ROUND(SUM(F41:F48),0)</f>
        <v>11360686208</v>
      </c>
      <c r="G51" s="149"/>
      <c r="H51" s="166">
        <f>SUM(H41:H50)</f>
        <v>31736987983</v>
      </c>
      <c r="I51" s="149"/>
      <c r="J51" s="166">
        <f>ROUND(SUM(J41:J50),0)</f>
        <v>3237475493</v>
      </c>
      <c r="K51" s="149"/>
      <c r="L51" s="166">
        <f>SUM(L41:L50)</f>
        <v>1642067318</v>
      </c>
      <c r="M51" s="392"/>
      <c r="AK51" s="280"/>
      <c r="AL51" s="280"/>
      <c r="AM51" s="280"/>
      <c r="AN51" s="280"/>
    </row>
    <row r="52" spans="1:40" ht="9" customHeight="1">
      <c r="A52" s="75"/>
      <c r="B52" s="114"/>
      <c r="C52" s="114"/>
      <c r="D52" s="118"/>
      <c r="E52" s="118"/>
      <c r="F52" s="118"/>
      <c r="G52" s="118"/>
      <c r="H52" s="118"/>
      <c r="I52" s="118"/>
      <c r="J52" s="118"/>
      <c r="K52" s="118"/>
      <c r="L52" s="118"/>
      <c r="M52" s="396"/>
      <c r="AK52" s="280"/>
      <c r="AL52" s="280"/>
      <c r="AM52" s="280"/>
      <c r="AN52" s="280"/>
    </row>
    <row r="53" spans="1:40" ht="24" customHeight="1">
      <c r="A53" s="113" t="s">
        <v>33</v>
      </c>
      <c r="B53" s="114"/>
      <c r="C53" s="114"/>
      <c r="D53" s="155"/>
      <c r="E53" s="155"/>
      <c r="F53" s="155"/>
      <c r="G53" s="155"/>
      <c r="H53" s="155"/>
      <c r="I53" s="155"/>
      <c r="J53" s="155"/>
      <c r="K53" s="155"/>
      <c r="L53" s="155"/>
      <c r="M53" s="394"/>
      <c r="X53" s="158"/>
      <c r="AK53" s="280"/>
      <c r="AL53" s="280"/>
      <c r="AM53" s="280"/>
      <c r="AN53" s="280"/>
    </row>
    <row r="54" spans="1:40" ht="24" customHeight="1">
      <c r="A54" s="157" t="s">
        <v>172</v>
      </c>
      <c r="B54" s="352">
        <v>18</v>
      </c>
      <c r="C54" s="114"/>
      <c r="D54" s="158">
        <v>41801479122</v>
      </c>
      <c r="E54" s="155"/>
      <c r="F54" s="337">
        <v>28000000000</v>
      </c>
      <c r="G54" s="337"/>
      <c r="H54" s="158">
        <v>42794046205</v>
      </c>
      <c r="J54" s="158">
        <v>41801479122</v>
      </c>
      <c r="K54" s="155"/>
      <c r="L54" s="158">
        <v>28000000000</v>
      </c>
      <c r="M54" s="407"/>
      <c r="O54" s="160"/>
      <c r="X54" s="158"/>
      <c r="AK54" s="280"/>
      <c r="AL54" s="280"/>
      <c r="AM54" s="280"/>
      <c r="AN54" s="280"/>
    </row>
    <row r="55" spans="1:40" ht="24" customHeight="1">
      <c r="A55" s="340" t="s">
        <v>245</v>
      </c>
      <c r="B55" s="352" t="s">
        <v>338</v>
      </c>
      <c r="C55" s="114"/>
      <c r="D55" s="158">
        <v>1798411418</v>
      </c>
      <c r="E55" s="155"/>
      <c r="F55" s="337">
        <v>0</v>
      </c>
      <c r="G55" s="337"/>
      <c r="H55" s="158">
        <v>0</v>
      </c>
      <c r="J55" s="158">
        <v>68217437</v>
      </c>
      <c r="K55" s="155"/>
      <c r="L55" s="337">
        <v>0</v>
      </c>
      <c r="M55" s="394"/>
      <c r="O55" s="160"/>
      <c r="X55" s="280"/>
      <c r="AK55" s="280"/>
      <c r="AL55" s="280"/>
      <c r="AM55" s="280"/>
      <c r="AN55" s="280"/>
    </row>
    <row r="56" spans="1:40" ht="24" customHeight="1">
      <c r="A56" s="157" t="s">
        <v>230</v>
      </c>
      <c r="B56" s="90"/>
      <c r="C56" s="114"/>
      <c r="E56" s="155"/>
      <c r="F56" s="337"/>
      <c r="G56" s="337"/>
      <c r="K56" s="155"/>
      <c r="M56" s="394"/>
      <c r="O56" s="160"/>
      <c r="AK56" s="280"/>
      <c r="AL56" s="280"/>
      <c r="AM56" s="280"/>
      <c r="AN56" s="280"/>
    </row>
    <row r="57" spans="1:40" ht="24" customHeight="1">
      <c r="A57" s="157" t="s">
        <v>164</v>
      </c>
      <c r="B57" s="90" t="s">
        <v>318</v>
      </c>
      <c r="C57" s="116"/>
      <c r="D57" s="158">
        <v>362112921</v>
      </c>
      <c r="F57" s="337">
        <v>332925162</v>
      </c>
      <c r="G57" s="337"/>
      <c r="H57" s="158">
        <v>246526602</v>
      </c>
      <c r="J57" s="158">
        <v>150251811</v>
      </c>
      <c r="L57" s="158">
        <v>130957606</v>
      </c>
      <c r="O57" s="160"/>
      <c r="AK57" s="280"/>
      <c r="AL57" s="280"/>
      <c r="AM57" s="280"/>
      <c r="AN57" s="280"/>
    </row>
    <row r="58" spans="1:40" ht="24" customHeight="1">
      <c r="A58" s="157" t="s">
        <v>223</v>
      </c>
      <c r="B58" s="352">
        <v>7</v>
      </c>
      <c r="C58" s="116"/>
      <c r="D58" s="158">
        <v>813130816</v>
      </c>
      <c r="F58" s="337">
        <v>940250306</v>
      </c>
      <c r="G58" s="337"/>
      <c r="H58" s="158">
        <v>907428294</v>
      </c>
      <c r="J58" s="158">
        <v>166680</v>
      </c>
      <c r="L58" s="158">
        <v>165000</v>
      </c>
      <c r="O58" s="160"/>
      <c r="AK58" s="280"/>
      <c r="AL58" s="280"/>
      <c r="AM58" s="280"/>
      <c r="AN58" s="280"/>
    </row>
    <row r="59" spans="1:40" ht="24" customHeight="1">
      <c r="A59" s="157" t="s">
        <v>180</v>
      </c>
      <c r="B59" s="352">
        <v>27</v>
      </c>
      <c r="C59" s="116"/>
      <c r="D59" s="158">
        <v>4674341833</v>
      </c>
      <c r="F59" s="337">
        <v>4837105522</v>
      </c>
      <c r="G59" s="337"/>
      <c r="H59" s="158">
        <v>3304054015</v>
      </c>
      <c r="J59" s="158">
        <v>0</v>
      </c>
      <c r="L59" s="158">
        <v>0</v>
      </c>
      <c r="O59" s="160"/>
      <c r="AK59" s="280"/>
      <c r="AL59" s="280"/>
      <c r="AM59" s="280"/>
      <c r="AN59" s="280"/>
    </row>
    <row r="60" spans="1:40" ht="24" customHeight="1">
      <c r="A60" s="157" t="s">
        <v>294</v>
      </c>
      <c r="B60" s="352">
        <v>30</v>
      </c>
      <c r="C60" s="116"/>
      <c r="D60" s="158">
        <v>446810251</v>
      </c>
      <c r="F60" s="158">
        <v>0</v>
      </c>
      <c r="G60" s="337"/>
      <c r="H60" s="158">
        <v>0</v>
      </c>
      <c r="J60" s="158">
        <v>446810251</v>
      </c>
      <c r="L60" s="158">
        <v>0</v>
      </c>
      <c r="O60" s="160"/>
      <c r="AK60" s="280"/>
      <c r="AL60" s="280"/>
      <c r="AM60" s="280"/>
      <c r="AN60" s="280"/>
    </row>
    <row r="61" spans="1:40" ht="24" customHeight="1">
      <c r="A61" s="157" t="s">
        <v>87</v>
      </c>
      <c r="B61" s="352"/>
      <c r="C61" s="116"/>
      <c r="D61" s="158">
        <v>130840529</v>
      </c>
      <c r="F61" s="337">
        <v>215956601</v>
      </c>
      <c r="G61" s="337"/>
      <c r="H61" s="158">
        <v>94988477</v>
      </c>
      <c r="J61" s="158">
        <v>0</v>
      </c>
      <c r="L61" s="158">
        <v>0</v>
      </c>
      <c r="O61" s="160"/>
      <c r="AK61" s="280"/>
      <c r="AL61" s="280"/>
      <c r="AM61" s="280"/>
      <c r="AN61" s="280"/>
    </row>
    <row r="62" spans="1:40" s="154" customFormat="1" ht="24" customHeight="1">
      <c r="A62" s="77" t="s">
        <v>34</v>
      </c>
      <c r="B62" s="120"/>
      <c r="C62" s="103"/>
      <c r="D62" s="166">
        <f>ROUND(SUM(D54:D61),0)</f>
        <v>50027126890</v>
      </c>
      <c r="E62" s="149"/>
      <c r="F62" s="166">
        <f>ROUND(SUM(F54:F61),0)</f>
        <v>34326237591</v>
      </c>
      <c r="G62" s="149"/>
      <c r="H62" s="166">
        <f>SUM(H54:H61)</f>
        <v>47347043593</v>
      </c>
      <c r="I62" s="149"/>
      <c r="J62" s="166">
        <f>SUM(J54:J61)</f>
        <v>42466925301</v>
      </c>
      <c r="K62" s="149"/>
      <c r="L62" s="166">
        <f>SUM(L54:L61)</f>
        <v>28131122606</v>
      </c>
      <c r="M62" s="392"/>
      <c r="O62" s="265"/>
      <c r="AK62" s="280"/>
      <c r="AL62" s="280"/>
      <c r="AM62" s="280"/>
      <c r="AN62" s="280"/>
    </row>
    <row r="63" spans="1:40" s="154" customFormat="1" ht="24" customHeight="1">
      <c r="A63" s="75" t="s">
        <v>88</v>
      </c>
      <c r="B63" s="120"/>
      <c r="C63" s="120"/>
      <c r="D63" s="170">
        <f>ROUND(SUM(D51,D62),0)</f>
        <v>53280471953</v>
      </c>
      <c r="E63" s="149"/>
      <c r="F63" s="170">
        <f>ROUND(SUM(F51,F62),0)</f>
        <v>45686923799</v>
      </c>
      <c r="G63" s="149"/>
      <c r="H63" s="170">
        <f>SUM(H51,H62)</f>
        <v>79084031576</v>
      </c>
      <c r="I63" s="149"/>
      <c r="J63" s="170">
        <f>ROUND(SUM(J51,J62),0)</f>
        <v>45704400794</v>
      </c>
      <c r="K63" s="149"/>
      <c r="L63" s="170">
        <f>SUM(L51,L62)</f>
        <v>29773189924</v>
      </c>
      <c r="M63" s="392"/>
      <c r="O63" s="265"/>
      <c r="AK63" s="280"/>
      <c r="AL63" s="280"/>
      <c r="AM63" s="280"/>
      <c r="AN63" s="280"/>
    </row>
    <row r="64" spans="1:40" ht="24" customHeight="1">
      <c r="B64" s="114"/>
      <c r="C64" s="114"/>
      <c r="D64" s="155"/>
      <c r="E64" s="155"/>
      <c r="F64" s="155"/>
      <c r="G64" s="155"/>
      <c r="H64" s="155"/>
      <c r="I64" s="155"/>
      <c r="J64" s="155"/>
      <c r="K64" s="155"/>
      <c r="L64" s="155"/>
      <c r="M64" s="394"/>
      <c r="O64" s="160"/>
      <c r="AK64" s="280"/>
      <c r="AL64" s="280"/>
      <c r="AM64" s="280"/>
      <c r="AN64" s="280"/>
    </row>
    <row r="65" spans="1:40" s="168" customFormat="1" ht="24" customHeight="1">
      <c r="A65" s="82" t="s">
        <v>194</v>
      </c>
      <c r="D65" s="149"/>
      <c r="E65" s="149"/>
      <c r="F65" s="149"/>
      <c r="G65" s="149"/>
      <c r="H65" s="149"/>
      <c r="I65" s="149"/>
      <c r="J65" s="149"/>
      <c r="K65" s="149"/>
      <c r="L65" s="149"/>
      <c r="M65" s="392"/>
      <c r="AK65" s="280"/>
      <c r="AL65" s="280"/>
      <c r="AM65" s="280"/>
      <c r="AN65" s="280"/>
    </row>
    <row r="66" spans="1:40" s="168" customFormat="1" ht="24" customHeight="1">
      <c r="A66" s="161" t="s">
        <v>31</v>
      </c>
      <c r="B66" s="83"/>
      <c r="C66" s="83"/>
      <c r="D66" s="149"/>
      <c r="E66" s="149"/>
      <c r="F66" s="149"/>
      <c r="G66" s="149"/>
      <c r="H66" s="149"/>
      <c r="I66" s="149"/>
      <c r="J66" s="149"/>
      <c r="K66" s="149"/>
      <c r="L66" s="149"/>
      <c r="M66" s="392"/>
      <c r="AK66" s="280"/>
      <c r="AL66" s="280"/>
      <c r="AM66" s="280"/>
      <c r="AN66" s="280"/>
    </row>
    <row r="67" spans="1:40" s="168" customFormat="1" ht="24" customHeight="1">
      <c r="A67" s="159"/>
      <c r="B67" s="83"/>
      <c r="C67" s="83"/>
      <c r="D67" s="149"/>
      <c r="E67" s="149"/>
      <c r="F67" s="149"/>
      <c r="G67" s="149"/>
      <c r="H67" s="149"/>
      <c r="I67" s="149"/>
      <c r="J67" s="149"/>
      <c r="K67" s="149"/>
      <c r="L67" s="149"/>
      <c r="M67" s="392"/>
      <c r="AK67" s="280"/>
      <c r="AL67" s="280"/>
      <c r="AM67" s="280"/>
      <c r="AN67" s="280"/>
    </row>
    <row r="68" spans="1:40" ht="24" customHeight="1">
      <c r="A68" s="153"/>
      <c r="B68" s="90"/>
      <c r="C68" s="90"/>
      <c r="D68" s="410" t="s">
        <v>80</v>
      </c>
      <c r="E68" s="410"/>
      <c r="F68" s="410"/>
      <c r="G68" s="410"/>
      <c r="H68" s="410"/>
      <c r="I68" s="410"/>
      <c r="J68" s="411" t="s">
        <v>81</v>
      </c>
      <c r="K68" s="411"/>
      <c r="L68" s="411"/>
      <c r="M68" s="392"/>
      <c r="AK68" s="280"/>
      <c r="AL68" s="280"/>
      <c r="AM68" s="280"/>
      <c r="AN68" s="280"/>
    </row>
    <row r="69" spans="1:40" ht="24" customHeight="1">
      <c r="A69" s="153"/>
      <c r="B69" s="90"/>
      <c r="C69" s="90"/>
      <c r="D69" s="94" t="s">
        <v>40</v>
      </c>
      <c r="E69" s="162"/>
      <c r="F69" s="94" t="s">
        <v>40</v>
      </c>
      <c r="G69" s="162"/>
      <c r="H69" s="94" t="s">
        <v>224</v>
      </c>
      <c r="I69" s="95"/>
      <c r="J69" s="94" t="s">
        <v>40</v>
      </c>
      <c r="K69" s="162"/>
      <c r="L69" s="94" t="s">
        <v>40</v>
      </c>
      <c r="M69" s="393"/>
      <c r="AK69" s="280"/>
      <c r="AL69" s="280"/>
      <c r="AM69" s="280"/>
      <c r="AN69" s="280"/>
    </row>
    <row r="70" spans="1:40" ht="24" customHeight="1">
      <c r="A70" s="161" t="s">
        <v>6</v>
      </c>
      <c r="B70" s="352" t="s">
        <v>0</v>
      </c>
      <c r="C70" s="352"/>
      <c r="D70" s="94" t="s">
        <v>241</v>
      </c>
      <c r="E70" s="95"/>
      <c r="F70" s="94" t="s">
        <v>218</v>
      </c>
      <c r="G70" s="95"/>
      <c r="H70" s="94" t="s">
        <v>218</v>
      </c>
      <c r="I70" s="95"/>
      <c r="J70" s="94" t="s">
        <v>241</v>
      </c>
      <c r="K70" s="95"/>
      <c r="L70" s="94" t="s">
        <v>218</v>
      </c>
      <c r="M70" s="393"/>
      <c r="AK70" s="280"/>
      <c r="AL70" s="280"/>
      <c r="AM70" s="280"/>
      <c r="AN70" s="280"/>
    </row>
    <row r="71" spans="1:40" ht="24" customHeight="1">
      <c r="A71" s="161"/>
      <c r="B71" s="352"/>
      <c r="C71" s="352"/>
      <c r="D71" s="94"/>
      <c r="E71" s="95"/>
      <c r="F71" s="94" t="s">
        <v>193</v>
      </c>
      <c r="G71" s="95"/>
      <c r="H71" s="94" t="s">
        <v>193</v>
      </c>
      <c r="I71" s="95"/>
      <c r="J71" s="94"/>
      <c r="K71" s="95"/>
      <c r="L71" s="94"/>
      <c r="M71" s="393"/>
      <c r="AK71" s="280"/>
      <c r="AL71" s="280"/>
      <c r="AM71" s="280"/>
      <c r="AN71" s="280"/>
    </row>
    <row r="72" spans="1:40" ht="24" customHeight="1">
      <c r="A72" s="77"/>
      <c r="B72" s="90"/>
      <c r="C72" s="90"/>
      <c r="D72" s="409" t="s">
        <v>18</v>
      </c>
      <c r="E72" s="409"/>
      <c r="F72" s="409"/>
      <c r="G72" s="409"/>
      <c r="H72" s="409"/>
      <c r="I72" s="409"/>
      <c r="J72" s="409"/>
      <c r="K72" s="409"/>
      <c r="L72" s="409"/>
      <c r="M72" s="159"/>
      <c r="AK72" s="280"/>
      <c r="AL72" s="280"/>
      <c r="AM72" s="280"/>
      <c r="AN72" s="280"/>
    </row>
    <row r="73" spans="1:40" ht="24" customHeight="1">
      <c r="A73" s="113" t="s">
        <v>10</v>
      </c>
      <c r="B73" s="114"/>
      <c r="C73" s="114"/>
      <c r="D73" s="155"/>
      <c r="E73" s="155"/>
      <c r="F73" s="155"/>
      <c r="G73" s="155"/>
      <c r="H73" s="155"/>
      <c r="I73" s="155"/>
      <c r="J73" s="155"/>
      <c r="K73" s="155"/>
      <c r="L73" s="155"/>
      <c r="M73" s="394"/>
      <c r="AK73" s="280"/>
      <c r="AL73" s="280"/>
      <c r="AM73" s="280"/>
      <c r="AN73" s="280"/>
    </row>
    <row r="74" spans="1:40" ht="24" customHeight="1">
      <c r="A74" s="157" t="s">
        <v>89</v>
      </c>
      <c r="B74" s="116">
        <v>21</v>
      </c>
      <c r="C74" s="116"/>
      <c r="E74" s="155"/>
      <c r="F74" s="155"/>
      <c r="G74" s="155"/>
      <c r="H74" s="155"/>
      <c r="I74" s="155"/>
      <c r="K74" s="155"/>
      <c r="L74" s="155"/>
      <c r="M74" s="394"/>
      <c r="AK74" s="280"/>
      <c r="AL74" s="280"/>
      <c r="AM74" s="280"/>
      <c r="AN74" s="280"/>
    </row>
    <row r="75" spans="1:40" ht="24" customHeight="1" thickBot="1">
      <c r="A75" s="157" t="s">
        <v>90</v>
      </c>
      <c r="B75" s="352"/>
      <c r="C75" s="114"/>
      <c r="D75" s="341">
        <v>32150000000</v>
      </c>
      <c r="F75" s="341">
        <v>32000000000</v>
      </c>
      <c r="H75" s="324">
        <v>24000000000</v>
      </c>
      <c r="J75" s="341">
        <v>32150000000</v>
      </c>
      <c r="L75" s="341">
        <v>32000000000</v>
      </c>
      <c r="AK75" s="280"/>
      <c r="AL75" s="280"/>
      <c r="AM75" s="280"/>
      <c r="AN75" s="280"/>
    </row>
    <row r="76" spans="1:40" ht="24" customHeight="1" thickTop="1">
      <c r="A76" s="157" t="s">
        <v>91</v>
      </c>
      <c r="B76" s="352"/>
      <c r="C76" s="114"/>
      <c r="D76" s="158">
        <v>32000000000</v>
      </c>
      <c r="F76" s="158">
        <v>32000000000</v>
      </c>
      <c r="H76" s="325">
        <v>24000000000</v>
      </c>
      <c r="J76" s="158">
        <v>32000000000</v>
      </c>
      <c r="L76" s="158">
        <v>32000000000</v>
      </c>
      <c r="AK76" s="280"/>
      <c r="AL76" s="280"/>
      <c r="AM76" s="280"/>
      <c r="AN76" s="280"/>
    </row>
    <row r="77" spans="1:40" ht="24" customHeight="1">
      <c r="A77" s="157" t="s">
        <v>209</v>
      </c>
      <c r="B77" s="352"/>
      <c r="C77" s="114"/>
      <c r="AK77" s="280"/>
      <c r="AL77" s="280"/>
      <c r="AM77" s="280"/>
      <c r="AN77" s="280"/>
    </row>
    <row r="78" spans="1:40" ht="24" customHeight="1">
      <c r="A78" s="157" t="s">
        <v>210</v>
      </c>
      <c r="B78" s="352">
        <v>6</v>
      </c>
      <c r="C78" s="114"/>
      <c r="D78" s="158">
        <v>0</v>
      </c>
      <c r="F78" s="337">
        <v>7978100000</v>
      </c>
      <c r="G78" s="165"/>
      <c r="H78" s="158">
        <v>7988275000</v>
      </c>
      <c r="J78" s="158">
        <v>0</v>
      </c>
      <c r="L78" s="158">
        <v>0</v>
      </c>
      <c r="AK78" s="280"/>
      <c r="AL78" s="280"/>
      <c r="AM78" s="280"/>
      <c r="AN78" s="280"/>
    </row>
    <row r="79" spans="1:40" ht="24" customHeight="1">
      <c r="A79" s="164" t="s">
        <v>228</v>
      </c>
      <c r="B79" s="90" t="s">
        <v>306</v>
      </c>
      <c r="C79" s="90"/>
      <c r="D79" s="158">
        <v>39326508077</v>
      </c>
      <c r="F79" s="158">
        <v>39326508077</v>
      </c>
      <c r="G79" s="160"/>
      <c r="H79" s="158">
        <v>0</v>
      </c>
      <c r="I79" s="160"/>
      <c r="J79" s="158">
        <v>39326508078</v>
      </c>
      <c r="K79" s="160"/>
      <c r="L79" s="158">
        <v>39326508078</v>
      </c>
      <c r="AK79" s="280"/>
      <c r="AL79" s="280"/>
      <c r="AM79" s="280"/>
      <c r="AN79" s="280"/>
    </row>
    <row r="80" spans="1:40" ht="24" customHeight="1">
      <c r="A80" s="164" t="s">
        <v>171</v>
      </c>
      <c r="B80" s="352"/>
      <c r="C80" s="90"/>
      <c r="AK80" s="280"/>
      <c r="AL80" s="280"/>
      <c r="AM80" s="280"/>
      <c r="AN80" s="280"/>
    </row>
    <row r="81" spans="1:40" ht="24" customHeight="1">
      <c r="A81" s="164" t="s">
        <v>195</v>
      </c>
      <c r="B81" s="352">
        <v>22</v>
      </c>
      <c r="C81" s="90"/>
      <c r="D81" s="158">
        <v>78626174</v>
      </c>
      <c r="F81" s="337">
        <v>58781805</v>
      </c>
      <c r="G81" s="165"/>
      <c r="H81" s="158">
        <v>4692305</v>
      </c>
      <c r="J81" s="158">
        <v>78626174.265999973</v>
      </c>
      <c r="L81" s="158">
        <v>58781805</v>
      </c>
      <c r="N81" s="280"/>
      <c r="AK81" s="280"/>
      <c r="AL81" s="280"/>
      <c r="AM81" s="280"/>
      <c r="AN81" s="280"/>
    </row>
    <row r="82" spans="1:40" ht="24" customHeight="1">
      <c r="A82" s="164" t="s">
        <v>140</v>
      </c>
      <c r="B82" s="352"/>
      <c r="C82" s="352"/>
      <c r="F82" s="337"/>
      <c r="G82" s="165"/>
      <c r="AK82" s="280"/>
      <c r="AL82" s="280"/>
      <c r="AM82" s="280"/>
      <c r="AN82" s="280"/>
    </row>
    <row r="83" spans="1:40" ht="24" customHeight="1">
      <c r="A83" s="164" t="s">
        <v>141</v>
      </c>
      <c r="B83" s="336"/>
      <c r="C83" s="352"/>
      <c r="D83" s="158">
        <v>0</v>
      </c>
      <c r="F83" s="337">
        <v>375000</v>
      </c>
      <c r="G83" s="165"/>
      <c r="H83" s="158">
        <v>1375000</v>
      </c>
      <c r="J83" s="158">
        <v>0</v>
      </c>
      <c r="L83" s="158">
        <v>0</v>
      </c>
      <c r="AK83" s="280"/>
      <c r="AL83" s="280"/>
      <c r="AM83" s="280"/>
      <c r="AN83" s="280"/>
    </row>
    <row r="84" spans="1:40">
      <c r="A84" s="164" t="s">
        <v>248</v>
      </c>
      <c r="B84" s="336"/>
      <c r="C84" s="90"/>
      <c r="D84" s="158">
        <v>-963515871</v>
      </c>
      <c r="F84" s="337">
        <v>1432690133</v>
      </c>
      <c r="G84" s="165"/>
      <c r="H84" s="158">
        <v>555778097</v>
      </c>
      <c r="J84" s="158">
        <v>1134060346.734</v>
      </c>
      <c r="L84" s="158">
        <v>1169164144</v>
      </c>
      <c r="AK84" s="280"/>
      <c r="AL84" s="280"/>
      <c r="AM84" s="280"/>
      <c r="AN84" s="280"/>
    </row>
    <row r="85" spans="1:40">
      <c r="A85" s="164" t="s">
        <v>247</v>
      </c>
      <c r="B85" s="336"/>
      <c r="C85" s="90"/>
      <c r="D85" s="158">
        <v>0</v>
      </c>
      <c r="F85" s="337">
        <v>-4307373473</v>
      </c>
      <c r="G85" s="165"/>
      <c r="H85" s="158">
        <v>-4051885941</v>
      </c>
      <c r="J85" s="158">
        <v>0</v>
      </c>
      <c r="L85" s="158">
        <v>0</v>
      </c>
      <c r="AK85" s="280"/>
      <c r="AL85" s="280"/>
      <c r="AM85" s="280"/>
      <c r="AN85" s="280"/>
    </row>
    <row r="86" spans="1:40" ht="24" customHeight="1">
      <c r="A86" s="164" t="s">
        <v>323</v>
      </c>
      <c r="B86" s="90" t="s">
        <v>320</v>
      </c>
      <c r="C86" s="90"/>
      <c r="D86" s="158">
        <v>7339355319</v>
      </c>
      <c r="F86" s="342">
        <v>7337329844</v>
      </c>
      <c r="G86" s="343"/>
      <c r="H86" s="344">
        <v>5030916275</v>
      </c>
      <c r="J86" s="158">
        <v>0</v>
      </c>
      <c r="L86" s="158">
        <v>0</v>
      </c>
      <c r="AK86" s="280"/>
      <c r="AL86" s="280"/>
      <c r="AM86" s="280"/>
      <c r="AN86" s="280"/>
    </row>
    <row r="87" spans="1:40" ht="24" customHeight="1">
      <c r="A87" s="164" t="s">
        <v>324</v>
      </c>
      <c r="B87" s="90" t="s">
        <v>320</v>
      </c>
      <c r="C87" s="90"/>
      <c r="D87" s="158">
        <v>0</v>
      </c>
      <c r="F87" s="342">
        <v>11595577975</v>
      </c>
      <c r="G87" s="339"/>
      <c r="H87" s="344">
        <v>8054030775</v>
      </c>
      <c r="J87" s="158">
        <v>0</v>
      </c>
      <c r="L87" s="158">
        <v>0</v>
      </c>
      <c r="AK87" s="280"/>
      <c r="AL87" s="280"/>
      <c r="AM87" s="280"/>
      <c r="AN87" s="280"/>
    </row>
    <row r="88" spans="1:40" ht="24" customHeight="1">
      <c r="A88" s="164" t="s">
        <v>303</v>
      </c>
      <c r="B88" s="90" t="s">
        <v>320</v>
      </c>
      <c r="C88" s="90"/>
      <c r="D88" s="158">
        <v>-329022617</v>
      </c>
      <c r="F88" s="342">
        <v>0</v>
      </c>
      <c r="G88" s="339"/>
      <c r="H88" s="344">
        <v>0</v>
      </c>
      <c r="J88" s="158">
        <v>-329022617</v>
      </c>
      <c r="L88" s="158">
        <v>0</v>
      </c>
      <c r="AK88" s="280"/>
      <c r="AL88" s="280"/>
      <c r="AM88" s="280"/>
      <c r="AN88" s="280"/>
    </row>
    <row r="89" spans="1:40" ht="24" customHeight="1">
      <c r="A89" s="164" t="s">
        <v>246</v>
      </c>
      <c r="B89" s="90" t="s">
        <v>237</v>
      </c>
      <c r="C89" s="90"/>
      <c r="D89" s="158">
        <v>-6265856136</v>
      </c>
      <c r="F89" s="337">
        <v>-4615593511</v>
      </c>
      <c r="G89" s="165"/>
      <c r="H89" s="158">
        <v>-4587964903</v>
      </c>
      <c r="J89" s="158">
        <v>-1440000</v>
      </c>
      <c r="L89" s="158">
        <v>-1440000</v>
      </c>
      <c r="AK89" s="280"/>
      <c r="AL89" s="280"/>
      <c r="AM89" s="280"/>
      <c r="AN89" s="280"/>
    </row>
    <row r="90" spans="1:40" ht="24" hidden="1" customHeight="1">
      <c r="A90" s="164" t="s">
        <v>317</v>
      </c>
      <c r="B90" s="90" t="s">
        <v>305</v>
      </c>
      <c r="C90" s="90"/>
      <c r="D90" s="158">
        <f>'SH-14'!Z40</f>
        <v>0</v>
      </c>
      <c r="F90" s="158">
        <v>0</v>
      </c>
      <c r="G90" s="165"/>
      <c r="H90" s="158">
        <v>0</v>
      </c>
      <c r="L90" s="158">
        <v>0</v>
      </c>
      <c r="AK90" s="280"/>
      <c r="AL90" s="280"/>
      <c r="AM90" s="280"/>
      <c r="AN90" s="280"/>
    </row>
    <row r="91" spans="1:40" s="154" customFormat="1" ht="22">
      <c r="A91" s="77" t="s">
        <v>112</v>
      </c>
      <c r="B91" s="103"/>
      <c r="C91" s="103"/>
      <c r="D91" s="171">
        <f>ROUND(SUM(D76:D89),0)</f>
        <v>71186094946</v>
      </c>
      <c r="E91" s="149"/>
      <c r="F91" s="171">
        <f>ROUND(SUM(F76:F89),0)</f>
        <v>90806395850</v>
      </c>
      <c r="G91" s="149"/>
      <c r="H91" s="171">
        <f>SUM(H76:H89)</f>
        <v>36995216608</v>
      </c>
      <c r="I91" s="149"/>
      <c r="J91" s="171">
        <f>SUM(J76:J89)</f>
        <v>72208731982</v>
      </c>
      <c r="K91" s="149"/>
      <c r="L91" s="171">
        <f>SUM(L76:L89)</f>
        <v>72553014027</v>
      </c>
      <c r="M91" s="392"/>
      <c r="AK91" s="280"/>
      <c r="AL91" s="280"/>
      <c r="AM91" s="280"/>
      <c r="AN91" s="280"/>
    </row>
    <row r="92" spans="1:40" ht="22">
      <c r="A92" s="164" t="s">
        <v>113</v>
      </c>
      <c r="B92" s="90"/>
      <c r="C92" s="90"/>
      <c r="D92" s="172">
        <v>0</v>
      </c>
      <c r="E92" s="149"/>
      <c r="F92" s="172">
        <f>'SH-13'!Z36</f>
        <v>0</v>
      </c>
      <c r="G92" s="149"/>
      <c r="H92" s="172">
        <v>289754</v>
      </c>
      <c r="J92" s="172">
        <v>0</v>
      </c>
      <c r="L92" s="172">
        <v>0</v>
      </c>
      <c r="AK92" s="280"/>
      <c r="AL92" s="280"/>
      <c r="AM92" s="280"/>
      <c r="AN92" s="280"/>
    </row>
    <row r="93" spans="1:40" s="154" customFormat="1" ht="22">
      <c r="A93" s="75" t="s">
        <v>92</v>
      </c>
      <c r="B93" s="120"/>
      <c r="C93" s="120"/>
      <c r="D93" s="166">
        <f>ROUND(SUM(D91:D92),0)</f>
        <v>71186094946</v>
      </c>
      <c r="E93" s="149"/>
      <c r="F93" s="166">
        <f>ROUND(SUM(F91:F92),0)</f>
        <v>90806395850</v>
      </c>
      <c r="G93" s="149"/>
      <c r="H93" s="166">
        <f>SUM(H91:H92)</f>
        <v>36995506362</v>
      </c>
      <c r="I93" s="149"/>
      <c r="J93" s="166">
        <f>ROUND(SUM(J76:J89),0)</f>
        <v>72208731982</v>
      </c>
      <c r="K93" s="149"/>
      <c r="L93" s="166">
        <f>SUM(L76:L89)</f>
        <v>72553014027</v>
      </c>
      <c r="M93" s="392"/>
      <c r="AK93" s="280"/>
      <c r="AL93" s="280"/>
      <c r="AM93" s="280"/>
      <c r="AN93" s="280"/>
    </row>
    <row r="94" spans="1:40" ht="24" customHeight="1">
      <c r="A94" s="75"/>
      <c r="B94" s="114"/>
      <c r="C94" s="114"/>
      <c r="E94" s="149"/>
      <c r="G94" s="149"/>
      <c r="AK94" s="280"/>
      <c r="AL94" s="280"/>
      <c r="AM94" s="280"/>
      <c r="AN94" s="280"/>
    </row>
    <row r="95" spans="1:40" ht="24" customHeight="1" thickBot="1">
      <c r="A95" s="75" t="s">
        <v>11</v>
      </c>
      <c r="B95" s="114"/>
      <c r="C95" s="114"/>
      <c r="D95" s="167">
        <f>ROUND(SUM(D63,D93),0)</f>
        <v>124466566899</v>
      </c>
      <c r="F95" s="167">
        <f>ROUND(SUM(F63,F93),0)</f>
        <v>136493319649</v>
      </c>
      <c r="H95" s="167">
        <f>SUM(H63,H93)</f>
        <v>116079537938</v>
      </c>
      <c r="J95" s="167">
        <f>ROUND(SUM(J63,J93),0)</f>
        <v>117913132776</v>
      </c>
      <c r="L95" s="167">
        <f>SUM(L63,L93)</f>
        <v>102326203951</v>
      </c>
      <c r="AK95" s="280"/>
      <c r="AL95" s="280"/>
      <c r="AM95" s="280"/>
      <c r="AN95" s="280"/>
    </row>
    <row r="96" spans="1:40" ht="24" customHeight="1" thickTop="1">
      <c r="A96" s="164"/>
      <c r="B96" s="90"/>
      <c r="C96" s="90"/>
      <c r="D96" s="244"/>
      <c r="E96" s="244"/>
      <c r="F96" s="244"/>
      <c r="G96" s="244">
        <f>G86/0.8</f>
        <v>0</v>
      </c>
    </row>
    <row r="98" spans="4:12">
      <c r="D98" s="158">
        <f t="shared" ref="D98:L98" si="0">D95-D30</f>
        <v>0</v>
      </c>
      <c r="E98" s="158">
        <f t="shared" si="0"/>
        <v>0</v>
      </c>
      <c r="F98" s="158">
        <f t="shared" si="0"/>
        <v>0</v>
      </c>
      <c r="G98" s="158">
        <f t="shared" si="0"/>
        <v>0</v>
      </c>
      <c r="H98" s="158">
        <f t="shared" si="0"/>
        <v>0</v>
      </c>
      <c r="I98" s="158">
        <f t="shared" si="0"/>
        <v>0</v>
      </c>
      <c r="J98" s="158">
        <f t="shared" si="0"/>
        <v>0</v>
      </c>
      <c r="K98" s="158">
        <f t="shared" si="0"/>
        <v>0</v>
      </c>
      <c r="L98" s="158">
        <f t="shared" si="0"/>
        <v>0</v>
      </c>
    </row>
    <row r="103" spans="4:12" ht="22">
      <c r="H103" s="149"/>
    </row>
    <row r="118" spans="1:1">
      <c r="A118" s="297"/>
    </row>
    <row r="119" spans="1:1">
      <c r="A119" s="297"/>
    </row>
    <row r="120" spans="1:1">
      <c r="A120" s="297"/>
    </row>
    <row r="122" spans="1:1">
      <c r="A122" s="297"/>
    </row>
    <row r="123" spans="1:1">
      <c r="A123" s="297"/>
    </row>
    <row r="124" spans="1:1">
      <c r="A124" s="297"/>
    </row>
  </sheetData>
  <mergeCells count="9">
    <mergeCell ref="D72:L72"/>
    <mergeCell ref="D4:I4"/>
    <mergeCell ref="J4:L4"/>
    <mergeCell ref="D68:I68"/>
    <mergeCell ref="J68:L68"/>
    <mergeCell ref="D35:I35"/>
    <mergeCell ref="J35:L35"/>
    <mergeCell ref="D8:L8"/>
    <mergeCell ref="D39:L39"/>
  </mergeCells>
  <pageMargins left="0.7" right="0.7" top="0.47799999999999998" bottom="0.5" header="0.5" footer="0.5"/>
  <pageSetup paperSize="9" scale="66" firstPageNumber="8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8"/>
  <sheetViews>
    <sheetView view="pageBreakPreview" topLeftCell="A60" zoomScale="70" zoomScaleNormal="100" zoomScaleSheetLayoutView="70" workbookViewId="0">
      <selection activeCell="G73" sqref="G73"/>
    </sheetView>
  </sheetViews>
  <sheetFormatPr defaultColWidth="8.8984375" defaultRowHeight="21.5"/>
  <cols>
    <col min="1" max="1" width="48.69921875" style="86" customWidth="1"/>
    <col min="2" max="2" width="8.09765625" style="299" customWidth="1"/>
    <col min="3" max="3" width="17.09765625" style="86" customWidth="1"/>
    <col min="4" max="4" width="2" style="86" customWidth="1"/>
    <col min="5" max="5" width="17.09765625" style="86" customWidth="1"/>
    <col min="6" max="6" width="2" style="86" customWidth="1"/>
    <col min="7" max="7" width="17.09765625" style="101" customWidth="1"/>
    <col min="8" max="8" width="2" style="86" customWidth="1"/>
    <col min="9" max="9" width="17.09765625" style="86" customWidth="1"/>
    <col min="10" max="10" width="17" style="245" customWidth="1"/>
    <col min="11" max="13" width="9.09765625" style="87" customWidth="1"/>
    <col min="14" max="16384" width="8.8984375" style="86"/>
  </cols>
  <sheetData>
    <row r="1" spans="1:22" ht="23">
      <c r="A1" s="111" t="s">
        <v>194</v>
      </c>
      <c r="B1" s="111"/>
      <c r="C1" s="111"/>
      <c r="E1" s="78"/>
    </row>
    <row r="2" spans="1:22" ht="23">
      <c r="A2" s="89" t="s">
        <v>114</v>
      </c>
      <c r="B2" s="307"/>
    </row>
    <row r="3" spans="1:22" ht="23">
      <c r="A3" s="112"/>
      <c r="B3" s="112"/>
      <c r="C3" s="112"/>
      <c r="D3" s="112"/>
      <c r="E3" s="112"/>
    </row>
    <row r="4" spans="1:22" ht="22.5" customHeight="1">
      <c r="A4" s="91"/>
      <c r="B4" s="90"/>
      <c r="C4" s="411" t="s">
        <v>80</v>
      </c>
      <c r="D4" s="411"/>
      <c r="E4" s="411"/>
      <c r="F4" s="351"/>
      <c r="G4" s="411" t="s">
        <v>81</v>
      </c>
      <c r="H4" s="411"/>
      <c r="I4" s="411"/>
    </row>
    <row r="5" spans="1:22" ht="22.5" customHeight="1">
      <c r="A5" s="91"/>
      <c r="B5" s="90"/>
      <c r="C5" s="412" t="s">
        <v>115</v>
      </c>
      <c r="D5" s="412"/>
      <c r="E5" s="412"/>
      <c r="F5" s="351"/>
      <c r="G5" s="412" t="s">
        <v>115</v>
      </c>
      <c r="H5" s="412"/>
      <c r="I5" s="412"/>
    </row>
    <row r="6" spans="1:22" ht="22.5" customHeight="1">
      <c r="A6" s="91"/>
      <c r="B6" s="90" t="s">
        <v>0</v>
      </c>
      <c r="C6" s="126">
        <v>2563</v>
      </c>
      <c r="D6" s="354"/>
      <c r="E6" s="126">
        <v>2562</v>
      </c>
      <c r="F6" s="354"/>
      <c r="G6" s="126">
        <v>2563</v>
      </c>
      <c r="H6" s="354"/>
      <c r="I6" s="126">
        <v>2562</v>
      </c>
    </row>
    <row r="7" spans="1:22" ht="22.5" customHeight="1">
      <c r="A7" s="91"/>
      <c r="B7" s="90"/>
      <c r="C7" s="126"/>
      <c r="D7" s="354"/>
      <c r="E7" s="126" t="s">
        <v>193</v>
      </c>
      <c r="F7" s="354"/>
      <c r="G7" s="96"/>
      <c r="H7" s="354"/>
      <c r="I7" s="126"/>
    </row>
    <row r="8" spans="1:22" ht="17" customHeight="1">
      <c r="A8" s="97"/>
      <c r="B8" s="90"/>
      <c r="C8" s="409" t="s">
        <v>18</v>
      </c>
      <c r="D8" s="413"/>
      <c r="E8" s="413"/>
      <c r="F8" s="413"/>
      <c r="G8" s="413"/>
      <c r="H8" s="413"/>
      <c r="I8" s="413"/>
    </row>
    <row r="9" spans="1:22" ht="22.5" customHeight="1">
      <c r="A9" s="113" t="s">
        <v>93</v>
      </c>
      <c r="B9" s="114" t="s">
        <v>321</v>
      </c>
      <c r="C9" s="127"/>
      <c r="D9" s="127"/>
      <c r="E9" s="127"/>
      <c r="F9" s="127"/>
      <c r="G9" s="128"/>
      <c r="H9" s="127"/>
    </row>
    <row r="10" spans="1:22" ht="22.5" customHeight="1">
      <c r="A10" s="76" t="s">
        <v>158</v>
      </c>
      <c r="B10" s="308"/>
      <c r="C10" s="127"/>
      <c r="D10" s="127"/>
      <c r="E10" s="127"/>
      <c r="F10" s="127"/>
      <c r="G10" s="128"/>
      <c r="H10" s="127"/>
      <c r="I10" s="128"/>
      <c r="K10" s="86"/>
    </row>
    <row r="11" spans="1:22" ht="22.5" customHeight="1">
      <c r="A11" s="76" t="s">
        <v>174</v>
      </c>
      <c r="B11" s="308"/>
      <c r="C11" s="78">
        <v>2867366615</v>
      </c>
      <c r="D11" s="78"/>
      <c r="E11" s="78">
        <v>8692074566</v>
      </c>
      <c r="F11" s="78"/>
      <c r="G11" s="100">
        <v>0</v>
      </c>
      <c r="H11" s="78"/>
      <c r="I11" s="100">
        <v>0</v>
      </c>
      <c r="J11" s="253"/>
      <c r="N11" s="87"/>
      <c r="R11" s="78"/>
      <c r="S11" s="78"/>
      <c r="T11" s="78"/>
      <c r="U11" s="78"/>
      <c r="V11" s="78"/>
    </row>
    <row r="12" spans="1:22" ht="22.5" customHeight="1">
      <c r="A12" s="76" t="s">
        <v>175</v>
      </c>
      <c r="B12" s="308"/>
      <c r="C12" s="78">
        <v>3115939969</v>
      </c>
      <c r="D12" s="78"/>
      <c r="E12" s="78">
        <v>4198125638</v>
      </c>
      <c r="F12" s="78"/>
      <c r="G12" s="100">
        <v>660000</v>
      </c>
      <c r="H12" s="78"/>
      <c r="I12" s="100">
        <v>660000</v>
      </c>
      <c r="J12" s="246"/>
      <c r="N12" s="87"/>
      <c r="R12" s="78"/>
      <c r="S12" s="78"/>
      <c r="T12" s="78"/>
      <c r="U12" s="78"/>
      <c r="V12" s="78"/>
    </row>
    <row r="13" spans="1:22" ht="22.5" customHeight="1">
      <c r="A13" s="76" t="s">
        <v>181</v>
      </c>
      <c r="B13" s="308"/>
      <c r="C13" s="78">
        <v>27767733</v>
      </c>
      <c r="D13" s="78"/>
      <c r="E13" s="78">
        <v>284509992</v>
      </c>
      <c r="F13" s="78"/>
      <c r="G13" s="100">
        <v>596541064</v>
      </c>
      <c r="H13" s="78"/>
      <c r="I13" s="100">
        <v>1160176656</v>
      </c>
      <c r="J13" s="253"/>
      <c r="N13" s="87"/>
      <c r="R13" s="78"/>
      <c r="S13" s="78"/>
      <c r="T13" s="78"/>
      <c r="U13" s="78"/>
      <c r="V13" s="78"/>
    </row>
    <row r="14" spans="1:22" ht="22.5" customHeight="1">
      <c r="A14" s="76" t="s">
        <v>227</v>
      </c>
      <c r="B14" s="114" t="s">
        <v>312</v>
      </c>
      <c r="C14" s="87">
        <v>0</v>
      </c>
      <c r="D14" s="87"/>
      <c r="E14" s="87">
        <v>0</v>
      </c>
      <c r="F14" s="78"/>
      <c r="G14" s="100">
        <v>301037500</v>
      </c>
      <c r="H14" s="78"/>
      <c r="I14" s="100">
        <v>476538224</v>
      </c>
      <c r="N14" s="87"/>
      <c r="R14" s="78"/>
      <c r="S14" s="78"/>
      <c r="T14" s="78"/>
      <c r="U14" s="78"/>
      <c r="V14" s="78"/>
    </row>
    <row r="15" spans="1:22" ht="22.5" customHeight="1">
      <c r="A15" s="76" t="s">
        <v>249</v>
      </c>
      <c r="B15" s="308"/>
      <c r="C15" s="78">
        <v>3186746</v>
      </c>
      <c r="D15" s="78"/>
      <c r="E15" s="78">
        <v>47787715</v>
      </c>
      <c r="F15" s="78"/>
      <c r="G15" s="100">
        <v>1801550732</v>
      </c>
      <c r="H15" s="78"/>
      <c r="I15" s="78">
        <v>1862376095</v>
      </c>
      <c r="J15" s="251"/>
      <c r="N15" s="87"/>
      <c r="R15" s="78"/>
      <c r="S15" s="78"/>
      <c r="T15" s="78"/>
      <c r="U15" s="78"/>
      <c r="V15" s="78"/>
    </row>
    <row r="16" spans="1:22" ht="22.5" customHeight="1">
      <c r="A16" s="115" t="s">
        <v>45</v>
      </c>
      <c r="B16" s="308"/>
      <c r="C16" s="78">
        <v>122162150</v>
      </c>
      <c r="E16" s="78">
        <v>64717097</v>
      </c>
      <c r="G16" s="100">
        <v>15065709</v>
      </c>
      <c r="I16" s="78">
        <v>3824420</v>
      </c>
      <c r="J16" s="248"/>
      <c r="N16" s="87"/>
      <c r="R16" s="78"/>
      <c r="S16" s="78"/>
      <c r="T16" s="78"/>
      <c r="U16" s="78"/>
      <c r="V16" s="78"/>
    </row>
    <row r="17" spans="1:22" s="92" customFormat="1" ht="22.5" customHeight="1">
      <c r="A17" s="97" t="s">
        <v>14</v>
      </c>
      <c r="B17" s="103"/>
      <c r="C17" s="129">
        <f>SUM(C11:C16)</f>
        <v>6136423213</v>
      </c>
      <c r="D17" s="106"/>
      <c r="E17" s="129">
        <f>SUM(E11:E16)</f>
        <v>13287215008</v>
      </c>
      <c r="F17" s="106"/>
      <c r="G17" s="129">
        <f>SUM(G11:G16)</f>
        <v>2714855005</v>
      </c>
      <c r="H17" s="106"/>
      <c r="I17" s="129">
        <f>SUM(I11:I16)</f>
        <v>3503575395</v>
      </c>
      <c r="J17" s="187"/>
      <c r="K17" s="87"/>
      <c r="L17" s="87"/>
      <c r="M17" s="87"/>
      <c r="N17" s="87"/>
      <c r="R17" s="78"/>
      <c r="S17" s="78"/>
      <c r="T17" s="78"/>
      <c r="U17" s="78"/>
      <c r="V17" s="78"/>
    </row>
    <row r="18" spans="1:22" ht="22.5" customHeight="1">
      <c r="A18" s="75"/>
      <c r="B18" s="114"/>
      <c r="C18" s="78"/>
      <c r="D18" s="78"/>
      <c r="E18" s="78"/>
      <c r="F18" s="78"/>
      <c r="H18" s="78"/>
      <c r="I18" s="78"/>
      <c r="J18" s="253"/>
      <c r="R18" s="78"/>
      <c r="S18" s="78"/>
      <c r="T18" s="78"/>
      <c r="U18" s="78"/>
      <c r="V18" s="78"/>
    </row>
    <row r="19" spans="1:22" ht="22.5" customHeight="1">
      <c r="A19" s="113" t="s">
        <v>94</v>
      </c>
      <c r="B19" s="114" t="s">
        <v>339</v>
      </c>
      <c r="C19" s="78"/>
      <c r="D19" s="78"/>
      <c r="E19" s="78"/>
      <c r="F19" s="78"/>
      <c r="H19" s="78"/>
      <c r="I19" s="78"/>
      <c r="J19" s="187"/>
      <c r="R19" s="78"/>
      <c r="S19" s="78"/>
      <c r="T19" s="78"/>
      <c r="U19" s="78"/>
      <c r="V19" s="78"/>
    </row>
    <row r="20" spans="1:22" ht="22.5" customHeight="1">
      <c r="A20" s="76" t="s">
        <v>162</v>
      </c>
      <c r="B20" s="114"/>
      <c r="C20" s="78"/>
      <c r="D20" s="78"/>
      <c r="E20" s="78"/>
      <c r="F20" s="78"/>
      <c r="H20" s="78"/>
      <c r="I20" s="78"/>
      <c r="J20" s="249"/>
      <c r="R20" s="78"/>
      <c r="S20" s="78"/>
      <c r="T20" s="78"/>
      <c r="U20" s="78"/>
      <c r="V20" s="78"/>
    </row>
    <row r="21" spans="1:22" ht="22.5" customHeight="1">
      <c r="A21" s="76" t="s">
        <v>174</v>
      </c>
      <c r="B21" s="114"/>
      <c r="C21" s="78">
        <v>3166117389</v>
      </c>
      <c r="D21" s="78"/>
      <c r="E21" s="78">
        <v>4334818841</v>
      </c>
      <c r="F21" s="78"/>
      <c r="G21" s="100">
        <v>0</v>
      </c>
      <c r="H21" s="78"/>
      <c r="I21" s="87">
        <v>0</v>
      </c>
      <c r="J21" s="186"/>
      <c r="N21" s="87"/>
      <c r="R21" s="78"/>
      <c r="S21" s="78"/>
      <c r="T21" s="78"/>
      <c r="U21" s="78"/>
      <c r="V21" s="78"/>
    </row>
    <row r="22" spans="1:22" ht="22.5" customHeight="1">
      <c r="A22" s="76" t="s">
        <v>179</v>
      </c>
      <c r="B22" s="114"/>
      <c r="C22" s="78">
        <v>1687179145</v>
      </c>
      <c r="D22" s="78"/>
      <c r="E22" s="78">
        <v>1948495935</v>
      </c>
      <c r="F22" s="78"/>
      <c r="G22" s="100">
        <v>355813</v>
      </c>
      <c r="H22" s="78"/>
      <c r="I22" s="100">
        <v>354841</v>
      </c>
      <c r="J22" s="251"/>
      <c r="N22" s="87"/>
      <c r="R22" s="78"/>
      <c r="S22" s="78"/>
      <c r="T22" s="78"/>
      <c r="U22" s="78"/>
      <c r="V22" s="78"/>
    </row>
    <row r="23" spans="1:22" ht="22.5" customHeight="1">
      <c r="A23" s="76" t="s">
        <v>182</v>
      </c>
      <c r="B23" s="114"/>
      <c r="C23" s="78">
        <v>25119856</v>
      </c>
      <c r="D23" s="78"/>
      <c r="E23" s="78">
        <v>203542426</v>
      </c>
      <c r="F23" s="78"/>
      <c r="G23" s="100">
        <v>595596190</v>
      </c>
      <c r="H23" s="78"/>
      <c r="I23" s="100">
        <v>760057868</v>
      </c>
      <c r="J23" s="186"/>
      <c r="N23" s="87"/>
      <c r="R23" s="78"/>
      <c r="S23" s="78"/>
      <c r="T23" s="78"/>
      <c r="U23" s="78"/>
      <c r="V23" s="78"/>
    </row>
    <row r="24" spans="1:22" ht="21" customHeight="1">
      <c r="A24" s="76" t="s">
        <v>199</v>
      </c>
      <c r="B24" s="114"/>
      <c r="C24" s="78">
        <v>387470729</v>
      </c>
      <c r="D24" s="78"/>
      <c r="E24" s="78">
        <v>721016404</v>
      </c>
      <c r="F24" s="78"/>
      <c r="G24" s="100">
        <v>0</v>
      </c>
      <c r="H24" s="78"/>
      <c r="I24" s="100">
        <v>0</v>
      </c>
      <c r="J24" s="186"/>
      <c r="N24" s="87"/>
      <c r="R24" s="78"/>
      <c r="S24" s="78"/>
      <c r="T24" s="78"/>
      <c r="U24" s="78"/>
      <c r="V24" s="78"/>
    </row>
    <row r="25" spans="1:22" ht="22.5" customHeight="1">
      <c r="A25" s="76" t="s">
        <v>54</v>
      </c>
      <c r="B25" s="114"/>
      <c r="C25" s="78">
        <v>2028231036</v>
      </c>
      <c r="D25" s="78"/>
      <c r="E25" s="78">
        <v>2964010755</v>
      </c>
      <c r="F25" s="78"/>
      <c r="G25" s="100">
        <v>479324629</v>
      </c>
      <c r="H25" s="78"/>
      <c r="I25" s="100">
        <v>222386617</v>
      </c>
      <c r="J25" s="186"/>
      <c r="N25" s="87"/>
      <c r="R25" s="78"/>
      <c r="S25" s="78"/>
      <c r="T25" s="78"/>
      <c r="U25" s="78"/>
      <c r="V25" s="78"/>
    </row>
    <row r="26" spans="1:22" s="92" customFormat="1" ht="22.5" customHeight="1">
      <c r="A26" s="97" t="s">
        <v>16</v>
      </c>
      <c r="B26" s="120"/>
      <c r="C26" s="129">
        <f>SUM(C21:C25)</f>
        <v>7294118155</v>
      </c>
      <c r="D26" s="106"/>
      <c r="E26" s="129">
        <f>SUM(E21:E25)</f>
        <v>10171884361</v>
      </c>
      <c r="F26" s="106"/>
      <c r="G26" s="129">
        <f>SUM(G21:G25)</f>
        <v>1075276632</v>
      </c>
      <c r="H26" s="106"/>
      <c r="I26" s="129">
        <f>SUM(I21:I25)</f>
        <v>982799326</v>
      </c>
      <c r="J26" s="186"/>
      <c r="K26" s="87"/>
      <c r="L26" s="87"/>
      <c r="M26" s="87"/>
      <c r="N26" s="87"/>
      <c r="R26" s="78"/>
      <c r="S26" s="78"/>
      <c r="T26" s="78"/>
      <c r="U26" s="78"/>
      <c r="V26" s="78"/>
    </row>
    <row r="27" spans="1:22" ht="22.5" customHeight="1">
      <c r="A27" s="115"/>
      <c r="B27" s="114"/>
      <c r="C27" s="119"/>
      <c r="D27" s="119"/>
      <c r="E27" s="119"/>
      <c r="F27" s="119"/>
      <c r="G27" s="130"/>
      <c r="H27" s="119"/>
      <c r="I27" s="119"/>
      <c r="J27" s="401"/>
      <c r="R27" s="78"/>
      <c r="S27" s="78"/>
      <c r="T27" s="78"/>
      <c r="U27" s="78"/>
      <c r="V27" s="78"/>
    </row>
    <row r="28" spans="1:22" ht="22.5" customHeight="1">
      <c r="A28" s="75" t="s">
        <v>340</v>
      </c>
      <c r="B28" s="114"/>
      <c r="C28" s="119">
        <f>C17-C26</f>
        <v>-1157694942</v>
      </c>
      <c r="D28" s="119"/>
      <c r="E28" s="119">
        <f>E17-E26</f>
        <v>3115330647</v>
      </c>
      <c r="F28" s="119"/>
      <c r="G28" s="119">
        <f>G17-G26</f>
        <v>1639578373</v>
      </c>
      <c r="H28" s="119"/>
      <c r="I28" s="119">
        <f>I17-I26</f>
        <v>2520776069</v>
      </c>
      <c r="J28" s="246"/>
      <c r="R28" s="78"/>
      <c r="S28" s="78"/>
      <c r="T28" s="78"/>
      <c r="U28" s="78"/>
      <c r="V28" s="78"/>
    </row>
    <row r="29" spans="1:22" ht="22.5" customHeight="1">
      <c r="A29" s="76" t="s">
        <v>37</v>
      </c>
      <c r="B29" s="114" t="s">
        <v>298</v>
      </c>
      <c r="C29" s="186">
        <v>1143091368</v>
      </c>
      <c r="D29" s="245"/>
      <c r="E29" s="186">
        <v>2153786535</v>
      </c>
      <c r="F29" s="245"/>
      <c r="G29" s="152">
        <v>1216975634</v>
      </c>
      <c r="H29" s="186"/>
      <c r="I29" s="152">
        <v>1285693517</v>
      </c>
      <c r="J29" s="186"/>
      <c r="R29" s="78"/>
      <c r="S29" s="78"/>
      <c r="T29" s="78"/>
      <c r="U29" s="78"/>
      <c r="V29" s="78"/>
    </row>
    <row r="30" spans="1:22" ht="22.5" customHeight="1">
      <c r="A30" s="76" t="s">
        <v>325</v>
      </c>
      <c r="B30" s="114"/>
      <c r="C30" s="313">
        <v>0</v>
      </c>
      <c r="D30" s="379"/>
      <c r="E30" s="321">
        <v>93794</v>
      </c>
      <c r="F30" s="379"/>
      <c r="G30" s="313">
        <v>0</v>
      </c>
      <c r="H30" s="378"/>
      <c r="I30" s="380">
        <v>0</v>
      </c>
      <c r="J30" s="186"/>
      <c r="R30" s="78"/>
      <c r="S30" s="78"/>
      <c r="T30" s="78"/>
      <c r="U30" s="78"/>
      <c r="V30" s="78"/>
    </row>
    <row r="31" spans="1:22" ht="22.5" customHeight="1">
      <c r="A31" s="92" t="s">
        <v>250</v>
      </c>
      <c r="B31" s="352"/>
      <c r="C31" s="330">
        <f>C17-C26-C29+C30</f>
        <v>-2300786310</v>
      </c>
      <c r="D31" s="106"/>
      <c r="E31" s="330">
        <f>E17-E26-E29+E30</f>
        <v>961637906</v>
      </c>
      <c r="F31" s="106"/>
      <c r="G31" s="330">
        <f>G17-G26-G29+G30</f>
        <v>422602739</v>
      </c>
      <c r="H31" s="106"/>
      <c r="I31" s="330">
        <f>I17-I26-I29+I30</f>
        <v>1235082552</v>
      </c>
      <c r="J31" s="186"/>
      <c r="N31" s="87"/>
      <c r="R31" s="78"/>
      <c r="S31" s="78"/>
      <c r="T31" s="78"/>
      <c r="U31" s="78"/>
      <c r="V31" s="78"/>
    </row>
    <row r="32" spans="1:22" ht="22.5" customHeight="1">
      <c r="A32" s="76" t="s">
        <v>326</v>
      </c>
      <c r="B32" s="114" t="s">
        <v>308</v>
      </c>
      <c r="C32" s="78">
        <v>419557567</v>
      </c>
      <c r="D32" s="78"/>
      <c r="E32" s="78">
        <v>-312514635</v>
      </c>
      <c r="F32" s="78"/>
      <c r="G32" s="100">
        <v>-25715357</v>
      </c>
      <c r="H32" s="78"/>
      <c r="I32" s="100">
        <v>-153292547</v>
      </c>
      <c r="J32" s="249"/>
      <c r="N32" s="87"/>
      <c r="R32" s="78"/>
      <c r="S32" s="78"/>
      <c r="T32" s="78"/>
      <c r="U32" s="78"/>
      <c r="V32" s="78"/>
    </row>
    <row r="33" spans="1:22" s="92" customFormat="1" ht="22.5" customHeight="1" thickBot="1">
      <c r="A33" s="75" t="s">
        <v>251</v>
      </c>
      <c r="B33" s="120"/>
      <c r="C33" s="132">
        <f>C32+C31</f>
        <v>-1881228743</v>
      </c>
      <c r="D33" s="106"/>
      <c r="E33" s="132">
        <f>E32+E31</f>
        <v>649123271</v>
      </c>
      <c r="F33" s="106"/>
      <c r="G33" s="132">
        <f>G32+G31</f>
        <v>396887382</v>
      </c>
      <c r="H33" s="106"/>
      <c r="I33" s="132">
        <f>I32+I31</f>
        <v>1081790005</v>
      </c>
      <c r="J33" s="187"/>
      <c r="K33" s="87"/>
      <c r="L33" s="87"/>
      <c r="M33" s="87"/>
      <c r="N33" s="87"/>
      <c r="R33" s="78"/>
      <c r="S33" s="78"/>
      <c r="T33" s="78"/>
      <c r="U33" s="78"/>
      <c r="V33" s="78"/>
    </row>
    <row r="34" spans="1:22" s="92" customFormat="1" ht="22.5" customHeight="1" thickTop="1">
      <c r="A34" s="75"/>
      <c r="B34" s="120"/>
      <c r="C34" s="106"/>
      <c r="D34" s="106"/>
      <c r="E34" s="106"/>
      <c r="F34" s="106"/>
      <c r="G34" s="131"/>
      <c r="H34" s="106"/>
      <c r="I34" s="106"/>
      <c r="J34" s="253"/>
      <c r="K34" s="107"/>
      <c r="L34" s="107"/>
      <c r="M34" s="107"/>
      <c r="R34" s="78"/>
      <c r="S34" s="78"/>
      <c r="T34" s="78"/>
      <c r="U34" s="78"/>
      <c r="V34" s="78"/>
    </row>
    <row r="35" spans="1:22" s="92" customFormat="1" ht="22.5" customHeight="1">
      <c r="A35" s="75"/>
      <c r="B35" s="120"/>
      <c r="C35" s="106"/>
      <c r="D35" s="106"/>
      <c r="E35" s="106"/>
      <c r="F35" s="106"/>
      <c r="G35" s="131"/>
      <c r="H35" s="106"/>
      <c r="I35" s="106"/>
      <c r="J35" s="246"/>
      <c r="K35" s="107"/>
      <c r="L35" s="107"/>
      <c r="M35" s="107"/>
      <c r="R35" s="78"/>
      <c r="S35" s="78"/>
      <c r="T35" s="78"/>
      <c r="U35" s="78"/>
      <c r="V35" s="78"/>
    </row>
    <row r="36" spans="1:22" ht="23">
      <c r="A36" s="111" t="s">
        <v>194</v>
      </c>
      <c r="B36" s="111"/>
      <c r="C36" s="111"/>
      <c r="E36" s="78"/>
      <c r="J36" s="246"/>
      <c r="R36" s="78"/>
      <c r="S36" s="78"/>
      <c r="T36" s="78"/>
      <c r="U36" s="78"/>
      <c r="V36" s="78"/>
    </row>
    <row r="37" spans="1:22" ht="23">
      <c r="A37" s="89" t="s">
        <v>114</v>
      </c>
      <c r="B37" s="307"/>
      <c r="J37" s="246"/>
      <c r="R37" s="78"/>
      <c r="S37" s="78"/>
      <c r="T37" s="78"/>
      <c r="U37" s="78"/>
      <c r="V37" s="78"/>
    </row>
    <row r="38" spans="1:22" ht="22.5" customHeight="1">
      <c r="A38" s="112"/>
      <c r="B38" s="112"/>
      <c r="C38" s="112"/>
      <c r="D38" s="112"/>
      <c r="E38" s="112"/>
      <c r="R38" s="78"/>
      <c r="S38" s="78"/>
      <c r="T38" s="78"/>
      <c r="U38" s="78"/>
      <c r="V38" s="78"/>
    </row>
    <row r="39" spans="1:22" ht="22.5" customHeight="1">
      <c r="A39" s="91"/>
      <c r="B39" s="90"/>
      <c r="C39" s="411" t="s">
        <v>80</v>
      </c>
      <c r="D39" s="411"/>
      <c r="E39" s="411"/>
      <c r="F39" s="351"/>
      <c r="G39" s="411" t="s">
        <v>81</v>
      </c>
      <c r="H39" s="411"/>
      <c r="I39" s="411"/>
      <c r="R39" s="78"/>
      <c r="S39" s="78"/>
      <c r="T39" s="78"/>
      <c r="U39" s="78"/>
      <c r="V39" s="78"/>
    </row>
    <row r="40" spans="1:22" ht="22.5" customHeight="1">
      <c r="A40" s="91"/>
      <c r="B40" s="90"/>
      <c r="C40" s="412" t="s">
        <v>115</v>
      </c>
      <c r="D40" s="412"/>
      <c r="E40" s="412"/>
      <c r="F40" s="351"/>
      <c r="G40" s="412" t="s">
        <v>115</v>
      </c>
      <c r="H40" s="412"/>
      <c r="I40" s="412"/>
      <c r="R40" s="78"/>
      <c r="S40" s="78"/>
      <c r="T40" s="78"/>
      <c r="U40" s="78"/>
      <c r="V40" s="78"/>
    </row>
    <row r="41" spans="1:22" ht="22.5" customHeight="1">
      <c r="A41" s="91"/>
      <c r="B41" s="90" t="s">
        <v>0</v>
      </c>
      <c r="C41" s="126">
        <v>2563</v>
      </c>
      <c r="D41" s="354"/>
      <c r="E41" s="126">
        <v>2562</v>
      </c>
      <c r="F41" s="354"/>
      <c r="G41" s="126">
        <v>2563</v>
      </c>
      <c r="H41" s="354"/>
      <c r="I41" s="126">
        <v>2562</v>
      </c>
      <c r="R41" s="78"/>
      <c r="S41" s="78"/>
      <c r="T41" s="78"/>
      <c r="U41" s="78"/>
      <c r="V41" s="78"/>
    </row>
    <row r="42" spans="1:22" ht="22.5" customHeight="1">
      <c r="A42" s="91"/>
      <c r="B42" s="90"/>
      <c r="C42" s="126"/>
      <c r="D42" s="354"/>
      <c r="E42" s="126" t="s">
        <v>193</v>
      </c>
      <c r="F42" s="354"/>
      <c r="G42" s="96"/>
      <c r="H42" s="354"/>
      <c r="I42" s="126"/>
      <c r="R42" s="78"/>
      <c r="S42" s="78"/>
      <c r="T42" s="78"/>
      <c r="U42" s="78"/>
      <c r="V42" s="78"/>
    </row>
    <row r="43" spans="1:22" ht="22.5" customHeight="1">
      <c r="A43" s="97"/>
      <c r="B43" s="90"/>
      <c r="C43" s="409" t="s">
        <v>18</v>
      </c>
      <c r="D43" s="413"/>
      <c r="E43" s="413"/>
      <c r="F43" s="413"/>
      <c r="G43" s="413"/>
      <c r="H43" s="413"/>
      <c r="I43" s="413"/>
      <c r="R43" s="78"/>
      <c r="S43" s="78"/>
      <c r="T43" s="78"/>
      <c r="U43" s="78"/>
      <c r="V43" s="78"/>
    </row>
    <row r="44" spans="1:22" ht="22.5" customHeight="1">
      <c r="A44" s="75" t="s">
        <v>116</v>
      </c>
      <c r="B44" s="114"/>
      <c r="C44" s="127"/>
      <c r="D44" s="127"/>
      <c r="E44" s="315"/>
      <c r="F44" s="127"/>
      <c r="G44" s="128"/>
      <c r="H44" s="127"/>
      <c r="I44" s="127"/>
      <c r="R44" s="78"/>
      <c r="S44" s="78"/>
      <c r="T44" s="78"/>
      <c r="U44" s="78"/>
      <c r="V44" s="78"/>
    </row>
    <row r="45" spans="1:22" ht="22.5" customHeight="1">
      <c r="A45" s="414" t="s">
        <v>252</v>
      </c>
      <c r="B45" s="414"/>
      <c r="C45" s="414"/>
      <c r="D45" s="127"/>
      <c r="E45" s="87"/>
      <c r="F45" s="127"/>
      <c r="G45" s="128"/>
      <c r="H45" s="127"/>
      <c r="I45" s="127"/>
      <c r="R45" s="78"/>
      <c r="S45" s="78"/>
      <c r="T45" s="78"/>
      <c r="U45" s="78"/>
      <c r="V45" s="78"/>
    </row>
    <row r="46" spans="1:22" ht="22.5" customHeight="1">
      <c r="A46" s="188" t="s">
        <v>330</v>
      </c>
      <c r="B46" s="114" t="s">
        <v>311</v>
      </c>
      <c r="C46" s="181">
        <v>-203963057</v>
      </c>
      <c r="D46" s="127"/>
      <c r="E46" s="87">
        <v>0</v>
      </c>
      <c r="F46" s="127"/>
      <c r="G46" s="100">
        <v>-203963057</v>
      </c>
      <c r="H46" s="127"/>
      <c r="I46" s="87">
        <v>0</v>
      </c>
      <c r="R46" s="78"/>
      <c r="S46" s="78"/>
      <c r="T46" s="78"/>
      <c r="U46" s="78"/>
      <c r="V46" s="78"/>
    </row>
    <row r="47" spans="1:22" ht="22.5" customHeight="1">
      <c r="A47" s="188" t="s">
        <v>253</v>
      </c>
      <c r="B47" s="114"/>
      <c r="C47" s="127"/>
      <c r="D47" s="127"/>
      <c r="E47" s="87"/>
      <c r="F47" s="127"/>
      <c r="G47" s="128"/>
      <c r="H47" s="127"/>
      <c r="I47" s="87"/>
      <c r="R47" s="78"/>
      <c r="S47" s="78"/>
      <c r="T47" s="78"/>
      <c r="U47" s="78"/>
      <c r="V47" s="78"/>
    </row>
    <row r="48" spans="1:22" ht="22.5" customHeight="1">
      <c r="A48" s="188" t="s">
        <v>146</v>
      </c>
      <c r="B48" s="114" t="s">
        <v>308</v>
      </c>
      <c r="C48" s="321">
        <v>40792611</v>
      </c>
      <c r="D48" s="127"/>
      <c r="E48" s="313">
        <v>0</v>
      </c>
      <c r="F48" s="127"/>
      <c r="G48" s="123">
        <v>40792611</v>
      </c>
      <c r="H48" s="127"/>
      <c r="I48" s="313">
        <v>0</v>
      </c>
      <c r="R48" s="78"/>
      <c r="S48" s="78"/>
      <c r="T48" s="78"/>
      <c r="U48" s="78"/>
      <c r="V48" s="78"/>
    </row>
    <row r="49" spans="1:22" ht="22.5" customHeight="1">
      <c r="A49" s="366" t="s">
        <v>254</v>
      </c>
      <c r="B49" s="114"/>
      <c r="C49" s="127"/>
      <c r="D49" s="127"/>
      <c r="E49" s="127"/>
      <c r="F49" s="127"/>
      <c r="G49" s="128"/>
      <c r="H49" s="127"/>
      <c r="I49" s="127"/>
      <c r="R49" s="78"/>
      <c r="S49" s="78"/>
      <c r="T49" s="78"/>
      <c r="U49" s="78"/>
      <c r="V49" s="78"/>
    </row>
    <row r="50" spans="1:22" ht="22">
      <c r="A50" s="366" t="s">
        <v>146</v>
      </c>
      <c r="B50" s="114"/>
      <c r="C50" s="137">
        <f>SUM(C46:C48)</f>
        <v>-163170446</v>
      </c>
      <c r="D50" s="266"/>
      <c r="E50" s="137">
        <f>SUM(E46:E48)</f>
        <v>0</v>
      </c>
      <c r="F50" s="266"/>
      <c r="G50" s="137">
        <f>SUM(G46:G48)</f>
        <v>-163170446</v>
      </c>
      <c r="H50" s="266"/>
      <c r="I50" s="313">
        <f t="shared" ref="I50" si="0">ROUND(K50,0)</f>
        <v>0</v>
      </c>
      <c r="R50" s="78"/>
      <c r="S50" s="78"/>
      <c r="T50" s="78"/>
      <c r="U50" s="78"/>
      <c r="V50" s="78"/>
    </row>
    <row r="51" spans="1:22" ht="22.5" customHeight="1">
      <c r="A51" s="75"/>
      <c r="B51" s="114"/>
      <c r="C51" s="127"/>
      <c r="D51" s="127"/>
      <c r="E51" s="127"/>
      <c r="F51" s="127"/>
      <c r="G51" s="128"/>
      <c r="H51" s="127"/>
      <c r="I51" s="127"/>
      <c r="R51" s="78"/>
      <c r="S51" s="78"/>
      <c r="T51" s="78"/>
      <c r="U51" s="78"/>
      <c r="V51" s="78"/>
    </row>
    <row r="52" spans="1:22" ht="22.5" customHeight="1">
      <c r="A52" s="414" t="s">
        <v>255</v>
      </c>
      <c r="B52" s="414"/>
      <c r="C52" s="414"/>
      <c r="D52" s="78"/>
      <c r="E52" s="133"/>
      <c r="F52" s="78"/>
      <c r="H52" s="78"/>
      <c r="I52" s="134"/>
      <c r="R52" s="78"/>
      <c r="S52" s="78"/>
      <c r="T52" s="78"/>
      <c r="U52" s="78"/>
      <c r="V52" s="78"/>
    </row>
    <row r="53" spans="1:22" ht="22.5" customHeight="1">
      <c r="A53" s="135" t="s">
        <v>258</v>
      </c>
      <c r="B53" s="114" t="s">
        <v>307</v>
      </c>
      <c r="C53" s="100">
        <v>2531844</v>
      </c>
      <c r="D53" s="78"/>
      <c r="E53" s="100">
        <v>7309950961</v>
      </c>
      <c r="F53" s="87"/>
      <c r="G53" s="100">
        <v>0</v>
      </c>
      <c r="H53" s="87"/>
      <c r="I53" s="87">
        <v>0</v>
      </c>
      <c r="N53" s="87"/>
      <c r="R53" s="78"/>
      <c r="S53" s="78"/>
      <c r="T53" s="78"/>
      <c r="U53" s="78"/>
      <c r="V53" s="78"/>
    </row>
    <row r="54" spans="1:22" s="92" customFormat="1" ht="22.5" customHeight="1">
      <c r="A54" s="135" t="s">
        <v>156</v>
      </c>
      <c r="B54" s="103"/>
      <c r="C54" s="100"/>
      <c r="D54" s="106"/>
      <c r="E54" s="100"/>
      <c r="F54" s="106"/>
      <c r="G54" s="131"/>
      <c r="H54" s="106"/>
      <c r="I54" s="131"/>
      <c r="J54" s="245"/>
      <c r="K54" s="87"/>
      <c r="L54" s="87"/>
      <c r="M54" s="87"/>
      <c r="N54" s="87"/>
      <c r="R54" s="78"/>
      <c r="S54" s="78"/>
      <c r="T54" s="78"/>
      <c r="U54" s="78"/>
      <c r="V54" s="78"/>
    </row>
    <row r="55" spans="1:22" ht="22.5" customHeight="1">
      <c r="A55" s="135" t="s">
        <v>144</v>
      </c>
      <c r="B55" s="114" t="s">
        <v>318</v>
      </c>
      <c r="C55" s="181">
        <v>-11139351</v>
      </c>
      <c r="D55" s="78"/>
      <c r="E55" s="100">
        <v>-4107773</v>
      </c>
      <c r="F55" s="78"/>
      <c r="G55" s="100">
        <v>-15188314</v>
      </c>
      <c r="H55" s="78"/>
      <c r="I55" s="100">
        <v>-3837498</v>
      </c>
      <c r="J55" s="249"/>
      <c r="N55" s="87"/>
      <c r="R55" s="78"/>
      <c r="S55" s="78"/>
      <c r="T55" s="78"/>
      <c r="U55" s="78"/>
      <c r="V55" s="78"/>
    </row>
    <row r="56" spans="1:22" ht="22.5" customHeight="1">
      <c r="A56" s="135" t="s">
        <v>145</v>
      </c>
      <c r="B56" s="114"/>
      <c r="C56" s="100"/>
      <c r="D56" s="78"/>
      <c r="E56" s="100"/>
      <c r="F56" s="78"/>
      <c r="G56" s="100"/>
      <c r="H56" s="78"/>
      <c r="I56" s="100"/>
      <c r="J56" s="186"/>
      <c r="N56" s="87"/>
      <c r="R56" s="78"/>
      <c r="S56" s="78"/>
      <c r="T56" s="78"/>
      <c r="U56" s="78"/>
      <c r="V56" s="78"/>
    </row>
    <row r="57" spans="1:22" ht="22.5" customHeight="1">
      <c r="A57" s="76" t="s">
        <v>146</v>
      </c>
      <c r="B57" s="114" t="s">
        <v>308</v>
      </c>
      <c r="C57" s="331">
        <v>1721501</v>
      </c>
      <c r="D57" s="78"/>
      <c r="E57" s="123">
        <v>-1461168638</v>
      </c>
      <c r="F57" s="78"/>
      <c r="G57" s="123">
        <v>3037663</v>
      </c>
      <c r="H57" s="78"/>
      <c r="I57" s="123">
        <v>767500</v>
      </c>
      <c r="J57" s="186"/>
      <c r="N57" s="87"/>
      <c r="R57" s="78"/>
      <c r="S57" s="78"/>
      <c r="T57" s="78"/>
      <c r="U57" s="78"/>
      <c r="V57" s="78"/>
    </row>
    <row r="58" spans="1:22" ht="22.5" customHeight="1">
      <c r="A58" s="97" t="s">
        <v>147</v>
      </c>
      <c r="B58" s="114"/>
      <c r="C58" s="78"/>
      <c r="D58" s="78"/>
      <c r="E58" s="100"/>
      <c r="F58" s="78"/>
      <c r="H58" s="78"/>
      <c r="I58" s="78"/>
      <c r="J58" s="186"/>
      <c r="R58" s="78"/>
      <c r="S58" s="78"/>
      <c r="T58" s="78"/>
      <c r="U58" s="78"/>
      <c r="V58" s="78"/>
    </row>
    <row r="59" spans="1:22" s="92" customFormat="1" ht="22.5" customHeight="1">
      <c r="A59" s="97" t="s">
        <v>146</v>
      </c>
      <c r="B59" s="103"/>
      <c r="C59" s="137">
        <f>SUM(C53:C57)</f>
        <v>-6886006</v>
      </c>
      <c r="D59" s="106"/>
      <c r="E59" s="137">
        <f>SUM(E53:E57)</f>
        <v>5844674550</v>
      </c>
      <c r="F59" s="106"/>
      <c r="G59" s="137">
        <f>SUM(G53:G57)</f>
        <v>-12150651</v>
      </c>
      <c r="H59" s="107"/>
      <c r="I59" s="137">
        <f>SUM(I53:I57)</f>
        <v>-3069998</v>
      </c>
      <c r="J59" s="186"/>
      <c r="K59" s="87"/>
      <c r="L59" s="87"/>
      <c r="M59" s="87"/>
      <c r="N59" s="87"/>
      <c r="R59" s="78"/>
      <c r="S59" s="78"/>
      <c r="T59" s="78"/>
      <c r="U59" s="78"/>
      <c r="V59" s="78"/>
    </row>
    <row r="60" spans="1:22" ht="22.5" customHeight="1">
      <c r="A60" s="97" t="s">
        <v>118</v>
      </c>
      <c r="B60" s="114"/>
      <c r="C60" s="183">
        <f>SUM(C50,C59)</f>
        <v>-170056452</v>
      </c>
      <c r="D60" s="101"/>
      <c r="E60" s="183">
        <f>SUM(E50,E59)</f>
        <v>5844674550</v>
      </c>
      <c r="F60" s="101"/>
      <c r="G60" s="183">
        <f>SUM(G50,G59)</f>
        <v>-175321097</v>
      </c>
      <c r="H60" s="150"/>
      <c r="I60" s="183">
        <f>SUM(I50,I59)</f>
        <v>-3069998</v>
      </c>
      <c r="J60" s="186"/>
      <c r="N60" s="87"/>
      <c r="R60" s="78"/>
      <c r="S60" s="78"/>
      <c r="T60" s="78"/>
      <c r="U60" s="78"/>
      <c r="V60" s="78"/>
    </row>
    <row r="61" spans="1:22" ht="22.5" customHeight="1" thickBot="1">
      <c r="A61" s="97" t="s">
        <v>256</v>
      </c>
      <c r="B61" s="114"/>
      <c r="C61" s="132">
        <f>C60+C33</f>
        <v>-2051285195</v>
      </c>
      <c r="D61" s="106"/>
      <c r="E61" s="132">
        <f>E60+E33</f>
        <v>6493797821</v>
      </c>
      <c r="F61" s="106"/>
      <c r="G61" s="132">
        <f>G60+G33</f>
        <v>221566285</v>
      </c>
      <c r="H61" s="179">
        <f>H60+H33</f>
        <v>0</v>
      </c>
      <c r="I61" s="132">
        <f>I60+I33</f>
        <v>1078720007</v>
      </c>
      <c r="N61" s="87"/>
      <c r="R61" s="78"/>
      <c r="S61" s="78"/>
      <c r="T61" s="78"/>
      <c r="U61" s="78"/>
      <c r="V61" s="78"/>
    </row>
    <row r="62" spans="1:22" s="92" customFormat="1" ht="22.5" customHeight="1" thickTop="1">
      <c r="A62" s="97"/>
      <c r="B62" s="120"/>
      <c r="C62" s="106"/>
      <c r="D62" s="106"/>
      <c r="E62" s="106"/>
      <c r="F62" s="106"/>
      <c r="G62" s="131"/>
      <c r="H62" s="150"/>
      <c r="I62" s="106"/>
      <c r="J62" s="187"/>
      <c r="K62" s="87"/>
      <c r="L62" s="107"/>
      <c r="M62" s="107"/>
      <c r="R62" s="78"/>
      <c r="S62" s="78"/>
      <c r="T62" s="78"/>
      <c r="U62" s="78"/>
      <c r="V62" s="78"/>
    </row>
    <row r="63" spans="1:22" s="92" customFormat="1" ht="22.5" customHeight="1">
      <c r="A63" s="97" t="s">
        <v>119</v>
      </c>
      <c r="B63" s="120"/>
      <c r="C63" s="106"/>
      <c r="D63" s="106"/>
      <c r="E63" s="106"/>
      <c r="F63" s="106"/>
      <c r="G63" s="131"/>
      <c r="H63" s="106"/>
      <c r="I63" s="106"/>
      <c r="J63" s="245"/>
      <c r="K63" s="87"/>
      <c r="L63" s="107"/>
      <c r="M63" s="107"/>
      <c r="R63" s="78"/>
      <c r="S63" s="78"/>
      <c r="T63" s="78"/>
      <c r="U63" s="78"/>
      <c r="V63" s="78"/>
    </row>
    <row r="64" spans="1:22" s="92" customFormat="1" ht="22.5" customHeight="1">
      <c r="A64" s="102" t="s">
        <v>120</v>
      </c>
      <c r="B64" s="120"/>
      <c r="C64" s="100">
        <v>-1881228743</v>
      </c>
      <c r="D64" s="106"/>
      <c r="E64" s="100">
        <v>932284937</v>
      </c>
      <c r="F64" s="106"/>
      <c r="G64" s="78">
        <v>396887382</v>
      </c>
      <c r="H64" s="78"/>
      <c r="I64" s="78">
        <v>1081790005</v>
      </c>
      <c r="K64" s="87"/>
      <c r="L64" s="87"/>
      <c r="M64" s="87"/>
      <c r="N64" s="87"/>
      <c r="R64" s="78"/>
      <c r="S64" s="78"/>
      <c r="T64" s="78"/>
      <c r="U64" s="78"/>
      <c r="V64" s="78"/>
    </row>
    <row r="65" spans="1:22" s="92" customFormat="1" ht="22.5" customHeight="1">
      <c r="A65" s="102" t="s">
        <v>211</v>
      </c>
      <c r="B65" s="120"/>
      <c r="C65" s="100">
        <v>0</v>
      </c>
      <c r="D65" s="106"/>
      <c r="E65" s="100">
        <v>-283742175</v>
      </c>
      <c r="F65" s="106"/>
      <c r="G65" s="87">
        <v>0</v>
      </c>
      <c r="H65" s="78"/>
      <c r="I65" s="87">
        <v>0</v>
      </c>
      <c r="J65" s="245"/>
      <c r="K65" s="87"/>
      <c r="L65" s="87"/>
      <c r="M65" s="87"/>
      <c r="N65" s="87"/>
      <c r="R65" s="78"/>
      <c r="S65" s="78"/>
      <c r="T65" s="78"/>
      <c r="U65" s="78"/>
      <c r="V65" s="78"/>
    </row>
    <row r="66" spans="1:22" s="92" customFormat="1" ht="22.5" customHeight="1">
      <c r="A66" s="102" t="s">
        <v>121</v>
      </c>
      <c r="B66" s="120"/>
      <c r="C66" s="100">
        <v>0</v>
      </c>
      <c r="D66" s="106"/>
      <c r="E66" s="100">
        <v>580509</v>
      </c>
      <c r="F66" s="106"/>
      <c r="G66" s="87">
        <v>0</v>
      </c>
      <c r="H66" s="78"/>
      <c r="I66" s="87">
        <v>0</v>
      </c>
      <c r="J66" s="249"/>
      <c r="K66" s="87"/>
      <c r="L66" s="87"/>
      <c r="M66" s="87"/>
      <c r="N66" s="87"/>
      <c r="R66" s="78"/>
      <c r="S66" s="78"/>
      <c r="T66" s="78"/>
      <c r="U66" s="78"/>
      <c r="V66" s="78"/>
    </row>
    <row r="67" spans="1:22" s="92" customFormat="1" ht="22.5" customHeight="1" thickBot="1">
      <c r="A67" s="77" t="s">
        <v>251</v>
      </c>
      <c r="B67" s="120"/>
      <c r="C67" s="138">
        <f>C33</f>
        <v>-1881228743</v>
      </c>
      <c r="D67" s="131"/>
      <c r="E67" s="138">
        <f>E33</f>
        <v>649123271</v>
      </c>
      <c r="F67" s="131"/>
      <c r="G67" s="138">
        <f>G33</f>
        <v>396887382</v>
      </c>
      <c r="H67" s="106"/>
      <c r="I67" s="138">
        <f>I33</f>
        <v>1081790005</v>
      </c>
      <c r="J67" s="187"/>
      <c r="K67" s="87"/>
      <c r="L67" s="87"/>
      <c r="M67" s="87"/>
      <c r="N67" s="87"/>
      <c r="R67" s="78"/>
      <c r="S67" s="78"/>
      <c r="T67" s="78"/>
      <c r="U67" s="78"/>
      <c r="V67" s="78"/>
    </row>
    <row r="68" spans="1:22" s="92" customFormat="1" ht="22.5" customHeight="1" thickTop="1">
      <c r="A68" s="75"/>
      <c r="B68" s="120"/>
      <c r="C68" s="106"/>
      <c r="D68" s="106"/>
      <c r="E68" s="106"/>
      <c r="F68" s="106"/>
      <c r="G68" s="131"/>
      <c r="H68" s="106"/>
      <c r="I68" s="106"/>
      <c r="J68" s="245"/>
      <c r="K68" s="107"/>
      <c r="L68" s="107"/>
      <c r="M68" s="107"/>
      <c r="R68" s="78"/>
      <c r="S68" s="78"/>
      <c r="T68" s="78"/>
      <c r="U68" s="78"/>
      <c r="V68" s="78"/>
    </row>
    <row r="69" spans="1:22" s="92" customFormat="1" ht="22.5" customHeight="1">
      <c r="A69" s="75" t="s">
        <v>122</v>
      </c>
      <c r="B69" s="120"/>
      <c r="C69" s="106"/>
      <c r="D69" s="106"/>
      <c r="E69" s="106"/>
      <c r="F69" s="106"/>
      <c r="G69" s="131"/>
      <c r="H69" s="106"/>
      <c r="I69" s="106"/>
      <c r="J69" s="245"/>
      <c r="K69" s="107"/>
      <c r="L69" s="107"/>
      <c r="M69" s="107"/>
      <c r="R69" s="78"/>
      <c r="S69" s="78"/>
      <c r="T69" s="78"/>
      <c r="U69" s="78"/>
      <c r="V69" s="78"/>
    </row>
    <row r="70" spans="1:22" s="92" customFormat="1" ht="22.5" customHeight="1">
      <c r="A70" s="76" t="s">
        <v>120</v>
      </c>
      <c r="B70" s="120"/>
      <c r="C70" s="84">
        <v>-2051285195</v>
      </c>
      <c r="D70" s="100"/>
      <c r="E70" s="100">
        <v>3237415105</v>
      </c>
      <c r="F70" s="100"/>
      <c r="G70" s="100">
        <v>221566285</v>
      </c>
      <c r="H70" s="100"/>
      <c r="I70" s="100">
        <v>1078720007</v>
      </c>
      <c r="J70" s="245"/>
      <c r="K70" s="87"/>
      <c r="L70" s="87"/>
      <c r="M70" s="87"/>
      <c r="N70" s="87"/>
      <c r="R70" s="78"/>
      <c r="S70" s="78"/>
      <c r="T70" s="78"/>
      <c r="U70" s="78"/>
      <c r="V70" s="78"/>
    </row>
    <row r="71" spans="1:22" s="92" customFormat="1" ht="22.5" customHeight="1">
      <c r="A71" s="102" t="s">
        <v>211</v>
      </c>
      <c r="B71" s="120"/>
      <c r="C71" s="84">
        <v>0</v>
      </c>
      <c r="D71" s="100"/>
      <c r="E71" s="100">
        <v>3255802207</v>
      </c>
      <c r="F71" s="100"/>
      <c r="G71" s="100">
        <v>0</v>
      </c>
      <c r="H71" s="100"/>
      <c r="I71" s="100">
        <v>0</v>
      </c>
      <c r="J71" s="245"/>
      <c r="K71" s="87"/>
      <c r="L71" s="87"/>
      <c r="M71" s="87"/>
      <c r="N71" s="87"/>
      <c r="R71" s="78"/>
      <c r="S71" s="78"/>
      <c r="T71" s="78"/>
      <c r="U71" s="78"/>
      <c r="V71" s="78"/>
    </row>
    <row r="72" spans="1:22" s="92" customFormat="1" ht="22.5" customHeight="1">
      <c r="A72" s="76" t="s">
        <v>121</v>
      </c>
      <c r="B72" s="120"/>
      <c r="C72" s="84">
        <v>0</v>
      </c>
      <c r="D72" s="100"/>
      <c r="E72" s="100">
        <v>580509</v>
      </c>
      <c r="F72" s="100"/>
      <c r="G72" s="100">
        <v>0</v>
      </c>
      <c r="H72" s="100"/>
      <c r="I72" s="100">
        <v>0</v>
      </c>
      <c r="J72" s="245"/>
      <c r="K72" s="87"/>
      <c r="L72" s="87"/>
      <c r="M72" s="87"/>
      <c r="N72" s="87"/>
      <c r="R72" s="78"/>
      <c r="S72" s="78"/>
      <c r="T72" s="78"/>
      <c r="U72" s="78"/>
      <c r="V72" s="78"/>
    </row>
    <row r="73" spans="1:22" s="92" customFormat="1" ht="22.5" customHeight="1" thickBot="1">
      <c r="A73" s="75" t="s">
        <v>256</v>
      </c>
      <c r="B73" s="120"/>
      <c r="C73" s="138">
        <f>C61</f>
        <v>-2051285195</v>
      </c>
      <c r="D73" s="105"/>
      <c r="E73" s="138">
        <f>E61</f>
        <v>6493797821</v>
      </c>
      <c r="F73" s="105"/>
      <c r="G73" s="138">
        <f>G61</f>
        <v>221566285</v>
      </c>
      <c r="H73" s="106"/>
      <c r="I73" s="138">
        <f>I61</f>
        <v>1078720007</v>
      </c>
      <c r="J73" s="187"/>
      <c r="K73" s="87"/>
      <c r="L73" s="87"/>
      <c r="M73" s="87"/>
      <c r="N73" s="87"/>
      <c r="R73" s="78"/>
      <c r="S73" s="78"/>
      <c r="T73" s="78"/>
      <c r="U73" s="78"/>
      <c r="V73" s="78"/>
    </row>
    <row r="74" spans="1:22" s="92" customFormat="1" ht="22.5" customHeight="1" thickTop="1">
      <c r="A74" s="75"/>
      <c r="B74" s="120"/>
      <c r="C74" s="106"/>
      <c r="D74" s="106"/>
      <c r="E74" s="106"/>
      <c r="F74" s="106"/>
      <c r="G74" s="131"/>
      <c r="H74" s="106"/>
      <c r="I74" s="106"/>
      <c r="J74" s="245"/>
      <c r="K74" s="107"/>
      <c r="L74" s="107"/>
      <c r="M74" s="107"/>
      <c r="R74" s="78"/>
      <c r="S74" s="78"/>
      <c r="T74" s="78"/>
      <c r="U74" s="78"/>
      <c r="V74" s="78"/>
    </row>
    <row r="75" spans="1:22" ht="24.65" customHeight="1" thickBot="1">
      <c r="A75" s="75" t="s">
        <v>257</v>
      </c>
      <c r="B75" s="114" t="s">
        <v>177</v>
      </c>
      <c r="C75" s="139">
        <v>-5.8789656250000003E-2</v>
      </c>
      <c r="D75" s="140"/>
      <c r="E75" s="139">
        <v>3.6199019298701542E-2</v>
      </c>
      <c r="F75" s="140"/>
      <c r="G75" s="139">
        <v>1.218415625E-2</v>
      </c>
      <c r="H75" s="140"/>
      <c r="I75" s="139">
        <v>4.2004040703371111E-2</v>
      </c>
      <c r="N75" s="87"/>
      <c r="R75" s="78"/>
      <c r="S75" s="78"/>
      <c r="T75" s="78"/>
      <c r="U75" s="78"/>
      <c r="V75" s="78"/>
    </row>
    <row r="76" spans="1:22" ht="22.5" hidden="1" customHeight="1" thickBot="1">
      <c r="A76" s="75" t="s">
        <v>202</v>
      </c>
      <c r="B76" s="114" t="s">
        <v>177</v>
      </c>
      <c r="C76" s="151">
        <f>C65/14938767000</f>
        <v>0</v>
      </c>
      <c r="D76" s="106"/>
      <c r="E76" s="151">
        <v>-1.5691488460861595E-3</v>
      </c>
      <c r="F76" s="106"/>
      <c r="G76" s="110">
        <v>0</v>
      </c>
      <c r="H76" s="107"/>
      <c r="I76" s="110">
        <v>0</v>
      </c>
      <c r="R76" s="78"/>
      <c r="S76" s="78"/>
      <c r="T76" s="78"/>
      <c r="U76" s="78"/>
      <c r="V76" s="78"/>
    </row>
    <row r="77" spans="1:22" ht="22" thickTop="1">
      <c r="B77" s="354"/>
      <c r="R77" s="78"/>
      <c r="S77" s="78"/>
      <c r="T77" s="78"/>
      <c r="U77" s="78"/>
      <c r="V77" s="78"/>
    </row>
    <row r="78" spans="1:22">
      <c r="B78" s="354"/>
      <c r="R78" s="78"/>
      <c r="S78" s="78"/>
      <c r="T78" s="78"/>
      <c r="U78" s="78"/>
      <c r="V78" s="78"/>
    </row>
    <row r="79" spans="1:22">
      <c r="B79" s="354"/>
      <c r="C79" s="101"/>
      <c r="D79" s="101"/>
      <c r="E79" s="101"/>
      <c r="F79" s="101"/>
      <c r="H79" s="101"/>
      <c r="I79" s="101"/>
      <c r="R79" s="78"/>
      <c r="S79" s="78"/>
      <c r="T79" s="78"/>
      <c r="U79" s="78"/>
      <c r="V79" s="78"/>
    </row>
    <row r="80" spans="1:22">
      <c r="B80" s="354"/>
      <c r="R80" s="78"/>
      <c r="S80" s="78"/>
      <c r="T80" s="78"/>
      <c r="U80" s="78"/>
      <c r="V80" s="78"/>
    </row>
    <row r="81" spans="2:22">
      <c r="B81" s="354"/>
      <c r="C81" s="101"/>
      <c r="D81" s="101"/>
      <c r="E81" s="101"/>
      <c r="F81" s="101"/>
      <c r="H81" s="101"/>
      <c r="I81" s="101"/>
      <c r="R81" s="78"/>
      <c r="S81" s="78"/>
      <c r="T81" s="78"/>
      <c r="U81" s="78"/>
      <c r="V81" s="78"/>
    </row>
    <row r="82" spans="2:22">
      <c r="B82" s="354"/>
      <c r="C82" s="101"/>
      <c r="D82" s="101"/>
      <c r="E82" s="101"/>
      <c r="F82" s="101"/>
      <c r="H82" s="101"/>
      <c r="I82" s="101"/>
    </row>
    <row r="83" spans="2:22">
      <c r="B83" s="354"/>
    </row>
    <row r="84" spans="2:22">
      <c r="B84" s="354"/>
    </row>
    <row r="85" spans="2:22">
      <c r="B85" s="354"/>
    </row>
    <row r="86" spans="2:22">
      <c r="B86" s="354"/>
    </row>
    <row r="87" spans="2:22">
      <c r="B87" s="354"/>
    </row>
    <row r="88" spans="2:22">
      <c r="B88" s="354"/>
    </row>
    <row r="89" spans="2:22">
      <c r="B89" s="354"/>
    </row>
    <row r="90" spans="2:22">
      <c r="B90" s="354"/>
    </row>
    <row r="91" spans="2:22">
      <c r="B91" s="354"/>
    </row>
    <row r="92" spans="2:22">
      <c r="B92" s="354"/>
    </row>
    <row r="93" spans="2:22">
      <c r="B93" s="354"/>
    </row>
    <row r="94" spans="2:22">
      <c r="B94" s="354"/>
    </row>
    <row r="95" spans="2:22">
      <c r="B95" s="354"/>
    </row>
    <row r="96" spans="2:22">
      <c r="B96" s="354"/>
    </row>
    <row r="108" spans="8:8" ht="22">
      <c r="H108" s="92"/>
    </row>
  </sheetData>
  <mergeCells count="12">
    <mergeCell ref="C43:I43"/>
    <mergeCell ref="A52:C52"/>
    <mergeCell ref="C8:I8"/>
    <mergeCell ref="C39:E39"/>
    <mergeCell ref="G39:I39"/>
    <mergeCell ref="C40:E40"/>
    <mergeCell ref="G40:I40"/>
    <mergeCell ref="A45:C45"/>
    <mergeCell ref="C4:E4"/>
    <mergeCell ref="G4:I4"/>
    <mergeCell ref="C5:E5"/>
    <mergeCell ref="G5:I5"/>
  </mergeCells>
  <pageMargins left="0.8" right="0.7" top="0.48" bottom="0.5" header="0.4" footer="0.5"/>
  <pageSetup paperSize="9" scale="73" firstPageNumber="11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"/>
  <sheetViews>
    <sheetView view="pageBreakPreview" topLeftCell="A11" zoomScale="55" zoomScaleNormal="70" zoomScaleSheetLayoutView="55" workbookViewId="0">
      <selection activeCell="AB28" sqref="AB28"/>
    </sheetView>
  </sheetViews>
  <sheetFormatPr defaultColWidth="27.3984375" defaultRowHeight="22.5" customHeight="1"/>
  <cols>
    <col min="1" max="1" width="57" style="61" customWidth="1"/>
    <col min="2" max="2" width="7.3984375" style="306" customWidth="1"/>
    <col min="3" max="3" width="2.3984375" style="192" customWidth="1"/>
    <col min="4" max="4" width="19.19921875" style="61" customWidth="1"/>
    <col min="5" max="5" width="2.8984375" style="61" customWidth="1"/>
    <col min="6" max="6" width="16.69921875" style="61" customWidth="1"/>
    <col min="7" max="7" width="2.8984375" style="61" customWidth="1"/>
    <col min="8" max="8" width="16.8984375" style="61" customWidth="1"/>
    <col min="9" max="9" width="2.8984375" style="61" customWidth="1"/>
    <col min="10" max="10" width="15.8984375" style="61" customWidth="1"/>
    <col min="11" max="11" width="2.8984375" style="61" customWidth="1"/>
    <col min="12" max="12" width="15" style="61" customWidth="1"/>
    <col min="13" max="13" width="2.8984375" style="61" customWidth="1"/>
    <col min="14" max="14" width="18.09765625" style="70" bestFit="1" customWidth="1"/>
    <col min="15" max="15" width="2.8984375" style="61" customWidth="1"/>
    <col min="16" max="16" width="15.8984375" style="61" customWidth="1"/>
    <col min="17" max="17" width="3.3984375" style="61" customWidth="1"/>
    <col min="18" max="18" width="15.69921875" style="141" customWidth="1"/>
    <col min="19" max="19" width="3.19921875" style="141" customWidth="1"/>
    <col min="20" max="20" width="15.69921875" style="141" customWidth="1"/>
    <col min="21" max="21" width="2.69921875" style="141" customWidth="1"/>
    <col min="22" max="22" width="18.69921875" style="61" customWidth="1"/>
    <col min="23" max="23" width="2.8984375" style="61" customWidth="1"/>
    <col min="24" max="24" width="18" style="61" customWidth="1"/>
    <col min="25" max="25" width="2.8984375" style="61" customWidth="1"/>
    <col min="26" max="26" width="15" style="61" customWidth="1"/>
    <col min="27" max="27" width="2.69921875" style="61" customWidth="1"/>
    <col min="28" max="28" width="18.8984375" style="61" customWidth="1"/>
    <col min="29" max="29" width="13.69921875" style="61" customWidth="1"/>
    <col min="30" max="16384" width="27.3984375" style="61"/>
  </cols>
  <sheetData>
    <row r="1" spans="1:28" ht="22.5" customHeight="1">
      <c r="A1" s="111" t="s">
        <v>194</v>
      </c>
      <c r="B1" s="112"/>
      <c r="C1" s="112"/>
      <c r="D1" s="112"/>
      <c r="E1" s="112"/>
      <c r="F1" s="121"/>
      <c r="G1" s="121"/>
      <c r="H1" s="121"/>
      <c r="I1" s="121"/>
      <c r="J1" s="121"/>
      <c r="K1" s="121"/>
      <c r="L1" s="121"/>
      <c r="M1" s="121"/>
    </row>
    <row r="2" spans="1:28" ht="22.5" customHeight="1">
      <c r="A2" s="111" t="s">
        <v>163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8" ht="22.5" customHeight="1">
      <c r="A3" s="112"/>
      <c r="B3" s="304"/>
      <c r="C3" s="304"/>
      <c r="D3" s="112"/>
      <c r="E3" s="112"/>
      <c r="F3" s="121"/>
      <c r="G3" s="121"/>
      <c r="H3" s="121"/>
      <c r="I3" s="121"/>
      <c r="J3" s="121"/>
      <c r="K3" s="121"/>
      <c r="L3" s="121"/>
      <c r="M3" s="121"/>
    </row>
    <row r="4" spans="1:28" ht="22.5" customHeight="1">
      <c r="A4" s="111"/>
      <c r="B4" s="356"/>
      <c r="C4" s="356"/>
      <c r="D4" s="417" t="s">
        <v>80</v>
      </c>
      <c r="E4" s="417"/>
      <c r="F4" s="417"/>
      <c r="G4" s="417"/>
      <c r="H4" s="417"/>
      <c r="I4" s="417"/>
      <c r="J4" s="417"/>
      <c r="K4" s="417"/>
      <c r="L4" s="417"/>
      <c r="M4" s="417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</row>
    <row r="5" spans="1:28" ht="22.5" customHeight="1">
      <c r="A5" s="111"/>
      <c r="B5" s="356"/>
      <c r="C5" s="356"/>
      <c r="D5" s="197"/>
      <c r="E5" s="197"/>
      <c r="F5" s="197"/>
      <c r="G5" s="197"/>
      <c r="H5" s="197"/>
      <c r="I5" s="197"/>
      <c r="J5" s="197"/>
      <c r="K5" s="197"/>
      <c r="L5" s="121"/>
      <c r="M5" s="121"/>
      <c r="N5" s="61"/>
      <c r="Q5" s="194"/>
      <c r="R5" s="422" t="s">
        <v>200</v>
      </c>
      <c r="S5" s="422"/>
      <c r="T5" s="422"/>
      <c r="U5" s="422"/>
      <c r="V5" s="422"/>
      <c r="W5" s="194"/>
      <c r="X5" s="194"/>
      <c r="Y5" s="193"/>
      <c r="Z5" s="194"/>
      <c r="AA5" s="194"/>
      <c r="AB5" s="193"/>
    </row>
    <row r="6" spans="1:28" ht="22.5" customHeight="1">
      <c r="A6" s="111"/>
      <c r="B6" s="356"/>
      <c r="C6" s="356"/>
      <c r="D6" s="197"/>
      <c r="E6" s="197"/>
      <c r="F6" s="197"/>
      <c r="G6" s="197"/>
      <c r="H6" s="197"/>
      <c r="I6" s="197"/>
      <c r="J6" s="419" t="s">
        <v>171</v>
      </c>
      <c r="K6" s="419"/>
      <c r="L6" s="419"/>
      <c r="M6" s="419"/>
      <c r="N6" s="420"/>
      <c r="O6" s="420"/>
      <c r="P6" s="420"/>
      <c r="Q6" s="194"/>
      <c r="R6" s="421" t="s">
        <v>10</v>
      </c>
      <c r="S6" s="421"/>
      <c r="T6" s="421"/>
      <c r="U6" s="421"/>
      <c r="V6" s="421"/>
      <c r="W6" s="194"/>
      <c r="X6" s="194"/>
      <c r="Y6" s="193"/>
      <c r="Z6" s="194"/>
      <c r="AA6" s="194"/>
      <c r="AB6" s="193"/>
    </row>
    <row r="7" spans="1:28" ht="22.5" hidden="1" customHeight="1">
      <c r="A7" s="111"/>
      <c r="B7" s="356"/>
      <c r="C7" s="356"/>
      <c r="D7" s="197"/>
      <c r="E7" s="197"/>
      <c r="F7" s="197"/>
      <c r="G7" s="197"/>
      <c r="H7" s="197"/>
      <c r="I7" s="197"/>
      <c r="J7" s="197"/>
      <c r="K7" s="197"/>
      <c r="L7" s="198"/>
      <c r="M7" s="198"/>
      <c r="N7" s="194"/>
      <c r="O7" s="194"/>
      <c r="P7" s="194"/>
      <c r="Q7" s="194"/>
      <c r="R7" s="195"/>
      <c r="S7" s="195"/>
      <c r="T7" s="195"/>
      <c r="U7" s="195"/>
      <c r="V7" s="252"/>
      <c r="W7" s="194"/>
      <c r="X7" s="194"/>
      <c r="Y7" s="193"/>
      <c r="Z7" s="194"/>
      <c r="AA7" s="194"/>
      <c r="AB7" s="193"/>
    </row>
    <row r="8" spans="1:28" ht="24" customHeight="1">
      <c r="A8" s="111"/>
      <c r="B8" s="356"/>
      <c r="C8" s="356"/>
      <c r="D8" s="197"/>
      <c r="E8" s="197"/>
      <c r="F8" s="198" t="s">
        <v>19</v>
      </c>
      <c r="G8" s="197"/>
      <c r="H8" s="197"/>
      <c r="I8" s="197"/>
      <c r="J8" s="197"/>
      <c r="K8" s="197"/>
      <c r="L8" s="197"/>
      <c r="M8" s="197"/>
      <c r="N8" s="196"/>
      <c r="O8" s="194"/>
      <c r="P8" s="194"/>
      <c r="Q8" s="194"/>
      <c r="R8" s="272"/>
      <c r="S8" s="273"/>
      <c r="T8" s="274"/>
      <c r="U8" s="273"/>
      <c r="V8" s="264"/>
      <c r="W8" s="194"/>
      <c r="X8" s="194"/>
      <c r="Y8" s="193"/>
      <c r="Z8" s="194"/>
      <c r="AA8" s="194"/>
      <c r="AB8" s="193"/>
    </row>
    <row r="9" spans="1:28" ht="22.5" customHeight="1">
      <c r="A9" s="111"/>
      <c r="B9" s="356"/>
      <c r="C9" s="356"/>
      <c r="D9" s="197"/>
      <c r="E9" s="197"/>
      <c r="F9" s="198" t="s">
        <v>95</v>
      </c>
      <c r="G9" s="197"/>
      <c r="H9" s="197"/>
      <c r="I9" s="197"/>
      <c r="J9" s="121"/>
      <c r="K9" s="197"/>
      <c r="L9" s="198" t="s">
        <v>55</v>
      </c>
      <c r="M9" s="197"/>
      <c r="N9" s="196"/>
      <c r="O9" s="194"/>
      <c r="P9" s="194" t="s">
        <v>98</v>
      </c>
      <c r="Q9" s="194"/>
      <c r="R9" s="274"/>
      <c r="S9" s="275"/>
      <c r="T9" s="274" t="s">
        <v>300</v>
      </c>
      <c r="U9" s="275"/>
      <c r="V9" s="194"/>
      <c r="W9" s="193"/>
      <c r="X9" s="193"/>
      <c r="Y9" s="193"/>
      <c r="Z9" s="194" t="s">
        <v>128</v>
      </c>
      <c r="AA9" s="193"/>
      <c r="AB9" s="193"/>
    </row>
    <row r="10" spans="1:28" ht="22.5" customHeight="1">
      <c r="A10" s="111"/>
      <c r="B10" s="356"/>
      <c r="C10" s="356"/>
      <c r="D10" s="198" t="s">
        <v>19</v>
      </c>
      <c r="E10" s="198"/>
      <c r="F10" s="198" t="s">
        <v>97</v>
      </c>
      <c r="G10" s="121"/>
      <c r="H10" s="121"/>
      <c r="I10" s="121"/>
      <c r="J10" s="198" t="s">
        <v>191</v>
      </c>
      <c r="K10" s="121"/>
      <c r="L10" s="198" t="s">
        <v>56</v>
      </c>
      <c r="M10" s="121"/>
      <c r="N10" s="196"/>
      <c r="O10" s="194"/>
      <c r="P10" s="194" t="s">
        <v>205</v>
      </c>
      <c r="Q10" s="194"/>
      <c r="R10" s="274"/>
      <c r="S10" s="275"/>
      <c r="T10" s="274" t="s">
        <v>301</v>
      </c>
      <c r="U10" s="275"/>
      <c r="V10" s="194" t="s">
        <v>176</v>
      </c>
      <c r="X10" s="194" t="s">
        <v>129</v>
      </c>
      <c r="Z10" s="194" t="s">
        <v>130</v>
      </c>
      <c r="AB10" s="194"/>
    </row>
    <row r="11" spans="1:28" s="11" customFormat="1" ht="22.5" customHeight="1">
      <c r="A11" s="111"/>
      <c r="B11" s="356"/>
      <c r="C11" s="356"/>
      <c r="D11" s="198" t="s">
        <v>95</v>
      </c>
      <c r="E11" s="198"/>
      <c r="F11" s="198" t="s">
        <v>142</v>
      </c>
      <c r="G11" s="198"/>
      <c r="H11" s="198"/>
      <c r="I11" s="198"/>
      <c r="J11" s="198" t="s">
        <v>192</v>
      </c>
      <c r="K11" s="198"/>
      <c r="L11" s="198" t="s">
        <v>142</v>
      </c>
      <c r="M11" s="198"/>
      <c r="N11" s="196"/>
      <c r="O11" s="194"/>
      <c r="P11" s="194" t="s">
        <v>142</v>
      </c>
      <c r="Q11" s="194"/>
      <c r="R11" s="274" t="s">
        <v>300</v>
      </c>
      <c r="S11" s="275"/>
      <c r="T11" s="198" t="s">
        <v>142</v>
      </c>
      <c r="U11" s="275"/>
      <c r="V11" s="194" t="s">
        <v>206</v>
      </c>
      <c r="W11" s="194"/>
      <c r="X11" s="194" t="s">
        <v>131</v>
      </c>
      <c r="Y11" s="194"/>
      <c r="Z11" s="194" t="s">
        <v>132</v>
      </c>
      <c r="AA11" s="194"/>
      <c r="AB11" s="194" t="s">
        <v>96</v>
      </c>
    </row>
    <row r="12" spans="1:28" ht="22.5" customHeight="1">
      <c r="A12" s="111"/>
      <c r="B12" s="356" t="s">
        <v>0</v>
      </c>
      <c r="C12" s="356"/>
      <c r="D12" s="198" t="s">
        <v>97</v>
      </c>
      <c r="E12" s="198"/>
      <c r="F12" s="198" t="s">
        <v>143</v>
      </c>
      <c r="G12" s="198"/>
      <c r="H12" s="201" t="s">
        <v>228</v>
      </c>
      <c r="I12" s="198"/>
      <c r="J12" s="198" t="s">
        <v>56</v>
      </c>
      <c r="K12" s="198"/>
      <c r="L12" s="198" t="s">
        <v>143</v>
      </c>
      <c r="M12" s="198"/>
      <c r="N12" s="196" t="s">
        <v>98</v>
      </c>
      <c r="O12" s="194"/>
      <c r="P12" s="194" t="s">
        <v>143</v>
      </c>
      <c r="Q12" s="194"/>
      <c r="R12" s="274" t="s">
        <v>301</v>
      </c>
      <c r="S12" s="275"/>
      <c r="T12" s="198" t="s">
        <v>143</v>
      </c>
      <c r="U12" s="275"/>
      <c r="V12" s="194" t="s">
        <v>207</v>
      </c>
      <c r="W12" s="194"/>
      <c r="X12" s="194" t="s">
        <v>133</v>
      </c>
      <c r="Y12" s="194"/>
      <c r="Z12" s="194" t="s">
        <v>134</v>
      </c>
      <c r="AA12" s="194"/>
      <c r="AB12" s="194" t="s">
        <v>10</v>
      </c>
    </row>
    <row r="13" spans="1:28" ht="22.5" customHeight="1">
      <c r="A13" s="111"/>
      <c r="B13" s="356"/>
      <c r="C13" s="356"/>
      <c r="D13" s="415" t="s">
        <v>18</v>
      </c>
      <c r="E13" s="415"/>
      <c r="F13" s="415"/>
      <c r="G13" s="415"/>
      <c r="H13" s="415"/>
      <c r="I13" s="415"/>
      <c r="J13" s="415"/>
      <c r="K13" s="415"/>
      <c r="L13" s="415"/>
      <c r="M13" s="415"/>
      <c r="N13" s="416"/>
      <c r="O13" s="416"/>
      <c r="P13" s="416"/>
      <c r="Q13" s="416"/>
      <c r="R13" s="416"/>
      <c r="S13" s="416"/>
      <c r="T13" s="416"/>
      <c r="U13" s="416"/>
      <c r="V13" s="416"/>
      <c r="W13" s="416"/>
      <c r="X13" s="416"/>
      <c r="Y13" s="416"/>
      <c r="Z13" s="416"/>
      <c r="AA13" s="416"/>
      <c r="AB13" s="416"/>
    </row>
    <row r="14" spans="1:28" ht="22.5" customHeight="1">
      <c r="A14" s="111" t="s">
        <v>219</v>
      </c>
      <c r="B14" s="356"/>
      <c r="C14" s="356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200"/>
      <c r="O14" s="194"/>
      <c r="P14" s="194"/>
      <c r="Q14" s="194"/>
      <c r="R14" s="201"/>
      <c r="S14" s="201"/>
      <c r="T14" s="201"/>
      <c r="U14" s="201"/>
      <c r="V14" s="194"/>
      <c r="W14" s="194"/>
      <c r="X14" s="194"/>
      <c r="Y14" s="194"/>
      <c r="Z14" s="194"/>
      <c r="AA14" s="194"/>
      <c r="AB14" s="194"/>
    </row>
    <row r="15" spans="1:28" s="11" customFormat="1" ht="22.5" customHeight="1">
      <c r="A15" s="111" t="s">
        <v>220</v>
      </c>
      <c r="B15" s="408">
        <v>6</v>
      </c>
      <c r="C15" s="202"/>
      <c r="D15" s="232">
        <v>24000000000</v>
      </c>
      <c r="E15" s="232"/>
      <c r="F15" s="232">
        <v>7988275000</v>
      </c>
      <c r="G15" s="232"/>
      <c r="H15" s="232">
        <v>0</v>
      </c>
      <c r="I15" s="232"/>
      <c r="J15" s="232">
        <v>4692305</v>
      </c>
      <c r="K15" s="232"/>
      <c r="L15" s="232">
        <v>1375000</v>
      </c>
      <c r="M15" s="232"/>
      <c r="N15" s="232">
        <v>555778097</v>
      </c>
      <c r="O15" s="232"/>
      <c r="P15" s="232">
        <v>-4051885941</v>
      </c>
      <c r="Q15" s="232"/>
      <c r="R15" s="232">
        <v>5030916275</v>
      </c>
      <c r="S15" s="232"/>
      <c r="T15" s="232">
        <v>8054030775</v>
      </c>
      <c r="U15" s="232"/>
      <c r="V15" s="232">
        <v>-4587964903</v>
      </c>
      <c r="W15" s="233"/>
      <c r="X15" s="232">
        <f>SUM(D15:V15)</f>
        <v>36995216608</v>
      </c>
      <c r="Y15" s="232"/>
      <c r="Z15" s="232">
        <v>289754</v>
      </c>
      <c r="AA15" s="232"/>
      <c r="AB15" s="232">
        <f>X15+Z15</f>
        <v>36995506362</v>
      </c>
    </row>
    <row r="16" spans="1:28" s="11" customFormat="1" ht="12" customHeight="1">
      <c r="A16" s="111"/>
      <c r="B16" s="202"/>
      <c r="C16" s="202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8"/>
      <c r="O16" s="277"/>
      <c r="P16" s="277"/>
      <c r="Q16" s="277"/>
      <c r="R16" s="203"/>
      <c r="S16" s="203"/>
      <c r="T16" s="203"/>
      <c r="U16" s="203"/>
      <c r="V16" s="277"/>
      <c r="W16" s="277"/>
      <c r="X16" s="277"/>
      <c r="Y16" s="277"/>
      <c r="Z16" s="277"/>
      <c r="AA16" s="277"/>
      <c r="AB16" s="281"/>
    </row>
    <row r="17" spans="1:29" s="11" customFormat="1" ht="22.5" customHeight="1">
      <c r="A17" s="111" t="s">
        <v>99</v>
      </c>
      <c r="B17" s="202"/>
      <c r="C17" s="202"/>
      <c r="D17" s="203"/>
      <c r="E17" s="203"/>
      <c r="F17" s="203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03"/>
      <c r="S17" s="203"/>
      <c r="T17" s="203"/>
      <c r="U17" s="203"/>
      <c r="V17" s="203"/>
      <c r="W17" s="277"/>
      <c r="X17" s="277"/>
      <c r="Y17" s="277"/>
      <c r="Z17" s="277"/>
      <c r="AA17" s="277"/>
      <c r="AB17" s="281"/>
      <c r="AC17" s="220"/>
    </row>
    <row r="18" spans="1:29" s="11" customFormat="1" ht="22.5" customHeight="1">
      <c r="A18" s="292" t="s">
        <v>178</v>
      </c>
      <c r="B18" s="356"/>
      <c r="C18" s="202"/>
      <c r="D18" s="141"/>
      <c r="E18" s="203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203"/>
      <c r="R18" s="141"/>
      <c r="S18" s="141"/>
      <c r="T18" s="141"/>
      <c r="U18" s="141"/>
      <c r="V18" s="141"/>
      <c r="W18" s="217"/>
      <c r="X18" s="141"/>
      <c r="Y18" s="217"/>
      <c r="Z18" s="235"/>
      <c r="AA18" s="217"/>
      <c r="AB18" s="141"/>
    </row>
    <row r="19" spans="1:29" s="11" customFormat="1" ht="22.5" customHeight="1">
      <c r="A19" s="121" t="s">
        <v>157</v>
      </c>
      <c r="B19" s="356">
        <v>21</v>
      </c>
      <c r="C19" s="202"/>
      <c r="D19" s="141">
        <v>8000000000</v>
      </c>
      <c r="E19" s="203"/>
      <c r="F19" s="141">
        <v>0</v>
      </c>
      <c r="G19" s="141"/>
      <c r="H19" s="141">
        <v>39326508077</v>
      </c>
      <c r="I19" s="141"/>
      <c r="J19" s="141">
        <v>0</v>
      </c>
      <c r="K19" s="141"/>
      <c r="L19" s="141">
        <v>0</v>
      </c>
      <c r="M19" s="141"/>
      <c r="N19" s="141">
        <v>0</v>
      </c>
      <c r="O19" s="141"/>
      <c r="P19" s="141">
        <v>0</v>
      </c>
      <c r="Q19" s="203"/>
      <c r="R19" s="141">
        <v>0</v>
      </c>
      <c r="S19" s="141"/>
      <c r="T19" s="141">
        <v>0</v>
      </c>
      <c r="U19" s="141"/>
      <c r="V19" s="141">
        <v>0</v>
      </c>
      <c r="W19" s="217"/>
      <c r="X19" s="141">
        <v>47326508077</v>
      </c>
      <c r="Y19" s="217"/>
      <c r="Z19" s="235">
        <v>0</v>
      </c>
      <c r="AA19" s="217"/>
      <c r="AB19" s="141">
        <f>SUM(X19:Z19)</f>
        <v>47326508077</v>
      </c>
    </row>
    <row r="20" spans="1:29" s="11" customFormat="1" ht="22.5" customHeight="1">
      <c r="A20" s="304" t="s">
        <v>233</v>
      </c>
      <c r="B20" s="356"/>
      <c r="C20" s="202"/>
      <c r="D20" s="239">
        <f>SUM(D18:D19)</f>
        <v>8000000000</v>
      </c>
      <c r="E20" s="203"/>
      <c r="F20" s="239">
        <f>SUM(F18:F19)</f>
        <v>0</v>
      </c>
      <c r="G20" s="367"/>
      <c r="H20" s="239">
        <f>SUM(H18:H19)</f>
        <v>39326508077</v>
      </c>
      <c r="I20" s="367"/>
      <c r="J20" s="345">
        <f>SUM(J18:J19)</f>
        <v>0</v>
      </c>
      <c r="K20" s="367"/>
      <c r="L20" s="345">
        <f>SUM(L18:L19)</f>
        <v>0</v>
      </c>
      <c r="M20" s="367"/>
      <c r="N20" s="210">
        <f>SUM(N18:N19)</f>
        <v>0</v>
      </c>
      <c r="O20" s="209"/>
      <c r="P20" s="210">
        <f>SUM(P18:P19)</f>
        <v>0</v>
      </c>
      <c r="Q20" s="209"/>
      <c r="R20" s="211">
        <f>SUM(R18:R19)</f>
        <v>0</v>
      </c>
      <c r="S20" s="259"/>
      <c r="T20" s="208">
        <f>SUM(T18:T19)</f>
        <v>0</v>
      </c>
      <c r="U20" s="259"/>
      <c r="V20" s="208">
        <f>SUM(V18:V19)</f>
        <v>0</v>
      </c>
      <c r="W20" s="206"/>
      <c r="X20" s="212">
        <f>SUM(X18:X19)</f>
        <v>47326508077</v>
      </c>
      <c r="Y20" s="206"/>
      <c r="Z20" s="210">
        <f>SUM(Z18:Z19)</f>
        <v>0</v>
      </c>
      <c r="AA20" s="206"/>
      <c r="AB20" s="208">
        <f>SUM(AB18:AB19)</f>
        <v>47326508077</v>
      </c>
    </row>
    <row r="21" spans="1:29" s="11" customFormat="1" ht="12" customHeight="1">
      <c r="A21" s="111"/>
      <c r="B21" s="202"/>
      <c r="C21" s="202"/>
      <c r="D21" s="203"/>
      <c r="E21" s="203"/>
      <c r="F21" s="203"/>
      <c r="G21" s="277"/>
      <c r="H21" s="277"/>
      <c r="I21" s="277"/>
      <c r="J21" s="277"/>
      <c r="K21" s="277"/>
      <c r="L21" s="277"/>
      <c r="M21" s="277"/>
      <c r="N21" s="206"/>
      <c r="O21" s="206"/>
      <c r="P21" s="205"/>
      <c r="Q21" s="206"/>
      <c r="R21" s="203"/>
      <c r="S21" s="203"/>
      <c r="T21" s="203"/>
      <c r="U21" s="203"/>
      <c r="V21" s="205"/>
      <c r="W21" s="206"/>
      <c r="X21" s="206"/>
      <c r="Y21" s="206"/>
      <c r="Z21" s="206"/>
      <c r="AA21" s="206"/>
      <c r="AB21" s="220"/>
    </row>
    <row r="22" spans="1:29" s="11" customFormat="1" ht="22.5" customHeight="1">
      <c r="A22" s="292" t="s">
        <v>124</v>
      </c>
      <c r="B22" s="202"/>
      <c r="C22" s="202"/>
      <c r="D22" s="203"/>
      <c r="E22" s="203"/>
      <c r="F22" s="203"/>
      <c r="G22" s="277"/>
      <c r="H22" s="277"/>
      <c r="I22" s="277"/>
      <c r="J22" s="277"/>
      <c r="K22" s="277"/>
      <c r="L22" s="277"/>
      <c r="M22" s="277"/>
      <c r="N22" s="206"/>
      <c r="O22" s="206"/>
      <c r="P22" s="205"/>
      <c r="Q22" s="206"/>
      <c r="R22" s="203"/>
      <c r="S22" s="203"/>
      <c r="T22" s="203"/>
      <c r="U22" s="203"/>
      <c r="V22" s="205"/>
      <c r="W22" s="206"/>
      <c r="X22" s="206"/>
      <c r="Y22" s="206"/>
      <c r="Z22" s="206"/>
      <c r="AA22" s="206"/>
      <c r="AB22" s="220"/>
    </row>
    <row r="23" spans="1:29" s="11" customFormat="1" ht="22.5" customHeight="1">
      <c r="A23" s="121" t="s">
        <v>203</v>
      </c>
      <c r="B23" s="356"/>
      <c r="C23" s="202"/>
      <c r="D23" s="236">
        <v>0</v>
      </c>
      <c r="E23" s="235"/>
      <c r="F23" s="216">
        <v>-10100000</v>
      </c>
      <c r="G23" s="236"/>
      <c r="H23" s="216">
        <v>0</v>
      </c>
      <c r="I23" s="236"/>
      <c r="J23" s="216">
        <v>0</v>
      </c>
      <c r="K23" s="235"/>
      <c r="L23" s="216">
        <v>-1000000</v>
      </c>
      <c r="M23" s="235"/>
      <c r="N23" s="216">
        <v>0</v>
      </c>
      <c r="O23" s="141"/>
      <c r="P23" s="216">
        <v>30182461</v>
      </c>
      <c r="Q23" s="236"/>
      <c r="R23" s="236">
        <v>0</v>
      </c>
      <c r="S23" s="216"/>
      <c r="T23" s="236">
        <v>0</v>
      </c>
      <c r="U23" s="216"/>
      <c r="V23" s="216">
        <v>-27628608</v>
      </c>
      <c r="W23" s="216"/>
      <c r="X23" s="73">
        <v>-8546147</v>
      </c>
      <c r="Y23" s="207"/>
      <c r="Z23" s="70">
        <v>0</v>
      </c>
      <c r="AA23" s="207"/>
      <c r="AB23" s="282">
        <f>SUM(X23:Z23)</f>
        <v>-8546147</v>
      </c>
    </row>
    <row r="24" spans="1:29" s="11" customFormat="1" ht="22.5" customHeight="1">
      <c r="A24" s="121" t="s">
        <v>269</v>
      </c>
      <c r="B24" s="356"/>
      <c r="C24" s="202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Y24" s="214"/>
      <c r="Z24" s="215"/>
      <c r="AA24" s="214"/>
      <c r="AB24" s="282"/>
    </row>
    <row r="25" spans="1:29" s="11" customFormat="1" ht="22.5" customHeight="1">
      <c r="A25" s="121" t="s">
        <v>270</v>
      </c>
      <c r="B25" s="356"/>
      <c r="C25" s="202"/>
      <c r="D25" s="240">
        <v>0</v>
      </c>
      <c r="E25" s="235"/>
      <c r="F25" s="218">
        <v>-75000</v>
      </c>
      <c r="G25" s="236"/>
      <c r="H25" s="218">
        <v>0</v>
      </c>
      <c r="I25" s="236"/>
      <c r="J25" s="218">
        <v>0</v>
      </c>
      <c r="K25" s="235"/>
      <c r="L25" s="218">
        <v>0</v>
      </c>
      <c r="M25" s="235"/>
      <c r="N25" s="218">
        <v>0</v>
      </c>
      <c r="O25" s="141"/>
      <c r="P25" s="218">
        <v>75000</v>
      </c>
      <c r="Q25" s="236"/>
      <c r="R25" s="240">
        <v>0</v>
      </c>
      <c r="S25" s="216"/>
      <c r="T25" s="240">
        <v>0</v>
      </c>
      <c r="U25" s="216"/>
      <c r="V25" s="240">
        <v>0</v>
      </c>
      <c r="W25" s="216"/>
      <c r="X25" s="219">
        <v>0</v>
      </c>
      <c r="Y25" s="207"/>
      <c r="Z25" s="219">
        <v>-870263</v>
      </c>
      <c r="AA25" s="207"/>
      <c r="AB25" s="283">
        <f t="shared" ref="AB25" si="0">SUM(X25:Z25)</f>
        <v>-870263</v>
      </c>
    </row>
    <row r="26" spans="1:29" s="11" customFormat="1" ht="12" customHeight="1">
      <c r="A26" s="111"/>
      <c r="B26" s="202"/>
      <c r="C26" s="202"/>
      <c r="D26" s="277"/>
      <c r="E26" s="277"/>
      <c r="F26" s="277"/>
      <c r="G26" s="277"/>
      <c r="H26" s="277"/>
      <c r="I26" s="277"/>
      <c r="J26" s="281"/>
      <c r="K26" s="277"/>
      <c r="L26" s="281"/>
      <c r="M26" s="277"/>
      <c r="N26" s="204"/>
      <c r="O26" s="206"/>
      <c r="P26" s="205"/>
      <c r="Q26" s="206"/>
      <c r="R26" s="203"/>
      <c r="S26" s="203"/>
      <c r="T26" s="203"/>
      <c r="U26" s="203"/>
      <c r="V26" s="206"/>
      <c r="W26" s="206"/>
      <c r="X26" s="206"/>
      <c r="Y26" s="206"/>
      <c r="Z26" s="206"/>
      <c r="AA26" s="206"/>
      <c r="AB26" s="220"/>
    </row>
    <row r="27" spans="1:29" s="11" customFormat="1" ht="22.5" customHeight="1">
      <c r="A27" s="111" t="s">
        <v>240</v>
      </c>
      <c r="B27" s="202"/>
      <c r="C27" s="202"/>
      <c r="D27" s="375">
        <f>SUM(D20:D25)</f>
        <v>8000000000</v>
      </c>
      <c r="E27" s="376"/>
      <c r="F27" s="375">
        <f>SUM(F20:F25)</f>
        <v>-10175000</v>
      </c>
      <c r="G27" s="278"/>
      <c r="H27" s="375">
        <f>SUM(H20:H25)</f>
        <v>39326508077</v>
      </c>
      <c r="I27" s="278"/>
      <c r="J27" s="291">
        <f>SUM(J20:J25)</f>
        <v>0</v>
      </c>
      <c r="K27" s="278"/>
      <c r="L27" s="291">
        <f>SUM(L20:L25)</f>
        <v>-1000000</v>
      </c>
      <c r="M27" s="278"/>
      <c r="N27" s="222">
        <f>SUM(N20:N25)</f>
        <v>0</v>
      </c>
      <c r="O27" s="204"/>
      <c r="P27" s="221">
        <f>SUM(P20:P25)</f>
        <v>30257461</v>
      </c>
      <c r="Q27" s="204"/>
      <c r="R27" s="222">
        <f>SUM(R20:R25)</f>
        <v>0</v>
      </c>
      <c r="S27" s="260"/>
      <c r="T27" s="222">
        <f>SUM(T20:T25)</f>
        <v>0</v>
      </c>
      <c r="U27" s="260"/>
      <c r="V27" s="221">
        <f>SUM(V20:V25)</f>
        <v>-27628608</v>
      </c>
      <c r="W27" s="206"/>
      <c r="X27" s="221">
        <f>SUM(X20:X25)</f>
        <v>47317961930</v>
      </c>
      <c r="Y27" s="206"/>
      <c r="Z27" s="221">
        <f>SUM(Z20:Z25)</f>
        <v>-870263</v>
      </c>
      <c r="AA27" s="206"/>
      <c r="AB27" s="238">
        <f>SUM(AB20:AB25)</f>
        <v>47317091667</v>
      </c>
    </row>
    <row r="28" spans="1:29" s="11" customFormat="1" ht="12" customHeight="1">
      <c r="A28" s="111"/>
      <c r="B28" s="202"/>
      <c r="C28" s="202"/>
      <c r="D28" s="281"/>
      <c r="E28" s="277"/>
      <c r="F28" s="277"/>
      <c r="G28" s="277"/>
      <c r="H28" s="277"/>
      <c r="I28" s="277"/>
      <c r="J28" s="277"/>
      <c r="K28" s="277"/>
      <c r="L28" s="277"/>
      <c r="M28" s="277"/>
      <c r="N28" s="206"/>
      <c r="O28" s="206"/>
      <c r="P28" s="205"/>
      <c r="Q28" s="206"/>
      <c r="R28" s="203"/>
      <c r="S28" s="203"/>
      <c r="T28" s="203"/>
      <c r="U28" s="203"/>
      <c r="V28" s="206"/>
      <c r="W28" s="206"/>
      <c r="X28" s="206"/>
      <c r="Y28" s="206"/>
      <c r="Z28" s="206"/>
      <c r="AA28" s="206"/>
      <c r="AB28" s="220"/>
    </row>
    <row r="29" spans="1:29" ht="22.5" customHeight="1">
      <c r="A29" s="112" t="s">
        <v>125</v>
      </c>
      <c r="B29" s="356"/>
      <c r="C29" s="356"/>
      <c r="D29" s="34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141"/>
      <c r="Q29" s="217"/>
      <c r="V29" s="207"/>
      <c r="W29" s="207"/>
      <c r="X29" s="207"/>
      <c r="Y29" s="207"/>
      <c r="Z29" s="207"/>
      <c r="AA29" s="207"/>
      <c r="AB29" s="223"/>
    </row>
    <row r="30" spans="1:29" ht="22.5" customHeight="1">
      <c r="A30" s="372" t="s">
        <v>127</v>
      </c>
      <c r="B30" s="356"/>
      <c r="C30" s="356"/>
      <c r="D30" s="141">
        <v>0</v>
      </c>
      <c r="E30" s="141"/>
      <c r="F30" s="141">
        <v>0</v>
      </c>
      <c r="G30" s="141"/>
      <c r="H30" s="141">
        <v>0</v>
      </c>
      <c r="I30" s="141"/>
      <c r="J30" s="141">
        <v>0</v>
      </c>
      <c r="K30" s="203"/>
      <c r="L30" s="141">
        <v>0</v>
      </c>
      <c r="M30" s="203"/>
      <c r="N30" s="141">
        <v>932284937</v>
      </c>
      <c r="O30" s="203"/>
      <c r="P30" s="141">
        <v>-283742175</v>
      </c>
      <c r="Q30" s="203"/>
      <c r="R30" s="141">
        <v>0</v>
      </c>
      <c r="T30" s="141">
        <v>0</v>
      </c>
      <c r="V30" s="141">
        <v>0</v>
      </c>
      <c r="W30" s="207"/>
      <c r="X30" s="73">
        <v>648542762</v>
      </c>
      <c r="Y30" s="207"/>
      <c r="Z30" s="207">
        <v>580509</v>
      </c>
      <c r="AA30" s="207"/>
      <c r="AB30" s="73">
        <f>SUM(X30:Z30)</f>
        <v>649123271</v>
      </c>
      <c r="AC30" s="223">
        <f>AB30-'PL 11-12'!E67</f>
        <v>0</v>
      </c>
    </row>
    <row r="31" spans="1:29" ht="22.5" customHeight="1">
      <c r="A31" s="372" t="s">
        <v>117</v>
      </c>
      <c r="B31" s="356"/>
      <c r="C31" s="356"/>
      <c r="D31" s="141">
        <v>0</v>
      </c>
      <c r="E31" s="141"/>
      <c r="F31" s="141">
        <v>0</v>
      </c>
      <c r="G31" s="141"/>
      <c r="H31" s="141">
        <v>0</v>
      </c>
      <c r="I31" s="141"/>
      <c r="J31" s="218">
        <v>0</v>
      </c>
      <c r="K31" s="141"/>
      <c r="L31" s="141">
        <v>0</v>
      </c>
      <c r="M31" s="141"/>
      <c r="N31" s="141">
        <v>-1283401</v>
      </c>
      <c r="O31" s="203"/>
      <c r="P31" s="141">
        <v>-2002818</v>
      </c>
      <c r="Q31" s="141"/>
      <c r="R31" s="141">
        <v>2306413569</v>
      </c>
      <c r="T31" s="141">
        <v>3541547200</v>
      </c>
      <c r="V31" s="141">
        <v>0</v>
      </c>
      <c r="W31" s="70"/>
      <c r="X31" s="73">
        <v>5844674550</v>
      </c>
      <c r="Y31" s="207"/>
      <c r="Z31" s="70">
        <v>0</v>
      </c>
      <c r="AA31" s="207"/>
      <c r="AB31" s="73">
        <f>SUM(X31:Z31)</f>
        <v>5844674550</v>
      </c>
      <c r="AC31" s="223">
        <f>AB31-'PL 11-12'!E60</f>
        <v>0</v>
      </c>
    </row>
    <row r="32" spans="1:29" ht="22.5" customHeight="1">
      <c r="A32" s="112" t="s">
        <v>126</v>
      </c>
      <c r="B32" s="202"/>
      <c r="C32" s="202"/>
      <c r="D32" s="345">
        <f>SUM(D30:D31)</f>
        <v>0</v>
      </c>
      <c r="E32" s="346"/>
      <c r="F32" s="345">
        <f>SUM(F30:F31)</f>
        <v>0</v>
      </c>
      <c r="G32" s="346"/>
      <c r="H32" s="345">
        <f>SUM(H30:H31)</f>
        <v>0</v>
      </c>
      <c r="I32" s="346"/>
      <c r="J32" s="345">
        <f>SUM(J30:J31)</f>
        <v>0</v>
      </c>
      <c r="K32" s="346"/>
      <c r="L32" s="345">
        <f>SUM(L30:L31)</f>
        <v>0</v>
      </c>
      <c r="M32" s="346"/>
      <c r="N32" s="211">
        <f>SUM(N30:N31)</f>
        <v>931001536</v>
      </c>
      <c r="O32" s="347"/>
      <c r="P32" s="211">
        <f>SUM(P30:P31)</f>
        <v>-285744993</v>
      </c>
      <c r="Q32" s="277"/>
      <c r="R32" s="211">
        <f>SUM(R30:R31)</f>
        <v>2306413569</v>
      </c>
      <c r="S32" s="261"/>
      <c r="T32" s="212">
        <f>SUM(T30:T31)</f>
        <v>3541547200</v>
      </c>
      <c r="U32" s="261"/>
      <c r="V32" s="210">
        <f>SUM(V30:V31)</f>
        <v>0</v>
      </c>
      <c r="W32" s="207"/>
      <c r="X32" s="212">
        <f>SUM(X30:X31)</f>
        <v>6493217312</v>
      </c>
      <c r="Y32" s="207"/>
      <c r="Z32" s="212">
        <f>SUM(Z30:Z31)</f>
        <v>580509</v>
      </c>
      <c r="AA32" s="207"/>
      <c r="AB32" s="284">
        <f>SUM(AB30:AB31)</f>
        <v>6493797821</v>
      </c>
      <c r="AC32" s="223">
        <f>AB32-'PL 11-12'!E73</f>
        <v>0</v>
      </c>
    </row>
    <row r="33" spans="1:28" ht="12" customHeight="1">
      <c r="A33" s="111"/>
      <c r="B33" s="356"/>
      <c r="C33" s="356"/>
      <c r="D33" s="217"/>
      <c r="E33" s="217"/>
      <c r="F33" s="217"/>
      <c r="G33" s="217"/>
      <c r="H33" s="217"/>
      <c r="I33" s="217"/>
      <c r="J33" s="217"/>
      <c r="K33" s="217"/>
      <c r="L33" s="347"/>
      <c r="M33" s="217"/>
      <c r="N33" s="217"/>
      <c r="O33" s="217"/>
      <c r="P33" s="141"/>
      <c r="Q33" s="217"/>
      <c r="V33" s="207"/>
      <c r="W33" s="207"/>
      <c r="X33" s="207"/>
      <c r="Y33" s="207"/>
      <c r="Z33" s="207"/>
      <c r="AA33" s="207"/>
      <c r="AB33" s="223"/>
    </row>
    <row r="34" spans="1:28" ht="22.5" customHeight="1">
      <c r="A34" s="372" t="s">
        <v>190</v>
      </c>
      <c r="B34" s="356">
        <v>22</v>
      </c>
      <c r="C34" s="356"/>
      <c r="D34" s="225">
        <v>0</v>
      </c>
      <c r="E34" s="201"/>
      <c r="F34" s="225">
        <v>0</v>
      </c>
      <c r="G34" s="201"/>
      <c r="H34" s="225">
        <v>0</v>
      </c>
      <c r="I34" s="201"/>
      <c r="J34" s="225">
        <v>54089500</v>
      </c>
      <c r="K34" s="201"/>
      <c r="L34" s="225">
        <v>0</v>
      </c>
      <c r="M34" s="201"/>
      <c r="N34" s="225">
        <v>-54089500</v>
      </c>
      <c r="O34" s="217"/>
      <c r="P34" s="225">
        <v>0</v>
      </c>
      <c r="Q34" s="201"/>
      <c r="R34" s="225">
        <v>0</v>
      </c>
      <c r="S34" s="262"/>
      <c r="T34" s="225">
        <v>0</v>
      </c>
      <c r="U34" s="262"/>
      <c r="V34" s="225">
        <v>0</v>
      </c>
      <c r="W34" s="224"/>
      <c r="X34" s="226">
        <v>0</v>
      </c>
      <c r="Y34" s="224"/>
      <c r="Z34" s="226">
        <v>0</v>
      </c>
      <c r="AA34" s="207"/>
      <c r="AB34" s="285">
        <f>SUM(D34:Z34)</f>
        <v>0</v>
      </c>
    </row>
    <row r="35" spans="1:28" ht="12" customHeight="1">
      <c r="A35" s="111"/>
      <c r="B35" s="356"/>
      <c r="C35" s="356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141"/>
      <c r="Q35" s="217"/>
      <c r="V35" s="217"/>
      <c r="W35" s="207"/>
      <c r="X35" s="207"/>
      <c r="Y35" s="207"/>
      <c r="Z35" s="207"/>
      <c r="AA35" s="207"/>
      <c r="AB35" s="223"/>
    </row>
    <row r="36" spans="1:28" s="11" customFormat="1" ht="22.5" customHeight="1" thickBot="1">
      <c r="A36" s="374" t="s">
        <v>331</v>
      </c>
      <c r="B36" s="202"/>
      <c r="C36" s="202"/>
      <c r="D36" s="287">
        <f>SUM(D15,D27,D32,D34)</f>
        <v>32000000000</v>
      </c>
      <c r="E36" s="277"/>
      <c r="F36" s="287">
        <f>SUM(F15,F27,F32,F34)</f>
        <v>7978100000</v>
      </c>
      <c r="G36" s="277"/>
      <c r="H36" s="288">
        <f>SUM(H15,H27,H32,H34)</f>
        <v>39326508077</v>
      </c>
      <c r="I36" s="277"/>
      <c r="J36" s="287">
        <f>SUM(J15,J27,J32,J34)</f>
        <v>58781805</v>
      </c>
      <c r="K36" s="277"/>
      <c r="L36" s="287">
        <f>SUM(L15,L27,L32,L34)</f>
        <v>375000</v>
      </c>
      <c r="M36" s="277"/>
      <c r="N36" s="287">
        <f>SUM(N15,N27,N32,N34)</f>
        <v>1432690133</v>
      </c>
      <c r="O36" s="277"/>
      <c r="P36" s="287">
        <f>SUM(P15,P27,P32,P34)</f>
        <v>-4307373473</v>
      </c>
      <c r="Q36" s="289"/>
      <c r="R36" s="287">
        <f>SUM(R15,R27,R32,R34)</f>
        <v>7337329844</v>
      </c>
      <c r="S36" s="290"/>
      <c r="T36" s="287">
        <f>SUM(T15,T27,T32,T34)</f>
        <v>11595577975</v>
      </c>
      <c r="U36" s="290"/>
      <c r="V36" s="287">
        <f>SUM(V15,V27,V32,V34)</f>
        <v>-4615593511</v>
      </c>
      <c r="W36" s="206"/>
      <c r="X36" s="227">
        <f>SUM(X15,X27,X32,X34)</f>
        <v>90806395850</v>
      </c>
      <c r="Y36" s="206"/>
      <c r="Z36" s="228">
        <f>SUM(Z15,Z27,Z32,Z34)</f>
        <v>0</v>
      </c>
      <c r="AA36" s="206"/>
      <c r="AB36" s="286">
        <f>SUM(AB15,AB27,AB32,AB34)</f>
        <v>90806395850</v>
      </c>
    </row>
    <row r="37" spans="1:28" ht="22.5" customHeight="1" thickTop="1">
      <c r="A37" s="121"/>
      <c r="B37" s="356"/>
      <c r="C37" s="356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235"/>
      <c r="O37" s="121"/>
      <c r="P37" s="121"/>
      <c r="Q37" s="121"/>
    </row>
    <row r="38" spans="1:28" ht="22.5" customHeight="1">
      <c r="A38" s="121"/>
      <c r="B38" s="356"/>
      <c r="C38" s="356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235"/>
      <c r="O38" s="141"/>
      <c r="P38" s="141"/>
      <c r="Q38" s="141"/>
      <c r="V38" s="73"/>
      <c r="W38" s="73"/>
      <c r="X38" s="73"/>
      <c r="Y38" s="73"/>
      <c r="Z38" s="73"/>
      <c r="AA38" s="73"/>
      <c r="AB38" s="70"/>
    </row>
    <row r="39" spans="1:28" ht="22.5" customHeight="1">
      <c r="A39" s="121"/>
      <c r="B39" s="356"/>
      <c r="C39" s="356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235"/>
      <c r="O39" s="121"/>
      <c r="P39" s="121"/>
      <c r="Q39" s="121"/>
      <c r="AB39" s="70"/>
    </row>
    <row r="40" spans="1:28" ht="22.5" customHeight="1">
      <c r="A40" s="121"/>
      <c r="B40" s="356"/>
      <c r="C40" s="356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P40" s="223"/>
      <c r="AB40" s="70"/>
    </row>
    <row r="41" spans="1:28" ht="22.5" customHeight="1">
      <c r="A41" s="121"/>
      <c r="B41" s="356"/>
      <c r="C41" s="356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</row>
    <row r="42" spans="1:28" ht="22.5" customHeight="1">
      <c r="A42" s="121"/>
      <c r="B42" s="356"/>
      <c r="C42" s="356"/>
      <c r="D42" s="121"/>
      <c r="E42" s="121"/>
      <c r="F42" s="121"/>
      <c r="G42" s="121"/>
      <c r="H42" s="121"/>
      <c r="I42" s="121"/>
      <c r="J42" s="121"/>
      <c r="K42" s="121"/>
      <c r="L42" s="121"/>
      <c r="M42" s="121"/>
    </row>
    <row r="43" spans="1:28" ht="22.5" customHeight="1">
      <c r="A43" s="121"/>
      <c r="B43" s="356"/>
      <c r="C43" s="356"/>
      <c r="D43" s="141"/>
      <c r="E43" s="121"/>
      <c r="F43" s="121"/>
      <c r="G43" s="121"/>
      <c r="H43" s="121"/>
      <c r="I43" s="121"/>
      <c r="J43" s="121"/>
      <c r="K43" s="121"/>
      <c r="L43" s="121"/>
      <c r="M43" s="121"/>
      <c r="N43" s="73"/>
      <c r="P43" s="73"/>
    </row>
    <row r="44" spans="1:28" ht="22.5" customHeight="1">
      <c r="A44" s="121"/>
      <c r="B44" s="356"/>
      <c r="C44" s="356"/>
      <c r="D44" s="141"/>
      <c r="E44" s="121"/>
      <c r="F44" s="121"/>
      <c r="G44" s="121"/>
      <c r="H44" s="121"/>
      <c r="I44" s="121"/>
      <c r="J44" s="121"/>
      <c r="K44" s="121"/>
      <c r="L44" s="121"/>
      <c r="M44" s="121"/>
    </row>
    <row r="45" spans="1:28" ht="22.5" customHeight="1">
      <c r="A45" s="121"/>
      <c r="B45" s="356"/>
      <c r="C45" s="356"/>
      <c r="D45" s="14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1:28" ht="22.5" customHeight="1">
      <c r="A46" s="121"/>
      <c r="B46" s="356"/>
      <c r="C46" s="356"/>
      <c r="D46" s="141"/>
      <c r="E46" s="121"/>
      <c r="F46" s="121"/>
      <c r="G46" s="121"/>
      <c r="H46" s="121"/>
      <c r="I46" s="121"/>
      <c r="J46" s="121"/>
      <c r="K46" s="121"/>
      <c r="L46" s="121"/>
      <c r="M46" s="121"/>
    </row>
    <row r="47" spans="1:28" ht="22.5" customHeight="1">
      <c r="A47" s="121"/>
      <c r="B47" s="356"/>
      <c r="C47" s="356"/>
      <c r="D47" s="141"/>
      <c r="E47" s="121"/>
      <c r="F47" s="121"/>
      <c r="G47" s="121"/>
      <c r="H47" s="121"/>
      <c r="I47" s="121"/>
      <c r="J47" s="121"/>
      <c r="K47" s="121"/>
      <c r="L47" s="121"/>
      <c r="M47" s="121"/>
    </row>
    <row r="48" spans="1:28" ht="22.5" customHeight="1">
      <c r="A48" s="121"/>
      <c r="B48" s="356"/>
      <c r="C48" s="356"/>
      <c r="D48" s="141"/>
      <c r="E48" s="121"/>
      <c r="F48" s="121"/>
      <c r="G48" s="121"/>
      <c r="H48" s="121"/>
      <c r="I48" s="121"/>
      <c r="J48" s="121"/>
      <c r="K48" s="121"/>
      <c r="L48" s="121"/>
      <c r="M48" s="121"/>
    </row>
    <row r="49" spans="1:21" ht="8.5" customHeight="1">
      <c r="A49" s="121"/>
      <c r="B49" s="356"/>
      <c r="C49" s="356"/>
      <c r="D49" s="141"/>
      <c r="E49" s="121"/>
      <c r="F49" s="121"/>
      <c r="G49" s="121"/>
      <c r="H49" s="121"/>
      <c r="I49" s="121"/>
      <c r="J49" s="121"/>
      <c r="K49" s="121"/>
      <c r="L49" s="121"/>
      <c r="M49" s="121"/>
    </row>
    <row r="50" spans="1:21" ht="22.5" customHeight="1">
      <c r="A50" s="121"/>
      <c r="B50" s="356"/>
      <c r="C50" s="356"/>
      <c r="D50" s="141"/>
      <c r="E50" s="121"/>
      <c r="F50" s="121"/>
      <c r="G50" s="121"/>
      <c r="H50" s="121"/>
      <c r="I50" s="121"/>
      <c r="J50" s="121"/>
      <c r="K50" s="121"/>
      <c r="L50" s="121"/>
      <c r="M50" s="121"/>
    </row>
    <row r="51" spans="1:21" ht="22.5" customHeight="1">
      <c r="A51" s="121"/>
      <c r="B51" s="356"/>
      <c r="C51" s="356"/>
      <c r="D51" s="141"/>
      <c r="E51" s="121"/>
      <c r="F51" s="121"/>
      <c r="G51" s="121"/>
      <c r="H51" s="121"/>
      <c r="I51" s="121"/>
      <c r="J51" s="121"/>
      <c r="K51" s="121"/>
      <c r="L51" s="121"/>
      <c r="M51" s="121"/>
    </row>
    <row r="52" spans="1:21" ht="22.5" customHeight="1">
      <c r="A52" s="121"/>
      <c r="B52" s="356"/>
      <c r="C52" s="356"/>
      <c r="D52" s="141"/>
      <c r="E52" s="121"/>
      <c r="F52" s="121"/>
      <c r="G52" s="121"/>
      <c r="H52" s="121"/>
      <c r="I52" s="121"/>
      <c r="J52" s="121"/>
      <c r="K52" s="121"/>
      <c r="L52" s="121"/>
      <c r="M52" s="121"/>
      <c r="O52" s="193"/>
      <c r="P52" s="193"/>
      <c r="Q52" s="193"/>
      <c r="R52" s="230"/>
      <c r="S52" s="230"/>
      <c r="T52" s="230"/>
      <c r="U52" s="230"/>
    </row>
    <row r="53" spans="1:21" ht="22.5" customHeight="1">
      <c r="A53" s="121"/>
      <c r="B53" s="356"/>
      <c r="C53" s="356"/>
      <c r="D53" s="141"/>
      <c r="E53" s="121"/>
      <c r="F53" s="121"/>
      <c r="G53" s="121"/>
      <c r="H53" s="121"/>
      <c r="I53" s="121"/>
      <c r="J53" s="121"/>
      <c r="K53" s="121"/>
      <c r="L53" s="121"/>
      <c r="M53" s="121"/>
    </row>
    <row r="54" spans="1:21" ht="22.5" customHeight="1">
      <c r="A54" s="121"/>
      <c r="B54" s="356"/>
      <c r="C54" s="356"/>
      <c r="D54" s="141">
        <v>0</v>
      </c>
      <c r="E54" s="121"/>
      <c r="F54" s="121"/>
      <c r="G54" s="121"/>
      <c r="H54" s="121"/>
      <c r="I54" s="121"/>
      <c r="J54" s="121"/>
      <c r="K54" s="121"/>
      <c r="L54" s="121"/>
      <c r="M54" s="121"/>
    </row>
    <row r="55" spans="1:21" ht="22.5" customHeight="1">
      <c r="A55" s="121"/>
      <c r="B55" s="356"/>
      <c r="C55" s="356"/>
      <c r="D55" s="141">
        <v>-4615593511</v>
      </c>
      <c r="E55" s="121"/>
      <c r="F55" s="121"/>
      <c r="G55" s="121"/>
      <c r="H55" s="121"/>
      <c r="I55" s="121"/>
      <c r="J55" s="121"/>
      <c r="K55" s="121"/>
      <c r="L55" s="121"/>
      <c r="M55" s="121"/>
    </row>
    <row r="56" spans="1:21" ht="22.5" customHeight="1">
      <c r="A56" s="121"/>
      <c r="B56" s="356"/>
      <c r="C56" s="356"/>
      <c r="D56" s="347"/>
      <c r="E56" s="121"/>
      <c r="F56" s="121"/>
      <c r="G56" s="121"/>
      <c r="H56" s="121"/>
      <c r="I56" s="121"/>
      <c r="J56" s="121"/>
      <c r="K56" s="121"/>
      <c r="L56" s="121"/>
      <c r="M56" s="121"/>
    </row>
    <row r="57" spans="1:21" ht="22.5" customHeight="1">
      <c r="A57" s="121"/>
      <c r="B57" s="356"/>
      <c r="C57" s="356"/>
      <c r="D57" s="121"/>
      <c r="E57" s="121"/>
      <c r="F57" s="121"/>
      <c r="G57" s="121"/>
      <c r="H57" s="121"/>
      <c r="I57" s="121"/>
      <c r="J57" s="121"/>
      <c r="K57" s="121"/>
      <c r="L57" s="121"/>
      <c r="M57" s="121"/>
    </row>
    <row r="58" spans="1:21" ht="22.5" customHeight="1">
      <c r="A58" s="121"/>
      <c r="B58" s="356"/>
      <c r="C58" s="356"/>
      <c r="D58" s="121"/>
      <c r="E58" s="121"/>
      <c r="F58" s="121"/>
      <c r="G58" s="121"/>
      <c r="H58" s="121"/>
      <c r="I58" s="121"/>
      <c r="J58" s="121"/>
      <c r="K58" s="121"/>
      <c r="L58" s="121"/>
      <c r="M58" s="121"/>
    </row>
    <row r="59" spans="1:21" ht="22.5" customHeight="1">
      <c r="A59" s="121"/>
      <c r="B59" s="356"/>
      <c r="C59" s="356"/>
      <c r="D59" s="121"/>
      <c r="E59" s="121"/>
      <c r="F59" s="121"/>
      <c r="G59" s="121"/>
      <c r="H59" s="121"/>
      <c r="I59" s="121"/>
      <c r="J59" s="121"/>
      <c r="K59" s="121"/>
      <c r="L59" s="121"/>
      <c r="M59" s="121"/>
    </row>
    <row r="60" spans="1:21" ht="22.5" customHeight="1">
      <c r="A60" s="121"/>
      <c r="B60" s="356"/>
      <c r="C60" s="356"/>
      <c r="D60" s="121"/>
      <c r="E60" s="121"/>
      <c r="F60" s="121"/>
      <c r="G60" s="121"/>
      <c r="H60" s="121"/>
      <c r="I60" s="121"/>
      <c r="J60" s="121"/>
      <c r="K60" s="121"/>
      <c r="L60" s="121"/>
      <c r="M60" s="121"/>
    </row>
    <row r="61" spans="1:21" ht="22.5" customHeight="1">
      <c r="A61" s="121"/>
      <c r="B61" s="356"/>
      <c r="C61" s="356"/>
      <c r="D61" s="121"/>
      <c r="E61" s="121"/>
      <c r="F61" s="121"/>
      <c r="G61" s="121"/>
      <c r="H61" s="121"/>
      <c r="I61" s="121"/>
      <c r="J61" s="121"/>
      <c r="K61" s="121"/>
      <c r="L61" s="121"/>
      <c r="M61" s="121"/>
    </row>
    <row r="62" spans="1:21" ht="22.5" customHeight="1">
      <c r="A62" s="121"/>
      <c r="B62" s="356"/>
      <c r="C62" s="356"/>
      <c r="D62" s="121"/>
      <c r="E62" s="121"/>
      <c r="F62" s="121"/>
      <c r="G62" s="121"/>
      <c r="H62" s="121"/>
      <c r="I62" s="121"/>
      <c r="J62" s="121"/>
      <c r="K62" s="121"/>
      <c r="L62" s="121"/>
      <c r="M62" s="121"/>
    </row>
    <row r="63" spans="1:21" ht="22.5" customHeight="1">
      <c r="A63" s="121"/>
      <c r="B63" s="356"/>
      <c r="C63" s="356"/>
      <c r="D63" s="121"/>
      <c r="E63" s="121"/>
      <c r="F63" s="121"/>
      <c r="G63" s="121"/>
      <c r="H63" s="121"/>
      <c r="I63" s="121"/>
      <c r="J63" s="121"/>
      <c r="K63" s="121"/>
      <c r="L63" s="121"/>
      <c r="M63" s="121"/>
    </row>
    <row r="64" spans="1:21" ht="22.5" customHeight="1">
      <c r="A64" s="121"/>
      <c r="B64" s="356"/>
      <c r="C64" s="356"/>
      <c r="D64" s="121"/>
      <c r="E64" s="121"/>
      <c r="F64" s="121"/>
      <c r="G64" s="121"/>
      <c r="H64" s="121"/>
      <c r="I64" s="121"/>
      <c r="J64" s="121"/>
      <c r="K64" s="121"/>
      <c r="L64" s="121"/>
      <c r="M64" s="121"/>
    </row>
    <row r="65" spans="1:13" ht="22.5" customHeight="1">
      <c r="A65" s="121"/>
      <c r="B65" s="356"/>
      <c r="C65" s="356"/>
      <c r="D65" s="121"/>
      <c r="E65" s="121"/>
      <c r="F65" s="121"/>
      <c r="G65" s="121"/>
      <c r="H65" s="121"/>
      <c r="I65" s="121"/>
      <c r="J65" s="121"/>
      <c r="K65" s="121"/>
      <c r="L65" s="121"/>
      <c r="M65" s="121"/>
    </row>
    <row r="66" spans="1:13" ht="22.5" customHeight="1">
      <c r="A66" s="121"/>
      <c r="B66" s="356"/>
      <c r="C66" s="356"/>
      <c r="D66" s="121"/>
      <c r="E66" s="121"/>
      <c r="F66" s="121"/>
      <c r="G66" s="121"/>
      <c r="H66" s="121"/>
      <c r="I66" s="121"/>
      <c r="J66" s="121"/>
      <c r="K66" s="121"/>
      <c r="L66" s="121"/>
      <c r="M66" s="121"/>
    </row>
    <row r="67" spans="1:13" ht="22.5" customHeight="1">
      <c r="A67" s="121"/>
      <c r="B67" s="356"/>
      <c r="C67" s="356"/>
      <c r="D67" s="121"/>
      <c r="E67" s="121"/>
      <c r="F67" s="121"/>
      <c r="G67" s="121"/>
      <c r="H67" s="121"/>
      <c r="I67" s="121"/>
      <c r="J67" s="121"/>
      <c r="K67" s="121"/>
      <c r="L67" s="121"/>
      <c r="M67" s="121"/>
    </row>
    <row r="68" spans="1:13" ht="22.5" customHeight="1">
      <c r="A68" s="121"/>
      <c r="B68" s="356"/>
      <c r="C68" s="356"/>
      <c r="D68" s="121"/>
      <c r="E68" s="121"/>
      <c r="F68" s="121"/>
      <c r="G68" s="121"/>
      <c r="H68" s="121"/>
      <c r="I68" s="121"/>
      <c r="J68" s="121"/>
      <c r="K68" s="121"/>
      <c r="L68" s="121"/>
      <c r="M68" s="121"/>
    </row>
    <row r="69" spans="1:13" ht="22.5" customHeight="1">
      <c r="A69" s="121"/>
      <c r="B69" s="356"/>
      <c r="C69" s="356"/>
      <c r="D69" s="121"/>
      <c r="E69" s="121"/>
      <c r="F69" s="121"/>
      <c r="G69" s="121"/>
      <c r="H69" s="121"/>
      <c r="I69" s="121"/>
      <c r="J69" s="121"/>
      <c r="K69" s="121"/>
      <c r="L69" s="121"/>
      <c r="M69" s="121"/>
    </row>
    <row r="70" spans="1:13" ht="22.5" customHeight="1">
      <c r="A70" s="121"/>
      <c r="B70" s="356"/>
      <c r="C70" s="356"/>
      <c r="D70" s="121"/>
      <c r="E70" s="121"/>
      <c r="F70" s="121"/>
      <c r="G70" s="121"/>
      <c r="H70" s="121"/>
      <c r="I70" s="121"/>
      <c r="J70" s="121"/>
      <c r="K70" s="121"/>
      <c r="L70" s="121"/>
      <c r="M70" s="121"/>
    </row>
    <row r="71" spans="1:13" ht="22.5" customHeight="1">
      <c r="A71" s="121"/>
      <c r="B71" s="356"/>
      <c r="C71" s="356"/>
      <c r="D71" s="121"/>
      <c r="E71" s="121"/>
      <c r="F71" s="121"/>
      <c r="G71" s="121"/>
      <c r="H71" s="121"/>
      <c r="I71" s="121"/>
      <c r="J71" s="121"/>
      <c r="K71" s="121"/>
      <c r="L71" s="121"/>
      <c r="M71" s="121"/>
    </row>
    <row r="72" spans="1:13" ht="22.5" customHeight="1">
      <c r="A72" s="121"/>
      <c r="B72" s="356"/>
      <c r="C72" s="356"/>
      <c r="D72" s="121"/>
      <c r="E72" s="121"/>
      <c r="F72" s="121"/>
      <c r="G72" s="121"/>
      <c r="H72" s="121"/>
      <c r="I72" s="121"/>
      <c r="J72" s="121"/>
      <c r="K72" s="121"/>
      <c r="L72" s="121"/>
      <c r="M72" s="121"/>
    </row>
    <row r="73" spans="1:13" ht="22.5" customHeight="1">
      <c r="A73" s="121"/>
      <c r="B73" s="356"/>
      <c r="C73" s="356"/>
      <c r="D73" s="121"/>
      <c r="E73" s="121"/>
      <c r="F73" s="121"/>
      <c r="G73" s="121"/>
      <c r="H73" s="121"/>
      <c r="I73" s="121"/>
      <c r="J73" s="121"/>
      <c r="K73" s="121"/>
      <c r="L73" s="121"/>
      <c r="M73" s="121"/>
    </row>
    <row r="74" spans="1:13" ht="22.5" customHeight="1">
      <c r="A74" s="121"/>
      <c r="B74" s="356"/>
      <c r="C74" s="356"/>
      <c r="D74" s="121"/>
      <c r="E74" s="121"/>
      <c r="F74" s="121"/>
      <c r="G74" s="121"/>
      <c r="H74" s="121"/>
      <c r="I74" s="121"/>
      <c r="J74" s="121"/>
      <c r="K74" s="121"/>
      <c r="L74" s="121"/>
      <c r="M74" s="121"/>
    </row>
    <row r="75" spans="1:13" ht="22.5" customHeight="1">
      <c r="A75" s="121"/>
      <c r="B75" s="356"/>
      <c r="C75" s="356"/>
      <c r="D75" s="121"/>
      <c r="E75" s="121"/>
      <c r="F75" s="121"/>
      <c r="G75" s="121"/>
      <c r="H75" s="121"/>
      <c r="I75" s="121"/>
      <c r="J75" s="121"/>
      <c r="K75" s="121"/>
      <c r="L75" s="121"/>
      <c r="M75" s="121"/>
    </row>
    <row r="76" spans="1:13" ht="22.5" customHeight="1">
      <c r="A76" s="121"/>
      <c r="B76" s="356"/>
      <c r="C76" s="356"/>
      <c r="D76" s="121"/>
      <c r="E76" s="121"/>
      <c r="F76" s="121"/>
      <c r="G76" s="121"/>
      <c r="H76" s="121"/>
      <c r="I76" s="121"/>
      <c r="J76" s="121"/>
      <c r="K76" s="121"/>
      <c r="L76" s="121"/>
      <c r="M76" s="121"/>
    </row>
    <row r="77" spans="1:13" ht="22.5" customHeight="1">
      <c r="A77" s="121"/>
      <c r="B77" s="356"/>
      <c r="C77" s="356"/>
      <c r="D77" s="121"/>
      <c r="E77" s="121"/>
      <c r="F77" s="121"/>
      <c r="G77" s="121"/>
      <c r="H77" s="121"/>
      <c r="I77" s="121"/>
      <c r="J77" s="121"/>
      <c r="K77" s="121"/>
      <c r="L77" s="121"/>
      <c r="M77" s="121"/>
    </row>
    <row r="78" spans="1:13" ht="22.5" customHeight="1">
      <c r="A78" s="121"/>
      <c r="B78" s="356"/>
      <c r="C78" s="356"/>
      <c r="D78" s="121"/>
      <c r="E78" s="121"/>
      <c r="F78" s="121"/>
      <c r="G78" s="121"/>
      <c r="H78" s="121"/>
      <c r="I78" s="121"/>
      <c r="J78" s="121"/>
      <c r="K78" s="121"/>
      <c r="L78" s="121"/>
      <c r="M78" s="121"/>
    </row>
    <row r="79" spans="1:13" ht="22.5" customHeight="1">
      <c r="A79" s="121"/>
      <c r="B79" s="356"/>
      <c r="C79" s="356"/>
      <c r="D79" s="121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3" ht="22.5" customHeight="1">
      <c r="A80" s="121"/>
      <c r="B80" s="356"/>
      <c r="C80" s="356"/>
      <c r="D80" s="121"/>
      <c r="E80" s="121"/>
      <c r="F80" s="121"/>
      <c r="G80" s="121"/>
      <c r="H80" s="121"/>
      <c r="I80" s="121"/>
      <c r="J80" s="121"/>
      <c r="K80" s="121"/>
      <c r="L80" s="121"/>
      <c r="M80" s="121"/>
    </row>
    <row r="81" spans="1:21" ht="22.5" customHeight="1">
      <c r="A81" s="121"/>
      <c r="B81" s="356"/>
      <c r="C81" s="356"/>
      <c r="D81" s="121"/>
      <c r="E81" s="121"/>
      <c r="F81" s="121"/>
      <c r="G81" s="121"/>
      <c r="H81" s="121"/>
      <c r="I81" s="121"/>
      <c r="J81" s="121"/>
      <c r="K81" s="121"/>
      <c r="L81" s="121"/>
      <c r="M81" s="121"/>
    </row>
    <row r="82" spans="1:21" ht="22.5" customHeight="1">
      <c r="A82" s="121"/>
      <c r="B82" s="356"/>
      <c r="C82" s="356"/>
      <c r="D82" s="121"/>
      <c r="E82" s="121"/>
      <c r="F82" s="121"/>
      <c r="G82" s="121"/>
      <c r="H82" s="121"/>
      <c r="I82" s="121"/>
      <c r="J82" s="121"/>
      <c r="K82" s="121"/>
      <c r="L82" s="121"/>
      <c r="M82" s="121"/>
    </row>
    <row r="83" spans="1:21" ht="22.5" customHeight="1">
      <c r="A83" s="121"/>
      <c r="B83" s="356"/>
      <c r="C83" s="356"/>
      <c r="D83" s="121"/>
      <c r="E83" s="121"/>
      <c r="F83" s="121"/>
      <c r="G83" s="121"/>
      <c r="H83" s="121"/>
      <c r="I83" s="121"/>
      <c r="J83" s="121"/>
      <c r="K83" s="121"/>
      <c r="L83" s="121"/>
      <c r="M83" s="121"/>
    </row>
    <row r="84" spans="1:21" ht="22.5" customHeight="1">
      <c r="A84" s="121"/>
      <c r="B84" s="356"/>
      <c r="C84" s="356"/>
      <c r="D84" s="121"/>
      <c r="E84" s="121"/>
      <c r="F84" s="121"/>
      <c r="G84" s="121"/>
      <c r="H84" s="121"/>
      <c r="I84" s="121"/>
      <c r="J84" s="121"/>
      <c r="K84" s="121"/>
      <c r="L84" s="121"/>
      <c r="M84" s="121"/>
    </row>
    <row r="85" spans="1:21" ht="22.5" customHeight="1">
      <c r="A85" s="121"/>
      <c r="B85" s="356"/>
      <c r="C85" s="356"/>
      <c r="D85" s="121"/>
      <c r="E85" s="121"/>
      <c r="F85" s="121"/>
      <c r="G85" s="121"/>
      <c r="H85" s="121"/>
      <c r="I85" s="121"/>
      <c r="J85" s="121"/>
      <c r="K85" s="121"/>
      <c r="L85" s="121"/>
      <c r="M85" s="121"/>
    </row>
    <row r="86" spans="1:21" ht="22.5" customHeight="1">
      <c r="A86" s="121"/>
      <c r="B86" s="356"/>
      <c r="C86" s="356"/>
      <c r="D86" s="121"/>
      <c r="E86" s="121"/>
      <c r="F86" s="121"/>
      <c r="G86" s="121"/>
      <c r="H86" s="121"/>
      <c r="I86" s="121"/>
      <c r="J86" s="121"/>
      <c r="K86" s="121"/>
      <c r="L86" s="121"/>
      <c r="M86" s="121"/>
    </row>
    <row r="87" spans="1:21" ht="22.5" customHeight="1">
      <c r="A87" s="121"/>
      <c r="B87" s="356"/>
      <c r="C87" s="356"/>
      <c r="D87" s="121"/>
      <c r="E87" s="121"/>
      <c r="F87" s="121"/>
      <c r="G87" s="121"/>
      <c r="H87" s="121"/>
      <c r="I87" s="121"/>
      <c r="J87" s="121"/>
      <c r="K87" s="121"/>
      <c r="L87" s="121"/>
      <c r="M87" s="121"/>
    </row>
    <row r="88" spans="1:21" ht="22.5" customHeight="1">
      <c r="A88" s="121"/>
      <c r="B88" s="356"/>
      <c r="C88" s="356"/>
      <c r="D88" s="121"/>
      <c r="E88" s="121"/>
      <c r="F88" s="121"/>
      <c r="G88" s="121"/>
      <c r="H88" s="121"/>
      <c r="I88" s="121"/>
      <c r="J88" s="121"/>
      <c r="K88" s="121"/>
      <c r="L88" s="121"/>
      <c r="M88" s="121"/>
    </row>
    <row r="89" spans="1:21" ht="22.5" customHeight="1">
      <c r="A89" s="121"/>
      <c r="B89" s="356"/>
      <c r="C89" s="356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O89" s="193"/>
      <c r="P89" s="193"/>
      <c r="Q89" s="193"/>
      <c r="R89" s="230"/>
      <c r="S89" s="230"/>
      <c r="T89" s="230"/>
      <c r="U89" s="230"/>
    </row>
    <row r="90" spans="1:21" ht="22.5" customHeight="1">
      <c r="A90" s="121"/>
      <c r="B90" s="356"/>
      <c r="C90" s="356"/>
      <c r="D90" s="121"/>
      <c r="E90" s="121"/>
      <c r="F90" s="121"/>
      <c r="G90" s="121"/>
      <c r="H90" s="121"/>
      <c r="I90" s="121"/>
      <c r="J90" s="121"/>
      <c r="K90" s="121"/>
      <c r="L90" s="121"/>
      <c r="M90" s="121"/>
    </row>
    <row r="91" spans="1:21" ht="22.5" customHeight="1">
      <c r="A91" s="121"/>
      <c r="B91" s="356"/>
      <c r="C91" s="356"/>
      <c r="D91" s="121"/>
      <c r="E91" s="121"/>
      <c r="F91" s="121"/>
      <c r="G91" s="121"/>
      <c r="H91" s="121"/>
      <c r="I91" s="121"/>
      <c r="J91" s="121"/>
      <c r="K91" s="121"/>
      <c r="L91" s="121"/>
      <c r="M91" s="121"/>
    </row>
    <row r="92" spans="1:21" ht="22.5" customHeight="1">
      <c r="A92" s="121"/>
      <c r="B92" s="356"/>
      <c r="C92" s="356"/>
      <c r="D92" s="121"/>
      <c r="E92" s="121"/>
      <c r="F92" s="121"/>
      <c r="G92" s="121"/>
      <c r="H92" s="121"/>
      <c r="I92" s="121"/>
      <c r="J92" s="121"/>
      <c r="K92" s="121"/>
      <c r="L92" s="121"/>
      <c r="M92" s="121"/>
    </row>
    <row r="93" spans="1:21" ht="22.5" customHeight="1">
      <c r="A93" s="121"/>
      <c r="B93" s="356"/>
      <c r="C93" s="356"/>
      <c r="D93" s="121"/>
      <c r="E93" s="121"/>
      <c r="F93" s="121"/>
      <c r="G93" s="121"/>
      <c r="H93" s="121"/>
      <c r="I93" s="121"/>
      <c r="J93" s="121"/>
      <c r="K93" s="121"/>
      <c r="L93" s="121"/>
      <c r="M93" s="121"/>
    </row>
    <row r="94" spans="1:21" ht="22.5" customHeight="1">
      <c r="A94" s="121"/>
      <c r="B94" s="356"/>
      <c r="C94" s="356"/>
      <c r="D94" s="121"/>
      <c r="E94" s="121"/>
      <c r="F94" s="121"/>
      <c r="G94" s="121"/>
      <c r="H94" s="121"/>
      <c r="I94" s="121"/>
      <c r="J94" s="121"/>
      <c r="K94" s="121"/>
      <c r="L94" s="121"/>
      <c r="M94" s="121"/>
    </row>
    <row r="95" spans="1:21" ht="22.5" customHeight="1">
      <c r="A95" s="121"/>
      <c r="B95" s="356"/>
      <c r="C95" s="356"/>
      <c r="D95" s="121"/>
      <c r="E95" s="121"/>
      <c r="F95" s="121"/>
      <c r="G95" s="121"/>
      <c r="H95" s="121"/>
      <c r="I95" s="121"/>
      <c r="J95" s="121"/>
      <c r="K95" s="121"/>
      <c r="L95" s="121"/>
      <c r="M95" s="121"/>
    </row>
    <row r="100" spans="22:22" ht="22.5" customHeight="1">
      <c r="V100" s="11"/>
    </row>
  </sheetData>
  <mergeCells count="5">
    <mergeCell ref="D13:AB13"/>
    <mergeCell ref="D4:AB4"/>
    <mergeCell ref="J6:P6"/>
    <mergeCell ref="R6:V6"/>
    <mergeCell ref="R5:V5"/>
  </mergeCells>
  <pageMargins left="0.45" right="0.44" top="0.47244094488188998" bottom="0.75" header="0.3" footer="0.3"/>
  <pageSetup paperSize="9" scale="49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98"/>
  <sheetViews>
    <sheetView view="pageBreakPreview" topLeftCell="A21" zoomScale="55" zoomScaleNormal="60" zoomScaleSheetLayoutView="55" workbookViewId="0">
      <selection activeCell="P45" sqref="P45"/>
    </sheetView>
  </sheetViews>
  <sheetFormatPr defaultColWidth="27.3984375" defaultRowHeight="22.5" customHeight="1"/>
  <cols>
    <col min="1" max="1" width="55.59765625" style="61" customWidth="1"/>
    <col min="2" max="2" width="7.59765625" style="306" customWidth="1"/>
    <col min="3" max="3" width="2" style="199" customWidth="1"/>
    <col min="4" max="4" width="16" style="61" customWidth="1"/>
    <col min="5" max="5" width="2" style="61" customWidth="1"/>
    <col min="6" max="6" width="16" style="61" customWidth="1"/>
    <col min="7" max="7" width="2" style="61" customWidth="1"/>
    <col min="8" max="8" width="16.8984375" style="234" customWidth="1"/>
    <col min="9" max="9" width="2" style="61" customWidth="1"/>
    <col min="10" max="10" width="14.3984375" style="61" customWidth="1"/>
    <col min="11" max="11" width="2" style="61" customWidth="1"/>
    <col min="12" max="12" width="14.3984375" style="61" customWidth="1"/>
    <col min="13" max="13" width="2" style="61" customWidth="1"/>
    <col min="14" max="14" width="17.19921875" style="70" bestFit="1" customWidth="1"/>
    <col min="15" max="15" width="2" style="61" customWidth="1"/>
    <col min="16" max="16" width="16.59765625" style="61" customWidth="1"/>
    <col min="17" max="17" width="2" style="61" customWidth="1"/>
    <col min="18" max="18" width="16.19921875" style="73" customWidth="1"/>
    <col min="19" max="19" width="2" style="73" customWidth="1"/>
    <col min="20" max="20" width="17" style="73" customWidth="1"/>
    <col min="21" max="21" width="2" style="73" customWidth="1"/>
    <col min="22" max="22" width="17.19921875" style="73" customWidth="1"/>
    <col min="23" max="23" width="2" style="61" customWidth="1"/>
    <col min="24" max="24" width="17.09765625" style="61" bestFit="1" customWidth="1"/>
    <col min="25" max="25" width="2" style="61" customWidth="1"/>
    <col min="26" max="26" width="16.69921875" style="61" hidden="1" customWidth="1"/>
    <col min="27" max="27" width="2.19921875" style="61" hidden="1" customWidth="1"/>
    <col min="28" max="28" width="17.09765625" style="61" bestFit="1" customWidth="1"/>
    <col min="29" max="31" width="0" style="61" hidden="1" customWidth="1"/>
    <col min="32" max="32" width="27.3984375" style="61"/>
    <col min="33" max="33" width="12.796875" style="61" bestFit="1" customWidth="1"/>
    <col min="34" max="43" width="10" style="61" customWidth="1"/>
    <col min="44" max="16384" width="27.3984375" style="61"/>
  </cols>
  <sheetData>
    <row r="1" spans="1:44" ht="22.5" customHeight="1">
      <c r="A1" s="111" t="s">
        <v>194</v>
      </c>
      <c r="B1" s="112"/>
      <c r="C1" s="112"/>
      <c r="D1" s="112"/>
      <c r="E1" s="112"/>
      <c r="F1" s="121"/>
      <c r="G1" s="121"/>
      <c r="H1" s="141"/>
      <c r="I1" s="121"/>
      <c r="J1" s="121"/>
      <c r="K1" s="121"/>
      <c r="L1" s="121"/>
      <c r="M1" s="121"/>
    </row>
    <row r="2" spans="1:44" ht="22.5" customHeight="1">
      <c r="A2" s="111" t="s">
        <v>163</v>
      </c>
      <c r="B2" s="121"/>
      <c r="C2" s="121"/>
      <c r="D2" s="121"/>
      <c r="E2" s="121"/>
      <c r="F2" s="121"/>
      <c r="G2" s="121"/>
      <c r="H2" s="141"/>
      <c r="I2" s="121"/>
      <c r="J2" s="121"/>
      <c r="K2" s="121"/>
      <c r="L2" s="121"/>
      <c r="M2" s="121"/>
    </row>
    <row r="3" spans="1:44" ht="22.5" customHeight="1">
      <c r="A3" s="112"/>
      <c r="B3" s="304"/>
      <c r="C3" s="304"/>
      <c r="D3" s="112"/>
      <c r="E3" s="112"/>
      <c r="F3" s="121"/>
      <c r="G3" s="121"/>
      <c r="H3" s="141"/>
      <c r="I3" s="121"/>
      <c r="J3" s="121"/>
      <c r="K3" s="121"/>
      <c r="L3" s="121"/>
      <c r="M3" s="121"/>
    </row>
    <row r="4" spans="1:44" ht="22.5" customHeight="1">
      <c r="A4" s="111"/>
      <c r="B4" s="356"/>
      <c r="C4" s="356"/>
      <c r="D4" s="417" t="s">
        <v>80</v>
      </c>
      <c r="E4" s="417"/>
      <c r="F4" s="417"/>
      <c r="G4" s="417"/>
      <c r="H4" s="417"/>
      <c r="I4" s="417"/>
      <c r="J4" s="417"/>
      <c r="K4" s="417"/>
      <c r="L4" s="417"/>
      <c r="M4" s="417"/>
      <c r="N4" s="418"/>
      <c r="O4" s="418"/>
      <c r="P4" s="418"/>
      <c r="Q4" s="418"/>
      <c r="R4" s="418"/>
      <c r="S4" s="418"/>
      <c r="T4" s="418"/>
      <c r="U4" s="418"/>
      <c r="V4" s="418"/>
      <c r="W4" s="418"/>
      <c r="X4" s="418"/>
      <c r="Y4" s="418"/>
      <c r="Z4" s="418"/>
      <c r="AA4" s="418"/>
      <c r="AB4" s="418"/>
    </row>
    <row r="5" spans="1:44" ht="22.5" customHeight="1">
      <c r="A5" s="111"/>
      <c r="B5" s="356"/>
      <c r="C5" s="356"/>
      <c r="D5" s="197"/>
      <c r="E5" s="197"/>
      <c r="F5" s="197"/>
      <c r="G5" s="197"/>
      <c r="H5" s="230"/>
      <c r="I5" s="197"/>
      <c r="J5" s="197"/>
      <c r="K5" s="197"/>
      <c r="L5" s="121"/>
      <c r="M5" s="121"/>
      <c r="N5" s="61"/>
      <c r="R5" s="424" t="s">
        <v>200</v>
      </c>
      <c r="S5" s="424"/>
      <c r="T5" s="424"/>
      <c r="U5" s="424"/>
      <c r="V5" s="424"/>
      <c r="W5" s="424"/>
      <c r="X5" s="424"/>
      <c r="Y5" s="424"/>
      <c r="Z5" s="424"/>
      <c r="AA5" s="194"/>
      <c r="AB5" s="194"/>
    </row>
    <row r="6" spans="1:44" ht="22.5" customHeight="1">
      <c r="A6" s="111"/>
      <c r="B6" s="356"/>
      <c r="C6" s="356"/>
      <c r="D6" s="197"/>
      <c r="E6" s="197"/>
      <c r="F6" s="197"/>
      <c r="G6" s="197"/>
      <c r="H6" s="230"/>
      <c r="I6" s="197"/>
      <c r="J6" s="419" t="s">
        <v>171</v>
      </c>
      <c r="K6" s="419"/>
      <c r="L6" s="419"/>
      <c r="M6" s="419"/>
      <c r="N6" s="420"/>
      <c r="O6" s="420"/>
      <c r="P6" s="420"/>
      <c r="Q6" s="258"/>
      <c r="R6" s="423" t="s">
        <v>10</v>
      </c>
      <c r="S6" s="423"/>
      <c r="T6" s="423"/>
      <c r="U6" s="423"/>
      <c r="V6" s="423"/>
      <c r="W6" s="423"/>
      <c r="X6" s="423"/>
      <c r="Y6" s="423"/>
      <c r="Z6" s="423"/>
      <c r="AA6" s="194"/>
      <c r="AB6" s="194"/>
    </row>
    <row r="7" spans="1:44" ht="22.5" hidden="1" customHeight="1">
      <c r="A7" s="111"/>
      <c r="B7" s="356"/>
      <c r="C7" s="356"/>
      <c r="D7" s="197"/>
      <c r="E7" s="197"/>
      <c r="F7" s="197"/>
      <c r="G7" s="197"/>
      <c r="H7" s="230"/>
      <c r="I7" s="197"/>
      <c r="J7" s="197"/>
      <c r="K7" s="197"/>
      <c r="L7" s="198"/>
      <c r="M7" s="198"/>
      <c r="N7" s="194"/>
      <c r="O7" s="194"/>
      <c r="P7" s="194"/>
      <c r="Q7" s="194"/>
      <c r="R7" s="231"/>
      <c r="S7" s="231"/>
      <c r="T7" s="231"/>
      <c r="U7" s="231"/>
      <c r="V7" s="231"/>
      <c r="W7" s="194"/>
      <c r="X7" s="252"/>
      <c r="Y7" s="194"/>
      <c r="Z7" s="194"/>
      <c r="AA7" s="194"/>
      <c r="AB7" s="194"/>
    </row>
    <row r="8" spans="1:44" ht="22.5" customHeight="1">
      <c r="A8" s="111"/>
      <c r="B8" s="386"/>
      <c r="C8" s="386"/>
      <c r="D8" s="387"/>
      <c r="E8" s="387"/>
      <c r="F8" s="198" t="s">
        <v>19</v>
      </c>
      <c r="G8" s="387"/>
      <c r="H8" s="230"/>
      <c r="I8" s="387"/>
      <c r="J8" s="121"/>
      <c r="K8" s="387"/>
      <c r="L8" s="198"/>
      <c r="M8" s="387"/>
      <c r="N8" s="328"/>
      <c r="O8" s="198"/>
      <c r="P8" s="198"/>
      <c r="Q8" s="198"/>
      <c r="R8" s="274"/>
      <c r="S8" s="275"/>
      <c r="T8" s="274"/>
      <c r="U8" s="274"/>
      <c r="V8" s="198"/>
      <c r="W8" s="198"/>
      <c r="X8" s="198"/>
      <c r="Y8" s="387"/>
      <c r="Z8" s="387"/>
      <c r="AA8" s="387"/>
      <c r="AB8" s="387"/>
    </row>
    <row r="9" spans="1:44" ht="22.5" customHeight="1">
      <c r="A9" s="111"/>
      <c r="B9" s="356"/>
      <c r="C9" s="356"/>
      <c r="D9" s="197"/>
      <c r="E9" s="197"/>
      <c r="F9" s="198" t="s">
        <v>95</v>
      </c>
      <c r="G9" s="197"/>
      <c r="H9" s="230"/>
      <c r="I9" s="197"/>
      <c r="J9" s="121"/>
      <c r="K9" s="197"/>
      <c r="L9" s="198" t="s">
        <v>55</v>
      </c>
      <c r="M9" s="197"/>
      <c r="N9" s="328"/>
      <c r="O9" s="198"/>
      <c r="P9" s="198" t="s">
        <v>98</v>
      </c>
      <c r="Q9" s="198"/>
      <c r="R9" s="274"/>
      <c r="S9" s="275"/>
      <c r="T9" s="274" t="s">
        <v>300</v>
      </c>
      <c r="U9" s="274"/>
      <c r="V9" s="198"/>
      <c r="W9" s="198"/>
      <c r="X9" s="198"/>
      <c r="Y9" s="197"/>
      <c r="Z9" s="197"/>
      <c r="AA9" s="197"/>
      <c r="AB9" s="197"/>
    </row>
    <row r="10" spans="1:44" ht="22.5" customHeight="1">
      <c r="A10" s="111"/>
      <c r="B10" s="356"/>
      <c r="C10" s="356"/>
      <c r="D10" s="198" t="s">
        <v>19</v>
      </c>
      <c r="E10" s="198"/>
      <c r="F10" s="198" t="s">
        <v>97</v>
      </c>
      <c r="G10" s="121"/>
      <c r="H10" s="141"/>
      <c r="I10" s="121"/>
      <c r="J10" s="198" t="s">
        <v>191</v>
      </c>
      <c r="K10" s="121"/>
      <c r="L10" s="198" t="s">
        <v>56</v>
      </c>
      <c r="M10" s="121"/>
      <c r="N10" s="328"/>
      <c r="O10" s="198"/>
      <c r="P10" s="198" t="s">
        <v>205</v>
      </c>
      <c r="Q10" s="198"/>
      <c r="R10" s="274"/>
      <c r="S10" s="275"/>
      <c r="T10" s="274" t="s">
        <v>301</v>
      </c>
      <c r="U10" s="274"/>
      <c r="V10" s="198"/>
      <c r="W10" s="198"/>
      <c r="X10" s="198" t="s">
        <v>176</v>
      </c>
      <c r="Y10" s="121"/>
      <c r="Z10" s="320" t="s">
        <v>192</v>
      </c>
      <c r="AA10" s="121"/>
      <c r="AB10" s="198"/>
    </row>
    <row r="11" spans="1:44" s="11" customFormat="1" ht="22.5" customHeight="1">
      <c r="A11" s="111"/>
      <c r="B11" s="356"/>
      <c r="C11" s="356"/>
      <c r="D11" s="198" t="s">
        <v>95</v>
      </c>
      <c r="E11" s="198"/>
      <c r="F11" s="198" t="s">
        <v>142</v>
      </c>
      <c r="G11" s="198"/>
      <c r="H11" s="201"/>
      <c r="I11" s="198"/>
      <c r="J11" s="198" t="s">
        <v>192</v>
      </c>
      <c r="K11" s="198"/>
      <c r="L11" s="198" t="s">
        <v>142</v>
      </c>
      <c r="M11" s="198"/>
      <c r="N11" s="293" t="s">
        <v>98</v>
      </c>
      <c r="O11" s="198"/>
      <c r="P11" s="198" t="s">
        <v>142</v>
      </c>
      <c r="Q11" s="198"/>
      <c r="R11" s="274" t="s">
        <v>300</v>
      </c>
      <c r="S11" s="275"/>
      <c r="T11" s="198" t="s">
        <v>142</v>
      </c>
      <c r="U11" s="198"/>
      <c r="V11" s="198" t="s">
        <v>302</v>
      </c>
      <c r="W11" s="198"/>
      <c r="X11" s="198" t="s">
        <v>206</v>
      </c>
      <c r="Y11" s="198"/>
      <c r="Z11" s="320" t="s">
        <v>314</v>
      </c>
      <c r="AA11" s="198"/>
      <c r="AB11" s="198" t="s">
        <v>96</v>
      </c>
    </row>
    <row r="12" spans="1:44" ht="22.5" customHeight="1">
      <c r="A12" s="111"/>
      <c r="B12" s="356" t="s">
        <v>0</v>
      </c>
      <c r="C12" s="356"/>
      <c r="D12" s="198" t="s">
        <v>97</v>
      </c>
      <c r="E12" s="198"/>
      <c r="F12" s="198" t="s">
        <v>143</v>
      </c>
      <c r="G12" s="198"/>
      <c r="H12" s="201" t="s">
        <v>228</v>
      </c>
      <c r="I12" s="198"/>
      <c r="J12" s="198" t="s">
        <v>56</v>
      </c>
      <c r="K12" s="198"/>
      <c r="L12" s="198" t="s">
        <v>143</v>
      </c>
      <c r="M12" s="198"/>
      <c r="N12" s="235" t="s">
        <v>205</v>
      </c>
      <c r="O12" s="198"/>
      <c r="P12" s="198" t="s">
        <v>143</v>
      </c>
      <c r="Q12" s="198"/>
      <c r="R12" s="274" t="s">
        <v>301</v>
      </c>
      <c r="S12" s="275"/>
      <c r="T12" s="198" t="s">
        <v>143</v>
      </c>
      <c r="U12" s="198"/>
      <c r="V12" s="198" t="s">
        <v>266</v>
      </c>
      <c r="W12" s="198"/>
      <c r="X12" s="198" t="s">
        <v>207</v>
      </c>
      <c r="Y12" s="198"/>
      <c r="Z12" s="320" t="s">
        <v>315</v>
      </c>
      <c r="AA12" s="198"/>
      <c r="AB12" s="198" t="s">
        <v>10</v>
      </c>
    </row>
    <row r="13" spans="1:44" ht="22.5" customHeight="1">
      <c r="A13" s="111"/>
      <c r="B13" s="356"/>
      <c r="C13" s="356"/>
      <c r="D13" s="415" t="s">
        <v>18</v>
      </c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5"/>
      <c r="X13" s="415"/>
      <c r="Y13" s="415"/>
      <c r="Z13" s="415"/>
      <c r="AA13" s="415"/>
      <c r="AB13" s="415"/>
    </row>
    <row r="14" spans="1:44" ht="22.5" customHeight="1">
      <c r="A14" s="111" t="s">
        <v>261</v>
      </c>
      <c r="B14" s="356"/>
      <c r="C14" s="356"/>
      <c r="D14" s="198"/>
      <c r="E14" s="198"/>
      <c r="F14" s="198"/>
      <c r="G14" s="198"/>
      <c r="H14" s="201"/>
      <c r="I14" s="198"/>
      <c r="J14" s="198"/>
      <c r="K14" s="198"/>
      <c r="L14" s="198"/>
      <c r="M14" s="198"/>
      <c r="N14" s="329"/>
      <c r="O14" s="198"/>
      <c r="P14" s="198"/>
      <c r="Q14" s="198"/>
      <c r="R14" s="201"/>
      <c r="S14" s="201"/>
      <c r="T14" s="201"/>
      <c r="U14" s="201"/>
      <c r="V14" s="201"/>
      <c r="W14" s="198"/>
      <c r="X14" s="198"/>
      <c r="Y14" s="198"/>
      <c r="Z14" s="198"/>
      <c r="AA14" s="198"/>
      <c r="AB14" s="198"/>
    </row>
    <row r="15" spans="1:44" s="11" customFormat="1" ht="22.5" customHeight="1">
      <c r="A15" s="111" t="s">
        <v>271</v>
      </c>
      <c r="B15" s="202"/>
      <c r="C15" s="202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</row>
    <row r="16" spans="1:44" s="11" customFormat="1" ht="23" customHeight="1">
      <c r="A16" s="111" t="s">
        <v>272</v>
      </c>
      <c r="B16" s="408">
        <v>6</v>
      </c>
      <c r="C16" s="202"/>
      <c r="D16" s="232">
        <f>'SH-13'!D36</f>
        <v>32000000000</v>
      </c>
      <c r="E16" s="232"/>
      <c r="F16" s="232">
        <f>'SH-13'!F36</f>
        <v>7978100000</v>
      </c>
      <c r="G16" s="232"/>
      <c r="H16" s="232">
        <f>'SH-13'!H36</f>
        <v>39326508077</v>
      </c>
      <c r="I16" s="232"/>
      <c r="J16" s="232">
        <f>'SH-13'!J36</f>
        <v>58781805</v>
      </c>
      <c r="K16" s="232"/>
      <c r="L16" s="232">
        <f>'SH-13'!L36</f>
        <v>375000</v>
      </c>
      <c r="M16" s="232"/>
      <c r="N16" s="232">
        <f>'SH-13'!N36</f>
        <v>1432690133</v>
      </c>
      <c r="O16" s="232"/>
      <c r="P16" s="232">
        <f>'SH-13'!P36</f>
        <v>-4307373473</v>
      </c>
      <c r="Q16" s="232"/>
      <c r="R16" s="232">
        <f>'SH-13'!R36</f>
        <v>7337329844</v>
      </c>
      <c r="S16" s="232"/>
      <c r="T16" s="232">
        <f>'SH-13'!T36</f>
        <v>11595577975</v>
      </c>
      <c r="U16" s="232"/>
      <c r="V16" s="232">
        <v>0</v>
      </c>
      <c r="W16" s="232"/>
      <c r="X16" s="232">
        <f>'SH-13'!V36</f>
        <v>-4615593511</v>
      </c>
      <c r="Y16" s="233"/>
      <c r="Z16" s="232"/>
      <c r="AA16" s="233"/>
      <c r="AB16" s="232">
        <f>SUM(D16:X16)</f>
        <v>90806395850</v>
      </c>
    </row>
    <row r="17" spans="1:32" s="11" customFormat="1" ht="22.5" customHeight="1">
      <c r="A17" s="121" t="s">
        <v>264</v>
      </c>
      <c r="B17" s="356">
        <v>3</v>
      </c>
      <c r="C17" s="202"/>
      <c r="D17" s="240">
        <v>0</v>
      </c>
      <c r="E17" s="235"/>
      <c r="F17" s="240">
        <v>0</v>
      </c>
      <c r="G17" s="235"/>
      <c r="H17" s="240">
        <v>0</v>
      </c>
      <c r="I17" s="235"/>
      <c r="J17" s="240">
        <v>0</v>
      </c>
      <c r="K17" s="235"/>
      <c r="L17" s="240">
        <v>0</v>
      </c>
      <c r="M17" s="217"/>
      <c r="N17" s="276">
        <v>-86225252</v>
      </c>
      <c r="O17" s="217"/>
      <c r="P17" s="240">
        <v>0</v>
      </c>
      <c r="Q17" s="235"/>
      <c r="R17" s="240">
        <v>0</v>
      </c>
      <c r="S17" s="235"/>
      <c r="T17" s="240">
        <v>0</v>
      </c>
      <c r="U17" s="235"/>
      <c r="V17" s="218">
        <v>-165852171</v>
      </c>
      <c r="W17" s="235"/>
      <c r="X17" s="240">
        <v>0</v>
      </c>
      <c r="Y17" s="217"/>
      <c r="Z17" s="240">
        <v>0</v>
      </c>
      <c r="AA17" s="217"/>
      <c r="AB17" s="218">
        <f>SUM(D17:X17)</f>
        <v>-252077423</v>
      </c>
    </row>
    <row r="18" spans="1:32" s="11" customFormat="1" ht="22.5" customHeight="1">
      <c r="A18" s="112" t="s">
        <v>265</v>
      </c>
      <c r="B18" s="356"/>
      <c r="C18" s="202"/>
      <c r="D18" s="239">
        <f>D16+D17</f>
        <v>32000000000</v>
      </c>
      <c r="E18" s="278"/>
      <c r="F18" s="239">
        <f>F16+F17</f>
        <v>7978100000</v>
      </c>
      <c r="G18" s="278"/>
      <c r="H18" s="239">
        <f>H16+H17</f>
        <v>39326508077</v>
      </c>
      <c r="I18" s="278"/>
      <c r="J18" s="239">
        <f>J16+J17</f>
        <v>58781805</v>
      </c>
      <c r="K18" s="278"/>
      <c r="L18" s="239">
        <f>L16+L17</f>
        <v>375000</v>
      </c>
      <c r="M18" s="278"/>
      <c r="N18" s="239">
        <f>N16+N17</f>
        <v>1346464881</v>
      </c>
      <c r="O18" s="278"/>
      <c r="P18" s="239">
        <f>P16+P17</f>
        <v>-4307373473</v>
      </c>
      <c r="Q18" s="278"/>
      <c r="R18" s="239">
        <f>R16+R17</f>
        <v>7337329844</v>
      </c>
      <c r="S18" s="278"/>
      <c r="T18" s="239">
        <f>T16+T17</f>
        <v>11595577975</v>
      </c>
      <c r="U18" s="278"/>
      <c r="V18" s="239">
        <f>V16+V17</f>
        <v>-165852171</v>
      </c>
      <c r="W18" s="278"/>
      <c r="X18" s="239">
        <f>X16+X17</f>
        <v>-4615593511</v>
      </c>
      <c r="Y18" s="278"/>
      <c r="Z18" s="203">
        <f>Z16+Z17</f>
        <v>0</v>
      </c>
      <c r="AA18" s="278"/>
      <c r="AB18" s="239">
        <f>AB16+AB17</f>
        <v>90554318427</v>
      </c>
    </row>
    <row r="19" spans="1:32" s="11" customFormat="1" ht="22.5" customHeight="1">
      <c r="A19" s="292"/>
      <c r="B19" s="202"/>
      <c r="C19" s="202"/>
      <c r="D19" s="203"/>
      <c r="E19" s="278"/>
      <c r="F19" s="278"/>
      <c r="G19" s="278"/>
      <c r="H19" s="203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  <c r="AB19" s="278"/>
    </row>
    <row r="20" spans="1:32" s="11" customFormat="1" ht="22.5" customHeight="1">
      <c r="A20" s="111" t="s">
        <v>99</v>
      </c>
      <c r="B20" s="202"/>
      <c r="C20" s="202"/>
      <c r="D20" s="203"/>
      <c r="E20" s="278"/>
      <c r="F20" s="278"/>
      <c r="G20" s="278"/>
      <c r="H20" s="203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</row>
    <row r="21" spans="1:32" s="11" customFormat="1" ht="22.5" customHeight="1">
      <c r="A21" s="292" t="s">
        <v>267</v>
      </c>
      <c r="B21" s="202"/>
      <c r="C21" s="202"/>
      <c r="D21" s="203"/>
      <c r="E21" s="278"/>
      <c r="F21" s="278"/>
      <c r="G21" s="278"/>
      <c r="H21" s="203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</row>
    <row r="22" spans="1:32" s="11" customFormat="1" ht="22.5" customHeight="1">
      <c r="A22" s="121" t="s">
        <v>273</v>
      </c>
      <c r="B22" s="356">
        <v>29</v>
      </c>
      <c r="C22" s="202"/>
      <c r="D22" s="233">
        <v>0</v>
      </c>
      <c r="E22" s="348"/>
      <c r="F22" s="233">
        <v>0</v>
      </c>
      <c r="G22" s="348"/>
      <c r="H22" s="233">
        <v>0</v>
      </c>
      <c r="I22" s="348"/>
      <c r="J22" s="233">
        <v>0</v>
      </c>
      <c r="K22" s="348"/>
      <c r="L22" s="233">
        <v>0</v>
      </c>
      <c r="M22" s="348"/>
      <c r="N22" s="349">
        <v>-399996159</v>
      </c>
      <c r="O22" s="348"/>
      <c r="P22" s="233">
        <v>0</v>
      </c>
      <c r="Q22" s="348"/>
      <c r="R22" s="233">
        <v>0</v>
      </c>
      <c r="S22" s="348"/>
      <c r="T22" s="233">
        <v>0</v>
      </c>
      <c r="U22" s="348"/>
      <c r="V22" s="233">
        <v>0</v>
      </c>
      <c r="W22" s="348"/>
      <c r="X22" s="233">
        <v>0</v>
      </c>
      <c r="Y22" s="348"/>
      <c r="Z22" s="233">
        <v>0</v>
      </c>
      <c r="AA22" s="348"/>
      <c r="AB22" s="216">
        <f>SUM(D22:X22)</f>
        <v>-399996159</v>
      </c>
    </row>
    <row r="23" spans="1:32" s="11" customFormat="1" ht="22.5" hidden="1" customHeight="1">
      <c r="A23" s="121" t="s">
        <v>316</v>
      </c>
      <c r="B23" s="356">
        <v>20</v>
      </c>
      <c r="C23" s="202"/>
      <c r="D23" s="291"/>
      <c r="E23" s="278"/>
      <c r="F23" s="291"/>
      <c r="G23" s="278"/>
      <c r="H23" s="291"/>
      <c r="I23" s="278"/>
      <c r="J23" s="291"/>
      <c r="K23" s="278"/>
      <c r="L23" s="291"/>
      <c r="M23" s="278"/>
      <c r="N23" s="124"/>
      <c r="O23" s="278"/>
      <c r="P23" s="291"/>
      <c r="Q23" s="278"/>
      <c r="R23" s="291"/>
      <c r="S23" s="278"/>
      <c r="T23" s="291"/>
      <c r="U23" s="278"/>
      <c r="V23" s="291"/>
      <c r="W23" s="278"/>
      <c r="X23" s="291"/>
      <c r="Y23" s="278"/>
      <c r="Z23" s="291">
        <v>0</v>
      </c>
      <c r="AA23" s="278"/>
      <c r="AB23" s="218"/>
    </row>
    <row r="24" spans="1:32" s="11" customFormat="1" ht="22.5" customHeight="1">
      <c r="A24" s="292" t="s">
        <v>274</v>
      </c>
      <c r="B24" s="202"/>
      <c r="C24" s="202"/>
      <c r="D24" s="239">
        <f>D22</f>
        <v>0</v>
      </c>
      <c r="E24" s="278"/>
      <c r="F24" s="239">
        <f>F22</f>
        <v>0</v>
      </c>
      <c r="G24" s="278"/>
      <c r="H24" s="239">
        <f>H22</f>
        <v>0</v>
      </c>
      <c r="I24" s="278"/>
      <c r="J24" s="239">
        <f>J22</f>
        <v>0</v>
      </c>
      <c r="K24" s="278"/>
      <c r="L24" s="239">
        <f>L22</f>
        <v>0</v>
      </c>
      <c r="M24" s="278"/>
      <c r="N24" s="239">
        <f>N22</f>
        <v>-399996159</v>
      </c>
      <c r="O24" s="278"/>
      <c r="P24" s="239">
        <f>P22</f>
        <v>0</v>
      </c>
      <c r="Q24" s="278"/>
      <c r="R24" s="239">
        <f>R22</f>
        <v>0</v>
      </c>
      <c r="S24" s="278"/>
      <c r="T24" s="239">
        <f>T22</f>
        <v>0</v>
      </c>
      <c r="U24" s="278"/>
      <c r="V24" s="239">
        <f>V22</f>
        <v>0</v>
      </c>
      <c r="W24" s="278"/>
      <c r="X24" s="239">
        <f>X22</f>
        <v>0</v>
      </c>
      <c r="Y24" s="278"/>
      <c r="Z24" s="239">
        <f>Z22</f>
        <v>0</v>
      </c>
      <c r="AA24" s="278"/>
      <c r="AB24" s="239">
        <f>AB22</f>
        <v>-399996159</v>
      </c>
    </row>
    <row r="25" spans="1:32" s="11" customFormat="1" ht="22.5" customHeight="1">
      <c r="A25" s="292"/>
      <c r="B25" s="202"/>
      <c r="C25" s="202"/>
      <c r="D25" s="203"/>
      <c r="E25" s="278"/>
      <c r="F25" s="278"/>
      <c r="G25" s="278"/>
      <c r="H25" s="203"/>
      <c r="I25" s="278"/>
      <c r="J25" s="278"/>
      <c r="K25" s="278"/>
      <c r="L25" s="278"/>
      <c r="M25" s="278"/>
      <c r="N25" s="278"/>
      <c r="O25" s="278"/>
      <c r="P25" s="278"/>
      <c r="Q25" s="278"/>
      <c r="R25" s="278"/>
      <c r="S25" s="278"/>
      <c r="T25" s="278"/>
      <c r="U25" s="278"/>
      <c r="V25" s="278"/>
      <c r="W25" s="278"/>
      <c r="X25" s="278"/>
      <c r="Y25" s="278"/>
      <c r="Z25" s="278"/>
      <c r="AA25" s="278"/>
      <c r="AB25" s="278"/>
    </row>
    <row r="26" spans="1:32" s="263" customFormat="1" ht="22.5" customHeight="1">
      <c r="A26" s="292" t="s">
        <v>124</v>
      </c>
      <c r="B26" s="202"/>
      <c r="C26" s="202"/>
      <c r="D26" s="278"/>
      <c r="E26" s="278"/>
      <c r="F26" s="278"/>
      <c r="G26" s="278"/>
      <c r="H26" s="203"/>
      <c r="I26" s="278"/>
      <c r="J26" s="278"/>
      <c r="K26" s="278"/>
      <c r="L26" s="278"/>
      <c r="M26" s="278"/>
      <c r="N26" s="278"/>
      <c r="O26" s="278"/>
      <c r="P26" s="278"/>
      <c r="Q26" s="278"/>
      <c r="R26" s="278"/>
      <c r="S26" s="278"/>
      <c r="T26" s="278"/>
      <c r="U26" s="278"/>
      <c r="V26" s="278"/>
      <c r="W26" s="278"/>
      <c r="X26" s="278"/>
      <c r="Y26" s="278"/>
      <c r="Z26" s="278"/>
      <c r="AA26" s="278"/>
      <c r="AB26" s="278"/>
      <c r="AF26" s="279"/>
    </row>
    <row r="27" spans="1:32" s="263" customFormat="1" ht="22.5" customHeight="1">
      <c r="A27" s="121" t="s">
        <v>203</v>
      </c>
      <c r="B27" s="356">
        <v>6</v>
      </c>
      <c r="C27" s="202"/>
      <c r="D27" s="240">
        <v>0</v>
      </c>
      <c r="E27" s="236"/>
      <c r="F27" s="218">
        <v>-7978100000</v>
      </c>
      <c r="G27" s="236"/>
      <c r="H27" s="218">
        <v>0</v>
      </c>
      <c r="I27" s="236"/>
      <c r="J27" s="218">
        <v>0</v>
      </c>
      <c r="K27" s="236"/>
      <c r="L27" s="218">
        <v>-375000</v>
      </c>
      <c r="M27" s="236"/>
      <c r="N27" s="218">
        <v>0</v>
      </c>
      <c r="O27" s="236"/>
      <c r="P27" s="218">
        <v>4307373473</v>
      </c>
      <c r="Q27" s="216"/>
      <c r="R27" s="218">
        <v>0</v>
      </c>
      <c r="S27" s="216"/>
      <c r="T27" s="218">
        <v>-11595577975</v>
      </c>
      <c r="U27" s="216"/>
      <c r="V27" s="218">
        <v>0</v>
      </c>
      <c r="W27" s="216"/>
      <c r="X27" s="218">
        <v>-1650262625</v>
      </c>
      <c r="Y27" s="235"/>
      <c r="Z27" s="218"/>
      <c r="AA27" s="235"/>
      <c r="AB27" s="218">
        <f>SUM(D27:X27)</f>
        <v>-16916942127</v>
      </c>
    </row>
    <row r="28" spans="1:32" s="11" customFormat="1" ht="22.5" hidden="1" customHeight="1">
      <c r="A28" s="121" t="s">
        <v>212</v>
      </c>
      <c r="B28" s="356"/>
      <c r="C28" s="202"/>
      <c r="D28" s="236"/>
      <c r="E28" s="235"/>
      <c r="F28" s="236"/>
      <c r="G28" s="235"/>
      <c r="H28" s="236"/>
      <c r="I28" s="235"/>
      <c r="J28" s="236"/>
      <c r="K28" s="235"/>
      <c r="L28" s="236"/>
      <c r="M28" s="235"/>
      <c r="N28" s="236"/>
      <c r="O28" s="235"/>
      <c r="P28" s="236"/>
      <c r="Q28" s="236"/>
      <c r="R28" s="236"/>
      <c r="S28" s="236"/>
      <c r="T28" s="236"/>
      <c r="U28" s="236"/>
      <c r="V28" s="236"/>
      <c r="W28" s="235"/>
      <c r="X28" s="236"/>
      <c r="Y28" s="235"/>
      <c r="Z28" s="236"/>
      <c r="AA28" s="235"/>
      <c r="AB28" s="216"/>
    </row>
    <row r="29" spans="1:32" s="11" customFormat="1" ht="22.5" hidden="1" customHeight="1">
      <c r="A29" s="121" t="s">
        <v>213</v>
      </c>
      <c r="B29" s="356"/>
      <c r="C29" s="202"/>
      <c r="D29" s="240">
        <v>0</v>
      </c>
      <c r="E29" s="235"/>
      <c r="F29" s="240">
        <v>0</v>
      </c>
      <c r="G29" s="235"/>
      <c r="H29" s="240">
        <v>0</v>
      </c>
      <c r="I29" s="235"/>
      <c r="J29" s="240">
        <v>0</v>
      </c>
      <c r="K29" s="235"/>
      <c r="L29" s="240">
        <v>0</v>
      </c>
      <c r="M29" s="235"/>
      <c r="N29" s="240">
        <v>0</v>
      </c>
      <c r="O29" s="235"/>
      <c r="P29" s="240">
        <v>0</v>
      </c>
      <c r="Q29" s="236"/>
      <c r="R29" s="240">
        <v>0</v>
      </c>
      <c r="S29" s="236"/>
      <c r="T29" s="236"/>
      <c r="U29" s="236"/>
      <c r="V29" s="236"/>
      <c r="W29" s="235"/>
      <c r="X29" s="240">
        <v>0</v>
      </c>
      <c r="Y29" s="235"/>
      <c r="Z29" s="240">
        <v>0</v>
      </c>
      <c r="AA29" s="235"/>
      <c r="AB29" s="240">
        <v>0</v>
      </c>
    </row>
    <row r="30" spans="1:32" s="11" customFormat="1" ht="12" customHeight="1">
      <c r="A30" s="111"/>
      <c r="B30" s="202"/>
      <c r="C30" s="202"/>
      <c r="D30" s="278"/>
      <c r="E30" s="278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</row>
    <row r="31" spans="1:32" s="11" customFormat="1" ht="22.5" customHeight="1">
      <c r="A31" s="111" t="s">
        <v>240</v>
      </c>
      <c r="B31" s="202"/>
      <c r="C31" s="202"/>
      <c r="D31" s="291">
        <f>D27+D24</f>
        <v>0</v>
      </c>
      <c r="E31" s="278"/>
      <c r="F31" s="291">
        <f>F27+F24</f>
        <v>-7978100000</v>
      </c>
      <c r="G31" s="203"/>
      <c r="H31" s="291">
        <f>H27+H24</f>
        <v>0</v>
      </c>
      <c r="I31" s="203"/>
      <c r="J31" s="291">
        <f>J27+J24</f>
        <v>0</v>
      </c>
      <c r="K31" s="203"/>
      <c r="L31" s="291">
        <f>L27+L24</f>
        <v>-375000</v>
      </c>
      <c r="M31" s="203"/>
      <c r="N31" s="291">
        <f>N27+N24</f>
        <v>-399996159</v>
      </c>
      <c r="O31" s="203"/>
      <c r="P31" s="291">
        <f>P27+P24</f>
        <v>4307373473</v>
      </c>
      <c r="Q31" s="233"/>
      <c r="R31" s="291">
        <f>R27+R24</f>
        <v>0</v>
      </c>
      <c r="S31" s="233"/>
      <c r="T31" s="291">
        <f>T27+T24</f>
        <v>-11595577975</v>
      </c>
      <c r="U31" s="233"/>
      <c r="V31" s="291">
        <f>V27+V24</f>
        <v>0</v>
      </c>
      <c r="W31" s="203"/>
      <c r="X31" s="291">
        <f>X27+X24</f>
        <v>-1650262625</v>
      </c>
      <c r="Y31" s="203"/>
      <c r="Z31" s="291">
        <f>Z27+Z24</f>
        <v>0</v>
      </c>
      <c r="AA31" s="203"/>
      <c r="AB31" s="291">
        <f>AB27+AB24</f>
        <v>-17316938286</v>
      </c>
    </row>
    <row r="32" spans="1:32" s="11" customFormat="1" ht="12" customHeight="1">
      <c r="A32" s="111"/>
      <c r="B32" s="202"/>
      <c r="C32" s="202"/>
      <c r="D32" s="278"/>
      <c r="E32" s="278"/>
      <c r="F32" s="278"/>
      <c r="G32" s="278"/>
      <c r="H32" s="203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</row>
    <row r="33" spans="1:33" ht="22.5" customHeight="1">
      <c r="A33" s="112" t="s">
        <v>125</v>
      </c>
      <c r="B33" s="356"/>
      <c r="C33" s="356"/>
      <c r="D33" s="235"/>
      <c r="E33" s="235"/>
      <c r="F33" s="235"/>
      <c r="G33" s="235"/>
      <c r="H33" s="141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6"/>
      <c r="V33" s="235"/>
      <c r="W33" s="235"/>
      <c r="X33" s="235"/>
      <c r="Y33" s="235"/>
      <c r="Z33" s="235"/>
      <c r="AA33" s="235"/>
      <c r="AB33" s="235"/>
    </row>
    <row r="34" spans="1:33" ht="22.5" customHeight="1">
      <c r="A34" s="372" t="s">
        <v>275</v>
      </c>
      <c r="B34" s="356"/>
      <c r="C34" s="356"/>
      <c r="D34" s="141">
        <v>0</v>
      </c>
      <c r="E34" s="141"/>
      <c r="F34" s="141">
        <v>0</v>
      </c>
      <c r="G34" s="141"/>
      <c r="H34" s="141">
        <v>0</v>
      </c>
      <c r="I34" s="141"/>
      <c r="J34" s="141">
        <v>0</v>
      </c>
      <c r="K34" s="141"/>
      <c r="L34" s="141">
        <v>0</v>
      </c>
      <c r="M34" s="141"/>
      <c r="N34" s="141">
        <v>-1881228743</v>
      </c>
      <c r="O34" s="141"/>
      <c r="P34" s="141">
        <v>0</v>
      </c>
      <c r="Q34" s="141"/>
      <c r="R34" s="141">
        <v>0</v>
      </c>
      <c r="S34" s="141"/>
      <c r="T34" s="141">
        <v>0</v>
      </c>
      <c r="U34" s="216">
        <v>0</v>
      </c>
      <c r="V34" s="141">
        <v>0</v>
      </c>
      <c r="W34" s="141"/>
      <c r="X34" s="141">
        <v>0</v>
      </c>
      <c r="Y34" s="141"/>
      <c r="Z34" s="141">
        <v>0</v>
      </c>
      <c r="AA34" s="141"/>
      <c r="AB34" s="141">
        <f>SUM(D34:X34)</f>
        <v>-1881228743</v>
      </c>
      <c r="AF34" s="223"/>
    </row>
    <row r="35" spans="1:33" ht="22.5" customHeight="1">
      <c r="A35" s="373" t="s">
        <v>276</v>
      </c>
      <c r="B35" s="356"/>
      <c r="C35" s="356"/>
      <c r="D35" s="141">
        <v>0</v>
      </c>
      <c r="E35" s="141"/>
      <c r="F35" s="141">
        <v>0</v>
      </c>
      <c r="G35" s="141"/>
      <c r="H35" s="141">
        <v>0</v>
      </c>
      <c r="I35" s="141"/>
      <c r="J35" s="218">
        <v>0</v>
      </c>
      <c r="K35" s="141"/>
      <c r="L35" s="141">
        <v>0</v>
      </c>
      <c r="M35" s="141"/>
      <c r="N35" s="141">
        <v>-8911481</v>
      </c>
      <c r="O35" s="141"/>
      <c r="P35" s="141">
        <v>0</v>
      </c>
      <c r="Q35" s="141"/>
      <c r="R35" s="141">
        <v>2025475</v>
      </c>
      <c r="S35" s="141"/>
      <c r="T35" s="141">
        <v>0</v>
      </c>
      <c r="U35" s="216">
        <v>0</v>
      </c>
      <c r="V35" s="141">
        <v>-163170446</v>
      </c>
      <c r="W35" s="141"/>
      <c r="X35" s="141">
        <v>0</v>
      </c>
      <c r="Y35" s="141"/>
      <c r="Z35" s="141">
        <v>0</v>
      </c>
      <c r="AA35" s="141"/>
      <c r="AB35" s="141">
        <f>SUM(D35:X35)</f>
        <v>-170056452</v>
      </c>
      <c r="AD35" s="207" t="e">
        <f>#REF!+#REF!</f>
        <v>#REF!</v>
      </c>
      <c r="AF35" s="223"/>
      <c r="AG35" s="223">
        <f>(N35+R35)-'PL 11-12'!C59</f>
        <v>0</v>
      </c>
    </row>
    <row r="36" spans="1:33" ht="22.5" customHeight="1">
      <c r="A36" s="112" t="s">
        <v>277</v>
      </c>
      <c r="B36" s="202"/>
      <c r="C36" s="202"/>
      <c r="D36" s="239">
        <f>SUM(D34)</f>
        <v>0</v>
      </c>
      <c r="E36" s="141"/>
      <c r="F36" s="239">
        <f>SUM(F34)</f>
        <v>0</v>
      </c>
      <c r="G36" s="141"/>
      <c r="H36" s="322">
        <f>SUM(H34:H35)</f>
        <v>0</v>
      </c>
      <c r="I36" s="141"/>
      <c r="J36" s="218">
        <v>0</v>
      </c>
      <c r="K36" s="141"/>
      <c r="L36" s="239">
        <f>SUM(L34)</f>
        <v>0</v>
      </c>
      <c r="M36" s="141"/>
      <c r="N36" s="239">
        <f>SUM(N34:N35)</f>
        <v>-1890140224</v>
      </c>
      <c r="O36" s="141"/>
      <c r="P36" s="239">
        <f>SUM(P34:P35)</f>
        <v>0</v>
      </c>
      <c r="Q36" s="233"/>
      <c r="R36" s="239">
        <f>SUM(R34:R35)</f>
        <v>2025475</v>
      </c>
      <c r="S36" s="233"/>
      <c r="T36" s="239">
        <f t="shared" ref="T36:U36" si="0">SUM(T34)</f>
        <v>0</v>
      </c>
      <c r="U36" s="233">
        <f t="shared" si="0"/>
        <v>0</v>
      </c>
      <c r="V36" s="239">
        <f>SUM(V34:V35)</f>
        <v>-163170446</v>
      </c>
      <c r="W36" s="203"/>
      <c r="X36" s="322">
        <f>SUM(X34:X35)</f>
        <v>0</v>
      </c>
      <c r="Y36" s="141"/>
      <c r="Z36" s="322">
        <f>SUM(Z34:Z35)</f>
        <v>0</v>
      </c>
      <c r="AA36" s="141"/>
      <c r="AB36" s="239">
        <f>SUM(AB34:AB35)</f>
        <v>-2051285195</v>
      </c>
      <c r="AF36" s="323"/>
    </row>
    <row r="37" spans="1:33" ht="12" customHeight="1">
      <c r="A37" s="111"/>
      <c r="B37" s="356"/>
      <c r="C37" s="356"/>
      <c r="D37" s="235"/>
      <c r="E37" s="235"/>
      <c r="F37" s="235"/>
      <c r="G37" s="235"/>
      <c r="H37" s="141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6"/>
      <c r="V37" s="235"/>
      <c r="W37" s="235"/>
      <c r="X37" s="235"/>
      <c r="Y37" s="235"/>
      <c r="Z37" s="235"/>
      <c r="AA37" s="235"/>
      <c r="AB37" s="235"/>
    </row>
    <row r="38" spans="1:33" ht="22.5" customHeight="1">
      <c r="A38" s="372" t="s">
        <v>190</v>
      </c>
      <c r="B38" s="356">
        <v>22</v>
      </c>
      <c r="C38" s="356"/>
      <c r="D38" s="240">
        <v>0</v>
      </c>
      <c r="E38" s="235"/>
      <c r="F38" s="240">
        <v>0</v>
      </c>
      <c r="G38" s="235"/>
      <c r="H38" s="240">
        <v>0</v>
      </c>
      <c r="I38" s="235"/>
      <c r="J38" s="218">
        <v>19844369</v>
      </c>
      <c r="K38" s="235"/>
      <c r="L38" s="240">
        <v>0</v>
      </c>
      <c r="M38" s="235"/>
      <c r="N38" s="218">
        <v>-19844369</v>
      </c>
      <c r="O38" s="235"/>
      <c r="P38" s="240">
        <v>0</v>
      </c>
      <c r="Q38" s="236"/>
      <c r="R38" s="240">
        <v>0</v>
      </c>
      <c r="S38" s="236"/>
      <c r="T38" s="240">
        <v>0</v>
      </c>
      <c r="U38" s="236">
        <v>0</v>
      </c>
      <c r="V38" s="240">
        <v>0</v>
      </c>
      <c r="W38" s="235"/>
      <c r="X38" s="240">
        <v>0</v>
      </c>
      <c r="Y38" s="235"/>
      <c r="Z38" s="240">
        <v>0</v>
      </c>
      <c r="AA38" s="235"/>
      <c r="AB38" s="240">
        <v>0</v>
      </c>
    </row>
    <row r="39" spans="1:33" ht="12" customHeight="1">
      <c r="A39" s="111"/>
      <c r="B39" s="356"/>
      <c r="C39" s="356"/>
      <c r="D39" s="235"/>
      <c r="E39" s="235"/>
      <c r="F39" s="235"/>
      <c r="G39" s="235"/>
      <c r="H39" s="141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6"/>
      <c r="V39" s="235"/>
      <c r="W39" s="235"/>
      <c r="X39" s="235"/>
      <c r="Y39" s="235"/>
      <c r="Z39" s="235"/>
      <c r="AA39" s="235"/>
      <c r="AB39" s="235"/>
    </row>
    <row r="40" spans="1:33" s="11" customFormat="1" ht="22.5" customHeight="1" thickBot="1">
      <c r="A40" s="374" t="s">
        <v>262</v>
      </c>
      <c r="B40" s="202"/>
      <c r="C40" s="202"/>
      <c r="D40" s="288">
        <f>D18+D31+D36+D38</f>
        <v>32000000000</v>
      </c>
      <c r="E40" s="203"/>
      <c r="F40" s="288">
        <f>F18+F31+F36+F38</f>
        <v>0</v>
      </c>
      <c r="G40" s="203"/>
      <c r="H40" s="288">
        <f>H18+H31+H36+H38</f>
        <v>39326508077</v>
      </c>
      <c r="I40" s="203"/>
      <c r="J40" s="288">
        <f>J18+J31+J36+J38</f>
        <v>78626174</v>
      </c>
      <c r="K40" s="203"/>
      <c r="L40" s="288">
        <f>L18+L31+L36+L38</f>
        <v>0</v>
      </c>
      <c r="M40" s="203"/>
      <c r="N40" s="288">
        <f>N18+N31+N36+N38</f>
        <v>-963515871</v>
      </c>
      <c r="O40" s="203"/>
      <c r="P40" s="288">
        <f>P18+P31+P36+P38</f>
        <v>0</v>
      </c>
      <c r="Q40" s="233"/>
      <c r="R40" s="288">
        <f>R18+R31+R36+R38</f>
        <v>7339355319</v>
      </c>
      <c r="S40" s="233"/>
      <c r="T40" s="288">
        <f>T18+T31+T36+T38</f>
        <v>0</v>
      </c>
      <c r="U40" s="233">
        <f t="shared" ref="U40" si="1">U16+U31+U36+U38</f>
        <v>0</v>
      </c>
      <c r="V40" s="288">
        <f>V18+V31+V36+V38</f>
        <v>-329022617</v>
      </c>
      <c r="W40" s="203"/>
      <c r="X40" s="288">
        <f>X18+X31+X36+X38</f>
        <v>-6265856136</v>
      </c>
      <c r="Y40" s="203"/>
      <c r="Z40" s="288">
        <f>Z18+Z31+Z36+Z38</f>
        <v>0</v>
      </c>
      <c r="AA40" s="203"/>
      <c r="AB40" s="288">
        <f>AB18+AB31+AB36+AB38</f>
        <v>71186094946</v>
      </c>
      <c r="AC40" s="229"/>
      <c r="AF40" s="204"/>
    </row>
    <row r="41" spans="1:33" ht="22.5" customHeight="1" thickTop="1">
      <c r="A41" s="121"/>
      <c r="B41" s="356"/>
      <c r="C41" s="356"/>
      <c r="D41" s="121"/>
      <c r="E41" s="121"/>
      <c r="F41" s="121"/>
      <c r="G41" s="121"/>
      <c r="H41" s="141"/>
      <c r="I41" s="121"/>
      <c r="J41" s="121"/>
      <c r="K41" s="121"/>
      <c r="L41" s="121"/>
      <c r="M41" s="121"/>
      <c r="U41" s="213"/>
    </row>
    <row r="42" spans="1:33" ht="22.5" customHeight="1">
      <c r="A42" s="121"/>
      <c r="B42" s="356"/>
      <c r="C42" s="356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73"/>
      <c r="O42" s="73"/>
      <c r="P42" s="73"/>
      <c r="Q42" s="73"/>
      <c r="W42" s="73"/>
      <c r="X42" s="73"/>
      <c r="Y42" s="73"/>
      <c r="Z42" s="73"/>
      <c r="AA42" s="73"/>
      <c r="AB42" s="73"/>
    </row>
    <row r="43" spans="1:33" ht="22.5" customHeight="1">
      <c r="A43" s="121"/>
      <c r="B43" s="356"/>
      <c r="C43" s="356"/>
      <c r="D43" s="121"/>
      <c r="E43" s="121"/>
      <c r="F43" s="121"/>
      <c r="G43" s="121"/>
      <c r="H43" s="141"/>
      <c r="I43" s="121"/>
      <c r="J43" s="121"/>
      <c r="K43" s="121"/>
      <c r="L43" s="121"/>
      <c r="M43" s="121"/>
    </row>
    <row r="44" spans="1:33" ht="22.5" customHeight="1">
      <c r="A44" s="121"/>
      <c r="B44" s="356"/>
      <c r="C44" s="356"/>
      <c r="D44" s="121"/>
      <c r="E44" s="121"/>
      <c r="F44" s="121"/>
      <c r="G44" s="121"/>
      <c r="H44" s="141"/>
      <c r="I44" s="121"/>
      <c r="J44" s="121"/>
      <c r="K44" s="121"/>
      <c r="L44" s="121"/>
      <c r="M44" s="121"/>
    </row>
    <row r="45" spans="1:33" ht="22.5" customHeight="1">
      <c r="A45" s="121"/>
      <c r="B45" s="356"/>
      <c r="C45" s="356"/>
      <c r="D45" s="121"/>
      <c r="E45" s="121"/>
      <c r="F45" s="121"/>
      <c r="G45" s="121"/>
      <c r="H45" s="141"/>
      <c r="I45" s="121"/>
      <c r="J45" s="121"/>
      <c r="K45" s="121"/>
      <c r="L45" s="121"/>
      <c r="M45" s="121"/>
    </row>
    <row r="46" spans="1:33" ht="22.5" customHeight="1">
      <c r="A46" s="121"/>
      <c r="B46" s="356"/>
      <c r="C46" s="356"/>
      <c r="D46" s="121"/>
      <c r="E46" s="121"/>
      <c r="F46" s="121"/>
      <c r="G46" s="121"/>
      <c r="H46" s="141"/>
      <c r="I46" s="121"/>
      <c r="J46" s="121"/>
      <c r="K46" s="121"/>
      <c r="L46" s="121"/>
      <c r="M46" s="121"/>
    </row>
    <row r="47" spans="1:33" ht="22.5" customHeight="1">
      <c r="A47" s="121"/>
      <c r="B47" s="356"/>
      <c r="C47" s="356"/>
      <c r="D47" s="121"/>
      <c r="E47" s="121"/>
      <c r="F47" s="121"/>
      <c r="G47" s="121"/>
      <c r="H47" s="141"/>
      <c r="I47" s="121"/>
      <c r="J47" s="121"/>
      <c r="K47" s="121"/>
      <c r="L47" s="121"/>
      <c r="M47" s="121"/>
    </row>
    <row r="48" spans="1:33" ht="22.5" customHeight="1">
      <c r="A48" s="121"/>
      <c r="B48" s="356"/>
      <c r="C48" s="356"/>
      <c r="D48" s="121"/>
      <c r="E48" s="121"/>
      <c r="F48" s="121"/>
      <c r="G48" s="121"/>
      <c r="H48" s="141"/>
      <c r="I48" s="121"/>
      <c r="J48" s="121"/>
      <c r="K48" s="121"/>
      <c r="L48" s="121"/>
      <c r="M48" s="121"/>
      <c r="O48" s="193"/>
      <c r="P48" s="193"/>
      <c r="Q48" s="252"/>
      <c r="R48" s="241"/>
      <c r="S48" s="241"/>
      <c r="T48" s="241"/>
      <c r="U48" s="241"/>
      <c r="V48" s="241"/>
      <c r="W48" s="193"/>
    </row>
    <row r="49" spans="1:13" ht="22.5" customHeight="1">
      <c r="A49" s="121"/>
      <c r="B49" s="356"/>
      <c r="C49" s="356"/>
      <c r="D49" s="121"/>
      <c r="E49" s="121"/>
      <c r="F49" s="121"/>
      <c r="G49" s="121"/>
      <c r="H49" s="141"/>
      <c r="I49" s="121"/>
      <c r="J49" s="121"/>
      <c r="K49" s="121"/>
      <c r="L49" s="121"/>
      <c r="M49" s="121"/>
    </row>
    <row r="50" spans="1:13" ht="22.5" customHeight="1">
      <c r="A50" s="121"/>
      <c r="B50" s="356"/>
      <c r="C50" s="356"/>
      <c r="D50" s="121"/>
      <c r="E50" s="121"/>
      <c r="F50" s="121"/>
      <c r="G50" s="121"/>
      <c r="H50" s="141"/>
      <c r="I50" s="121"/>
      <c r="J50" s="121"/>
      <c r="K50" s="121"/>
      <c r="L50" s="121"/>
      <c r="M50" s="121"/>
    </row>
    <row r="51" spans="1:13" ht="22.5" customHeight="1">
      <c r="A51" s="121"/>
      <c r="B51" s="356"/>
      <c r="C51" s="356"/>
      <c r="D51" s="121"/>
      <c r="E51" s="121"/>
      <c r="F51" s="121"/>
      <c r="G51" s="121"/>
      <c r="H51" s="141"/>
      <c r="I51" s="121"/>
      <c r="J51" s="121"/>
      <c r="K51" s="121"/>
      <c r="L51" s="121"/>
      <c r="M51" s="121"/>
    </row>
    <row r="52" spans="1:13" ht="22.5" customHeight="1">
      <c r="A52" s="121"/>
      <c r="B52" s="356"/>
      <c r="C52" s="356"/>
      <c r="D52" s="121"/>
      <c r="E52" s="121"/>
      <c r="F52" s="121"/>
      <c r="G52" s="121"/>
      <c r="H52" s="141"/>
      <c r="I52" s="121"/>
      <c r="J52" s="121"/>
      <c r="K52" s="121"/>
      <c r="L52" s="121"/>
      <c r="M52" s="121"/>
    </row>
    <row r="53" spans="1:13" ht="22.5" customHeight="1">
      <c r="A53" s="121"/>
      <c r="B53" s="356"/>
      <c r="C53" s="356"/>
      <c r="D53" s="121"/>
      <c r="E53" s="121"/>
      <c r="F53" s="121"/>
      <c r="G53" s="121"/>
      <c r="H53" s="141"/>
      <c r="I53" s="121"/>
      <c r="J53" s="121"/>
      <c r="K53" s="121"/>
      <c r="L53" s="121"/>
      <c r="M53" s="121"/>
    </row>
    <row r="54" spans="1:13" ht="22.5" customHeight="1">
      <c r="A54" s="121"/>
      <c r="B54" s="356"/>
      <c r="C54" s="356"/>
      <c r="D54" s="121"/>
      <c r="E54" s="121"/>
      <c r="F54" s="121"/>
      <c r="G54" s="121"/>
      <c r="H54" s="141"/>
      <c r="I54" s="121"/>
      <c r="J54" s="121"/>
      <c r="K54" s="121"/>
      <c r="L54" s="121"/>
      <c r="M54" s="121"/>
    </row>
    <row r="55" spans="1:13" ht="22.5" customHeight="1">
      <c r="A55" s="121"/>
      <c r="B55" s="356"/>
      <c r="C55" s="356"/>
      <c r="D55" s="121"/>
      <c r="E55" s="121"/>
      <c r="F55" s="121"/>
      <c r="G55" s="121"/>
      <c r="H55" s="141"/>
      <c r="I55" s="121"/>
      <c r="J55" s="121"/>
      <c r="K55" s="121"/>
      <c r="L55" s="121"/>
      <c r="M55" s="121"/>
    </row>
    <row r="56" spans="1:13" ht="22.5" customHeight="1">
      <c r="A56" s="121"/>
      <c r="B56" s="356"/>
      <c r="C56" s="356"/>
      <c r="D56" s="121"/>
      <c r="E56" s="121"/>
      <c r="F56" s="121"/>
      <c r="G56" s="121"/>
      <c r="H56" s="141"/>
      <c r="I56" s="121"/>
      <c r="J56" s="121"/>
      <c r="K56" s="121"/>
      <c r="L56" s="121"/>
      <c r="M56" s="121"/>
    </row>
    <row r="57" spans="1:13" ht="22.5" customHeight="1">
      <c r="A57" s="121"/>
      <c r="B57" s="356"/>
      <c r="C57" s="356"/>
      <c r="D57" s="121"/>
      <c r="E57" s="121"/>
      <c r="F57" s="121"/>
      <c r="G57" s="121"/>
      <c r="H57" s="141"/>
      <c r="I57" s="121"/>
      <c r="J57" s="121"/>
      <c r="K57" s="121"/>
      <c r="L57" s="121"/>
      <c r="M57" s="121"/>
    </row>
    <row r="58" spans="1:13" ht="22.5" customHeight="1">
      <c r="A58" s="121"/>
      <c r="B58" s="356"/>
      <c r="C58" s="356"/>
      <c r="D58" s="121"/>
      <c r="E58" s="121"/>
      <c r="F58" s="121"/>
      <c r="G58" s="121"/>
      <c r="H58" s="141"/>
      <c r="I58" s="121"/>
      <c r="J58" s="121"/>
      <c r="K58" s="121"/>
      <c r="L58" s="121"/>
      <c r="M58" s="121"/>
    </row>
    <row r="59" spans="1:13" ht="22.5" customHeight="1">
      <c r="A59" s="121"/>
      <c r="B59" s="356"/>
      <c r="C59" s="356"/>
      <c r="D59" s="121"/>
      <c r="E59" s="121"/>
      <c r="F59" s="121"/>
      <c r="G59" s="121"/>
      <c r="H59" s="141"/>
      <c r="I59" s="121"/>
      <c r="J59" s="121"/>
      <c r="K59" s="121"/>
      <c r="L59" s="121"/>
      <c r="M59" s="121"/>
    </row>
    <row r="60" spans="1:13" ht="22.5" customHeight="1">
      <c r="A60" s="121"/>
      <c r="B60" s="356"/>
      <c r="C60" s="356"/>
      <c r="D60" s="121"/>
      <c r="E60" s="121"/>
      <c r="F60" s="121"/>
      <c r="G60" s="121"/>
      <c r="H60" s="141"/>
      <c r="I60" s="121"/>
      <c r="J60" s="121"/>
      <c r="K60" s="121"/>
      <c r="L60" s="121"/>
      <c r="M60" s="121"/>
    </row>
    <row r="61" spans="1:13" ht="22.5" customHeight="1">
      <c r="A61" s="121"/>
      <c r="B61" s="356"/>
      <c r="C61" s="356"/>
      <c r="D61" s="121"/>
      <c r="E61" s="121"/>
      <c r="F61" s="121"/>
      <c r="G61" s="121"/>
      <c r="H61" s="141"/>
      <c r="I61" s="121"/>
      <c r="J61" s="121"/>
      <c r="K61" s="121"/>
      <c r="L61" s="121"/>
      <c r="M61" s="121"/>
    </row>
    <row r="62" spans="1:13" ht="22.5" customHeight="1">
      <c r="A62" s="121"/>
      <c r="B62" s="356"/>
      <c r="C62" s="356"/>
      <c r="D62" s="121"/>
      <c r="E62" s="121"/>
      <c r="F62" s="121"/>
      <c r="G62" s="121"/>
      <c r="H62" s="141"/>
      <c r="I62" s="121"/>
      <c r="J62" s="121"/>
      <c r="K62" s="121"/>
      <c r="L62" s="121"/>
      <c r="M62" s="121"/>
    </row>
    <row r="63" spans="1:13" ht="22.5" customHeight="1">
      <c r="A63" s="121"/>
      <c r="B63" s="356"/>
      <c r="C63" s="356"/>
      <c r="D63" s="121"/>
      <c r="E63" s="121"/>
      <c r="F63" s="121"/>
      <c r="G63" s="121"/>
      <c r="H63" s="141"/>
      <c r="I63" s="121"/>
      <c r="J63" s="121"/>
      <c r="K63" s="121"/>
      <c r="L63" s="121"/>
      <c r="M63" s="121"/>
    </row>
    <row r="64" spans="1:13" ht="22.5" customHeight="1">
      <c r="A64" s="121"/>
      <c r="B64" s="356"/>
      <c r="C64" s="356"/>
      <c r="D64" s="121"/>
      <c r="E64" s="121"/>
      <c r="F64" s="121"/>
      <c r="G64" s="121"/>
      <c r="H64" s="141"/>
      <c r="I64" s="121"/>
      <c r="J64" s="121"/>
      <c r="K64" s="121"/>
      <c r="L64" s="121"/>
      <c r="M64" s="121"/>
    </row>
    <row r="65" spans="1:13" ht="22.5" customHeight="1">
      <c r="A65" s="121"/>
      <c r="B65" s="356"/>
      <c r="C65" s="356"/>
      <c r="D65" s="121"/>
      <c r="E65" s="121"/>
      <c r="F65" s="121"/>
      <c r="G65" s="121"/>
      <c r="H65" s="141"/>
      <c r="I65" s="121"/>
      <c r="J65" s="121"/>
      <c r="K65" s="121"/>
      <c r="L65" s="121"/>
      <c r="M65" s="121"/>
    </row>
    <row r="66" spans="1:13" ht="22.5" customHeight="1">
      <c r="A66" s="121"/>
      <c r="B66" s="356"/>
      <c r="C66" s="356"/>
      <c r="D66" s="121"/>
      <c r="E66" s="121"/>
      <c r="F66" s="121"/>
      <c r="G66" s="121"/>
      <c r="H66" s="141"/>
      <c r="I66" s="121"/>
      <c r="J66" s="121"/>
      <c r="K66" s="121"/>
      <c r="L66" s="121"/>
      <c r="M66" s="121"/>
    </row>
    <row r="67" spans="1:13" ht="22.5" customHeight="1">
      <c r="A67" s="121"/>
      <c r="B67" s="356"/>
      <c r="C67" s="356"/>
      <c r="D67" s="121"/>
      <c r="E67" s="121"/>
      <c r="F67" s="121"/>
      <c r="G67" s="121"/>
      <c r="H67" s="141"/>
      <c r="I67" s="121"/>
      <c r="J67" s="121"/>
      <c r="K67" s="121"/>
      <c r="L67" s="121"/>
      <c r="M67" s="121"/>
    </row>
    <row r="68" spans="1:13" ht="22.5" customHeight="1">
      <c r="A68" s="121"/>
      <c r="B68" s="356"/>
      <c r="C68" s="356"/>
      <c r="D68" s="121"/>
      <c r="E68" s="121"/>
      <c r="F68" s="121"/>
      <c r="G68" s="121"/>
      <c r="H68" s="141"/>
      <c r="I68" s="121"/>
      <c r="J68" s="121"/>
      <c r="K68" s="121"/>
      <c r="L68" s="121"/>
      <c r="M68" s="121"/>
    </row>
    <row r="69" spans="1:13" ht="22.5" customHeight="1">
      <c r="A69" s="121"/>
      <c r="B69" s="356"/>
      <c r="C69" s="356"/>
      <c r="D69" s="121"/>
      <c r="E69" s="121"/>
      <c r="F69" s="121"/>
      <c r="G69" s="121"/>
      <c r="H69" s="141"/>
      <c r="I69" s="121"/>
      <c r="J69" s="121"/>
      <c r="K69" s="121"/>
      <c r="L69" s="121"/>
      <c r="M69" s="121"/>
    </row>
    <row r="70" spans="1:13" ht="22.5" customHeight="1">
      <c r="A70" s="121"/>
      <c r="B70" s="356"/>
      <c r="C70" s="356"/>
      <c r="D70" s="121"/>
      <c r="E70" s="121"/>
      <c r="F70" s="121"/>
      <c r="G70" s="121"/>
      <c r="H70" s="141"/>
      <c r="I70" s="121"/>
      <c r="J70" s="121"/>
      <c r="K70" s="121"/>
      <c r="L70" s="121"/>
      <c r="M70" s="121"/>
    </row>
    <row r="71" spans="1:13" ht="22.5" customHeight="1">
      <c r="A71" s="121"/>
      <c r="B71" s="356"/>
      <c r="C71" s="356"/>
      <c r="D71" s="121"/>
      <c r="E71" s="121"/>
      <c r="F71" s="121"/>
      <c r="G71" s="121"/>
      <c r="H71" s="141"/>
      <c r="I71" s="121"/>
      <c r="J71" s="121"/>
      <c r="K71" s="121"/>
      <c r="L71" s="121"/>
      <c r="M71" s="121"/>
    </row>
    <row r="72" spans="1:13" ht="22.5" customHeight="1">
      <c r="A72" s="121"/>
      <c r="B72" s="356"/>
      <c r="C72" s="356"/>
      <c r="D72" s="121"/>
      <c r="E72" s="121"/>
      <c r="F72" s="121"/>
      <c r="G72" s="121"/>
      <c r="H72" s="141"/>
      <c r="I72" s="121"/>
      <c r="J72" s="121"/>
      <c r="K72" s="121"/>
      <c r="L72" s="121"/>
      <c r="M72" s="121"/>
    </row>
    <row r="73" spans="1:13" ht="22.5" customHeight="1">
      <c r="A73" s="121"/>
      <c r="B73" s="356"/>
      <c r="C73" s="356"/>
      <c r="D73" s="121"/>
      <c r="E73" s="121"/>
      <c r="F73" s="121"/>
      <c r="G73" s="121"/>
      <c r="H73" s="141"/>
      <c r="I73" s="121"/>
      <c r="J73" s="121"/>
      <c r="K73" s="121"/>
      <c r="L73" s="121"/>
      <c r="M73" s="121"/>
    </row>
    <row r="74" spans="1:13" ht="22.5" customHeight="1">
      <c r="A74" s="121"/>
      <c r="B74" s="356"/>
      <c r="C74" s="356"/>
      <c r="D74" s="121"/>
      <c r="E74" s="121"/>
      <c r="F74" s="121"/>
      <c r="G74" s="121"/>
      <c r="H74" s="141"/>
      <c r="I74" s="121"/>
      <c r="J74" s="121"/>
      <c r="K74" s="121"/>
      <c r="L74" s="121"/>
      <c r="M74" s="121"/>
    </row>
    <row r="75" spans="1:13" ht="22.5" customHeight="1">
      <c r="A75" s="121"/>
      <c r="B75" s="356"/>
      <c r="C75" s="356"/>
      <c r="D75" s="121"/>
      <c r="E75" s="121"/>
      <c r="F75" s="121"/>
      <c r="G75" s="121"/>
      <c r="H75" s="141"/>
      <c r="I75" s="121"/>
      <c r="J75" s="121"/>
      <c r="K75" s="121"/>
      <c r="L75" s="121"/>
      <c r="M75" s="121"/>
    </row>
    <row r="76" spans="1:13" ht="22.5" customHeight="1">
      <c r="A76" s="121"/>
      <c r="B76" s="356"/>
      <c r="C76" s="356"/>
      <c r="D76" s="121"/>
      <c r="E76" s="121"/>
      <c r="F76" s="121"/>
      <c r="G76" s="121"/>
      <c r="H76" s="141"/>
      <c r="I76" s="121"/>
      <c r="J76" s="121"/>
      <c r="K76" s="121"/>
      <c r="L76" s="121"/>
      <c r="M76" s="121"/>
    </row>
    <row r="77" spans="1:13" ht="22.5" customHeight="1">
      <c r="A77" s="121"/>
      <c r="B77" s="356"/>
      <c r="C77" s="356"/>
      <c r="D77" s="121"/>
      <c r="E77" s="121"/>
      <c r="F77" s="121"/>
      <c r="G77" s="121"/>
      <c r="H77" s="141"/>
      <c r="I77" s="121"/>
      <c r="J77" s="121"/>
      <c r="K77" s="121"/>
      <c r="L77" s="121"/>
      <c r="M77" s="121"/>
    </row>
    <row r="78" spans="1:13" ht="22.5" customHeight="1">
      <c r="A78" s="121"/>
      <c r="B78" s="356"/>
      <c r="C78" s="356"/>
      <c r="D78" s="121"/>
      <c r="E78" s="121"/>
      <c r="F78" s="121"/>
      <c r="G78" s="121"/>
      <c r="H78" s="141"/>
      <c r="I78" s="121"/>
      <c r="J78" s="121"/>
      <c r="K78" s="121"/>
      <c r="L78" s="121"/>
      <c r="M78" s="121"/>
    </row>
    <row r="79" spans="1:13" ht="22.5" customHeight="1">
      <c r="A79" s="121"/>
      <c r="B79" s="356"/>
      <c r="C79" s="356"/>
      <c r="D79" s="121"/>
      <c r="E79" s="121"/>
      <c r="F79" s="121"/>
      <c r="G79" s="121"/>
      <c r="H79" s="141"/>
      <c r="I79" s="121"/>
      <c r="J79" s="121"/>
      <c r="K79" s="121"/>
      <c r="L79" s="121"/>
      <c r="M79" s="121"/>
    </row>
    <row r="80" spans="1:13" ht="22.5" customHeight="1">
      <c r="A80" s="121"/>
      <c r="B80" s="356"/>
      <c r="C80" s="356"/>
      <c r="D80" s="121"/>
      <c r="E80" s="121"/>
      <c r="F80" s="121"/>
      <c r="G80" s="121"/>
      <c r="H80" s="141"/>
      <c r="I80" s="121"/>
      <c r="J80" s="121"/>
      <c r="K80" s="121"/>
      <c r="L80" s="121"/>
      <c r="M80" s="121"/>
    </row>
    <row r="81" spans="1:23" ht="22.5" customHeight="1">
      <c r="A81" s="121"/>
      <c r="B81" s="356"/>
      <c r="C81" s="356"/>
      <c r="D81" s="121"/>
      <c r="E81" s="121"/>
      <c r="F81" s="121"/>
      <c r="G81" s="121"/>
      <c r="H81" s="141"/>
      <c r="I81" s="121"/>
      <c r="J81" s="121"/>
      <c r="K81" s="121"/>
      <c r="L81" s="121"/>
      <c r="M81" s="121"/>
    </row>
    <row r="82" spans="1:23" ht="22.5" customHeight="1">
      <c r="A82" s="121"/>
      <c r="B82" s="356"/>
      <c r="C82" s="356"/>
      <c r="D82" s="121"/>
      <c r="E82" s="121"/>
      <c r="F82" s="121"/>
      <c r="G82" s="121"/>
      <c r="H82" s="141"/>
      <c r="I82" s="121"/>
      <c r="J82" s="121"/>
      <c r="K82" s="121"/>
      <c r="L82" s="121"/>
      <c r="M82" s="121"/>
    </row>
    <row r="83" spans="1:23" ht="22.5" customHeight="1">
      <c r="A83" s="121"/>
      <c r="B83" s="356"/>
      <c r="C83" s="356"/>
      <c r="D83" s="121"/>
      <c r="E83" s="121"/>
      <c r="F83" s="121"/>
      <c r="G83" s="121"/>
      <c r="H83" s="141"/>
      <c r="I83" s="121"/>
      <c r="J83" s="121"/>
      <c r="K83" s="121"/>
      <c r="L83" s="121"/>
      <c r="M83" s="121"/>
    </row>
    <row r="84" spans="1:23" ht="22.5" customHeight="1">
      <c r="A84" s="121"/>
      <c r="B84" s="356"/>
      <c r="C84" s="356"/>
      <c r="D84" s="121"/>
      <c r="E84" s="121"/>
      <c r="F84" s="121"/>
      <c r="G84" s="121"/>
      <c r="H84" s="141"/>
      <c r="I84" s="121"/>
      <c r="J84" s="121"/>
      <c r="K84" s="121"/>
      <c r="L84" s="121"/>
      <c r="M84" s="121"/>
    </row>
    <row r="85" spans="1:23" ht="22.5" customHeight="1">
      <c r="A85" s="121"/>
      <c r="B85" s="356"/>
      <c r="C85" s="356"/>
      <c r="D85" s="121"/>
      <c r="E85" s="121"/>
      <c r="F85" s="121"/>
      <c r="G85" s="121"/>
      <c r="H85" s="141"/>
      <c r="I85" s="121"/>
      <c r="J85" s="121"/>
      <c r="K85" s="121"/>
      <c r="L85" s="121"/>
      <c r="M85" s="121"/>
      <c r="O85" s="193"/>
      <c r="P85" s="193"/>
      <c r="Q85" s="252"/>
      <c r="R85" s="241"/>
      <c r="S85" s="241"/>
      <c r="T85" s="241"/>
      <c r="U85" s="241"/>
      <c r="V85" s="241"/>
      <c r="W85" s="193"/>
    </row>
    <row r="86" spans="1:23" ht="22.5" customHeight="1">
      <c r="A86" s="121"/>
      <c r="B86" s="356"/>
      <c r="C86" s="356"/>
      <c r="D86" s="121"/>
      <c r="E86" s="121"/>
      <c r="F86" s="121"/>
      <c r="G86" s="121"/>
      <c r="H86" s="141"/>
      <c r="I86" s="121"/>
      <c r="J86" s="121"/>
      <c r="K86" s="121"/>
      <c r="L86" s="121"/>
      <c r="M86" s="121"/>
    </row>
    <row r="87" spans="1:23" ht="22.5" customHeight="1">
      <c r="A87" s="121"/>
      <c r="B87" s="356"/>
      <c r="C87" s="356"/>
      <c r="D87" s="121"/>
      <c r="E87" s="121"/>
      <c r="F87" s="121"/>
      <c r="G87" s="121"/>
      <c r="H87" s="141"/>
      <c r="I87" s="121"/>
      <c r="J87" s="121"/>
      <c r="K87" s="121"/>
      <c r="L87" s="121"/>
      <c r="M87" s="121"/>
    </row>
    <row r="98" spans="8:8" ht="22.5" customHeight="1">
      <c r="H98" s="237"/>
    </row>
  </sheetData>
  <mergeCells count="5">
    <mergeCell ref="D4:AB4"/>
    <mergeCell ref="D13:AB13"/>
    <mergeCell ref="J6:P6"/>
    <mergeCell ref="R6:Z6"/>
    <mergeCell ref="R5:Z5"/>
  </mergeCells>
  <pageMargins left="0.5" right="0.5" top="0.47244094488188998" bottom="0.511811023622047" header="0.39370078740157499" footer="0.511811023622047"/>
  <pageSetup paperSize="9" scale="55" firstPageNumber="14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41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05"/>
  <sheetViews>
    <sheetView view="pageBreakPreview" topLeftCell="A4" zoomScale="55" zoomScaleNormal="85" zoomScaleSheetLayoutView="55" workbookViewId="0">
      <selection activeCell="N17" sqref="N17"/>
    </sheetView>
  </sheetViews>
  <sheetFormatPr defaultColWidth="27.3984375" defaultRowHeight="22.5" customHeight="1"/>
  <cols>
    <col min="1" max="1" width="57" style="58" customWidth="1"/>
    <col min="2" max="2" width="11.09765625" style="298" customWidth="1"/>
    <col min="3" max="3" width="17.8984375" style="58" customWidth="1"/>
    <col min="4" max="4" width="4" style="58" customWidth="1"/>
    <col min="5" max="5" width="17.8984375" style="58" customWidth="1"/>
    <col min="6" max="6" width="3.8984375" style="58" customWidth="1"/>
    <col min="7" max="7" width="17.8984375" style="58" customWidth="1"/>
    <col min="8" max="8" width="3.8984375" style="58" customWidth="1"/>
    <col min="9" max="9" width="17.8984375" style="58" customWidth="1"/>
    <col min="10" max="10" width="5" style="58" customWidth="1"/>
    <col min="11" max="11" width="20.3984375" style="58" customWidth="1"/>
    <col min="12" max="12" width="3.8984375" style="58" customWidth="1"/>
    <col min="13" max="13" width="17.8984375" style="58" customWidth="1"/>
    <col min="14" max="14" width="13.796875" style="58" customWidth="1"/>
    <col min="15" max="16384" width="27.3984375" style="58"/>
  </cols>
  <sheetData>
    <row r="1" spans="1:13" ht="22.5" customHeight="1">
      <c r="A1" s="92" t="s">
        <v>194</v>
      </c>
      <c r="B1" s="112"/>
      <c r="C1" s="112"/>
      <c r="D1" s="112"/>
      <c r="E1" s="112"/>
      <c r="F1" s="112"/>
      <c r="G1" s="112"/>
      <c r="H1" s="121"/>
      <c r="I1" s="121"/>
      <c r="J1" s="121"/>
      <c r="K1" s="121"/>
      <c r="L1" s="121"/>
      <c r="M1" s="121"/>
    </row>
    <row r="2" spans="1:13" customFormat="1" ht="22.5" customHeight="1">
      <c r="A2" s="92" t="s">
        <v>41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2" customHeight="1">
      <c r="A3" s="112"/>
      <c r="B3" s="304"/>
      <c r="C3" s="112"/>
      <c r="D3" s="112"/>
      <c r="E3" s="112"/>
      <c r="F3" s="112"/>
      <c r="G3" s="112"/>
      <c r="H3" s="121"/>
      <c r="I3" s="121"/>
      <c r="J3" s="121"/>
      <c r="K3" s="121"/>
      <c r="L3" s="121"/>
      <c r="M3" s="121"/>
    </row>
    <row r="4" spans="1:13" ht="23.15" customHeight="1">
      <c r="A4" s="112"/>
      <c r="B4" s="304"/>
      <c r="C4" s="411" t="s">
        <v>81</v>
      </c>
      <c r="D4" s="411"/>
      <c r="E4" s="411"/>
      <c r="F4" s="411"/>
      <c r="G4" s="411"/>
      <c r="H4" s="411"/>
      <c r="I4" s="411"/>
      <c r="J4" s="411"/>
      <c r="K4" s="411"/>
      <c r="L4" s="411"/>
      <c r="M4" s="411"/>
    </row>
    <row r="5" spans="1:13" ht="23.15" customHeight="1">
      <c r="A5" s="112"/>
      <c r="B5" s="304"/>
      <c r="C5" s="351"/>
      <c r="D5" s="351"/>
      <c r="E5" s="351"/>
      <c r="F5" s="351"/>
      <c r="G5" s="351"/>
      <c r="H5" s="351"/>
      <c r="I5" s="351"/>
      <c r="J5" s="351"/>
      <c r="K5" s="358" t="s">
        <v>260</v>
      </c>
      <c r="L5" s="351"/>
      <c r="M5" s="351"/>
    </row>
    <row r="6" spans="1:13" ht="23.15" customHeight="1">
      <c r="A6" s="112"/>
      <c r="B6" s="304"/>
      <c r="C6" s="351"/>
      <c r="D6" s="351"/>
      <c r="E6" s="351"/>
      <c r="F6" s="351"/>
      <c r="G6" s="425" t="s">
        <v>22</v>
      </c>
      <c r="H6" s="425"/>
      <c r="I6" s="425"/>
      <c r="J6" s="357"/>
      <c r="K6" s="359" t="s">
        <v>259</v>
      </c>
      <c r="L6" s="351"/>
      <c r="M6" s="351"/>
    </row>
    <row r="7" spans="1:13" customFormat="1" ht="23.15" customHeight="1">
      <c r="A7" s="92"/>
      <c r="B7" s="352"/>
      <c r="C7" s="354" t="s">
        <v>19</v>
      </c>
      <c r="D7" s="354"/>
      <c r="E7" s="354"/>
      <c r="F7" s="354"/>
      <c r="G7" s="354"/>
      <c r="H7" s="86"/>
      <c r="I7" s="354"/>
      <c r="J7" s="354"/>
      <c r="K7" s="300" t="s">
        <v>176</v>
      </c>
      <c r="L7" s="354"/>
      <c r="M7" s="354"/>
    </row>
    <row r="8" spans="1:13" customFormat="1" ht="23.15" customHeight="1">
      <c r="A8" s="92"/>
      <c r="B8" s="383"/>
      <c r="C8" s="384" t="s">
        <v>95</v>
      </c>
      <c r="D8" s="384"/>
      <c r="E8" s="384"/>
      <c r="F8" s="384"/>
      <c r="G8" s="384" t="s">
        <v>55</v>
      </c>
      <c r="H8" s="384"/>
      <c r="I8" s="384" t="s">
        <v>238</v>
      </c>
      <c r="J8" s="384"/>
      <c r="K8" s="198" t="s">
        <v>206</v>
      </c>
      <c r="L8" s="384"/>
      <c r="M8" s="385" t="s">
        <v>96</v>
      </c>
    </row>
    <row r="9" spans="1:13" customFormat="1" ht="23.15" customHeight="1">
      <c r="A9" s="92"/>
      <c r="B9" s="352" t="s">
        <v>0</v>
      </c>
      <c r="C9" s="354" t="s">
        <v>97</v>
      </c>
      <c r="D9" s="354"/>
      <c r="E9" s="354" t="s">
        <v>228</v>
      </c>
      <c r="F9" s="354"/>
      <c r="G9" s="354" t="s">
        <v>56</v>
      </c>
      <c r="H9" s="354"/>
      <c r="I9" s="354" t="s">
        <v>239</v>
      </c>
      <c r="J9" s="354"/>
      <c r="K9" s="198" t="s">
        <v>207</v>
      </c>
      <c r="L9" s="354"/>
      <c r="M9" s="355" t="s">
        <v>10</v>
      </c>
    </row>
    <row r="10" spans="1:13" customFormat="1" ht="23.15" customHeight="1">
      <c r="A10" s="92"/>
      <c r="B10" s="352"/>
      <c r="C10" s="409" t="s">
        <v>18</v>
      </c>
      <c r="D10" s="409"/>
      <c r="E10" s="409"/>
      <c r="F10" s="409"/>
      <c r="G10" s="409"/>
      <c r="H10" s="409"/>
      <c r="I10" s="409"/>
      <c r="J10" s="409"/>
      <c r="K10" s="409"/>
      <c r="L10" s="409"/>
      <c r="M10" s="409"/>
    </row>
    <row r="11" spans="1:13" ht="23.15" customHeight="1">
      <c r="A11" s="92" t="s">
        <v>219</v>
      </c>
      <c r="B11" s="352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</row>
    <row r="12" spans="1:13" s="26" customFormat="1" ht="23.15" customHeight="1">
      <c r="A12" s="92" t="s">
        <v>222</v>
      </c>
      <c r="B12" s="305"/>
      <c r="C12" s="105">
        <v>24000000000</v>
      </c>
      <c r="D12" s="105"/>
      <c r="E12" s="105">
        <v>0</v>
      </c>
      <c r="F12" s="105"/>
      <c r="G12" s="105">
        <v>4692305</v>
      </c>
      <c r="H12" s="105"/>
      <c r="I12" s="105">
        <v>144533637</v>
      </c>
      <c r="J12" s="105"/>
      <c r="K12" s="105">
        <v>-1440000</v>
      </c>
      <c r="L12" s="105"/>
      <c r="M12" s="105">
        <f>SUM(C12:K12)</f>
        <v>24147785942</v>
      </c>
    </row>
    <row r="13" spans="1:13" s="26" customFormat="1" ht="12" customHeight="1">
      <c r="A13" s="92"/>
      <c r="B13" s="305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</row>
    <row r="14" spans="1:13" s="26" customFormat="1" ht="23.15" customHeight="1">
      <c r="A14" s="92" t="s">
        <v>99</v>
      </c>
      <c r="B14" s="305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</row>
    <row r="15" spans="1:13" s="26" customFormat="1" ht="23.15" customHeight="1">
      <c r="A15" s="365" t="s">
        <v>178</v>
      </c>
      <c r="B15" s="305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</row>
    <row r="16" spans="1:13" s="26" customFormat="1" ht="23.15" customHeight="1">
      <c r="A16" s="86" t="s">
        <v>157</v>
      </c>
      <c r="B16" s="352">
        <v>21</v>
      </c>
      <c r="C16" s="124">
        <v>8000000000</v>
      </c>
      <c r="D16" s="81"/>
      <c r="E16" s="124">
        <v>39326508078</v>
      </c>
      <c r="F16" s="81"/>
      <c r="G16" s="317">
        <v>0</v>
      </c>
      <c r="H16" s="81"/>
      <c r="I16" s="317">
        <v>0</v>
      </c>
      <c r="J16" s="250"/>
      <c r="K16" s="317">
        <v>0</v>
      </c>
      <c r="L16" s="107"/>
      <c r="M16" s="124">
        <f>SUM(C16:I16)</f>
        <v>47326508078</v>
      </c>
    </row>
    <row r="17" spans="1:14" ht="23.15" customHeight="1">
      <c r="A17" s="92" t="s">
        <v>123</v>
      </c>
      <c r="B17" s="305"/>
      <c r="C17" s="183">
        <f>SUM(C16:C16)</f>
        <v>8000000000</v>
      </c>
      <c r="D17" s="107"/>
      <c r="E17" s="183">
        <f>SUM(E16:E16)</f>
        <v>39326508078</v>
      </c>
      <c r="F17" s="87"/>
      <c r="G17" s="314">
        <f>SUM(G16:G16)</f>
        <v>0</v>
      </c>
      <c r="H17" s="87"/>
      <c r="I17" s="314">
        <f>SUM(I16:I16)</f>
        <v>0</v>
      </c>
      <c r="J17" s="247"/>
      <c r="K17" s="314">
        <f>SUM(K16:K16)</f>
        <v>0</v>
      </c>
      <c r="L17" s="107"/>
      <c r="M17" s="183">
        <f>SUM(M16:M16)</f>
        <v>47326508078</v>
      </c>
    </row>
    <row r="18" spans="1:14" ht="12" customHeight="1">
      <c r="A18" s="92"/>
      <c r="B18" s="352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4" ht="23.15" customHeight="1">
      <c r="A19" s="366" t="s">
        <v>125</v>
      </c>
      <c r="B19" s="352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4" ht="23.15" customHeight="1">
      <c r="A20" s="188" t="s">
        <v>165</v>
      </c>
      <c r="B20" s="352"/>
      <c r="C20" s="100">
        <v>0</v>
      </c>
      <c r="D20" s="100"/>
      <c r="E20" s="100">
        <v>0</v>
      </c>
      <c r="F20" s="100"/>
      <c r="G20" s="100">
        <v>0</v>
      </c>
      <c r="H20" s="100"/>
      <c r="I20" s="100">
        <v>1081790005</v>
      </c>
      <c r="J20" s="100"/>
      <c r="K20" s="100">
        <v>0</v>
      </c>
      <c r="L20" s="100"/>
      <c r="M20" s="349">
        <f>SUM(C20:I20)</f>
        <v>1081790005</v>
      </c>
      <c r="N20" s="334">
        <f>M20-'PL 11-12'!I64</f>
        <v>0</v>
      </c>
    </row>
    <row r="21" spans="1:14" ht="23.15" customHeight="1">
      <c r="A21" s="188" t="s">
        <v>117</v>
      </c>
      <c r="B21" s="352"/>
      <c r="C21" s="100">
        <v>0</v>
      </c>
      <c r="D21" s="100"/>
      <c r="E21" s="100">
        <v>0</v>
      </c>
      <c r="F21" s="100"/>
      <c r="G21" s="100">
        <v>0</v>
      </c>
      <c r="H21" s="100"/>
      <c r="I21" s="100">
        <v>-3069998</v>
      </c>
      <c r="J21" s="100"/>
      <c r="K21" s="100">
        <v>0</v>
      </c>
      <c r="L21" s="100"/>
      <c r="M21" s="124">
        <f>SUM(C21:I21)</f>
        <v>-3069998</v>
      </c>
      <c r="N21" s="334">
        <f>M21-'PL 11-12'!I60</f>
        <v>0</v>
      </c>
    </row>
    <row r="22" spans="1:14" ht="23.15" customHeight="1">
      <c r="A22" s="366" t="s">
        <v>126</v>
      </c>
      <c r="B22" s="305"/>
      <c r="C22" s="117">
        <f>SUM(C20,C21)</f>
        <v>0</v>
      </c>
      <c r="D22" s="247"/>
      <c r="E22" s="117">
        <f>SUM(E20,E21)</f>
        <v>0</v>
      </c>
      <c r="F22" s="87"/>
      <c r="G22" s="117">
        <f>SUM(G20,G21)</f>
        <v>0</v>
      </c>
      <c r="H22" s="87"/>
      <c r="I22" s="104">
        <f>SUM(I20,I21)</f>
        <v>1078720007</v>
      </c>
      <c r="J22" s="330"/>
      <c r="K22" s="104">
        <f>SUM(K20,K21)</f>
        <v>0</v>
      </c>
      <c r="L22" s="105"/>
      <c r="M22" s="104">
        <f>SUM(M20,M21)</f>
        <v>1078720007</v>
      </c>
      <c r="N22" s="334">
        <f>M22-'PL 11-12'!I61</f>
        <v>0</v>
      </c>
    </row>
    <row r="23" spans="1:14" ht="12" customHeight="1">
      <c r="A23" s="92"/>
      <c r="B23" s="352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4" spans="1:14" ht="23.15" customHeight="1">
      <c r="A24" s="188" t="s">
        <v>190</v>
      </c>
      <c r="B24" s="352">
        <v>22</v>
      </c>
      <c r="C24" s="123">
        <v>0</v>
      </c>
      <c r="D24" s="152"/>
      <c r="E24" s="123">
        <v>0</v>
      </c>
      <c r="F24" s="100"/>
      <c r="G24" s="123">
        <v>54089500.265999973</v>
      </c>
      <c r="H24" s="101"/>
      <c r="I24" s="123">
        <v>-54089500.266000003</v>
      </c>
      <c r="J24" s="152"/>
      <c r="K24" s="123">
        <v>0</v>
      </c>
      <c r="L24" s="100"/>
      <c r="M24" s="123">
        <f>SUM(C24:I24)</f>
        <v>0</v>
      </c>
    </row>
    <row r="25" spans="1:14" ht="12" customHeight="1">
      <c r="A25" s="92"/>
      <c r="B25" s="352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</row>
    <row r="26" spans="1:14" ht="23.15" customHeight="1" thickBot="1">
      <c r="A26" s="368" t="s">
        <v>221</v>
      </c>
      <c r="B26" s="352"/>
      <c r="C26" s="371">
        <f>C17+C12+C22+C24</f>
        <v>32000000000</v>
      </c>
      <c r="D26" s="150"/>
      <c r="E26" s="371">
        <f>E17+E12+E22+E24</f>
        <v>39326508078</v>
      </c>
      <c r="F26" s="78"/>
      <c r="G26" s="371">
        <f>G17+G12+G22+G24</f>
        <v>58781805.265999973</v>
      </c>
      <c r="H26" s="78"/>
      <c r="I26" s="371">
        <f>I17+I12+I22+I24</f>
        <v>1169164143.734</v>
      </c>
      <c r="J26" s="150"/>
      <c r="K26" s="371">
        <f>K17+K12+K22+K24</f>
        <v>-1440000</v>
      </c>
      <c r="L26" s="106"/>
      <c r="M26" s="371">
        <f>M17+M12+M22+M24</f>
        <v>72553014027</v>
      </c>
      <c r="N26" s="69"/>
    </row>
    <row r="27" spans="1:14" ht="23.15" customHeight="1" thickTop="1">
      <c r="A27" s="85"/>
      <c r="B27" s="352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8" spans="1:14" ht="22.5" customHeight="1">
      <c r="A28" s="85"/>
      <c r="B28" s="352"/>
      <c r="C28" s="191"/>
      <c r="D28" s="191"/>
      <c r="E28" s="191"/>
      <c r="F28" s="85"/>
      <c r="G28" s="191"/>
      <c r="H28" s="85"/>
      <c r="I28" s="191"/>
      <c r="J28" s="191"/>
      <c r="K28" s="191"/>
      <c r="L28" s="85"/>
      <c r="M28" s="191"/>
    </row>
    <row r="29" spans="1:14" ht="22.5" customHeight="1">
      <c r="A29" s="85"/>
      <c r="B29" s="352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1"/>
    </row>
    <row r="30" spans="1:14" ht="22.5" customHeight="1">
      <c r="A30" s="85"/>
      <c r="B30" s="352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</row>
    <row r="31" spans="1:14" ht="22.5" customHeight="1">
      <c r="A31" s="85"/>
      <c r="B31" s="352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4" ht="22.5" customHeight="1">
      <c r="A32" s="85"/>
      <c r="B32" s="352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</row>
    <row r="33" spans="1:13" ht="22.5" customHeight="1">
      <c r="A33" s="85"/>
      <c r="B33" s="352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</row>
    <row r="34" spans="1:13" ht="22.5" customHeight="1">
      <c r="A34" s="85"/>
      <c r="B34" s="352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</row>
    <row r="35" spans="1:13" ht="22.5" customHeight="1">
      <c r="A35" s="85"/>
      <c r="B35" s="352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</row>
    <row r="36" spans="1:13" ht="22.5" customHeight="1">
      <c r="A36" s="85"/>
      <c r="B36" s="352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</row>
    <row r="37" spans="1:13" ht="22.5" customHeight="1">
      <c r="A37" s="85"/>
      <c r="B37" s="352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 ht="22.5" customHeight="1">
      <c r="A38" s="85"/>
      <c r="B38" s="352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</row>
    <row r="39" spans="1:13" ht="22.5" customHeight="1">
      <c r="A39" s="85"/>
      <c r="B39" s="352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</row>
    <row r="40" spans="1:13" ht="22.5" customHeight="1">
      <c r="A40" s="85"/>
      <c r="B40" s="352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13" ht="22.5" customHeight="1">
      <c r="A41" s="85"/>
      <c r="B41" s="352"/>
      <c r="C41" s="85"/>
      <c r="D41" s="85"/>
      <c r="E41" s="85"/>
      <c r="F41" s="85"/>
      <c r="G41" s="85"/>
      <c r="H41" s="85"/>
      <c r="I41" s="351"/>
      <c r="J41" s="351"/>
      <c r="K41" s="351"/>
      <c r="L41" s="351"/>
      <c r="M41" s="85"/>
    </row>
    <row r="42" spans="1:13" ht="22.5" customHeight="1">
      <c r="A42" s="85"/>
      <c r="B42" s="352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</row>
    <row r="43" spans="1:13" ht="22.5" customHeight="1">
      <c r="A43" s="85"/>
      <c r="B43" s="352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</row>
    <row r="44" spans="1:13" ht="22.5" customHeight="1">
      <c r="A44" s="85"/>
      <c r="B44" s="352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</row>
    <row r="45" spans="1:13" ht="22.5" customHeight="1">
      <c r="A45" s="85"/>
      <c r="B45" s="352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3" ht="22.5" customHeight="1">
      <c r="A46" s="85"/>
      <c r="B46" s="352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</row>
    <row r="47" spans="1:13" ht="22.5" customHeight="1">
      <c r="A47" s="85"/>
      <c r="B47" s="352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</row>
    <row r="48" spans="1:13" ht="22.5" customHeight="1">
      <c r="A48" s="85"/>
      <c r="B48" s="352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</row>
    <row r="49" spans="1:13" ht="8.5" customHeight="1">
      <c r="A49" s="85"/>
      <c r="B49" s="352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</row>
    <row r="50" spans="1:13" ht="22.5" customHeight="1">
      <c r="A50" s="85"/>
      <c r="B50" s="352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</row>
    <row r="51" spans="1:13" ht="22.5" customHeight="1">
      <c r="A51" s="85"/>
      <c r="B51" s="352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</row>
    <row r="52" spans="1:13" ht="22.5" customHeight="1">
      <c r="A52" s="85"/>
      <c r="B52" s="352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</row>
    <row r="53" spans="1:13" ht="22.5" customHeight="1">
      <c r="A53" s="85"/>
      <c r="B53" s="352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</row>
    <row r="54" spans="1:13" ht="22.5" customHeight="1">
      <c r="A54" s="85"/>
      <c r="B54" s="352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</row>
    <row r="55" spans="1:13" ht="22.5" customHeight="1">
      <c r="A55" s="85"/>
      <c r="B55" s="352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3" ht="22.5" customHeight="1">
      <c r="A56" s="85"/>
      <c r="B56" s="352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</row>
    <row r="57" spans="1:13" ht="22.5" customHeight="1">
      <c r="A57" s="85"/>
      <c r="B57" s="352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</row>
    <row r="58" spans="1:13" ht="22.5" customHeight="1">
      <c r="A58" s="85"/>
      <c r="B58" s="352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</row>
    <row r="59" spans="1:13" ht="22.5" customHeight="1">
      <c r="A59" s="85"/>
      <c r="B59" s="352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</row>
    <row r="60" spans="1:13" ht="22.5" customHeight="1">
      <c r="A60" s="85"/>
      <c r="B60" s="352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</row>
    <row r="61" spans="1:13" ht="22.5" customHeight="1">
      <c r="A61" s="85"/>
      <c r="B61" s="352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</row>
    <row r="62" spans="1:13" ht="22.5" customHeight="1">
      <c r="A62" s="85"/>
      <c r="B62" s="352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</row>
    <row r="63" spans="1:13" ht="22.5" customHeight="1">
      <c r="A63" s="85"/>
      <c r="B63" s="352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</row>
    <row r="64" spans="1:13" ht="22.5" customHeight="1">
      <c r="A64" s="85"/>
      <c r="B64" s="352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</row>
    <row r="65" spans="1:13" ht="22.5" customHeight="1">
      <c r="A65" s="85"/>
      <c r="B65" s="352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</row>
    <row r="66" spans="1:13" ht="22.5" customHeight="1">
      <c r="A66" s="85"/>
      <c r="B66" s="352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</row>
    <row r="67" spans="1:13" ht="22.5" customHeight="1">
      <c r="A67" s="85"/>
      <c r="B67" s="352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</row>
    <row r="68" spans="1:13" ht="22.5" customHeight="1">
      <c r="A68" s="85"/>
      <c r="B68" s="352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</row>
    <row r="69" spans="1:13" ht="22.5" customHeight="1">
      <c r="A69" s="85"/>
      <c r="B69" s="352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</row>
    <row r="70" spans="1:13" ht="22.5" customHeight="1">
      <c r="A70" s="85"/>
      <c r="B70" s="352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</row>
    <row r="71" spans="1:13" ht="22.5" customHeight="1">
      <c r="A71" s="85"/>
      <c r="B71" s="352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</row>
    <row r="72" spans="1:13" ht="22.5" customHeight="1">
      <c r="A72" s="85"/>
      <c r="B72" s="352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</row>
    <row r="73" spans="1:13" ht="22.5" customHeight="1">
      <c r="A73" s="85"/>
      <c r="B73" s="352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</row>
    <row r="74" spans="1:13" ht="22.5" customHeight="1">
      <c r="A74" s="85"/>
      <c r="B74" s="352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</row>
    <row r="75" spans="1:13" ht="22.5" customHeight="1">
      <c r="A75" s="85"/>
      <c r="B75" s="352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</row>
    <row r="76" spans="1:13" ht="22.5" customHeight="1">
      <c r="A76" s="85"/>
      <c r="B76" s="352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</row>
    <row r="77" spans="1:13" ht="22.5" customHeight="1">
      <c r="A77" s="85"/>
      <c r="B77" s="352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</row>
    <row r="78" spans="1:13" ht="22.5" customHeight="1">
      <c r="A78" s="85"/>
      <c r="B78" s="352"/>
      <c r="C78" s="85"/>
      <c r="D78" s="85"/>
      <c r="E78" s="85"/>
      <c r="F78" s="85"/>
      <c r="G78" s="85"/>
      <c r="H78" s="85"/>
      <c r="I78" s="351"/>
      <c r="J78" s="351"/>
      <c r="K78" s="351"/>
      <c r="L78" s="351"/>
      <c r="M78" s="85"/>
    </row>
    <row r="79" spans="1:13" ht="22.5" customHeight="1">
      <c r="A79" s="85"/>
      <c r="B79" s="352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</row>
    <row r="80" spans="1:13" ht="22.5" customHeight="1">
      <c r="A80" s="85"/>
      <c r="B80" s="352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</row>
    <row r="81" spans="1:13" ht="22.5" customHeight="1">
      <c r="A81" s="85"/>
      <c r="B81" s="352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</row>
    <row r="82" spans="1:13" ht="22.5" customHeight="1">
      <c r="A82" s="85"/>
      <c r="B82" s="352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</row>
    <row r="83" spans="1:13" ht="22.5" customHeight="1">
      <c r="A83" s="85"/>
      <c r="B83" s="352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</row>
    <row r="84" spans="1:13" ht="22.5" customHeight="1">
      <c r="A84" s="85"/>
      <c r="B84" s="352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</row>
    <row r="85" spans="1:13" ht="22.5" customHeight="1">
      <c r="A85" s="85"/>
      <c r="B85" s="352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</row>
    <row r="86" spans="1:13" ht="22.5" customHeight="1">
      <c r="A86" s="85"/>
      <c r="B86" s="352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</row>
    <row r="87" spans="1:13" ht="22.5" customHeight="1">
      <c r="A87" s="85"/>
      <c r="B87" s="352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</row>
    <row r="88" spans="1:13" ht="22.5" customHeight="1">
      <c r="A88" s="85"/>
      <c r="B88" s="352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</row>
    <row r="89" spans="1:13" ht="22.5" customHeight="1">
      <c r="A89" s="85"/>
      <c r="B89" s="352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</row>
    <row r="90" spans="1:13" ht="22.5" customHeight="1">
      <c r="A90" s="85"/>
      <c r="B90" s="352"/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</row>
    <row r="91" spans="1:13" ht="22.5" customHeight="1">
      <c r="A91" s="85"/>
      <c r="B91" s="352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</row>
    <row r="92" spans="1:13" ht="22.5" customHeight="1">
      <c r="A92" s="85"/>
      <c r="B92" s="352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</row>
    <row r="93" spans="1:13" ht="22.5" customHeight="1">
      <c r="A93" s="85"/>
      <c r="B93" s="352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</row>
    <row r="94" spans="1:13" ht="22.5" customHeight="1">
      <c r="A94" s="85"/>
      <c r="B94" s="352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</row>
    <row r="95" spans="1:13" ht="22.5" customHeight="1">
      <c r="A95" s="85"/>
      <c r="B95" s="352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</row>
    <row r="105" spans="8:8" ht="22.5" customHeight="1">
      <c r="H105" s="26"/>
    </row>
  </sheetData>
  <mergeCells count="3">
    <mergeCell ref="C10:M10"/>
    <mergeCell ref="C4:M4"/>
    <mergeCell ref="G6:I6"/>
  </mergeCells>
  <pageMargins left="0.8" right="0.8" top="0.48" bottom="0.5" header="0.5" footer="0.5"/>
  <pageSetup paperSize="9" scale="74" firstPageNumber="15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107"/>
  <sheetViews>
    <sheetView view="pageBreakPreview" topLeftCell="A11" zoomScale="70" zoomScaleNormal="85" zoomScaleSheetLayoutView="70" workbookViewId="0">
      <selection activeCell="S32" sqref="S32"/>
    </sheetView>
  </sheetViews>
  <sheetFormatPr defaultColWidth="27.3984375" defaultRowHeight="22.5" customHeight="1"/>
  <cols>
    <col min="1" max="1" width="55.59765625" style="58" customWidth="1"/>
    <col min="2" max="2" width="11.09765625" style="298" customWidth="1"/>
    <col min="3" max="3" width="17.8984375" style="58" customWidth="1"/>
    <col min="4" max="4" width="4.3984375" style="58" customWidth="1"/>
    <col min="5" max="5" width="18.09765625" style="85" customWidth="1"/>
    <col min="6" max="6" width="3.8984375" style="58" customWidth="1"/>
    <col min="7" max="7" width="17.8984375" style="58" customWidth="1"/>
    <col min="8" max="8" width="3.8984375" style="58" customWidth="1"/>
    <col min="9" max="9" width="17.69921875" style="58" customWidth="1"/>
    <col min="10" max="10" width="3.69921875" style="58" customWidth="1"/>
    <col min="11" max="11" width="17.69921875" style="58" customWidth="1"/>
    <col min="12" max="12" width="4.19921875" style="58" customWidth="1"/>
    <col min="13" max="13" width="17.8984375" style="58" customWidth="1"/>
    <col min="14" max="14" width="5.5" style="58" customWidth="1"/>
    <col min="15" max="15" width="17.8984375" style="58" hidden="1" customWidth="1"/>
    <col min="16" max="16" width="3.8984375" style="58" hidden="1" customWidth="1"/>
    <col min="17" max="17" width="17.8984375" style="58" customWidth="1"/>
    <col min="18" max="18" width="0" style="58" hidden="1" customWidth="1"/>
    <col min="19" max="23" width="12.3984375" style="58" customWidth="1"/>
    <col min="24" max="16384" width="27.3984375" style="58"/>
  </cols>
  <sheetData>
    <row r="1" spans="1:20" ht="22.5" customHeight="1">
      <c r="A1" s="92" t="s">
        <v>194</v>
      </c>
      <c r="B1" s="112"/>
      <c r="C1" s="112"/>
      <c r="D1" s="112"/>
      <c r="E1" s="112"/>
      <c r="F1" s="112"/>
      <c r="G1" s="112"/>
      <c r="H1" s="121"/>
      <c r="I1" s="121"/>
      <c r="J1" s="121"/>
      <c r="K1" s="121"/>
      <c r="L1" s="121"/>
      <c r="M1" s="121"/>
      <c r="N1" s="61"/>
      <c r="O1" s="61"/>
      <c r="P1" s="61"/>
      <c r="Q1" s="61"/>
    </row>
    <row r="2" spans="1:20" customFormat="1" ht="22.5" customHeight="1">
      <c r="A2" s="92" t="s">
        <v>41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20" ht="12" customHeight="1">
      <c r="A3" s="112"/>
      <c r="B3" s="304"/>
      <c r="C3" s="112"/>
      <c r="D3" s="112"/>
      <c r="E3" s="112"/>
      <c r="F3" s="112"/>
      <c r="G3" s="112"/>
      <c r="H3" s="121"/>
      <c r="I3" s="121"/>
      <c r="J3" s="121"/>
      <c r="K3" s="121"/>
      <c r="L3" s="121"/>
      <c r="M3" s="121"/>
      <c r="N3" s="61"/>
      <c r="O3" s="61"/>
      <c r="P3" s="61"/>
      <c r="Q3" s="61"/>
    </row>
    <row r="4" spans="1:20" ht="23.15" customHeight="1">
      <c r="A4" s="112"/>
      <c r="B4" s="304"/>
      <c r="C4" s="411" t="s">
        <v>81</v>
      </c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26"/>
      <c r="O4" s="426"/>
      <c r="P4" s="426"/>
      <c r="Q4" s="426"/>
    </row>
    <row r="5" spans="1:20" ht="23.15" customHeight="1">
      <c r="A5" s="112"/>
      <c r="B5" s="304"/>
      <c r="C5" s="351"/>
      <c r="D5" s="351"/>
      <c r="E5" s="351"/>
      <c r="F5" s="351"/>
      <c r="G5" s="351"/>
      <c r="H5" s="351"/>
      <c r="I5" s="351"/>
      <c r="J5" s="351"/>
      <c r="K5" s="428" t="s">
        <v>200</v>
      </c>
      <c r="L5" s="428"/>
      <c r="M5" s="428"/>
      <c r="N5" s="428"/>
      <c r="O5" s="428"/>
      <c r="P5" s="318"/>
      <c r="Q5" s="318"/>
    </row>
    <row r="6" spans="1:20" ht="23.15" customHeight="1">
      <c r="A6" s="112"/>
      <c r="B6" s="304"/>
      <c r="C6" s="351"/>
      <c r="D6" s="351"/>
      <c r="E6" s="351"/>
      <c r="F6" s="351"/>
      <c r="G6" s="425" t="s">
        <v>22</v>
      </c>
      <c r="H6" s="425"/>
      <c r="I6" s="425"/>
      <c r="J6" s="357"/>
      <c r="K6" s="429" t="s">
        <v>10</v>
      </c>
      <c r="L6" s="429"/>
      <c r="M6" s="429"/>
      <c r="N6" s="429"/>
      <c r="O6" s="429"/>
      <c r="P6" s="318"/>
      <c r="Q6" s="318"/>
    </row>
    <row r="7" spans="1:20" customFormat="1" ht="23">
      <c r="A7" s="92"/>
      <c r="B7" s="352"/>
      <c r="C7" s="354" t="s">
        <v>19</v>
      </c>
      <c r="D7" s="354"/>
      <c r="E7" s="354"/>
      <c r="F7" s="354"/>
      <c r="G7" s="427"/>
      <c r="H7" s="427"/>
      <c r="I7" s="427"/>
      <c r="J7" s="357"/>
      <c r="K7" s="354"/>
      <c r="L7" s="354"/>
      <c r="M7" s="198" t="s">
        <v>176</v>
      </c>
      <c r="N7" s="198"/>
      <c r="O7" s="320" t="s">
        <v>192</v>
      </c>
      <c r="P7" s="320"/>
      <c r="Q7" s="320"/>
    </row>
    <row r="8" spans="1:20" s="26" customFormat="1" ht="23">
      <c r="A8" s="92"/>
      <c r="B8" s="352"/>
      <c r="C8" s="354" t="s">
        <v>95</v>
      </c>
      <c r="D8" s="354"/>
      <c r="E8" s="354"/>
      <c r="F8" s="354"/>
      <c r="G8" s="357" t="s">
        <v>55</v>
      </c>
      <c r="H8" s="357"/>
      <c r="I8" s="357" t="s">
        <v>238</v>
      </c>
      <c r="J8" s="357"/>
      <c r="K8" s="198" t="s">
        <v>302</v>
      </c>
      <c r="L8" s="354"/>
      <c r="M8" s="198" t="s">
        <v>206</v>
      </c>
      <c r="N8" s="198"/>
      <c r="O8" s="320" t="s">
        <v>314</v>
      </c>
      <c r="P8" s="320"/>
      <c r="Q8" s="319" t="s">
        <v>96</v>
      </c>
    </row>
    <row r="9" spans="1:20" customFormat="1" ht="23.15" customHeight="1">
      <c r="A9" s="92"/>
      <c r="B9" s="352" t="s">
        <v>0</v>
      </c>
      <c r="C9" s="354" t="s">
        <v>97</v>
      </c>
      <c r="D9" s="354"/>
      <c r="E9" s="354" t="s">
        <v>228</v>
      </c>
      <c r="F9" s="354"/>
      <c r="G9" s="354" t="s">
        <v>56</v>
      </c>
      <c r="H9" s="354"/>
      <c r="I9" s="354" t="s">
        <v>239</v>
      </c>
      <c r="J9" s="354"/>
      <c r="K9" s="198" t="s">
        <v>266</v>
      </c>
      <c r="L9" s="354"/>
      <c r="M9" s="198" t="s">
        <v>207</v>
      </c>
      <c r="N9" s="198"/>
      <c r="O9" s="320" t="s">
        <v>315</v>
      </c>
      <c r="P9" s="320"/>
      <c r="Q9" s="319" t="s">
        <v>10</v>
      </c>
    </row>
    <row r="10" spans="1:20" customFormat="1" ht="23.15" customHeight="1">
      <c r="A10" s="92"/>
      <c r="B10" s="352"/>
      <c r="C10" s="409" t="s">
        <v>18</v>
      </c>
      <c r="D10" s="409"/>
      <c r="E10" s="409"/>
      <c r="F10" s="409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</row>
    <row r="11" spans="1:20" ht="23.15" customHeight="1">
      <c r="A11" s="92" t="s">
        <v>261</v>
      </c>
      <c r="B11" s="352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71"/>
      <c r="O11" s="71"/>
      <c r="P11" s="71"/>
      <c r="Q11" s="71"/>
    </row>
    <row r="12" spans="1:20" ht="23.15" customHeight="1">
      <c r="A12" s="92" t="s">
        <v>263</v>
      </c>
      <c r="B12" s="352"/>
      <c r="C12" s="350">
        <v>32000000000</v>
      </c>
      <c r="D12" s="350"/>
      <c r="E12" s="350">
        <v>39326508078</v>
      </c>
      <c r="F12" s="350"/>
      <c r="G12" s="350">
        <v>58781805.265999973</v>
      </c>
      <c r="H12" s="350"/>
      <c r="I12" s="350">
        <v>1169164143.734</v>
      </c>
      <c r="J12" s="361"/>
      <c r="K12" s="149">
        <v>0</v>
      </c>
      <c r="L12" s="361"/>
      <c r="M12" s="350">
        <v>-1440000</v>
      </c>
      <c r="N12" s="267"/>
      <c r="O12" s="267"/>
      <c r="P12" s="268"/>
      <c r="Q12" s="267">
        <f>SUM(C12:M12)</f>
        <v>72553014027</v>
      </c>
    </row>
    <row r="13" spans="1:20" ht="23.15" customHeight="1">
      <c r="A13" s="86" t="s">
        <v>264</v>
      </c>
      <c r="B13" s="352">
        <v>3</v>
      </c>
      <c r="C13" s="362">
        <v>0</v>
      </c>
      <c r="D13" s="93"/>
      <c r="E13" s="362">
        <v>0</v>
      </c>
      <c r="F13" s="93"/>
      <c r="G13" s="362">
        <v>0</v>
      </c>
      <c r="H13" s="93"/>
      <c r="I13" s="362">
        <v>0</v>
      </c>
      <c r="J13" s="93"/>
      <c r="K13" s="363">
        <v>-165852171</v>
      </c>
      <c r="L13" s="93"/>
      <c r="M13" s="362">
        <v>0</v>
      </c>
      <c r="N13" s="309"/>
      <c r="O13" s="269">
        <v>0</v>
      </c>
      <c r="P13" s="71"/>
      <c r="Q13" s="270">
        <f>SUM(C13:M13)</f>
        <v>-165852171</v>
      </c>
      <c r="T13" s="294"/>
    </row>
    <row r="14" spans="1:20" ht="23" customHeight="1">
      <c r="A14" s="92" t="s">
        <v>265</v>
      </c>
      <c r="B14" s="352"/>
      <c r="C14" s="364">
        <f>C12+C13</f>
        <v>32000000000</v>
      </c>
      <c r="D14" s="361"/>
      <c r="E14" s="364">
        <f>E12+E13</f>
        <v>39326508078</v>
      </c>
      <c r="F14" s="361"/>
      <c r="G14" s="364">
        <f>G12+G13</f>
        <v>58781805.265999973</v>
      </c>
      <c r="H14" s="361"/>
      <c r="I14" s="364">
        <f>I12+I13</f>
        <v>1169164143.734</v>
      </c>
      <c r="J14" s="361"/>
      <c r="K14" s="364">
        <f>K12+K13</f>
        <v>-165852171</v>
      </c>
      <c r="L14" s="361"/>
      <c r="M14" s="364">
        <f>M12+M13</f>
        <v>-1440000</v>
      </c>
      <c r="N14" s="310"/>
      <c r="O14" s="271">
        <f>O12+O13</f>
        <v>0</v>
      </c>
      <c r="P14" s="268"/>
      <c r="Q14" s="271">
        <f>Q12+Q13</f>
        <v>72387161856</v>
      </c>
      <c r="T14" s="69"/>
    </row>
    <row r="15" spans="1:20" s="26" customFormat="1" ht="12" customHeight="1">
      <c r="A15" s="92"/>
      <c r="B15" s="305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66"/>
      <c r="O15" s="66"/>
      <c r="P15" s="66"/>
      <c r="Q15" s="66"/>
      <c r="T15" s="295"/>
    </row>
    <row r="16" spans="1:20" s="26" customFormat="1" ht="23.15" customHeight="1">
      <c r="A16" s="92" t="s">
        <v>99</v>
      </c>
      <c r="B16" s="305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66"/>
      <c r="O16" s="66"/>
      <c r="P16" s="66"/>
      <c r="Q16" s="66"/>
    </row>
    <row r="17" spans="1:23" s="26" customFormat="1" ht="23.15" customHeight="1">
      <c r="A17" s="365" t="s">
        <v>267</v>
      </c>
      <c r="B17" s="305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66"/>
      <c r="O17" s="66"/>
      <c r="P17" s="66"/>
      <c r="Q17" s="66"/>
    </row>
    <row r="18" spans="1:23" s="26" customFormat="1" ht="23.15" customHeight="1">
      <c r="A18" s="86" t="s">
        <v>268</v>
      </c>
      <c r="B18" s="352">
        <v>29</v>
      </c>
      <c r="C18" s="317">
        <v>0</v>
      </c>
      <c r="D18" s="81"/>
      <c r="E18" s="317">
        <v>0</v>
      </c>
      <c r="F18" s="81"/>
      <c r="G18" s="317">
        <v>0</v>
      </c>
      <c r="H18" s="81"/>
      <c r="I18" s="124">
        <v>-399996159</v>
      </c>
      <c r="J18" s="250"/>
      <c r="K18" s="317">
        <v>0</v>
      </c>
      <c r="L18" s="250"/>
      <c r="M18" s="317">
        <v>0</v>
      </c>
      <c r="N18" s="256"/>
      <c r="O18" s="74">
        <v>0</v>
      </c>
      <c r="P18" s="66"/>
      <c r="Q18" s="270">
        <f>SUM(C18:M18)</f>
        <v>-399996159</v>
      </c>
      <c r="S18" s="66"/>
      <c r="T18" s="66"/>
      <c r="U18" s="66"/>
      <c r="V18" s="66"/>
      <c r="W18" s="66"/>
    </row>
    <row r="19" spans="1:23" s="26" customFormat="1" ht="23.15" hidden="1" customHeight="1">
      <c r="A19" s="121" t="s">
        <v>316</v>
      </c>
      <c r="B19" s="352">
        <v>20</v>
      </c>
      <c r="C19" s="317"/>
      <c r="D19" s="81"/>
      <c r="E19" s="317"/>
      <c r="F19" s="81"/>
      <c r="G19" s="317"/>
      <c r="H19" s="81"/>
      <c r="I19" s="124"/>
      <c r="J19" s="250"/>
      <c r="K19" s="317"/>
      <c r="L19" s="250"/>
      <c r="M19" s="317"/>
      <c r="N19" s="256"/>
      <c r="O19" s="74"/>
      <c r="P19" s="66"/>
      <c r="Q19" s="271"/>
      <c r="S19" s="66"/>
      <c r="T19" s="66"/>
      <c r="U19" s="66"/>
      <c r="V19" s="66"/>
      <c r="W19" s="66"/>
    </row>
    <row r="20" spans="1:23" ht="23.15" customHeight="1">
      <c r="A20" s="92" t="s">
        <v>123</v>
      </c>
      <c r="B20" s="305"/>
      <c r="C20" s="183">
        <f>SUM(C18:C18)</f>
        <v>0</v>
      </c>
      <c r="D20" s="107"/>
      <c r="E20" s="183">
        <f>SUM(E18:E18)</f>
        <v>0</v>
      </c>
      <c r="F20" s="87"/>
      <c r="G20" s="314">
        <f>SUM(G18:G18)</f>
        <v>0</v>
      </c>
      <c r="H20" s="87"/>
      <c r="I20" s="183">
        <f>SUM(I18:I18)</f>
        <v>-399996159</v>
      </c>
      <c r="J20" s="247"/>
      <c r="K20" s="314">
        <f>SUM(K18:K18)</f>
        <v>0</v>
      </c>
      <c r="L20" s="247"/>
      <c r="M20" s="314">
        <f>SUM(M18:M18)</f>
        <v>0</v>
      </c>
      <c r="N20" s="254"/>
      <c r="O20" s="65">
        <f>SUM(O18:O18)</f>
        <v>0</v>
      </c>
      <c r="P20" s="66"/>
      <c r="Q20" s="182">
        <f>SUM(Q18:Q18)</f>
        <v>-399996159</v>
      </c>
      <c r="S20" s="66"/>
      <c r="T20" s="66"/>
      <c r="U20" s="66"/>
      <c r="V20" s="66"/>
      <c r="W20" s="66"/>
    </row>
    <row r="21" spans="1:23" ht="12" customHeight="1">
      <c r="A21" s="92"/>
      <c r="B21" s="352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62"/>
      <c r="O21" s="62"/>
      <c r="P21" s="62"/>
      <c r="Q21" s="62"/>
      <c r="S21" s="26"/>
      <c r="T21" s="26"/>
      <c r="U21" s="26"/>
      <c r="V21" s="26"/>
      <c r="W21" s="26"/>
    </row>
    <row r="22" spans="1:23" ht="23.15" customHeight="1">
      <c r="A22" s="366" t="s">
        <v>125</v>
      </c>
      <c r="B22" s="352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62"/>
      <c r="O22" s="62"/>
      <c r="P22" s="62"/>
      <c r="Q22" s="62"/>
    </row>
    <row r="23" spans="1:23" ht="23.15" customHeight="1">
      <c r="A23" s="188" t="s">
        <v>165</v>
      </c>
      <c r="B23" s="352"/>
      <c r="C23" s="100">
        <v>0</v>
      </c>
      <c r="D23" s="100"/>
      <c r="E23" s="100">
        <v>0</v>
      </c>
      <c r="F23" s="100"/>
      <c r="G23" s="100">
        <v>0</v>
      </c>
      <c r="H23" s="100"/>
      <c r="I23" s="100">
        <v>396887382</v>
      </c>
      <c r="J23" s="100"/>
      <c r="K23" s="100">
        <v>0</v>
      </c>
      <c r="L23" s="100"/>
      <c r="M23" s="100">
        <v>0</v>
      </c>
      <c r="N23" s="63"/>
      <c r="O23" s="63">
        <v>0</v>
      </c>
      <c r="P23" s="63"/>
      <c r="Q23" s="189">
        <f>SUM(C23:M23)</f>
        <v>396887382</v>
      </c>
      <c r="S23" s="66"/>
      <c r="T23" s="66"/>
      <c r="U23" s="66"/>
      <c r="V23" s="66"/>
      <c r="W23" s="66"/>
    </row>
    <row r="24" spans="1:23" ht="23.15" customHeight="1">
      <c r="A24" s="188" t="s">
        <v>276</v>
      </c>
      <c r="B24" s="352"/>
      <c r="C24" s="100">
        <v>0</v>
      </c>
      <c r="D24" s="100"/>
      <c r="E24" s="100">
        <v>0</v>
      </c>
      <c r="F24" s="100"/>
      <c r="G24" s="100">
        <v>0</v>
      </c>
      <c r="H24" s="100"/>
      <c r="I24" s="100">
        <v>-12150651</v>
      </c>
      <c r="J24" s="100"/>
      <c r="K24" s="123">
        <v>-163170446</v>
      </c>
      <c r="L24" s="100"/>
      <c r="M24" s="100">
        <v>0</v>
      </c>
      <c r="N24" s="63"/>
      <c r="O24" s="63">
        <v>0</v>
      </c>
      <c r="P24" s="63"/>
      <c r="Q24" s="189">
        <f>SUM(C24:M24)</f>
        <v>-175321097</v>
      </c>
      <c r="S24" s="66"/>
      <c r="T24" s="66"/>
      <c r="U24" s="66"/>
      <c r="V24" s="66"/>
      <c r="W24" s="66"/>
    </row>
    <row r="25" spans="1:23" ht="23.15" customHeight="1">
      <c r="A25" s="366" t="s">
        <v>277</v>
      </c>
      <c r="B25" s="305"/>
      <c r="C25" s="117">
        <f>SUM(C23:C24)</f>
        <v>0</v>
      </c>
      <c r="D25" s="107"/>
      <c r="E25" s="117">
        <f>SUM(E23:E24)</f>
        <v>0</v>
      </c>
      <c r="F25" s="87"/>
      <c r="G25" s="117">
        <f>SUM(G23:G24)</f>
        <v>0</v>
      </c>
      <c r="H25" s="87"/>
      <c r="I25" s="104">
        <f>SUM(I23:I24)</f>
        <v>384736731</v>
      </c>
      <c r="J25" s="330"/>
      <c r="K25" s="104">
        <f>SUM(K23:K24)</f>
        <v>-163170446</v>
      </c>
      <c r="L25" s="330"/>
      <c r="M25" s="117">
        <f>SUM(M23:M24)</f>
        <v>0</v>
      </c>
      <c r="N25" s="254"/>
      <c r="O25" s="68">
        <f>SUM(O23:O24)</f>
        <v>0</v>
      </c>
      <c r="P25" s="72"/>
      <c r="Q25" s="176">
        <f>SUM(Q23:Q24)</f>
        <v>221566285</v>
      </c>
      <c r="S25" s="66"/>
      <c r="T25" s="66"/>
      <c r="U25" s="66"/>
      <c r="V25" s="66"/>
      <c r="W25" s="66"/>
    </row>
    <row r="26" spans="1:23" ht="12" customHeight="1">
      <c r="A26" s="92"/>
      <c r="B26" s="352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62"/>
      <c r="O26" s="62"/>
      <c r="P26" s="62"/>
      <c r="Q26" s="62"/>
    </row>
    <row r="27" spans="1:23" ht="23" customHeight="1">
      <c r="A27" s="188" t="s">
        <v>190</v>
      </c>
      <c r="B27" s="352">
        <v>22</v>
      </c>
      <c r="C27" s="313">
        <v>0</v>
      </c>
      <c r="D27" s="87"/>
      <c r="E27" s="123">
        <v>0</v>
      </c>
      <c r="F27" s="87"/>
      <c r="G27" s="123">
        <v>19844369</v>
      </c>
      <c r="H27" s="87"/>
      <c r="I27" s="123">
        <v>-19844369</v>
      </c>
      <c r="J27" s="152"/>
      <c r="K27" s="123">
        <v>0</v>
      </c>
      <c r="L27" s="152"/>
      <c r="M27" s="123">
        <v>0</v>
      </c>
      <c r="N27" s="255"/>
      <c r="O27" s="64">
        <v>0</v>
      </c>
      <c r="P27" s="62"/>
      <c r="Q27" s="64">
        <v>0</v>
      </c>
      <c r="S27" s="66"/>
      <c r="T27" s="66"/>
      <c r="U27" s="66"/>
      <c r="V27" s="66"/>
      <c r="W27" s="66"/>
    </row>
    <row r="28" spans="1:23" ht="12" customHeight="1">
      <c r="A28" s="92"/>
      <c r="B28" s="352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63"/>
      <c r="O28" s="63"/>
      <c r="P28" s="63"/>
      <c r="Q28" s="63"/>
    </row>
    <row r="29" spans="1:23" ht="23.15" customHeight="1" thickBot="1">
      <c r="A29" s="368" t="s">
        <v>262</v>
      </c>
      <c r="B29" s="352"/>
      <c r="C29" s="369">
        <f>SUM(C14,C20,C25,C27)</f>
        <v>32000000000</v>
      </c>
      <c r="D29" s="105"/>
      <c r="E29" s="369">
        <f>SUM(E14,E20,E25,E27)</f>
        <v>39326508078</v>
      </c>
      <c r="F29" s="100"/>
      <c r="G29" s="369">
        <f>SUM(G14,G20,G25,G27)</f>
        <v>78626174.265999973</v>
      </c>
      <c r="H29" s="100"/>
      <c r="I29" s="369">
        <f>SUM(I14,I20,I25,I27)</f>
        <v>1134060346.734</v>
      </c>
      <c r="J29" s="370"/>
      <c r="K29" s="369">
        <f>SUM(K14,K20,K25,K27)</f>
        <v>-329022617</v>
      </c>
      <c r="L29" s="370"/>
      <c r="M29" s="369">
        <f>SUM(M14,M20,M25,M27)</f>
        <v>-1440000</v>
      </c>
      <c r="N29" s="257"/>
      <c r="O29" s="311">
        <f>SUM(O14,O20,O25,O27)</f>
        <v>0</v>
      </c>
      <c r="P29" s="72"/>
      <c r="Q29" s="184">
        <f>SUM(Q14,Q20,Q25,Q27)</f>
        <v>72208731982</v>
      </c>
      <c r="R29" s="69">
        <v>-0.31399917602539063</v>
      </c>
      <c r="S29" s="66"/>
      <c r="T29" s="66"/>
      <c r="U29" s="66"/>
      <c r="V29" s="66"/>
      <c r="W29" s="66"/>
    </row>
    <row r="30" spans="1:23" ht="23.15" customHeight="1" thickTop="1">
      <c r="A30" s="85"/>
      <c r="B30" s="352"/>
      <c r="C30" s="85"/>
      <c r="D30" s="85"/>
      <c r="F30" s="85"/>
      <c r="G30" s="85"/>
      <c r="H30" s="85"/>
      <c r="I30" s="85"/>
      <c r="J30" s="85"/>
      <c r="K30" s="85"/>
      <c r="L30" s="85"/>
      <c r="M30" s="85"/>
    </row>
    <row r="31" spans="1:23" ht="22.5" customHeight="1">
      <c r="A31" s="85"/>
      <c r="B31" s="352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69"/>
      <c r="O31" s="69"/>
      <c r="P31" s="69"/>
      <c r="Q31" s="69"/>
      <c r="R31" s="69" t="e">
        <f>SUM(#REF!,R20,R25,R27)-R29</f>
        <v>#REF!</v>
      </c>
      <c r="S31" s="69"/>
    </row>
    <row r="32" spans="1:23" ht="22.5" customHeight="1">
      <c r="A32" s="85"/>
      <c r="B32" s="352"/>
      <c r="C32" s="85"/>
      <c r="D32" s="85"/>
      <c r="F32" s="85"/>
      <c r="G32" s="85"/>
      <c r="H32" s="85"/>
      <c r="I32" s="85"/>
      <c r="J32" s="85"/>
      <c r="K32" s="85"/>
      <c r="L32" s="85"/>
      <c r="M32" s="85"/>
      <c r="Q32" s="67"/>
    </row>
    <row r="33" spans="1:19" ht="22.5" customHeight="1">
      <c r="A33" s="85"/>
      <c r="B33" s="352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60"/>
      <c r="O33" s="60"/>
      <c r="P33" s="60"/>
      <c r="Q33" s="60"/>
      <c r="R33" s="60"/>
      <c r="S33" s="60"/>
    </row>
    <row r="34" spans="1:19" ht="22.5" customHeight="1">
      <c r="A34" s="85"/>
      <c r="B34" s="352"/>
      <c r="C34" s="85"/>
      <c r="D34" s="85"/>
      <c r="F34" s="85"/>
      <c r="G34" s="85"/>
      <c r="H34" s="85"/>
      <c r="I34" s="85"/>
      <c r="J34" s="85"/>
      <c r="K34" s="85"/>
      <c r="L34" s="85"/>
      <c r="M34" s="85"/>
    </row>
    <row r="35" spans="1:19" ht="22.5" customHeight="1">
      <c r="A35" s="85"/>
      <c r="B35" s="352"/>
      <c r="C35" s="85"/>
      <c r="D35" s="85"/>
      <c r="F35" s="85"/>
      <c r="G35" s="85"/>
      <c r="H35" s="85"/>
      <c r="I35" s="85"/>
      <c r="J35" s="85"/>
      <c r="K35" s="85"/>
      <c r="L35" s="85"/>
      <c r="M35" s="85"/>
    </row>
    <row r="36" spans="1:19" ht="22.5" customHeight="1">
      <c r="A36" s="85"/>
      <c r="B36" s="352"/>
      <c r="C36" s="85"/>
      <c r="D36" s="85"/>
      <c r="F36" s="85"/>
      <c r="G36" s="85"/>
      <c r="H36" s="85"/>
      <c r="I36" s="85"/>
      <c r="J36" s="85"/>
      <c r="K36" s="85"/>
      <c r="L36" s="85"/>
      <c r="M36" s="85"/>
    </row>
    <row r="37" spans="1:19" ht="22.5" customHeight="1">
      <c r="A37" s="85"/>
      <c r="B37" s="352"/>
      <c r="C37" s="85"/>
      <c r="D37" s="85"/>
      <c r="F37" s="85"/>
      <c r="G37" s="85"/>
      <c r="H37" s="85"/>
      <c r="I37" s="85"/>
      <c r="J37" s="85"/>
      <c r="K37" s="85"/>
      <c r="L37" s="85"/>
      <c r="M37" s="85"/>
    </row>
    <row r="38" spans="1:19" ht="22.5" customHeight="1">
      <c r="A38" s="85"/>
      <c r="B38" s="352"/>
      <c r="C38" s="85"/>
      <c r="D38" s="85"/>
      <c r="F38" s="85"/>
      <c r="G38" s="85"/>
      <c r="H38" s="85"/>
      <c r="I38" s="85"/>
      <c r="J38" s="85"/>
      <c r="K38" s="85"/>
      <c r="L38" s="85"/>
      <c r="M38" s="85"/>
    </row>
    <row r="39" spans="1:19" ht="22.5" customHeight="1">
      <c r="A39" s="85"/>
      <c r="B39" s="352"/>
      <c r="C39" s="85"/>
      <c r="D39" s="85"/>
      <c r="F39" s="85"/>
      <c r="G39" s="85"/>
      <c r="H39" s="85"/>
      <c r="I39" s="85"/>
      <c r="J39" s="85"/>
      <c r="K39" s="85"/>
      <c r="L39" s="85"/>
      <c r="M39" s="85"/>
    </row>
    <row r="40" spans="1:19" ht="22.5" customHeight="1">
      <c r="A40" s="85"/>
      <c r="B40" s="352"/>
      <c r="C40" s="85"/>
      <c r="D40" s="85"/>
      <c r="F40" s="85"/>
      <c r="G40" s="85"/>
      <c r="H40" s="85"/>
      <c r="I40" s="85"/>
      <c r="J40" s="85"/>
      <c r="K40" s="85"/>
      <c r="L40" s="85"/>
      <c r="M40" s="85"/>
    </row>
    <row r="41" spans="1:19" ht="22.5" customHeight="1">
      <c r="A41" s="85"/>
      <c r="B41" s="352"/>
      <c r="C41" s="85"/>
      <c r="D41" s="85"/>
      <c r="F41" s="85"/>
      <c r="G41" s="85"/>
      <c r="H41" s="85"/>
      <c r="I41" s="85"/>
      <c r="J41" s="85"/>
      <c r="K41" s="85"/>
      <c r="L41" s="85"/>
      <c r="M41" s="85"/>
    </row>
    <row r="42" spans="1:19" ht="22.5" customHeight="1">
      <c r="A42" s="85"/>
      <c r="B42" s="352"/>
      <c r="C42" s="85"/>
      <c r="D42" s="85"/>
      <c r="F42" s="85"/>
      <c r="G42" s="85"/>
      <c r="H42" s="85"/>
      <c r="I42" s="85"/>
      <c r="J42" s="85"/>
      <c r="K42" s="85"/>
      <c r="L42" s="85"/>
      <c r="M42" s="85"/>
    </row>
    <row r="43" spans="1:19" ht="22.5" customHeight="1">
      <c r="A43" s="85"/>
      <c r="B43" s="352"/>
      <c r="C43" s="85"/>
      <c r="D43" s="85"/>
      <c r="F43" s="85"/>
      <c r="G43" s="85"/>
      <c r="H43" s="85"/>
      <c r="I43" s="85"/>
      <c r="J43" s="85"/>
      <c r="K43" s="85"/>
      <c r="L43" s="85"/>
      <c r="M43" s="85"/>
    </row>
    <row r="44" spans="1:19" ht="22.5" customHeight="1">
      <c r="A44" s="85"/>
      <c r="B44" s="352"/>
      <c r="C44" s="85"/>
      <c r="D44" s="85"/>
      <c r="F44" s="85"/>
      <c r="G44" s="85"/>
      <c r="H44" s="85"/>
      <c r="I44" s="351"/>
      <c r="J44" s="351"/>
      <c r="K44" s="351"/>
      <c r="L44" s="351"/>
      <c r="M44" s="351"/>
      <c r="N44" s="301"/>
      <c r="O44" s="301"/>
      <c r="P44" s="59"/>
    </row>
    <row r="45" spans="1:19" ht="22.5" customHeight="1">
      <c r="A45" s="85"/>
      <c r="B45" s="352"/>
      <c r="C45" s="85"/>
      <c r="D45" s="85"/>
      <c r="F45" s="85"/>
      <c r="G45" s="85"/>
      <c r="H45" s="85"/>
      <c r="I45" s="85"/>
      <c r="J45" s="85"/>
      <c r="K45" s="85"/>
      <c r="L45" s="85"/>
      <c r="M45" s="85"/>
    </row>
    <row r="46" spans="1:19" ht="22.5" customHeight="1">
      <c r="A46" s="85"/>
      <c r="B46" s="352"/>
      <c r="C46" s="85"/>
      <c r="D46" s="85"/>
      <c r="F46" s="85"/>
      <c r="G46" s="85"/>
      <c r="H46" s="85"/>
      <c r="I46" s="85"/>
      <c r="J46" s="85"/>
      <c r="K46" s="85"/>
      <c r="L46" s="85"/>
      <c r="M46" s="85"/>
    </row>
    <row r="47" spans="1:19" ht="22.5" customHeight="1">
      <c r="A47" s="85"/>
      <c r="B47" s="352"/>
      <c r="C47" s="85"/>
      <c r="D47" s="85"/>
      <c r="F47" s="85"/>
      <c r="G47" s="85"/>
      <c r="H47" s="85"/>
      <c r="I47" s="85"/>
      <c r="J47" s="85"/>
      <c r="K47" s="85"/>
      <c r="L47" s="85"/>
      <c r="M47" s="85"/>
    </row>
    <row r="48" spans="1:19" ht="22.5" customHeight="1">
      <c r="A48" s="85"/>
      <c r="B48" s="352"/>
      <c r="C48" s="85"/>
      <c r="D48" s="85"/>
      <c r="F48" s="85"/>
      <c r="G48" s="85"/>
      <c r="H48" s="85"/>
      <c r="I48" s="85"/>
      <c r="J48" s="85"/>
      <c r="K48" s="85"/>
      <c r="L48" s="85"/>
      <c r="M48" s="85"/>
    </row>
    <row r="49" spans="1:13" ht="8.5" customHeight="1">
      <c r="A49" s="85"/>
      <c r="B49" s="352"/>
      <c r="C49" s="85"/>
      <c r="D49" s="85"/>
      <c r="F49" s="85"/>
      <c r="G49" s="85"/>
      <c r="H49" s="85"/>
      <c r="I49" s="85"/>
      <c r="J49" s="85"/>
      <c r="K49" s="85"/>
      <c r="L49" s="85"/>
      <c r="M49" s="85"/>
    </row>
    <row r="50" spans="1:13" ht="22.5" customHeight="1">
      <c r="A50" s="85"/>
      <c r="B50" s="352"/>
      <c r="C50" s="85"/>
      <c r="D50" s="85"/>
      <c r="F50" s="85"/>
      <c r="G50" s="85"/>
      <c r="H50" s="85"/>
      <c r="I50" s="85"/>
      <c r="J50" s="85"/>
      <c r="K50" s="85"/>
      <c r="L50" s="85"/>
      <c r="M50" s="85"/>
    </row>
    <row r="51" spans="1:13" ht="22.5" customHeight="1">
      <c r="A51" s="85"/>
      <c r="B51" s="352"/>
      <c r="C51" s="85"/>
      <c r="D51" s="85"/>
      <c r="F51" s="85"/>
      <c r="G51" s="85"/>
      <c r="H51" s="85"/>
      <c r="I51" s="85"/>
      <c r="J51" s="85"/>
      <c r="K51" s="85"/>
      <c r="L51" s="85"/>
      <c r="M51" s="85"/>
    </row>
    <row r="52" spans="1:13" ht="22.5" customHeight="1">
      <c r="A52" s="85"/>
      <c r="B52" s="352"/>
      <c r="C52" s="85"/>
      <c r="D52" s="85"/>
      <c r="F52" s="85"/>
      <c r="G52" s="85"/>
      <c r="H52" s="85"/>
      <c r="I52" s="85"/>
      <c r="J52" s="85"/>
      <c r="K52" s="85"/>
      <c r="L52" s="85"/>
      <c r="M52" s="85"/>
    </row>
    <row r="53" spans="1:13" ht="22.5" customHeight="1">
      <c r="A53" s="85"/>
      <c r="B53" s="352"/>
      <c r="C53" s="85"/>
      <c r="D53" s="85"/>
      <c r="F53" s="85"/>
      <c r="G53" s="85"/>
      <c r="H53" s="85"/>
      <c r="I53" s="85"/>
      <c r="J53" s="85"/>
      <c r="K53" s="85"/>
      <c r="L53" s="85"/>
      <c r="M53" s="85"/>
    </row>
    <row r="54" spans="1:13" ht="22.5" customHeight="1">
      <c r="A54" s="85"/>
      <c r="B54" s="352"/>
      <c r="C54" s="85"/>
      <c r="D54" s="85"/>
      <c r="F54" s="85"/>
      <c r="G54" s="85"/>
      <c r="H54" s="85"/>
      <c r="I54" s="85"/>
      <c r="J54" s="85"/>
      <c r="K54" s="85"/>
      <c r="L54" s="85"/>
      <c r="M54" s="85"/>
    </row>
    <row r="55" spans="1:13" ht="22.5" customHeight="1">
      <c r="A55" s="85"/>
      <c r="B55" s="352"/>
      <c r="C55" s="85"/>
      <c r="D55" s="85"/>
      <c r="F55" s="85"/>
      <c r="G55" s="85"/>
      <c r="H55" s="85"/>
      <c r="I55" s="85"/>
      <c r="J55" s="85"/>
      <c r="K55" s="85"/>
      <c r="L55" s="85"/>
      <c r="M55" s="85"/>
    </row>
    <row r="56" spans="1:13" ht="22.5" customHeight="1">
      <c r="A56" s="85"/>
      <c r="B56" s="352"/>
      <c r="C56" s="85"/>
      <c r="D56" s="85"/>
      <c r="F56" s="85"/>
      <c r="G56" s="85"/>
      <c r="H56" s="85"/>
      <c r="I56" s="85"/>
      <c r="J56" s="85"/>
      <c r="K56" s="85"/>
      <c r="L56" s="85"/>
      <c r="M56" s="85"/>
    </row>
    <row r="57" spans="1:13" ht="22.5" customHeight="1">
      <c r="A57" s="85"/>
      <c r="B57" s="352"/>
      <c r="C57" s="85"/>
      <c r="D57" s="85"/>
      <c r="F57" s="85"/>
      <c r="G57" s="85"/>
      <c r="H57" s="85"/>
      <c r="I57" s="85"/>
      <c r="J57" s="85"/>
      <c r="K57" s="85"/>
      <c r="L57" s="85"/>
      <c r="M57" s="85"/>
    </row>
    <row r="58" spans="1:13" ht="22.5" customHeight="1">
      <c r="A58" s="85"/>
      <c r="B58" s="352"/>
      <c r="C58" s="85"/>
      <c r="D58" s="85"/>
      <c r="F58" s="85"/>
      <c r="G58" s="85"/>
      <c r="H58" s="85"/>
      <c r="I58" s="85"/>
      <c r="J58" s="85"/>
      <c r="K58" s="85"/>
      <c r="L58" s="85"/>
      <c r="M58" s="85"/>
    </row>
    <row r="59" spans="1:13" ht="22.5" customHeight="1">
      <c r="A59" s="85"/>
      <c r="B59" s="352"/>
      <c r="C59" s="85"/>
      <c r="D59" s="85"/>
      <c r="F59" s="85"/>
      <c r="G59" s="85"/>
      <c r="H59" s="85"/>
      <c r="I59" s="85"/>
      <c r="J59" s="85"/>
      <c r="K59" s="85"/>
      <c r="L59" s="85"/>
      <c r="M59" s="85"/>
    </row>
    <row r="60" spans="1:13" ht="22.5" customHeight="1">
      <c r="A60" s="85"/>
      <c r="B60" s="352"/>
      <c r="C60" s="85"/>
      <c r="D60" s="85"/>
      <c r="F60" s="85"/>
      <c r="G60" s="85"/>
      <c r="H60" s="85"/>
      <c r="I60" s="85"/>
      <c r="J60" s="85"/>
      <c r="K60" s="85"/>
      <c r="L60" s="85"/>
      <c r="M60" s="85"/>
    </row>
    <row r="61" spans="1:13" ht="22.5" customHeight="1">
      <c r="A61" s="85"/>
      <c r="B61" s="352"/>
      <c r="C61" s="85"/>
      <c r="D61" s="85"/>
      <c r="F61" s="85"/>
      <c r="G61" s="85"/>
      <c r="H61" s="85"/>
      <c r="I61" s="85"/>
      <c r="J61" s="85"/>
      <c r="K61" s="85"/>
      <c r="L61" s="85"/>
      <c r="M61" s="85"/>
    </row>
    <row r="62" spans="1:13" ht="22.5" customHeight="1">
      <c r="A62" s="85"/>
      <c r="B62" s="352"/>
      <c r="C62" s="85"/>
      <c r="D62" s="85"/>
      <c r="F62" s="85"/>
      <c r="G62" s="85"/>
      <c r="H62" s="85"/>
      <c r="I62" s="85"/>
      <c r="J62" s="85"/>
      <c r="K62" s="85"/>
      <c r="L62" s="85"/>
      <c r="M62" s="85"/>
    </row>
    <row r="63" spans="1:13" ht="22.5" customHeight="1">
      <c r="A63" s="85"/>
      <c r="B63" s="352"/>
      <c r="C63" s="85"/>
      <c r="D63" s="85"/>
      <c r="F63" s="85"/>
      <c r="G63" s="85"/>
      <c r="H63" s="85"/>
      <c r="I63" s="85"/>
      <c r="J63" s="85"/>
      <c r="K63" s="85"/>
      <c r="L63" s="85"/>
      <c r="M63" s="85"/>
    </row>
    <row r="64" spans="1:13" ht="22.5" customHeight="1">
      <c r="A64" s="85"/>
      <c r="B64" s="352"/>
      <c r="C64" s="85"/>
      <c r="D64" s="85"/>
      <c r="F64" s="85"/>
      <c r="G64" s="85"/>
      <c r="H64" s="85"/>
      <c r="I64" s="85"/>
      <c r="J64" s="85"/>
      <c r="K64" s="85"/>
      <c r="L64" s="85"/>
      <c r="M64" s="85"/>
    </row>
    <row r="65" spans="1:13" ht="22.5" customHeight="1">
      <c r="A65" s="85"/>
      <c r="B65" s="352"/>
      <c r="C65" s="85"/>
      <c r="D65" s="85"/>
      <c r="F65" s="85"/>
      <c r="G65" s="85"/>
      <c r="H65" s="85"/>
      <c r="I65" s="85"/>
      <c r="J65" s="85"/>
      <c r="K65" s="85"/>
      <c r="L65" s="85"/>
      <c r="M65" s="85"/>
    </row>
    <row r="66" spans="1:13" ht="22.5" customHeight="1">
      <c r="A66" s="85"/>
      <c r="B66" s="352"/>
      <c r="C66" s="85"/>
      <c r="D66" s="85"/>
      <c r="F66" s="85"/>
      <c r="G66" s="85"/>
      <c r="H66" s="85"/>
      <c r="I66" s="85"/>
      <c r="J66" s="85"/>
      <c r="K66" s="85"/>
      <c r="L66" s="85"/>
      <c r="M66" s="85"/>
    </row>
    <row r="67" spans="1:13" ht="22.5" customHeight="1">
      <c r="A67" s="85"/>
      <c r="B67" s="352"/>
      <c r="C67" s="85"/>
      <c r="D67" s="85"/>
      <c r="F67" s="85"/>
      <c r="G67" s="85"/>
      <c r="H67" s="85"/>
      <c r="I67" s="85"/>
      <c r="J67" s="85"/>
      <c r="K67" s="85"/>
      <c r="L67" s="85"/>
      <c r="M67" s="85"/>
    </row>
    <row r="68" spans="1:13" ht="22.5" customHeight="1">
      <c r="A68" s="85"/>
      <c r="B68" s="352"/>
      <c r="C68" s="85"/>
      <c r="D68" s="85"/>
      <c r="F68" s="85"/>
      <c r="G68" s="85"/>
      <c r="H68" s="85"/>
      <c r="I68" s="85"/>
      <c r="J68" s="85"/>
      <c r="K68" s="85"/>
      <c r="L68" s="85"/>
      <c r="M68" s="85"/>
    </row>
    <row r="69" spans="1:13" ht="22.5" customHeight="1">
      <c r="A69" s="85"/>
      <c r="B69" s="352"/>
      <c r="C69" s="85"/>
      <c r="D69" s="85"/>
      <c r="F69" s="85"/>
      <c r="G69" s="85"/>
      <c r="H69" s="85"/>
      <c r="I69" s="85"/>
      <c r="J69" s="85"/>
      <c r="K69" s="85"/>
      <c r="L69" s="85"/>
      <c r="M69" s="85"/>
    </row>
    <row r="70" spans="1:13" ht="22.5" customHeight="1">
      <c r="A70" s="85"/>
      <c r="B70" s="352"/>
      <c r="C70" s="85"/>
      <c r="D70" s="85"/>
      <c r="F70" s="85"/>
      <c r="G70" s="85"/>
      <c r="H70" s="85"/>
      <c r="I70" s="85"/>
      <c r="J70" s="85"/>
      <c r="K70" s="85"/>
      <c r="L70" s="85"/>
      <c r="M70" s="85"/>
    </row>
    <row r="71" spans="1:13" ht="22.5" customHeight="1">
      <c r="A71" s="85"/>
      <c r="B71" s="352"/>
      <c r="C71" s="85"/>
      <c r="D71" s="85"/>
      <c r="F71" s="85"/>
      <c r="G71" s="85"/>
      <c r="H71" s="85"/>
      <c r="I71" s="85"/>
      <c r="J71" s="85"/>
      <c r="K71" s="85"/>
      <c r="L71" s="85"/>
      <c r="M71" s="85"/>
    </row>
    <row r="72" spans="1:13" ht="22.5" customHeight="1">
      <c r="A72" s="85"/>
      <c r="B72" s="352"/>
      <c r="C72" s="85"/>
      <c r="D72" s="85"/>
      <c r="F72" s="85"/>
      <c r="G72" s="85"/>
      <c r="H72" s="85"/>
      <c r="I72" s="85"/>
      <c r="J72" s="85"/>
      <c r="K72" s="85"/>
      <c r="L72" s="85"/>
      <c r="M72" s="85"/>
    </row>
    <row r="73" spans="1:13" ht="22.5" customHeight="1">
      <c r="A73" s="85"/>
      <c r="B73" s="352"/>
      <c r="C73" s="85"/>
      <c r="D73" s="85"/>
      <c r="F73" s="85"/>
      <c r="G73" s="85"/>
      <c r="H73" s="85"/>
      <c r="I73" s="85"/>
      <c r="J73" s="85"/>
      <c r="K73" s="85"/>
      <c r="L73" s="85"/>
      <c r="M73" s="85"/>
    </row>
    <row r="74" spans="1:13" ht="22.5" customHeight="1">
      <c r="A74" s="85"/>
      <c r="B74" s="352"/>
      <c r="C74" s="85"/>
      <c r="D74" s="85"/>
      <c r="F74" s="85"/>
      <c r="G74" s="85"/>
      <c r="H74" s="85"/>
      <c r="I74" s="85"/>
      <c r="J74" s="85"/>
      <c r="K74" s="85"/>
      <c r="L74" s="85"/>
      <c r="M74" s="85"/>
    </row>
    <row r="75" spans="1:13" ht="22.5" customHeight="1">
      <c r="A75" s="85"/>
      <c r="B75" s="352"/>
      <c r="C75" s="85"/>
      <c r="D75" s="85"/>
      <c r="F75" s="85"/>
      <c r="G75" s="85"/>
      <c r="H75" s="85"/>
      <c r="I75" s="85"/>
      <c r="J75" s="85"/>
      <c r="K75" s="85"/>
      <c r="L75" s="85"/>
      <c r="M75" s="85"/>
    </row>
    <row r="76" spans="1:13" ht="22.5" customHeight="1">
      <c r="A76" s="85"/>
      <c r="B76" s="352"/>
      <c r="C76" s="85"/>
      <c r="D76" s="85"/>
      <c r="F76" s="85"/>
      <c r="G76" s="85"/>
      <c r="H76" s="85"/>
      <c r="I76" s="85"/>
      <c r="J76" s="85"/>
      <c r="K76" s="85"/>
      <c r="L76" s="85"/>
      <c r="M76" s="85"/>
    </row>
    <row r="77" spans="1:13" ht="22.5" customHeight="1">
      <c r="A77" s="85"/>
      <c r="B77" s="352"/>
      <c r="C77" s="85"/>
      <c r="D77" s="85"/>
      <c r="F77" s="85"/>
      <c r="G77" s="85"/>
      <c r="H77" s="85"/>
      <c r="I77" s="85"/>
      <c r="J77" s="85"/>
      <c r="K77" s="85"/>
      <c r="L77" s="85"/>
      <c r="M77" s="85"/>
    </row>
    <row r="78" spans="1:13" ht="22.5" customHeight="1">
      <c r="A78" s="85"/>
      <c r="B78" s="352"/>
      <c r="C78" s="85"/>
      <c r="D78" s="85"/>
      <c r="F78" s="85"/>
      <c r="G78" s="85"/>
      <c r="H78" s="85"/>
      <c r="I78" s="85"/>
      <c r="J78" s="85"/>
      <c r="K78" s="85"/>
      <c r="L78" s="85"/>
      <c r="M78" s="85"/>
    </row>
    <row r="79" spans="1:13" ht="22.5" customHeight="1">
      <c r="A79" s="85"/>
      <c r="B79" s="352"/>
      <c r="C79" s="85"/>
      <c r="D79" s="85"/>
      <c r="F79" s="85"/>
      <c r="G79" s="85"/>
      <c r="H79" s="85"/>
      <c r="I79" s="85"/>
      <c r="J79" s="85"/>
      <c r="K79" s="85"/>
      <c r="L79" s="85"/>
      <c r="M79" s="85"/>
    </row>
    <row r="80" spans="1:13" ht="22.5" customHeight="1">
      <c r="A80" s="85"/>
      <c r="B80" s="352"/>
      <c r="C80" s="85"/>
      <c r="D80" s="85"/>
      <c r="F80" s="85"/>
      <c r="G80" s="85"/>
      <c r="H80" s="85"/>
      <c r="I80" s="85"/>
      <c r="J80" s="85"/>
      <c r="K80" s="85"/>
      <c r="L80" s="85"/>
      <c r="M80" s="85"/>
    </row>
    <row r="81" spans="1:16" ht="22.5" customHeight="1">
      <c r="A81" s="85"/>
      <c r="B81" s="352"/>
      <c r="C81" s="85"/>
      <c r="D81" s="85"/>
      <c r="F81" s="85"/>
      <c r="G81" s="85"/>
      <c r="H81" s="85"/>
      <c r="I81" s="351"/>
      <c r="J81" s="351"/>
      <c r="K81" s="351"/>
      <c r="L81" s="351"/>
      <c r="M81" s="351"/>
      <c r="N81" s="301"/>
      <c r="O81" s="301"/>
      <c r="P81" s="59"/>
    </row>
    <row r="82" spans="1:16" ht="22.5" customHeight="1">
      <c r="A82" s="85"/>
      <c r="B82" s="352"/>
      <c r="C82" s="85"/>
      <c r="D82" s="85"/>
      <c r="F82" s="85"/>
      <c r="G82" s="85"/>
      <c r="H82" s="85"/>
      <c r="I82" s="85"/>
      <c r="J82" s="85"/>
      <c r="K82" s="85"/>
      <c r="L82" s="85"/>
      <c r="M82" s="85"/>
    </row>
    <row r="83" spans="1:16" ht="22.5" customHeight="1">
      <c r="A83" s="85"/>
      <c r="B83" s="352"/>
      <c r="C83" s="85"/>
      <c r="D83" s="85"/>
      <c r="F83" s="85"/>
      <c r="G83" s="85"/>
      <c r="H83" s="85"/>
      <c r="I83" s="85"/>
      <c r="J83" s="85"/>
      <c r="K83" s="85"/>
      <c r="L83" s="85"/>
      <c r="M83" s="85"/>
    </row>
    <row r="84" spans="1:16" ht="22.5" customHeight="1">
      <c r="A84" s="85"/>
      <c r="B84" s="352"/>
      <c r="C84" s="85"/>
      <c r="D84" s="85"/>
      <c r="F84" s="85"/>
      <c r="G84" s="85"/>
      <c r="H84" s="85"/>
      <c r="I84" s="85"/>
      <c r="J84" s="85"/>
      <c r="K84" s="85"/>
      <c r="L84" s="85"/>
      <c r="M84" s="85"/>
    </row>
    <row r="85" spans="1:16" ht="22.5" customHeight="1">
      <c r="A85" s="85"/>
      <c r="B85" s="352"/>
      <c r="C85" s="85"/>
      <c r="D85" s="85"/>
      <c r="F85" s="85"/>
      <c r="G85" s="85"/>
      <c r="H85" s="85"/>
      <c r="I85" s="85"/>
      <c r="J85" s="85"/>
      <c r="K85" s="85"/>
      <c r="L85" s="85"/>
      <c r="M85" s="85"/>
    </row>
    <row r="86" spans="1:16" ht="22.5" customHeight="1">
      <c r="A86" s="85"/>
      <c r="B86" s="352"/>
      <c r="C86" s="85"/>
      <c r="D86" s="85"/>
      <c r="F86" s="85"/>
      <c r="G86" s="85"/>
      <c r="H86" s="85"/>
      <c r="I86" s="85"/>
      <c r="J86" s="85"/>
      <c r="K86" s="85"/>
      <c r="L86" s="85"/>
      <c r="M86" s="85"/>
    </row>
    <row r="87" spans="1:16" ht="22.5" customHeight="1">
      <c r="A87" s="85"/>
      <c r="B87" s="352"/>
      <c r="C87" s="85"/>
      <c r="D87" s="85"/>
      <c r="F87" s="85"/>
      <c r="G87" s="85"/>
      <c r="H87" s="85"/>
      <c r="I87" s="85"/>
      <c r="J87" s="85"/>
      <c r="K87" s="85"/>
      <c r="L87" s="85"/>
      <c r="M87" s="85"/>
    </row>
    <row r="88" spans="1:16" ht="22.5" customHeight="1">
      <c r="A88" s="85"/>
      <c r="B88" s="352"/>
      <c r="C88" s="85"/>
      <c r="D88" s="85"/>
      <c r="F88" s="85"/>
      <c r="G88" s="85"/>
      <c r="H88" s="85"/>
      <c r="I88" s="85"/>
      <c r="J88" s="85"/>
      <c r="K88" s="85"/>
      <c r="L88" s="85"/>
      <c r="M88" s="85"/>
    </row>
    <row r="89" spans="1:16" ht="22.5" customHeight="1">
      <c r="A89" s="85"/>
      <c r="B89" s="352"/>
      <c r="C89" s="85"/>
      <c r="D89" s="85"/>
      <c r="F89" s="85"/>
      <c r="G89" s="85"/>
      <c r="H89" s="85"/>
      <c r="I89" s="85"/>
      <c r="J89" s="85"/>
      <c r="K89" s="85"/>
      <c r="L89" s="85"/>
      <c r="M89" s="85"/>
    </row>
    <row r="90" spans="1:16" ht="22.5" customHeight="1">
      <c r="A90" s="85"/>
      <c r="B90" s="352"/>
      <c r="C90" s="85"/>
      <c r="D90" s="85"/>
      <c r="F90" s="85"/>
      <c r="G90" s="85"/>
      <c r="H90" s="85"/>
      <c r="I90" s="85"/>
      <c r="J90" s="85"/>
      <c r="K90" s="85"/>
      <c r="L90" s="85"/>
      <c r="M90" s="85"/>
    </row>
    <row r="91" spans="1:16" ht="22.5" customHeight="1">
      <c r="A91" s="85"/>
      <c r="B91" s="352"/>
      <c r="C91" s="85"/>
      <c r="D91" s="85"/>
      <c r="F91" s="85"/>
      <c r="G91" s="85"/>
      <c r="H91" s="85"/>
      <c r="I91" s="85"/>
      <c r="J91" s="85"/>
      <c r="K91" s="85"/>
      <c r="L91" s="85"/>
      <c r="M91" s="85"/>
    </row>
    <row r="92" spans="1:16" ht="22.5" customHeight="1">
      <c r="A92" s="85"/>
      <c r="B92" s="352"/>
      <c r="C92" s="85"/>
      <c r="D92" s="85"/>
      <c r="F92" s="85"/>
      <c r="G92" s="85"/>
      <c r="H92" s="85"/>
      <c r="I92" s="85"/>
      <c r="J92" s="85"/>
      <c r="K92" s="85"/>
      <c r="L92" s="85"/>
      <c r="M92" s="85"/>
    </row>
    <row r="93" spans="1:16" ht="22.5" customHeight="1">
      <c r="A93" s="85"/>
      <c r="B93" s="352"/>
      <c r="C93" s="85"/>
      <c r="D93" s="85"/>
      <c r="F93" s="85"/>
      <c r="G93" s="85"/>
      <c r="H93" s="85"/>
      <c r="I93" s="85"/>
      <c r="J93" s="85"/>
      <c r="K93" s="85"/>
      <c r="L93" s="85"/>
      <c r="M93" s="85"/>
    </row>
    <row r="94" spans="1:16" ht="22.5" customHeight="1">
      <c r="A94" s="85"/>
      <c r="B94" s="352"/>
      <c r="C94" s="85"/>
      <c r="D94" s="85"/>
      <c r="F94" s="85"/>
      <c r="G94" s="85"/>
      <c r="H94" s="85"/>
      <c r="I94" s="85"/>
      <c r="J94" s="85"/>
      <c r="K94" s="85"/>
      <c r="L94" s="85"/>
      <c r="M94" s="85"/>
    </row>
    <row r="95" spans="1:16" ht="22.5" customHeight="1">
      <c r="A95" s="85"/>
      <c r="B95" s="352"/>
      <c r="C95" s="85"/>
      <c r="D95" s="85"/>
      <c r="F95" s="85"/>
      <c r="G95" s="85"/>
      <c r="H95" s="85"/>
      <c r="I95" s="85"/>
      <c r="J95" s="85"/>
      <c r="K95" s="85"/>
      <c r="L95" s="85"/>
      <c r="M95" s="85"/>
    </row>
    <row r="107" spans="6:6" ht="22.5" customHeight="1">
      <c r="F107" s="26"/>
    </row>
  </sheetData>
  <mergeCells count="6">
    <mergeCell ref="C4:Q4"/>
    <mergeCell ref="C10:Q10"/>
    <mergeCell ref="G7:I7"/>
    <mergeCell ref="G6:I6"/>
    <mergeCell ref="K5:O5"/>
    <mergeCell ref="K6:O6"/>
  </mergeCells>
  <pageMargins left="0.8" right="0.8" top="0.48" bottom="0.5" header="0.5" footer="0.5"/>
  <pageSetup paperSize="9" scale="67" firstPageNumber="16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20"/>
  <sheetViews>
    <sheetView tabSelected="1" view="pageBreakPreview" topLeftCell="A92" zoomScale="70" zoomScaleNormal="90" zoomScaleSheetLayoutView="70" workbookViewId="0">
      <selection activeCell="D81" sqref="D81"/>
    </sheetView>
  </sheetViews>
  <sheetFormatPr defaultColWidth="8.8984375" defaultRowHeight="24" customHeight="1"/>
  <cols>
    <col min="1" max="1" width="59.3984375" style="99" customWidth="1"/>
    <col min="2" max="2" width="9.09765625" style="99" customWidth="1"/>
    <col min="3" max="3" width="3" style="85" customWidth="1"/>
    <col min="4" max="4" width="17.09765625" style="85" customWidth="1"/>
    <col min="5" max="5" width="3" style="85" customWidth="1"/>
    <col min="6" max="6" width="17.5" style="85" customWidth="1"/>
    <col min="7" max="7" width="3" style="85" customWidth="1"/>
    <col min="8" max="8" width="17.09765625" style="85" customWidth="1"/>
    <col min="9" max="9" width="3" style="85" customWidth="1"/>
    <col min="10" max="10" width="17.09765625" style="128" customWidth="1"/>
    <col min="11" max="11" width="17.19921875" style="86" hidden="1" customWidth="1"/>
    <col min="12" max="12" width="4.8984375" style="86" hidden="1" customWidth="1"/>
    <col min="13" max="13" width="11" style="86" hidden="1" customWidth="1"/>
    <col min="14" max="14" width="4.8984375" style="86" hidden="1" customWidth="1"/>
    <col min="15" max="15" width="18.19921875" style="86" hidden="1" customWidth="1"/>
    <col min="16" max="16" width="19" style="87" hidden="1" customWidth="1"/>
    <col min="17" max="17" width="20" style="86" hidden="1" customWidth="1"/>
    <col min="18" max="18" width="14.59765625" style="86" bestFit="1" customWidth="1"/>
    <col min="19" max="19" width="12.09765625" style="86" bestFit="1" customWidth="1"/>
    <col min="20" max="20" width="8.8984375" style="86"/>
    <col min="21" max="21" width="17.19921875" style="86" bestFit="1" customWidth="1"/>
    <col min="22" max="22" width="8.8984375" style="86"/>
    <col min="23" max="23" width="16.3984375" style="86" bestFit="1" customWidth="1"/>
    <col min="24" max="24" width="8.8984375" style="86"/>
    <col min="25" max="25" width="17.19921875" style="86" bestFit="1" customWidth="1"/>
    <col min="26" max="26" width="8.8984375" style="86"/>
    <col min="27" max="27" width="17.19921875" style="86" bestFit="1" customWidth="1"/>
    <col min="28" max="28" width="8.8984375" style="86"/>
    <col min="29" max="29" width="21" style="86" customWidth="1"/>
    <col min="30" max="30" width="8.8984375" style="86"/>
    <col min="31" max="31" width="16.3984375" style="86" bestFit="1" customWidth="1"/>
    <col min="32" max="32" width="8.8984375" style="86"/>
    <col min="33" max="33" width="16.3984375" style="86" bestFit="1" customWidth="1"/>
    <col min="34" max="34" width="8.8984375" style="86"/>
    <col min="35" max="35" width="16.3984375" style="86" bestFit="1" customWidth="1"/>
    <col min="36" max="16384" width="8.8984375" style="86"/>
  </cols>
  <sheetData>
    <row r="1" spans="1:35" ht="24" customHeight="1">
      <c r="A1" s="92" t="s">
        <v>194</v>
      </c>
      <c r="B1" s="92"/>
      <c r="C1" s="86"/>
      <c r="D1" s="86"/>
      <c r="E1" s="86"/>
      <c r="F1" s="86"/>
    </row>
    <row r="2" spans="1:35" ht="24" customHeight="1">
      <c r="A2" s="92" t="s">
        <v>135</v>
      </c>
      <c r="B2" s="92"/>
      <c r="C2" s="86"/>
      <c r="D2" s="86"/>
      <c r="E2" s="86"/>
      <c r="F2" s="86"/>
      <c r="G2" s="86"/>
      <c r="H2" s="86"/>
      <c r="I2" s="86"/>
      <c r="J2" s="101"/>
    </row>
    <row r="3" spans="1:35" ht="11.25" customHeight="1">
      <c r="A3" s="89"/>
      <c r="B3" s="89"/>
      <c r="C3" s="121"/>
      <c r="D3" s="121"/>
      <c r="E3" s="121"/>
      <c r="F3" s="121"/>
    </row>
    <row r="4" spans="1:35" ht="24" customHeight="1">
      <c r="A4" s="91"/>
      <c r="B4" s="91"/>
      <c r="C4" s="91"/>
      <c r="D4" s="411" t="s">
        <v>80</v>
      </c>
      <c r="E4" s="411"/>
      <c r="F4" s="411"/>
      <c r="G4" s="381"/>
      <c r="H4" s="411" t="s">
        <v>81</v>
      </c>
      <c r="I4" s="411"/>
      <c r="J4" s="411"/>
    </row>
    <row r="5" spans="1:35" ht="24" customHeight="1">
      <c r="A5" s="91"/>
      <c r="B5" s="90"/>
      <c r="C5" s="91"/>
      <c r="D5" s="412" t="s">
        <v>115</v>
      </c>
      <c r="E5" s="412"/>
      <c r="F5" s="412"/>
      <c r="G5" s="381"/>
      <c r="H5" s="412" t="s">
        <v>115</v>
      </c>
      <c r="I5" s="412"/>
      <c r="J5" s="412"/>
      <c r="O5" s="412" t="s">
        <v>80</v>
      </c>
      <c r="P5" s="412"/>
      <c r="Q5" s="86" t="s">
        <v>81</v>
      </c>
    </row>
    <row r="6" spans="1:35" ht="24" customHeight="1">
      <c r="A6" s="91"/>
      <c r="B6" s="90" t="s">
        <v>0</v>
      </c>
      <c r="C6" s="382"/>
      <c r="D6" s="126">
        <v>2563</v>
      </c>
      <c r="E6" s="382"/>
      <c r="F6" s="126">
        <v>2562</v>
      </c>
      <c r="G6" s="382"/>
      <c r="H6" s="126">
        <v>2563</v>
      </c>
      <c r="I6" s="382"/>
      <c r="J6" s="126">
        <v>2562</v>
      </c>
      <c r="O6" s="126">
        <v>2563</v>
      </c>
      <c r="P6" s="316">
        <v>2562</v>
      </c>
      <c r="Q6" s="126">
        <v>2563</v>
      </c>
    </row>
    <row r="7" spans="1:35" ht="24" customHeight="1">
      <c r="A7" s="91"/>
      <c r="B7" s="91"/>
      <c r="C7" s="382"/>
      <c r="D7" s="126"/>
      <c r="E7" s="382"/>
      <c r="F7" s="126" t="s">
        <v>193</v>
      </c>
      <c r="G7" s="382"/>
      <c r="H7" s="126"/>
      <c r="I7" s="382"/>
      <c r="J7" s="96"/>
    </row>
    <row r="8" spans="1:35" ht="17" customHeight="1">
      <c r="A8" s="97"/>
      <c r="B8" s="97"/>
      <c r="C8" s="97"/>
      <c r="D8" s="409" t="s">
        <v>18</v>
      </c>
      <c r="E8" s="413"/>
      <c r="F8" s="413"/>
      <c r="G8" s="413"/>
      <c r="H8" s="413"/>
      <c r="I8" s="413"/>
      <c r="J8" s="413"/>
    </row>
    <row r="9" spans="1:35" s="85" customFormat="1" ht="24" customHeight="1">
      <c r="A9" s="113" t="s">
        <v>100</v>
      </c>
      <c r="B9" s="114"/>
      <c r="J9" s="128"/>
      <c r="P9" s="81"/>
    </row>
    <row r="10" spans="1:35" s="85" customFormat="1" ht="24" customHeight="1">
      <c r="A10" s="76" t="s">
        <v>251</v>
      </c>
      <c r="B10" s="114"/>
      <c r="C10" s="78"/>
      <c r="D10" s="78">
        <v>-1881228743</v>
      </c>
      <c r="E10" s="78"/>
      <c r="F10" s="78">
        <v>649123271</v>
      </c>
      <c r="G10" s="78"/>
      <c r="H10" s="78">
        <v>396887382</v>
      </c>
      <c r="I10" s="78"/>
      <c r="J10" s="100">
        <v>1081790005</v>
      </c>
      <c r="O10" s="191">
        <v>-1873758500.4749629</v>
      </c>
      <c r="P10" s="81">
        <v>649123270.5132736</v>
      </c>
      <c r="Q10" s="191">
        <v>396887382.43564582</v>
      </c>
      <c r="U10" s="81"/>
      <c r="V10" s="81"/>
      <c r="W10" s="81"/>
      <c r="X10" s="81"/>
      <c r="Y10" s="81"/>
      <c r="Z10" s="81"/>
      <c r="AA10" s="81"/>
      <c r="AC10" s="191"/>
      <c r="AD10" s="191"/>
      <c r="AE10" s="191"/>
      <c r="AF10" s="191"/>
      <c r="AG10" s="191"/>
      <c r="AH10" s="191"/>
      <c r="AI10" s="191"/>
    </row>
    <row r="11" spans="1:35" s="85" customFormat="1" ht="24" customHeight="1">
      <c r="A11" s="142" t="s">
        <v>344</v>
      </c>
      <c r="B11" s="114"/>
      <c r="C11" s="78"/>
      <c r="D11" s="78"/>
      <c r="E11" s="78"/>
      <c r="F11" s="78"/>
      <c r="G11" s="78"/>
      <c r="H11" s="78"/>
      <c r="I11" s="78"/>
      <c r="J11" s="101"/>
      <c r="O11" s="81"/>
      <c r="P11" s="81"/>
      <c r="U11" s="81"/>
      <c r="V11" s="81"/>
      <c r="W11" s="81"/>
      <c r="X11" s="81"/>
      <c r="Y11" s="81"/>
      <c r="Z11" s="81"/>
      <c r="AA11" s="81"/>
      <c r="AC11" s="191"/>
      <c r="AD11" s="191"/>
      <c r="AE11" s="191"/>
      <c r="AF11" s="191"/>
      <c r="AG11" s="191"/>
      <c r="AH11" s="191"/>
      <c r="AI11" s="191"/>
    </row>
    <row r="12" spans="1:35" s="85" customFormat="1" ht="24" customHeight="1">
      <c r="A12" s="76" t="s">
        <v>278</v>
      </c>
      <c r="B12" s="114" t="s">
        <v>308</v>
      </c>
      <c r="C12" s="78"/>
      <c r="D12" s="100">
        <v>-419557567</v>
      </c>
      <c r="E12" s="78"/>
      <c r="F12" s="100">
        <v>312514635</v>
      </c>
      <c r="G12" s="78"/>
      <c r="H12" s="100">
        <v>25715357</v>
      </c>
      <c r="I12" s="78"/>
      <c r="J12" s="101">
        <v>153292547</v>
      </c>
      <c r="K12" s="128">
        <f>D12+'PL 11-12'!C32</f>
        <v>0</v>
      </c>
      <c r="L12" s="128">
        <f>F12+'PL 11-12'!E32</f>
        <v>0</v>
      </c>
      <c r="M12" s="128">
        <f>H12+'PL 11-12'!G32</f>
        <v>0</v>
      </c>
      <c r="N12" s="128">
        <f>J12+'PL 11-12'!I32</f>
        <v>0</v>
      </c>
      <c r="O12" s="81">
        <v>-419557567</v>
      </c>
      <c r="P12" s="81">
        <v>312514635.34660321</v>
      </c>
      <c r="Q12" s="191">
        <v>25715357.008000012</v>
      </c>
      <c r="U12" s="81"/>
      <c r="V12" s="81"/>
      <c r="W12" s="81"/>
      <c r="X12" s="81"/>
      <c r="Y12" s="81"/>
      <c r="Z12" s="81"/>
      <c r="AA12" s="81"/>
      <c r="AC12" s="191"/>
      <c r="AD12" s="191"/>
      <c r="AE12" s="191"/>
      <c r="AF12" s="191"/>
      <c r="AG12" s="191"/>
      <c r="AH12" s="191"/>
      <c r="AI12" s="191"/>
    </row>
    <row r="13" spans="1:35" s="85" customFormat="1" ht="21.5">
      <c r="A13" s="76" t="s">
        <v>37</v>
      </c>
      <c r="B13" s="114" t="s">
        <v>298</v>
      </c>
      <c r="C13" s="78"/>
      <c r="D13" s="100">
        <v>1143091368</v>
      </c>
      <c r="E13" s="78"/>
      <c r="F13" s="100">
        <v>2153786535</v>
      </c>
      <c r="G13" s="78"/>
      <c r="H13" s="100">
        <v>1216975634</v>
      </c>
      <c r="I13" s="78"/>
      <c r="J13" s="101">
        <v>1285693517</v>
      </c>
      <c r="K13" s="81">
        <f>D13-'PL 11-12'!C29</f>
        <v>0</v>
      </c>
      <c r="L13" s="128">
        <f>F13-'PL 11-12'!E29</f>
        <v>0</v>
      </c>
      <c r="M13" s="128">
        <f>H13-'PL 11-12'!G29</f>
        <v>0</v>
      </c>
      <c r="N13" s="128">
        <f>J13-'PL 11-12'!I29</f>
        <v>0</v>
      </c>
      <c r="O13" s="81">
        <v>1143091367.74</v>
      </c>
      <c r="P13" s="81">
        <v>2153786535.0300002</v>
      </c>
      <c r="Q13" s="191">
        <v>1216975633.6400001</v>
      </c>
      <c r="U13" s="81"/>
      <c r="V13" s="81"/>
      <c r="W13" s="81"/>
      <c r="X13" s="81"/>
      <c r="Y13" s="81"/>
      <c r="Z13" s="81"/>
      <c r="AA13" s="81"/>
      <c r="AC13" s="191"/>
      <c r="AD13" s="191"/>
      <c r="AE13" s="191"/>
      <c r="AF13" s="191"/>
      <c r="AG13" s="191"/>
      <c r="AH13" s="191"/>
      <c r="AI13" s="191"/>
    </row>
    <row r="14" spans="1:35" s="85" customFormat="1" ht="24" customHeight="1">
      <c r="A14" s="76" t="s">
        <v>101</v>
      </c>
      <c r="B14" s="114" t="s">
        <v>309</v>
      </c>
      <c r="C14" s="78"/>
      <c r="D14" s="100">
        <v>2299292575</v>
      </c>
      <c r="E14" s="78"/>
      <c r="F14" s="100">
        <v>2118131253</v>
      </c>
      <c r="G14" s="78"/>
      <c r="H14" s="100">
        <v>45198500</v>
      </c>
      <c r="I14" s="78"/>
      <c r="J14" s="101">
        <v>1085083</v>
      </c>
      <c r="K14" s="81"/>
      <c r="O14" s="81">
        <v>2299187609.4153643</v>
      </c>
      <c r="P14" s="81">
        <v>2119566697.7112944</v>
      </c>
      <c r="Q14" s="191">
        <v>45198499.619999997</v>
      </c>
      <c r="R14" s="128"/>
      <c r="U14" s="81"/>
      <c r="V14" s="81"/>
      <c r="W14" s="81"/>
      <c r="X14" s="81"/>
      <c r="Y14" s="81"/>
      <c r="Z14" s="81"/>
      <c r="AA14" s="81"/>
      <c r="AC14" s="191"/>
      <c r="AD14" s="191"/>
      <c r="AE14" s="191"/>
      <c r="AF14" s="191"/>
      <c r="AG14" s="191"/>
      <c r="AH14" s="191"/>
      <c r="AI14" s="191"/>
    </row>
    <row r="15" spans="1:35" s="85" customFormat="1" ht="24" customHeight="1">
      <c r="A15" s="76" t="s">
        <v>166</v>
      </c>
      <c r="B15" s="114" t="s">
        <v>297</v>
      </c>
      <c r="C15" s="78"/>
      <c r="D15" s="87">
        <v>0</v>
      </c>
      <c r="E15" s="78"/>
      <c r="F15" s="100">
        <v>50927502</v>
      </c>
      <c r="G15" s="87"/>
      <c r="H15" s="87">
        <v>0</v>
      </c>
      <c r="I15" s="87"/>
      <c r="J15" s="87">
        <v>0</v>
      </c>
      <c r="K15" s="81"/>
      <c r="O15" s="81">
        <v>0</v>
      </c>
      <c r="P15" s="81">
        <v>50927501.799999952</v>
      </c>
      <c r="Q15" s="81">
        <v>0</v>
      </c>
      <c r="U15" s="81"/>
      <c r="V15" s="81"/>
      <c r="W15" s="81"/>
      <c r="X15" s="81"/>
      <c r="Y15" s="81"/>
      <c r="Z15" s="81"/>
      <c r="AA15" s="81"/>
      <c r="AC15" s="191"/>
      <c r="AD15" s="191"/>
      <c r="AE15" s="191"/>
      <c r="AF15" s="191"/>
      <c r="AG15" s="191"/>
      <c r="AH15" s="191"/>
      <c r="AI15" s="191"/>
    </row>
    <row r="16" spans="1:35" s="85" customFormat="1" ht="24" customHeight="1">
      <c r="A16" s="76" t="s">
        <v>102</v>
      </c>
      <c r="B16" s="114" t="s">
        <v>310</v>
      </c>
      <c r="C16" s="78"/>
      <c r="D16" s="100">
        <v>23483007</v>
      </c>
      <c r="E16" s="78"/>
      <c r="F16" s="100">
        <v>20657462</v>
      </c>
      <c r="G16" s="78"/>
      <c r="H16" s="100">
        <v>3221387</v>
      </c>
      <c r="I16" s="78"/>
      <c r="J16" s="100">
        <v>1627641</v>
      </c>
      <c r="O16" s="81">
        <v>23483006.510000002</v>
      </c>
      <c r="P16" s="81">
        <v>20657462.010000002</v>
      </c>
      <c r="Q16" s="81">
        <v>3221387.12</v>
      </c>
      <c r="U16" s="81"/>
      <c r="V16" s="81"/>
      <c r="W16" s="81"/>
      <c r="X16" s="81"/>
      <c r="Y16" s="81"/>
      <c r="Z16" s="81"/>
      <c r="AA16" s="81"/>
      <c r="AC16" s="191"/>
      <c r="AD16" s="191"/>
      <c r="AE16" s="191"/>
      <c r="AF16" s="191"/>
      <c r="AG16" s="191"/>
      <c r="AH16" s="191"/>
      <c r="AI16" s="191"/>
    </row>
    <row r="17" spans="1:35" s="85" customFormat="1" ht="24" customHeight="1">
      <c r="A17" s="102" t="s">
        <v>343</v>
      </c>
      <c r="B17" s="90"/>
      <c r="C17" s="78"/>
      <c r="D17" s="87">
        <v>0</v>
      </c>
      <c r="E17" s="78"/>
      <c r="F17" s="100">
        <v>-93794</v>
      </c>
      <c r="G17" s="78"/>
      <c r="H17" s="87">
        <v>0</v>
      </c>
      <c r="I17" s="78"/>
      <c r="J17" s="87">
        <v>0</v>
      </c>
      <c r="K17" s="81"/>
      <c r="O17" s="81">
        <v>0</v>
      </c>
      <c r="P17" s="81">
        <v>-93794.195000000298</v>
      </c>
      <c r="Q17" s="81">
        <v>0</v>
      </c>
      <c r="U17" s="81"/>
      <c r="V17" s="81"/>
      <c r="W17" s="81"/>
      <c r="X17" s="81"/>
      <c r="Y17" s="81"/>
      <c r="Z17" s="81"/>
      <c r="AA17" s="81"/>
      <c r="AC17" s="191"/>
      <c r="AD17" s="191"/>
      <c r="AE17" s="191"/>
      <c r="AF17" s="191"/>
      <c r="AG17" s="191"/>
      <c r="AH17" s="191"/>
      <c r="AI17" s="191"/>
    </row>
    <row r="18" spans="1:35" s="85" customFormat="1" ht="24" customHeight="1">
      <c r="A18" s="102" t="s">
        <v>279</v>
      </c>
      <c r="B18" s="90" t="s">
        <v>311</v>
      </c>
      <c r="C18" s="78"/>
      <c r="D18" s="100">
        <v>28199917</v>
      </c>
      <c r="E18" s="78"/>
      <c r="F18" s="87">
        <v>0</v>
      </c>
      <c r="G18" s="78"/>
      <c r="H18" s="87">
        <v>0</v>
      </c>
      <c r="I18" s="78"/>
      <c r="J18" s="87">
        <v>0</v>
      </c>
      <c r="K18" s="81"/>
      <c r="O18" s="81">
        <v>27269500.418158825</v>
      </c>
      <c r="P18" s="81">
        <v>0</v>
      </c>
      <c r="Q18" s="81">
        <v>0</v>
      </c>
      <c r="U18" s="81"/>
      <c r="V18" s="81"/>
      <c r="W18" s="81"/>
      <c r="X18" s="81"/>
      <c r="Y18" s="81"/>
      <c r="Z18" s="81"/>
      <c r="AA18" s="81"/>
      <c r="AC18" s="191"/>
      <c r="AD18" s="191"/>
      <c r="AE18" s="191"/>
      <c r="AF18" s="191"/>
      <c r="AG18" s="191"/>
      <c r="AH18" s="191"/>
      <c r="AI18" s="191"/>
    </row>
    <row r="19" spans="1:35" s="85" customFormat="1" ht="23.5" customHeight="1">
      <c r="A19" s="102" t="s">
        <v>232</v>
      </c>
      <c r="B19" s="90" t="s">
        <v>336</v>
      </c>
      <c r="C19" s="78"/>
      <c r="D19" s="87">
        <v>0</v>
      </c>
      <c r="E19" s="78"/>
      <c r="F19" s="100">
        <v>50509530</v>
      </c>
      <c r="G19" s="78"/>
      <c r="H19" s="87">
        <v>0</v>
      </c>
      <c r="I19" s="78"/>
      <c r="J19" s="87">
        <v>0</v>
      </c>
      <c r="O19" s="81">
        <v>0</v>
      </c>
      <c r="P19" s="81">
        <v>50509530.305449985</v>
      </c>
      <c r="Q19" s="81">
        <v>0</v>
      </c>
      <c r="U19" s="81"/>
      <c r="V19" s="81"/>
      <c r="W19" s="81"/>
      <c r="X19" s="81"/>
      <c r="Y19" s="81"/>
      <c r="Z19" s="81"/>
      <c r="AA19" s="81"/>
      <c r="AC19" s="191"/>
      <c r="AD19" s="191"/>
      <c r="AE19" s="191"/>
      <c r="AF19" s="191"/>
      <c r="AG19" s="191"/>
      <c r="AH19" s="191"/>
      <c r="AI19" s="191"/>
    </row>
    <row r="20" spans="1:35" s="85" customFormat="1" ht="24" customHeight="1">
      <c r="A20" s="135" t="s">
        <v>234</v>
      </c>
      <c r="B20" s="114" t="s">
        <v>318</v>
      </c>
      <c r="C20" s="78"/>
      <c r="D20" s="100">
        <v>45324386</v>
      </c>
      <c r="E20" s="78"/>
      <c r="F20" s="100">
        <v>124691384</v>
      </c>
      <c r="G20" s="78"/>
      <c r="H20" s="100">
        <v>10784958</v>
      </c>
      <c r="I20" s="78"/>
      <c r="J20" s="100">
        <v>44802466</v>
      </c>
      <c r="O20" s="81">
        <v>45324386.395833313</v>
      </c>
      <c r="P20" s="81">
        <v>124691383.73333335</v>
      </c>
      <c r="Q20" s="81">
        <v>10784957.980000002</v>
      </c>
      <c r="U20" s="81"/>
      <c r="V20" s="81"/>
      <c r="W20" s="81"/>
      <c r="X20" s="81"/>
      <c r="Y20" s="81"/>
      <c r="Z20" s="81"/>
      <c r="AA20" s="81"/>
      <c r="AC20" s="191"/>
      <c r="AD20" s="191"/>
      <c r="AE20" s="191"/>
      <c r="AF20" s="191"/>
      <c r="AG20" s="191"/>
      <c r="AH20" s="191"/>
      <c r="AI20" s="191"/>
    </row>
    <row r="21" spans="1:35" s="85" customFormat="1" ht="24" customHeight="1">
      <c r="A21" s="403" t="s">
        <v>334</v>
      </c>
      <c r="B21" s="114"/>
      <c r="C21" s="78"/>
      <c r="D21" s="100">
        <v>268605</v>
      </c>
      <c r="E21" s="78"/>
      <c r="F21" s="87">
        <v>0</v>
      </c>
      <c r="G21" s="78"/>
      <c r="H21" s="100">
        <v>-322297</v>
      </c>
      <c r="I21" s="78"/>
      <c r="J21" s="87">
        <v>0</v>
      </c>
      <c r="O21" s="81">
        <v>-17751.3</v>
      </c>
      <c r="P21" s="81">
        <v>0</v>
      </c>
      <c r="Q21" s="81">
        <v>-322298.32767855376</v>
      </c>
      <c r="U21" s="81"/>
      <c r="V21" s="81"/>
      <c r="W21" s="81"/>
      <c r="X21" s="81"/>
      <c r="Y21" s="81"/>
      <c r="Z21" s="81"/>
      <c r="AA21" s="81"/>
      <c r="AC21" s="191"/>
      <c r="AD21" s="191"/>
      <c r="AE21" s="191"/>
      <c r="AF21" s="191"/>
      <c r="AG21" s="191"/>
      <c r="AH21" s="191"/>
      <c r="AI21" s="191"/>
    </row>
    <row r="22" spans="1:35" s="404" customFormat="1" ht="24" customHeight="1">
      <c r="A22" s="76" t="s">
        <v>280</v>
      </c>
      <c r="B22" s="114"/>
      <c r="C22" s="78"/>
      <c r="D22" s="100">
        <v>-5916535</v>
      </c>
      <c r="E22" s="78"/>
      <c r="F22" s="100">
        <v>4969315</v>
      </c>
      <c r="G22" s="78"/>
      <c r="H22" s="87">
        <v>0</v>
      </c>
      <c r="I22" s="78"/>
      <c r="J22" s="87">
        <v>0</v>
      </c>
      <c r="O22" s="405">
        <v>0</v>
      </c>
      <c r="P22" s="405">
        <v>4969315.17</v>
      </c>
      <c r="U22" s="405"/>
      <c r="V22" s="405"/>
      <c r="W22" s="405"/>
      <c r="X22" s="405"/>
      <c r="Y22" s="405"/>
      <c r="Z22" s="405"/>
      <c r="AA22" s="405"/>
      <c r="AC22" s="406"/>
      <c r="AD22" s="406"/>
      <c r="AE22" s="406"/>
      <c r="AF22" s="406"/>
      <c r="AG22" s="406"/>
      <c r="AH22" s="406"/>
      <c r="AI22" s="406"/>
    </row>
    <row r="23" spans="1:35" s="85" customFormat="1" ht="24" customHeight="1">
      <c r="A23" s="76" t="s">
        <v>335</v>
      </c>
      <c r="B23" s="114" t="s">
        <v>307</v>
      </c>
      <c r="C23" s="78"/>
      <c r="D23" s="100">
        <v>3342881</v>
      </c>
      <c r="E23" s="78"/>
      <c r="F23" s="87">
        <v>0</v>
      </c>
      <c r="G23" s="78"/>
      <c r="H23" s="100">
        <v>388188</v>
      </c>
      <c r="I23" s="78"/>
      <c r="J23" s="87">
        <v>0</v>
      </c>
      <c r="O23" s="81">
        <v>3342881.0300000003</v>
      </c>
      <c r="P23" s="81">
        <v>30475161</v>
      </c>
      <c r="Q23" s="191">
        <v>388188.53</v>
      </c>
      <c r="U23" s="81"/>
      <c r="V23" s="81"/>
      <c r="W23" s="81"/>
      <c r="X23" s="81"/>
      <c r="Y23" s="81"/>
      <c r="Z23" s="81"/>
      <c r="AA23" s="81"/>
      <c r="AC23" s="191"/>
      <c r="AD23" s="191"/>
      <c r="AE23" s="191"/>
      <c r="AF23" s="191"/>
      <c r="AG23" s="191"/>
      <c r="AH23" s="191"/>
      <c r="AI23" s="191"/>
    </row>
    <row r="24" spans="1:35" s="85" customFormat="1" ht="24" customHeight="1">
      <c r="A24" s="76" t="s">
        <v>342</v>
      </c>
      <c r="B24" s="114"/>
      <c r="C24" s="78"/>
      <c r="D24" s="100">
        <v>3317313</v>
      </c>
      <c r="E24" s="78"/>
      <c r="F24" s="100">
        <v>9962174</v>
      </c>
      <c r="G24" s="78"/>
      <c r="H24" s="100">
        <v>795020</v>
      </c>
      <c r="I24" s="78"/>
      <c r="J24" s="87">
        <v>0</v>
      </c>
      <c r="O24" s="81">
        <v>2501270.5853987224</v>
      </c>
      <c r="P24" s="81">
        <v>2111409.199000001</v>
      </c>
      <c r="Q24" s="191">
        <v>795020.23</v>
      </c>
      <c r="U24" s="81"/>
      <c r="V24" s="81"/>
      <c r="W24" s="81"/>
      <c r="X24" s="81"/>
      <c r="Y24" s="81"/>
      <c r="Z24" s="81"/>
      <c r="AA24" s="81"/>
      <c r="AC24" s="191"/>
      <c r="AD24" s="191"/>
      <c r="AE24" s="191"/>
      <c r="AF24" s="191"/>
      <c r="AG24" s="191"/>
      <c r="AH24" s="191"/>
      <c r="AI24" s="191"/>
    </row>
    <row r="25" spans="1:35" s="85" customFormat="1" ht="24" customHeight="1">
      <c r="A25" s="76" t="s">
        <v>345</v>
      </c>
      <c r="B25" s="114"/>
      <c r="C25" s="78"/>
      <c r="D25" s="100">
        <v>9579</v>
      </c>
      <c r="E25" s="78"/>
      <c r="F25" s="100">
        <v>4055206</v>
      </c>
      <c r="G25" s="78"/>
      <c r="H25" s="100">
        <v>9579</v>
      </c>
      <c r="I25" s="78"/>
      <c r="J25" s="87">
        <v>0</v>
      </c>
      <c r="O25" s="81">
        <v>9579</v>
      </c>
      <c r="P25" s="81">
        <v>0</v>
      </c>
      <c r="Q25" s="191">
        <v>9579</v>
      </c>
      <c r="U25" s="81"/>
      <c r="V25" s="81"/>
      <c r="W25" s="81"/>
      <c r="X25" s="81"/>
      <c r="Y25" s="81"/>
      <c r="Z25" s="81"/>
      <c r="AA25" s="81"/>
      <c r="AC25" s="191"/>
      <c r="AD25" s="191"/>
      <c r="AE25" s="191"/>
      <c r="AF25" s="191"/>
      <c r="AG25" s="191"/>
      <c r="AH25" s="191"/>
      <c r="AI25" s="191"/>
    </row>
    <row r="26" spans="1:35" s="85" customFormat="1" ht="24" customHeight="1">
      <c r="A26" s="76" t="s">
        <v>322</v>
      </c>
      <c r="B26" s="114"/>
      <c r="C26" s="78"/>
      <c r="D26" s="100">
        <v>542604</v>
      </c>
      <c r="E26" s="78"/>
      <c r="F26" s="100">
        <v>0</v>
      </c>
      <c r="G26" s="78"/>
      <c r="H26" s="87">
        <v>0</v>
      </c>
      <c r="I26" s="78"/>
      <c r="J26" s="87">
        <v>0</v>
      </c>
      <c r="O26" s="81">
        <v>542603.92999999993</v>
      </c>
      <c r="P26" s="81">
        <v>20617.850000000002</v>
      </c>
      <c r="Q26" s="191">
        <v>0</v>
      </c>
      <c r="U26" s="81"/>
      <c r="V26" s="81"/>
      <c r="W26" s="81"/>
      <c r="X26" s="81"/>
      <c r="Y26" s="81"/>
      <c r="Z26" s="81"/>
      <c r="AA26" s="81"/>
      <c r="AC26" s="191"/>
      <c r="AD26" s="191"/>
      <c r="AE26" s="191"/>
      <c r="AF26" s="191"/>
      <c r="AG26" s="191"/>
      <c r="AH26" s="191"/>
      <c r="AI26" s="191"/>
    </row>
    <row r="27" spans="1:35" s="85" customFormat="1" ht="24" customHeight="1">
      <c r="A27" s="76" t="s">
        <v>341</v>
      </c>
      <c r="B27" s="114"/>
      <c r="C27" s="78"/>
      <c r="D27" s="100">
        <v>4727004</v>
      </c>
      <c r="E27" s="78"/>
      <c r="F27" s="100">
        <v>-5890848</v>
      </c>
      <c r="G27" s="78"/>
      <c r="H27" s="87">
        <v>0</v>
      </c>
      <c r="I27" s="78"/>
      <c r="J27" s="87">
        <v>0</v>
      </c>
      <c r="O27" s="81">
        <v>4727004.1993333288</v>
      </c>
      <c r="P27" s="81">
        <v>-5890847.679999941</v>
      </c>
      <c r="Q27" s="191">
        <v>0</v>
      </c>
      <c r="U27" s="81"/>
      <c r="V27" s="81"/>
      <c r="W27" s="81"/>
      <c r="X27" s="81"/>
      <c r="Y27" s="81"/>
      <c r="Z27" s="81"/>
      <c r="AA27" s="81"/>
      <c r="AC27" s="191"/>
      <c r="AD27" s="191"/>
      <c r="AE27" s="191"/>
      <c r="AF27" s="191"/>
      <c r="AG27" s="191"/>
      <c r="AH27" s="191"/>
      <c r="AI27" s="191"/>
    </row>
    <row r="28" spans="1:35" ht="24" customHeight="1">
      <c r="A28" s="76" t="s">
        <v>281</v>
      </c>
      <c r="D28" s="100">
        <v>0</v>
      </c>
      <c r="F28" s="100">
        <v>151229</v>
      </c>
      <c r="H28" s="87">
        <v>0</v>
      </c>
      <c r="J28" s="87">
        <v>0</v>
      </c>
      <c r="O28" s="87">
        <v>0</v>
      </c>
      <c r="P28" s="87">
        <v>151229.26</v>
      </c>
      <c r="Q28" s="87">
        <v>0</v>
      </c>
      <c r="R28" s="87"/>
      <c r="S28" s="400"/>
      <c r="U28" s="87"/>
      <c r="V28" s="87"/>
      <c r="W28" s="87"/>
      <c r="X28" s="87"/>
      <c r="Y28" s="87"/>
      <c r="Z28" s="87"/>
      <c r="AA28" s="87"/>
      <c r="AC28" s="191"/>
      <c r="AD28" s="191"/>
      <c r="AE28" s="191"/>
      <c r="AF28" s="191"/>
      <c r="AG28" s="191"/>
      <c r="AH28" s="191"/>
      <c r="AI28" s="191"/>
    </row>
    <row r="29" spans="1:35" s="85" customFormat="1" ht="24" customHeight="1">
      <c r="A29" s="76" t="s">
        <v>79</v>
      </c>
      <c r="B29" s="114"/>
      <c r="C29" s="78"/>
      <c r="D29" s="100">
        <v>-3186746</v>
      </c>
      <c r="E29" s="78"/>
      <c r="F29" s="100">
        <v>-47787715</v>
      </c>
      <c r="G29" s="78"/>
      <c r="H29" s="123">
        <v>-1801550732</v>
      </c>
      <c r="I29" s="78"/>
      <c r="J29" s="136">
        <v>-1862376095</v>
      </c>
      <c r="K29" s="128">
        <f>D29+'PL 11-12'!C15</f>
        <v>0</v>
      </c>
      <c r="L29" s="128">
        <f>F29+'PL 11-12'!E15</f>
        <v>0</v>
      </c>
      <c r="M29" s="128">
        <f>H29+'PL 11-12'!G15</f>
        <v>0</v>
      </c>
      <c r="N29" s="128">
        <f>J29+'PL 11-12'!I15</f>
        <v>0</v>
      </c>
      <c r="O29" s="332">
        <v>-3186746.12</v>
      </c>
      <c r="P29" s="317">
        <v>-47787714.810000002</v>
      </c>
      <c r="Q29" s="332">
        <v>-1801550732.24</v>
      </c>
      <c r="R29" s="399"/>
      <c r="U29" s="81"/>
      <c r="V29" s="81"/>
      <c r="W29" s="81"/>
      <c r="X29" s="81"/>
      <c r="Y29" s="81"/>
      <c r="Z29" s="81"/>
      <c r="AA29" s="81"/>
      <c r="AC29" s="191"/>
      <c r="AD29" s="191"/>
      <c r="AE29" s="191"/>
      <c r="AF29" s="191"/>
      <c r="AG29" s="191"/>
      <c r="AH29" s="191"/>
      <c r="AI29" s="191"/>
    </row>
    <row r="30" spans="1:35" s="85" customFormat="1" ht="24" customHeight="1">
      <c r="A30" s="75"/>
      <c r="B30" s="114"/>
      <c r="C30" s="88"/>
      <c r="D30" s="185">
        <f>SUM(D10:D29)</f>
        <v>1241709648</v>
      </c>
      <c r="E30" s="100"/>
      <c r="F30" s="185">
        <f>SUM(F10:F29)</f>
        <v>5445707139</v>
      </c>
      <c r="G30" s="100"/>
      <c r="H30" s="185">
        <f>SUM(H10:H29)</f>
        <v>-101897024</v>
      </c>
      <c r="I30" s="108"/>
      <c r="J30" s="177">
        <f>SUM(J10:J29)</f>
        <v>705915164</v>
      </c>
      <c r="N30" s="81"/>
      <c r="O30" s="81">
        <f>SUM(O10:O29)</f>
        <v>1252958644.3291254</v>
      </c>
      <c r="P30" s="81">
        <f>SUM(P10:P29)</f>
        <v>5465732392.2439566</v>
      </c>
      <c r="Q30" s="81">
        <f>SUM(Q10:Q29)</f>
        <v>-101897025.00403285</v>
      </c>
      <c r="R30" s="190"/>
      <c r="U30" s="81"/>
      <c r="V30" s="81"/>
      <c r="W30" s="81"/>
      <c r="X30" s="81"/>
      <c r="Y30" s="81"/>
      <c r="Z30" s="81"/>
      <c r="AA30" s="81"/>
      <c r="AC30" s="191"/>
      <c r="AD30" s="191"/>
      <c r="AE30" s="191"/>
      <c r="AF30" s="191"/>
      <c r="AG30" s="191"/>
      <c r="AH30" s="191"/>
      <c r="AI30" s="191"/>
    </row>
    <row r="31" spans="1:35" s="85" customFormat="1" ht="21.75" customHeight="1">
      <c r="A31" s="143" t="s">
        <v>103</v>
      </c>
      <c r="B31" s="302"/>
      <c r="C31" s="80"/>
      <c r="D31" s="80"/>
      <c r="E31" s="80"/>
      <c r="F31" s="80"/>
      <c r="G31" s="80"/>
      <c r="H31" s="80"/>
      <c r="I31" s="80"/>
      <c r="J31" s="178"/>
      <c r="P31" s="81"/>
      <c r="R31" s="190"/>
    </row>
    <row r="32" spans="1:35" s="85" customFormat="1" ht="21.75" customHeight="1">
      <c r="A32" s="76" t="s">
        <v>292</v>
      </c>
      <c r="B32" s="114"/>
      <c r="C32" s="78"/>
      <c r="D32" s="100">
        <v>318218361</v>
      </c>
      <c r="E32" s="78"/>
      <c r="F32" s="100">
        <v>731274994</v>
      </c>
      <c r="G32" s="78"/>
      <c r="H32" s="100">
        <v>-32486658</v>
      </c>
      <c r="I32" s="78"/>
      <c r="J32" s="101">
        <v>26285310</v>
      </c>
      <c r="O32" s="191">
        <v>306247091.78184122</v>
      </c>
      <c r="P32" s="81">
        <v>731274993.37546456</v>
      </c>
      <c r="Q32" s="191">
        <v>-32486657.76000005</v>
      </c>
      <c r="R32" s="333"/>
    </row>
    <row r="33" spans="1:18" s="85" customFormat="1" ht="21.75" customHeight="1">
      <c r="A33" s="115" t="s">
        <v>25</v>
      </c>
      <c r="B33" s="114"/>
      <c r="C33" s="78"/>
      <c r="D33" s="100">
        <v>4794160</v>
      </c>
      <c r="E33" s="78"/>
      <c r="F33" s="100">
        <v>9627120</v>
      </c>
      <c r="G33" s="78"/>
      <c r="H33" s="87">
        <v>0</v>
      </c>
      <c r="I33" s="78"/>
      <c r="J33" s="87">
        <v>0</v>
      </c>
      <c r="O33" s="191">
        <v>4794159.5</v>
      </c>
      <c r="P33" s="81">
        <v>9627120.4100000039</v>
      </c>
      <c r="Q33" s="191">
        <v>0</v>
      </c>
      <c r="R33" s="333"/>
    </row>
    <row r="34" spans="1:18" s="85" customFormat="1" ht="21.75" customHeight="1">
      <c r="A34" s="115" t="s">
        <v>26</v>
      </c>
      <c r="B34" s="114"/>
      <c r="C34" s="78"/>
      <c r="D34" s="100">
        <v>32824918</v>
      </c>
      <c r="E34" s="78"/>
      <c r="F34" s="100">
        <v>164392659</v>
      </c>
      <c r="G34" s="78"/>
      <c r="H34" s="100">
        <v>18746715</v>
      </c>
      <c r="I34" s="78"/>
      <c r="J34" s="101">
        <v>-21085821</v>
      </c>
      <c r="O34" s="191">
        <v>23512834.949999999</v>
      </c>
      <c r="P34" s="81">
        <v>164392660.20200002</v>
      </c>
      <c r="Q34" s="191">
        <v>18746714.82</v>
      </c>
      <c r="R34" s="333"/>
    </row>
    <row r="35" spans="1:18" s="85" customFormat="1" ht="21.75" customHeight="1">
      <c r="A35" s="115" t="s">
        <v>137</v>
      </c>
      <c r="B35" s="114"/>
      <c r="C35" s="78"/>
      <c r="D35" s="100">
        <v>-59067138</v>
      </c>
      <c r="E35" s="78"/>
      <c r="F35" s="100">
        <v>-14248610</v>
      </c>
      <c r="G35" s="78"/>
      <c r="H35" s="87">
        <v>0</v>
      </c>
      <c r="I35" s="78"/>
      <c r="J35" s="87">
        <v>0</v>
      </c>
      <c r="O35" s="333">
        <v>-59067137.539999992</v>
      </c>
      <c r="P35" s="81">
        <v>-14248609.680000007</v>
      </c>
      <c r="Q35" s="191">
        <v>0</v>
      </c>
      <c r="R35" s="333"/>
    </row>
    <row r="36" spans="1:18" s="85" customFormat="1" ht="21.5" customHeight="1">
      <c r="A36" s="76" t="s">
        <v>60</v>
      </c>
      <c r="B36" s="114"/>
      <c r="C36" s="78"/>
      <c r="D36" s="100">
        <v>101028286</v>
      </c>
      <c r="E36" s="78"/>
      <c r="F36" s="100">
        <v>-97660986</v>
      </c>
      <c r="G36" s="78"/>
      <c r="H36" s="100">
        <v>-6025809</v>
      </c>
      <c r="I36" s="78"/>
      <c r="J36" s="100">
        <v>-15890327</v>
      </c>
      <c r="O36" s="191">
        <v>101028330.83000016</v>
      </c>
      <c r="P36" s="81">
        <v>-97660985.629999936</v>
      </c>
      <c r="Q36" s="191">
        <v>-6025409.8519999832</v>
      </c>
    </row>
    <row r="37" spans="1:18" s="85" customFormat="1" ht="21.75" customHeight="1">
      <c r="A37" s="76" t="s">
        <v>293</v>
      </c>
      <c r="B37" s="114"/>
      <c r="C37" s="78"/>
      <c r="D37" s="100">
        <v>-638607717</v>
      </c>
      <c r="E37" s="78"/>
      <c r="F37" s="100">
        <v>-200586156</v>
      </c>
      <c r="G37" s="78"/>
      <c r="H37" s="100">
        <v>10159523</v>
      </c>
      <c r="I37" s="78"/>
      <c r="J37" s="101">
        <v>240657019</v>
      </c>
      <c r="O37" s="191">
        <v>-642468095.18850911</v>
      </c>
      <c r="P37" s="81">
        <v>-504813261.59530956</v>
      </c>
      <c r="Q37" s="191">
        <v>10159523.331490934</v>
      </c>
    </row>
    <row r="38" spans="1:18" s="85" customFormat="1" ht="21.75" customHeight="1">
      <c r="A38" s="157" t="s">
        <v>9</v>
      </c>
      <c r="B38" s="114"/>
      <c r="C38" s="78"/>
      <c r="D38" s="100">
        <v>12429239</v>
      </c>
      <c r="E38" s="78"/>
      <c r="F38" s="100">
        <v>-130959036</v>
      </c>
      <c r="G38" s="78"/>
      <c r="H38" s="100">
        <v>792582</v>
      </c>
      <c r="I38" s="78"/>
      <c r="J38" s="101">
        <v>-30787567</v>
      </c>
      <c r="O38" s="191">
        <v>12429238.820000008</v>
      </c>
      <c r="P38" s="81">
        <v>-130959035.88999996</v>
      </c>
      <c r="Q38" s="191">
        <v>792581.81</v>
      </c>
    </row>
    <row r="39" spans="1:18" s="85" customFormat="1" ht="21.75" customHeight="1">
      <c r="A39" s="76" t="s">
        <v>208</v>
      </c>
      <c r="B39" s="114"/>
      <c r="C39" s="78"/>
      <c r="D39" s="100">
        <v>-127119490</v>
      </c>
      <c r="E39" s="78"/>
      <c r="F39" s="100">
        <v>32822013</v>
      </c>
      <c r="G39" s="78"/>
      <c r="H39" s="100">
        <v>1680</v>
      </c>
      <c r="I39" s="78"/>
      <c r="J39" s="100">
        <v>15000</v>
      </c>
      <c r="O39" s="191">
        <v>-127119490.09000003</v>
      </c>
      <c r="P39" s="81">
        <v>32822012.860000014</v>
      </c>
      <c r="Q39" s="191">
        <v>1680</v>
      </c>
    </row>
    <row r="40" spans="1:18" s="85" customFormat="1" ht="21.75" customHeight="1">
      <c r="A40" s="115" t="s">
        <v>87</v>
      </c>
      <c r="B40" s="114"/>
      <c r="C40" s="78"/>
      <c r="D40" s="100">
        <v>-85116072</v>
      </c>
      <c r="E40" s="78"/>
      <c r="F40" s="100">
        <v>120968124</v>
      </c>
      <c r="G40" s="78"/>
      <c r="H40" s="87">
        <v>0</v>
      </c>
      <c r="I40" s="78"/>
      <c r="J40" s="87">
        <v>0</v>
      </c>
      <c r="O40" s="191">
        <v>-85116071.779999986</v>
      </c>
      <c r="P40" s="81">
        <v>120968123.69</v>
      </c>
      <c r="Q40" s="191">
        <v>0</v>
      </c>
    </row>
    <row r="41" spans="1:18" s="85" customFormat="1" ht="21.75" customHeight="1">
      <c r="A41" s="430" t="s">
        <v>337</v>
      </c>
      <c r="B41" s="430"/>
      <c r="C41" s="78"/>
      <c r="D41" s="87">
        <v>0</v>
      </c>
      <c r="E41" s="78"/>
      <c r="F41" s="87">
        <v>0</v>
      </c>
      <c r="G41" s="78"/>
      <c r="H41" s="100">
        <v>-2409933</v>
      </c>
      <c r="I41" s="78"/>
      <c r="J41" s="100">
        <v>16853579</v>
      </c>
      <c r="O41" s="191">
        <v>0</v>
      </c>
      <c r="P41" s="81">
        <v>0</v>
      </c>
      <c r="Q41" s="191">
        <v>-2409933.33</v>
      </c>
    </row>
    <row r="42" spans="1:18" s="85" customFormat="1" ht="21.75" customHeight="1">
      <c r="A42" s="76" t="s">
        <v>235</v>
      </c>
      <c r="B42" s="114"/>
      <c r="C42" s="78"/>
      <c r="D42" s="123">
        <v>-27275977</v>
      </c>
      <c r="E42" s="186"/>
      <c r="F42" s="123">
        <v>-42400597</v>
      </c>
      <c r="G42" s="186"/>
      <c r="H42" s="123">
        <v>-4269133</v>
      </c>
      <c r="I42" s="187"/>
      <c r="J42" s="123">
        <v>-19235162</v>
      </c>
      <c r="O42" s="332">
        <v>-27275977.329999998</v>
      </c>
      <c r="P42" s="317">
        <v>-42400597.710000001</v>
      </c>
      <c r="Q42" s="332">
        <v>-4269133.41</v>
      </c>
    </row>
    <row r="43" spans="1:18" ht="21.75" customHeight="1">
      <c r="A43" s="76" t="s">
        <v>150</v>
      </c>
      <c r="B43" s="76"/>
      <c r="C43" s="88"/>
      <c r="D43" s="152">
        <f>SUM(D30:D42)</f>
        <v>773818218</v>
      </c>
      <c r="E43" s="152"/>
      <c r="F43" s="152">
        <f>SUM(F30:F42)</f>
        <v>6018936664</v>
      </c>
      <c r="G43" s="152"/>
      <c r="H43" s="152">
        <f>SUM(H30:H42)</f>
        <v>-117388057</v>
      </c>
      <c r="I43" s="377"/>
      <c r="J43" s="152">
        <f>SUM(J30:J42)</f>
        <v>902727195</v>
      </c>
      <c r="O43" s="87">
        <f>SUM(O30:O42)</f>
        <v>759923528.28245783</v>
      </c>
      <c r="P43" s="87">
        <f>SUM(P30:P42)</f>
        <v>5734734812.2761097</v>
      </c>
      <c r="Q43" s="87">
        <f>SUM(Q30:Q42)</f>
        <v>-117387659.39454195</v>
      </c>
    </row>
    <row r="44" spans="1:18" s="85" customFormat="1" ht="21.75" customHeight="1">
      <c r="A44" s="76" t="s">
        <v>282</v>
      </c>
      <c r="B44" s="76"/>
      <c r="C44" s="88"/>
      <c r="D44" s="100">
        <v>-96677722</v>
      </c>
      <c r="E44" s="78"/>
      <c r="F44" s="100">
        <v>-176744955</v>
      </c>
      <c r="G44" s="78"/>
      <c r="H44" s="100">
        <v>-39267464</v>
      </c>
      <c r="I44" s="108"/>
      <c r="J44" s="100">
        <v>-63941646</v>
      </c>
      <c r="O44" s="191">
        <v>-83760616.830238938</v>
      </c>
      <c r="P44" s="81">
        <v>-345964305.87447441</v>
      </c>
      <c r="Q44" s="191">
        <v>-39267462.890000015</v>
      </c>
    </row>
    <row r="45" spans="1:18" s="92" customFormat="1" ht="21.75" customHeight="1">
      <c r="A45" s="144" t="s">
        <v>149</v>
      </c>
      <c r="B45" s="144"/>
      <c r="C45" s="122"/>
      <c r="D45" s="104">
        <f>SUM(D43:D44)</f>
        <v>677140496</v>
      </c>
      <c r="E45" s="105"/>
      <c r="F45" s="104">
        <f>SUM(F43:F44)</f>
        <v>5842191709</v>
      </c>
      <c r="G45" s="105"/>
      <c r="H45" s="104">
        <f>SUM(H43:H44)</f>
        <v>-156655521</v>
      </c>
      <c r="I45" s="180"/>
      <c r="J45" s="129">
        <f>SUM(J43:J44)</f>
        <v>838785549</v>
      </c>
      <c r="O45" s="117">
        <f>SUM(O43:O44)</f>
        <v>676162911.45221889</v>
      </c>
      <c r="P45" s="117">
        <f>SUM(P43:P44)</f>
        <v>5388770506.4016352</v>
      </c>
      <c r="Q45" s="117">
        <f>SUM(Q43:Q44)</f>
        <v>-156655122.28454196</v>
      </c>
    </row>
    <row r="46" spans="1:18" s="92" customFormat="1" ht="8.5" customHeight="1">
      <c r="A46" s="144"/>
      <c r="B46" s="144"/>
      <c r="C46" s="122"/>
      <c r="D46" s="150"/>
      <c r="E46" s="122"/>
      <c r="F46" s="150"/>
      <c r="G46" s="122"/>
      <c r="H46" s="150"/>
      <c r="I46" s="122"/>
      <c r="J46" s="179"/>
      <c r="P46" s="107"/>
    </row>
    <row r="47" spans="1:18" s="85" customFormat="1" ht="21.75" customHeight="1">
      <c r="A47" s="113" t="s">
        <v>104</v>
      </c>
      <c r="B47" s="113"/>
      <c r="C47" s="79"/>
      <c r="D47" s="79"/>
      <c r="E47" s="79"/>
      <c r="F47" s="79"/>
      <c r="G47" s="79"/>
      <c r="H47" s="79"/>
      <c r="I47" s="79"/>
      <c r="J47" s="128"/>
      <c r="O47" s="81"/>
      <c r="P47" s="81"/>
      <c r="Q47" s="81"/>
    </row>
    <row r="48" spans="1:18" s="85" customFormat="1" ht="21.75" customHeight="1">
      <c r="A48" s="102" t="s">
        <v>283</v>
      </c>
      <c r="B48" s="113"/>
      <c r="C48" s="79"/>
      <c r="D48" s="100">
        <v>-25785625154</v>
      </c>
      <c r="E48" s="78"/>
      <c r="F48" s="100">
        <v>-6362508</v>
      </c>
      <c r="G48" s="78"/>
      <c r="H48" s="100">
        <v>-13850623039</v>
      </c>
      <c r="I48" s="79"/>
      <c r="J48" s="100">
        <v>-96277500</v>
      </c>
      <c r="O48" s="81">
        <v>-25785625154.240002</v>
      </c>
      <c r="P48" s="81">
        <v>-6362508</v>
      </c>
      <c r="Q48" s="81">
        <v>-13850623039.09</v>
      </c>
    </row>
    <row r="49" spans="1:18" s="85" customFormat="1" ht="21.75" hidden="1" customHeight="1">
      <c r="A49" s="102" t="s">
        <v>215</v>
      </c>
      <c r="B49" s="90"/>
      <c r="C49" s="78"/>
      <c r="D49" s="87">
        <v>0</v>
      </c>
      <c r="E49" s="78"/>
      <c r="F49" s="84">
        <v>0</v>
      </c>
      <c r="G49" s="78"/>
      <c r="H49" s="87">
        <v>0</v>
      </c>
      <c r="I49" s="78"/>
      <c r="J49" s="100">
        <v>0</v>
      </c>
      <c r="O49" s="81"/>
      <c r="P49" s="81"/>
      <c r="Q49" s="81"/>
    </row>
    <row r="50" spans="1:18" s="85" customFormat="1" ht="21.75" hidden="1" customHeight="1">
      <c r="A50" s="102" t="s">
        <v>107</v>
      </c>
      <c r="B50" s="102"/>
      <c r="C50" s="78"/>
      <c r="D50" s="87">
        <v>0</v>
      </c>
      <c r="E50" s="78"/>
      <c r="F50" s="84">
        <v>0</v>
      </c>
      <c r="G50" s="78"/>
      <c r="H50" s="87">
        <v>0</v>
      </c>
      <c r="I50" s="78"/>
      <c r="J50" s="100">
        <v>0</v>
      </c>
      <c r="O50" s="81"/>
      <c r="P50" s="81"/>
      <c r="Q50" s="81"/>
    </row>
    <row r="51" spans="1:18" s="85" customFormat="1" ht="21.75" hidden="1" customHeight="1">
      <c r="A51" s="102" t="s">
        <v>197</v>
      </c>
      <c r="B51" s="303" t="s">
        <v>226</v>
      </c>
      <c r="C51" s="78"/>
      <c r="D51" s="87">
        <v>0</v>
      </c>
      <c r="E51" s="78"/>
      <c r="F51" s="84">
        <v>0</v>
      </c>
      <c r="G51" s="78"/>
      <c r="H51" s="87">
        <v>0</v>
      </c>
      <c r="I51" s="78"/>
      <c r="J51" s="84">
        <v>0</v>
      </c>
      <c r="O51" s="81"/>
      <c r="P51" s="81"/>
      <c r="Q51" s="81"/>
    </row>
    <row r="52" spans="1:18" s="85" customFormat="1" ht="21.75" hidden="1" customHeight="1">
      <c r="A52" s="102" t="s">
        <v>196</v>
      </c>
      <c r="B52" s="102"/>
      <c r="C52" s="78"/>
      <c r="D52" s="81"/>
      <c r="E52" s="78"/>
      <c r="F52" s="84" t="e">
        <f>ROUND(#REF!,0)</f>
        <v>#REF!</v>
      </c>
      <c r="G52" s="78"/>
      <c r="H52" s="84">
        <v>0</v>
      </c>
      <c r="I52" s="78"/>
      <c r="J52" s="84">
        <v>0</v>
      </c>
      <c r="O52" s="81"/>
      <c r="P52" s="81"/>
      <c r="Q52" s="81"/>
    </row>
    <row r="53" spans="1:18" s="85" customFormat="1" ht="9.75" customHeight="1">
      <c r="A53" s="144"/>
      <c r="B53" s="144"/>
      <c r="C53" s="146"/>
      <c r="D53" s="145"/>
      <c r="E53" s="146"/>
      <c r="F53" s="145"/>
      <c r="G53" s="146"/>
      <c r="H53" s="145"/>
      <c r="I53" s="146"/>
      <c r="J53" s="180"/>
      <c r="O53" s="81"/>
      <c r="P53" s="81"/>
      <c r="Q53" s="81"/>
    </row>
    <row r="54" spans="1:18" s="85" customFormat="1" ht="24" customHeight="1">
      <c r="A54" s="92" t="s">
        <v>194</v>
      </c>
      <c r="B54" s="92"/>
      <c r="C54" s="86"/>
      <c r="D54" s="86"/>
      <c r="E54" s="86"/>
      <c r="F54" s="86"/>
      <c r="J54" s="128"/>
      <c r="O54" s="81"/>
      <c r="P54" s="81"/>
      <c r="Q54" s="81"/>
    </row>
    <row r="55" spans="1:18" ht="24" customHeight="1">
      <c r="A55" s="92" t="s">
        <v>135</v>
      </c>
      <c r="B55" s="92"/>
      <c r="C55" s="86"/>
      <c r="D55" s="86"/>
      <c r="E55" s="86"/>
      <c r="F55" s="86"/>
      <c r="G55" s="86"/>
      <c r="H55" s="86"/>
      <c r="I55" s="86"/>
      <c r="J55" s="101"/>
      <c r="O55" s="87"/>
      <c r="Q55" s="87"/>
    </row>
    <row r="56" spans="1:18" s="85" customFormat="1" ht="11.25" customHeight="1">
      <c r="A56" s="89"/>
      <c r="B56" s="89"/>
      <c r="C56" s="121"/>
      <c r="D56" s="121"/>
      <c r="E56" s="121"/>
      <c r="F56" s="121"/>
      <c r="J56" s="128"/>
      <c r="O56" s="81"/>
      <c r="P56" s="81"/>
      <c r="Q56" s="81"/>
    </row>
    <row r="57" spans="1:18" ht="24" customHeight="1">
      <c r="A57" s="91"/>
      <c r="B57" s="91"/>
      <c r="C57" s="91"/>
      <c r="D57" s="411" t="s">
        <v>80</v>
      </c>
      <c r="E57" s="411"/>
      <c r="F57" s="411"/>
      <c r="G57" s="381"/>
      <c r="H57" s="411" t="s">
        <v>81</v>
      </c>
      <c r="I57" s="411"/>
      <c r="J57" s="411"/>
      <c r="O57" s="87"/>
      <c r="Q57" s="87"/>
    </row>
    <row r="58" spans="1:18" ht="24" customHeight="1">
      <c r="A58" s="91"/>
      <c r="C58" s="91"/>
      <c r="D58" s="412" t="s">
        <v>115</v>
      </c>
      <c r="E58" s="412"/>
      <c r="F58" s="412"/>
      <c r="G58" s="381"/>
      <c r="H58" s="412" t="s">
        <v>115</v>
      </c>
      <c r="I58" s="412"/>
      <c r="J58" s="412"/>
      <c r="O58" s="87"/>
      <c r="Q58" s="87"/>
    </row>
    <row r="59" spans="1:18" ht="24" customHeight="1">
      <c r="A59" s="91"/>
      <c r="B59" s="90" t="s">
        <v>0</v>
      </c>
      <c r="C59" s="382"/>
      <c r="D59" s="126">
        <f>D6</f>
        <v>2563</v>
      </c>
      <c r="E59" s="382"/>
      <c r="F59" s="126">
        <f>F6</f>
        <v>2562</v>
      </c>
      <c r="G59" s="382"/>
      <c r="H59" s="126">
        <f>H6</f>
        <v>2563</v>
      </c>
      <c r="I59" s="382"/>
      <c r="J59" s="126">
        <f>J6</f>
        <v>2562</v>
      </c>
      <c r="O59" s="87"/>
      <c r="Q59" s="87"/>
      <c r="R59" s="87"/>
    </row>
    <row r="60" spans="1:18" ht="24" customHeight="1">
      <c r="A60" s="91"/>
      <c r="B60" s="91"/>
      <c r="C60" s="382"/>
      <c r="D60" s="126"/>
      <c r="E60" s="382"/>
      <c r="F60" s="126" t="s">
        <v>193</v>
      </c>
      <c r="G60" s="382"/>
      <c r="H60" s="126"/>
      <c r="I60" s="382"/>
      <c r="J60" s="96"/>
      <c r="O60" s="87"/>
      <c r="Q60" s="87"/>
      <c r="R60" s="87"/>
    </row>
    <row r="61" spans="1:18" ht="24" customHeight="1">
      <c r="A61" s="97"/>
      <c r="B61" s="97"/>
      <c r="C61" s="97"/>
      <c r="D61" s="409" t="s">
        <v>18</v>
      </c>
      <c r="E61" s="413"/>
      <c r="F61" s="413"/>
      <c r="G61" s="413"/>
      <c r="H61" s="413"/>
      <c r="I61" s="413"/>
      <c r="J61" s="413"/>
      <c r="O61" s="87"/>
      <c r="Q61" s="87"/>
      <c r="R61" s="87"/>
    </row>
    <row r="62" spans="1:18" s="85" customFormat="1" ht="21.75" customHeight="1">
      <c r="A62" s="113" t="s">
        <v>201</v>
      </c>
      <c r="B62" s="120"/>
      <c r="C62" s="79"/>
      <c r="D62" s="79"/>
      <c r="E62" s="79"/>
      <c r="F62" s="79"/>
      <c r="G62" s="79"/>
      <c r="H62" s="79"/>
      <c r="I62" s="79"/>
      <c r="J62" s="128"/>
      <c r="O62" s="81"/>
      <c r="P62" s="81"/>
      <c r="Q62" s="81"/>
      <c r="R62" s="81"/>
    </row>
    <row r="63" spans="1:18" s="85" customFormat="1" ht="21.75" customHeight="1">
      <c r="A63" s="102" t="s">
        <v>284</v>
      </c>
      <c r="B63" s="113"/>
      <c r="C63" s="79"/>
      <c r="D63" s="100"/>
      <c r="E63" s="78"/>
      <c r="F63" s="100"/>
      <c r="G63" s="78"/>
      <c r="H63" s="100"/>
      <c r="I63" s="79"/>
      <c r="J63" s="128"/>
      <c r="O63" s="81"/>
      <c r="P63" s="81"/>
      <c r="Q63" s="81"/>
    </row>
    <row r="64" spans="1:18" s="85" customFormat="1" ht="21.75" customHeight="1">
      <c r="A64" s="102" t="s">
        <v>285</v>
      </c>
      <c r="B64" s="90"/>
      <c r="C64" s="147"/>
      <c r="D64" s="87">
        <v>0</v>
      </c>
      <c r="E64" s="78"/>
      <c r="F64" s="100">
        <v>792141</v>
      </c>
      <c r="G64" s="78"/>
      <c r="H64" s="87">
        <v>0</v>
      </c>
      <c r="I64" s="87"/>
      <c r="J64" s="87">
        <v>0</v>
      </c>
      <c r="O64" s="81">
        <v>0</v>
      </c>
      <c r="P64" s="81">
        <v>792140.86</v>
      </c>
      <c r="Q64" s="81">
        <v>0</v>
      </c>
    </row>
    <row r="65" spans="1:18" s="85" customFormat="1" ht="21.75" customHeight="1">
      <c r="A65" s="102" t="s">
        <v>236</v>
      </c>
      <c r="B65" s="90" t="s">
        <v>312</v>
      </c>
      <c r="C65" s="78"/>
      <c r="D65" s="87">
        <v>0</v>
      </c>
      <c r="E65" s="78"/>
      <c r="F65" s="87">
        <v>0</v>
      </c>
      <c r="G65" s="78"/>
      <c r="H65" s="100">
        <v>5991120</v>
      </c>
      <c r="I65" s="78"/>
      <c r="J65" s="100">
        <v>90236250</v>
      </c>
      <c r="O65" s="81"/>
      <c r="P65" s="81"/>
      <c r="Q65" s="81"/>
    </row>
    <row r="66" spans="1:18" s="85" customFormat="1" ht="21.75" customHeight="1">
      <c r="A66" s="102" t="s">
        <v>189</v>
      </c>
      <c r="B66" s="90" t="s">
        <v>312</v>
      </c>
      <c r="C66" s="78"/>
      <c r="D66" s="87">
        <v>0</v>
      </c>
      <c r="E66" s="78"/>
      <c r="F66" s="87">
        <v>0</v>
      </c>
      <c r="G66" s="78"/>
      <c r="H66" s="100">
        <v>400</v>
      </c>
      <c r="I66" s="78"/>
      <c r="J66" s="87">
        <v>0</v>
      </c>
      <c r="O66" s="81">
        <v>0</v>
      </c>
      <c r="P66" s="81">
        <v>0</v>
      </c>
      <c r="Q66" s="81">
        <v>5991120</v>
      </c>
      <c r="R66" s="81"/>
    </row>
    <row r="67" spans="1:18" s="85" customFormat="1" ht="21.75" hidden="1" customHeight="1">
      <c r="A67" s="102" t="s">
        <v>217</v>
      </c>
      <c r="B67" s="90"/>
      <c r="C67" s="78"/>
      <c r="D67" s="87">
        <v>0</v>
      </c>
      <c r="E67" s="78"/>
      <c r="F67" s="100">
        <v>0</v>
      </c>
      <c r="G67" s="78"/>
      <c r="H67" s="100">
        <v>0</v>
      </c>
      <c r="I67" s="78"/>
      <c r="J67" s="87">
        <v>0</v>
      </c>
      <c r="O67" s="81"/>
      <c r="P67" s="81"/>
      <c r="Q67" s="81"/>
      <c r="R67" s="81"/>
    </row>
    <row r="68" spans="1:18" s="85" customFormat="1" ht="21.75" hidden="1" customHeight="1">
      <c r="A68" s="102" t="s">
        <v>216</v>
      </c>
      <c r="B68" s="90"/>
      <c r="C68" s="78"/>
      <c r="D68" s="87">
        <v>0</v>
      </c>
      <c r="E68" s="78"/>
      <c r="F68" s="100">
        <v>0</v>
      </c>
      <c r="G68" s="78"/>
      <c r="H68" s="100">
        <v>0</v>
      </c>
      <c r="I68" s="78"/>
      <c r="J68" s="87">
        <v>0</v>
      </c>
      <c r="O68" s="81"/>
      <c r="P68" s="81"/>
      <c r="Q68" s="81"/>
      <c r="R68" s="81"/>
    </row>
    <row r="69" spans="1:18" s="85" customFormat="1" ht="21.5" customHeight="1">
      <c r="A69" s="102" t="s">
        <v>214</v>
      </c>
      <c r="B69" s="90"/>
      <c r="C69" s="78"/>
      <c r="D69" s="87">
        <v>0</v>
      </c>
      <c r="E69" s="78"/>
      <c r="F69" s="100">
        <v>257300</v>
      </c>
      <c r="G69" s="78"/>
      <c r="H69" s="87">
        <v>0</v>
      </c>
      <c r="I69" s="78"/>
      <c r="J69" s="87">
        <v>0</v>
      </c>
      <c r="O69" s="81">
        <v>0</v>
      </c>
      <c r="P69" s="81">
        <v>257300</v>
      </c>
      <c r="Q69" s="81">
        <v>0</v>
      </c>
      <c r="R69" s="81"/>
    </row>
    <row r="70" spans="1:18" s="85" customFormat="1" ht="21.75" customHeight="1">
      <c r="A70" s="102" t="s">
        <v>229</v>
      </c>
      <c r="B70" s="90"/>
      <c r="C70" s="78"/>
      <c r="D70" s="100">
        <v>6261653</v>
      </c>
      <c r="E70" s="78"/>
      <c r="F70" s="100">
        <v>13778944</v>
      </c>
      <c r="G70" s="78"/>
      <c r="H70" s="87">
        <v>0</v>
      </c>
      <c r="I70" s="78"/>
      <c r="J70" s="87">
        <v>0</v>
      </c>
      <c r="O70" s="81">
        <v>0</v>
      </c>
      <c r="P70" s="81">
        <v>13778944.000001499</v>
      </c>
      <c r="Q70" s="81">
        <v>0</v>
      </c>
      <c r="R70" s="81"/>
    </row>
    <row r="71" spans="1:18" s="85" customFormat="1" ht="21.75" customHeight="1">
      <c r="A71" s="102" t="s">
        <v>286</v>
      </c>
      <c r="B71" s="90"/>
      <c r="C71" s="78"/>
      <c r="D71" s="100">
        <v>0</v>
      </c>
      <c r="E71" s="78"/>
      <c r="F71" s="100">
        <v>21878467</v>
      </c>
      <c r="G71" s="78"/>
      <c r="H71" s="87">
        <v>0</v>
      </c>
      <c r="I71" s="78"/>
      <c r="J71" s="87">
        <v>0</v>
      </c>
      <c r="O71" s="191">
        <v>6261652.5699999994</v>
      </c>
      <c r="P71" s="81">
        <v>21878466.689999998</v>
      </c>
      <c r="Q71" s="81">
        <v>0</v>
      </c>
      <c r="R71" s="81"/>
    </row>
    <row r="72" spans="1:18" s="85" customFormat="1" ht="21.75" customHeight="1">
      <c r="A72" s="102" t="s">
        <v>287</v>
      </c>
      <c r="B72" s="90"/>
      <c r="C72" s="78"/>
      <c r="D72" s="100">
        <v>1448581</v>
      </c>
      <c r="E72" s="78"/>
      <c r="F72" s="100">
        <v>8840203</v>
      </c>
      <c r="G72" s="78"/>
      <c r="H72" s="87">
        <v>0</v>
      </c>
      <c r="I72" s="78"/>
      <c r="J72" s="87">
        <v>0</v>
      </c>
      <c r="O72" s="191">
        <v>1448580.8106666729</v>
      </c>
      <c r="P72" s="81">
        <v>17158170.149999943</v>
      </c>
      <c r="Q72" s="81">
        <v>0</v>
      </c>
      <c r="R72" s="81"/>
    </row>
    <row r="73" spans="1:18" s="85" customFormat="1" ht="21.75" customHeight="1">
      <c r="A73" s="76" t="s">
        <v>148</v>
      </c>
      <c r="B73" s="114"/>
      <c r="C73" s="78"/>
      <c r="D73" s="100">
        <v>-2106718076</v>
      </c>
      <c r="E73" s="78"/>
      <c r="F73" s="100">
        <v>-1857893124</v>
      </c>
      <c r="G73" s="78"/>
      <c r="H73" s="100">
        <v>-4743388</v>
      </c>
      <c r="I73" s="78"/>
      <c r="J73" s="100">
        <v>-3455375</v>
      </c>
      <c r="O73" s="191">
        <v>-2218366854.7382593</v>
      </c>
      <c r="P73" s="81">
        <v>-1661906556.9784214</v>
      </c>
      <c r="Q73" s="81">
        <v>-4743388.37</v>
      </c>
      <c r="R73" s="81"/>
    </row>
    <row r="74" spans="1:18" s="85" customFormat="1" ht="21.75" customHeight="1">
      <c r="A74" s="76" t="s">
        <v>105</v>
      </c>
      <c r="B74" s="114"/>
      <c r="C74" s="78"/>
      <c r="D74" s="100">
        <v>-732751508</v>
      </c>
      <c r="E74" s="78"/>
      <c r="F74" s="100">
        <v>-1083601444</v>
      </c>
      <c r="G74" s="78"/>
      <c r="H74" s="87">
        <v>0</v>
      </c>
      <c r="I74" s="78"/>
      <c r="J74" s="87">
        <v>0</v>
      </c>
      <c r="O74" s="191">
        <v>-740972789.07999825</v>
      </c>
      <c r="P74" s="81">
        <v>-1130991700.1332359</v>
      </c>
      <c r="Q74" s="81">
        <v>0</v>
      </c>
      <c r="R74" s="81"/>
    </row>
    <row r="75" spans="1:18" s="85" customFormat="1" ht="21.75" customHeight="1">
      <c r="A75" s="76" t="s">
        <v>106</v>
      </c>
      <c r="B75" s="114"/>
      <c r="C75" s="78"/>
      <c r="D75" s="100">
        <v>-44587572</v>
      </c>
      <c r="E75" s="78"/>
      <c r="F75" s="100">
        <v>-76011472</v>
      </c>
      <c r="G75" s="78"/>
      <c r="H75" s="100">
        <v>-22328313</v>
      </c>
      <c r="I75" s="78"/>
      <c r="J75" s="100">
        <v>-10903015</v>
      </c>
      <c r="O75" s="81">
        <v>-44587572.471491009</v>
      </c>
      <c r="P75" s="81">
        <v>-67749120.01000002</v>
      </c>
      <c r="Q75" s="81">
        <v>-22328312.66149101</v>
      </c>
      <c r="R75" s="81"/>
    </row>
    <row r="76" spans="1:18" s="85" customFormat="1" ht="21.75" customHeight="1">
      <c r="A76" s="102" t="s">
        <v>72</v>
      </c>
      <c r="B76" s="90" t="s">
        <v>296</v>
      </c>
      <c r="C76" s="78"/>
      <c r="D76" s="87">
        <v>0</v>
      </c>
      <c r="E76" s="78"/>
      <c r="F76" s="100">
        <v>-1100000</v>
      </c>
      <c r="G76" s="78"/>
      <c r="H76" s="87">
        <v>0</v>
      </c>
      <c r="I76" s="78"/>
      <c r="J76" s="87">
        <v>0</v>
      </c>
      <c r="O76" s="81">
        <v>0</v>
      </c>
      <c r="P76" s="81">
        <v>-1100000</v>
      </c>
      <c r="Q76" s="81"/>
      <c r="R76" s="81"/>
    </row>
    <row r="77" spans="1:18" s="85" customFormat="1" ht="21.75" customHeight="1">
      <c r="A77" s="102" t="s">
        <v>183</v>
      </c>
      <c r="B77" s="90" t="s">
        <v>296</v>
      </c>
      <c r="C77" s="78"/>
      <c r="D77" s="87">
        <v>0</v>
      </c>
      <c r="E77" s="78"/>
      <c r="F77" s="100">
        <v>58330000</v>
      </c>
      <c r="G77" s="78"/>
      <c r="H77" s="87">
        <v>0</v>
      </c>
      <c r="I77" s="78"/>
      <c r="J77" s="87">
        <v>0</v>
      </c>
      <c r="K77" s="81">
        <v>29225331</v>
      </c>
      <c r="O77" s="81">
        <v>0</v>
      </c>
      <c r="P77" s="81">
        <v>58330000.030000001</v>
      </c>
      <c r="Q77" s="81"/>
      <c r="R77" s="81"/>
    </row>
    <row r="78" spans="1:18" s="85" customFormat="1" ht="21.75" customHeight="1">
      <c r="A78" s="102" t="s">
        <v>184</v>
      </c>
      <c r="B78" s="90" t="s">
        <v>296</v>
      </c>
      <c r="C78" s="78"/>
      <c r="D78" s="87">
        <v>0</v>
      </c>
      <c r="E78" s="78"/>
      <c r="F78" s="87">
        <v>0</v>
      </c>
      <c r="G78" s="78"/>
      <c r="H78" s="100">
        <v>-18991130259</v>
      </c>
      <c r="I78" s="78"/>
      <c r="J78" s="100">
        <v>-72424427395</v>
      </c>
      <c r="K78" s="191">
        <f>H78/1000</f>
        <v>-18991130.259</v>
      </c>
      <c r="O78" s="81">
        <v>0</v>
      </c>
      <c r="P78" s="81">
        <v>0</v>
      </c>
      <c r="Q78" s="81">
        <v>-18991130258.779999</v>
      </c>
      <c r="R78" s="81"/>
    </row>
    <row r="79" spans="1:18" s="85" customFormat="1" ht="21.75" customHeight="1">
      <c r="A79" s="102" t="s">
        <v>185</v>
      </c>
      <c r="B79" s="90" t="s">
        <v>296</v>
      </c>
      <c r="C79" s="78"/>
      <c r="D79" s="87">
        <v>0</v>
      </c>
      <c r="E79" s="78"/>
      <c r="F79" s="87">
        <v>0</v>
      </c>
      <c r="G79" s="78"/>
      <c r="H79" s="100">
        <v>4851132674</v>
      </c>
      <c r="I79" s="78"/>
      <c r="J79" s="100">
        <v>36636880292</v>
      </c>
      <c r="K79" s="128">
        <f>K77+K78</f>
        <v>10234200.741</v>
      </c>
      <c r="O79" s="87">
        <v>0</v>
      </c>
      <c r="P79" s="81">
        <v>0</v>
      </c>
      <c r="Q79" s="81">
        <v>4851132673.9199972</v>
      </c>
      <c r="R79" s="81"/>
    </row>
    <row r="80" spans="1:18" s="85" customFormat="1" ht="21.75" customHeight="1">
      <c r="A80" s="76" t="s">
        <v>79</v>
      </c>
      <c r="B80" s="114"/>
      <c r="C80" s="78"/>
      <c r="D80" s="100">
        <v>3418224</v>
      </c>
      <c r="E80" s="78"/>
      <c r="F80" s="100">
        <v>51245181</v>
      </c>
      <c r="G80" s="78"/>
      <c r="H80" s="100">
        <v>1228858251</v>
      </c>
      <c r="I80" s="78"/>
      <c r="J80" s="100">
        <v>1767525091</v>
      </c>
      <c r="O80" s="191">
        <v>3418224.49</v>
      </c>
      <c r="P80" s="81">
        <v>51245181.590000004</v>
      </c>
      <c r="Q80" s="81">
        <v>1228858251.1000047</v>
      </c>
      <c r="R80" s="81"/>
    </row>
    <row r="81" spans="1:26" s="85" customFormat="1" ht="21.75" customHeight="1">
      <c r="A81" s="75" t="s">
        <v>327</v>
      </c>
      <c r="B81" s="75"/>
      <c r="C81" s="88"/>
      <c r="D81" s="104">
        <f>SUM(D64:D80,D48:D50)</f>
        <v>-28658553852</v>
      </c>
      <c r="E81" s="100"/>
      <c r="F81" s="104">
        <f>SUM(F64:F80,F48:F50)</f>
        <v>-2869846312</v>
      </c>
      <c r="G81" s="100"/>
      <c r="H81" s="104">
        <f>SUM(H64:H80,H48:H50)</f>
        <v>-26782842554</v>
      </c>
      <c r="I81" s="88"/>
      <c r="J81" s="104">
        <f>SUM(J64:J80,J48:J50)</f>
        <v>-34040421652</v>
      </c>
      <c r="O81" s="117">
        <f>SUM(O48:O80)</f>
        <v>-28778423912.659084</v>
      </c>
      <c r="P81" s="117">
        <f>SUM(P48:P80)</f>
        <v>-2704669681.8016558</v>
      </c>
      <c r="Q81" s="117">
        <f>SUM(Q48:Q80)</f>
        <v>-26782842953.881485</v>
      </c>
      <c r="R81" s="81"/>
      <c r="S81" s="191"/>
    </row>
    <row r="82" spans="1:26" s="85" customFormat="1" ht="14.25" customHeight="1">
      <c r="A82" s="75"/>
      <c r="B82" s="75"/>
      <c r="C82" s="146"/>
      <c r="D82" s="145"/>
      <c r="E82" s="146"/>
      <c r="F82" s="145"/>
      <c r="G82" s="146"/>
      <c r="H82" s="145"/>
      <c r="I82" s="146"/>
      <c r="J82" s="180"/>
      <c r="P82" s="81"/>
      <c r="Q82" s="81"/>
      <c r="R82" s="81"/>
    </row>
    <row r="83" spans="1:26" s="85" customFormat="1" ht="24" customHeight="1">
      <c r="A83" s="113" t="s">
        <v>108</v>
      </c>
      <c r="B83" s="113"/>
      <c r="C83" s="125"/>
      <c r="D83" s="125"/>
      <c r="E83" s="125"/>
      <c r="F83" s="125"/>
      <c r="G83" s="125"/>
      <c r="H83" s="125"/>
      <c r="I83" s="125"/>
      <c r="J83" s="128"/>
      <c r="K83" s="243">
        <v>8869</v>
      </c>
      <c r="P83" s="81"/>
      <c r="Q83" s="81"/>
      <c r="R83" s="81"/>
    </row>
    <row r="84" spans="1:26" s="85" customFormat="1" ht="24" hidden="1" customHeight="1">
      <c r="A84" s="115" t="s">
        <v>151</v>
      </c>
      <c r="B84" s="115"/>
      <c r="C84" s="125"/>
      <c r="D84" s="125"/>
      <c r="E84" s="125"/>
      <c r="F84" s="125"/>
      <c r="G84" s="125"/>
      <c r="H84" s="125"/>
      <c r="I84" s="125"/>
      <c r="J84" s="128"/>
      <c r="K84" s="243">
        <v>1366</v>
      </c>
      <c r="P84" s="81"/>
      <c r="Q84" s="81"/>
      <c r="R84" s="81"/>
    </row>
    <row r="85" spans="1:26" s="85" customFormat="1" ht="24" hidden="1" customHeight="1">
      <c r="A85" s="76" t="s">
        <v>152</v>
      </c>
      <c r="B85" s="76"/>
      <c r="C85" s="125"/>
      <c r="D85" s="81" t="e">
        <f>ROUND(#REF!,0)</f>
        <v>#REF!</v>
      </c>
      <c r="E85" s="125"/>
      <c r="F85" s="84">
        <v>0</v>
      </c>
      <c r="G85" s="78"/>
      <c r="H85" s="84" t="e">
        <f>ROUND(#REF!,0)</f>
        <v>#REF!</v>
      </c>
      <c r="I85" s="78"/>
      <c r="J85" s="84">
        <v>0</v>
      </c>
      <c r="P85" s="81"/>
      <c r="Q85" s="81"/>
      <c r="R85" s="81"/>
    </row>
    <row r="86" spans="1:26" s="85" customFormat="1" ht="24" customHeight="1">
      <c r="A86" s="157" t="s">
        <v>231</v>
      </c>
      <c r="B86" s="114" t="s">
        <v>306</v>
      </c>
      <c r="C86" s="125"/>
      <c r="D86" s="87">
        <v>0</v>
      </c>
      <c r="E86" s="78"/>
      <c r="F86" s="100">
        <v>47158135097</v>
      </c>
      <c r="G86" s="78"/>
      <c r="H86" s="87">
        <v>0</v>
      </c>
      <c r="I86" s="125"/>
      <c r="J86" s="100">
        <v>47158135097</v>
      </c>
      <c r="K86" s="243">
        <v>1365</v>
      </c>
      <c r="O86" s="81">
        <v>0</v>
      </c>
      <c r="P86" s="81">
        <v>47326508077.540001</v>
      </c>
      <c r="Q86" s="81">
        <v>0</v>
      </c>
      <c r="R86" s="81"/>
    </row>
    <row r="87" spans="1:26" s="85" customFormat="1" ht="24" customHeight="1">
      <c r="A87" s="135" t="s">
        <v>186</v>
      </c>
      <c r="B87" s="114" t="s">
        <v>225</v>
      </c>
      <c r="C87" s="125"/>
      <c r="D87" s="100">
        <v>17140000000</v>
      </c>
      <c r="E87" s="78"/>
      <c r="F87" s="100">
        <v>3555000000</v>
      </c>
      <c r="G87" s="78"/>
      <c r="H87" s="100">
        <v>17140000000</v>
      </c>
      <c r="I87" s="87"/>
      <c r="J87" s="100">
        <v>3555000000</v>
      </c>
      <c r="O87" s="81">
        <v>17140000000</v>
      </c>
      <c r="P87" s="81">
        <v>3555000000</v>
      </c>
      <c r="Q87" s="81">
        <v>17140000000</v>
      </c>
      <c r="R87" s="81"/>
      <c r="S87" s="128"/>
      <c r="T87" s="128"/>
      <c r="U87" s="128"/>
      <c r="V87" s="128"/>
      <c r="W87" s="128"/>
      <c r="X87" s="128"/>
      <c r="Y87" s="128"/>
      <c r="Z87" s="128"/>
    </row>
    <row r="88" spans="1:26" s="85" customFormat="1" ht="24" customHeight="1">
      <c r="A88" s="135" t="s">
        <v>187</v>
      </c>
      <c r="B88" s="114" t="s">
        <v>225</v>
      </c>
      <c r="C88" s="78"/>
      <c r="D88" s="100">
        <v>-15615000000</v>
      </c>
      <c r="E88" s="78"/>
      <c r="F88" s="100">
        <v>-3555000000</v>
      </c>
      <c r="G88" s="78"/>
      <c r="H88" s="100">
        <v>-15615000000</v>
      </c>
      <c r="I88" s="87"/>
      <c r="J88" s="100">
        <v>-3555000000</v>
      </c>
      <c r="O88" s="81">
        <v>-15615000000</v>
      </c>
      <c r="P88" s="81">
        <v>-3555000000</v>
      </c>
      <c r="Q88" s="81">
        <v>-15615000000</v>
      </c>
      <c r="R88" s="81"/>
      <c r="S88" s="128"/>
      <c r="T88" s="128"/>
      <c r="U88" s="128"/>
      <c r="V88" s="128"/>
      <c r="W88" s="128"/>
      <c r="X88" s="128"/>
      <c r="Y88" s="128"/>
      <c r="Z88" s="128"/>
    </row>
    <row r="89" spans="1:26" s="85" customFormat="1" ht="24" customHeight="1">
      <c r="A89" s="76" t="s">
        <v>154</v>
      </c>
      <c r="B89" s="114" t="s">
        <v>296</v>
      </c>
      <c r="C89" s="125"/>
      <c r="D89" s="87">
        <v>0</v>
      </c>
      <c r="E89" s="78"/>
      <c r="F89" s="100">
        <v>10991857175</v>
      </c>
      <c r="G89" s="78"/>
      <c r="H89" s="100">
        <v>767790080</v>
      </c>
      <c r="I89" s="125"/>
      <c r="J89" s="100">
        <v>1888975000</v>
      </c>
      <c r="K89" s="81">
        <v>767790080</v>
      </c>
      <c r="O89" s="81">
        <v>0</v>
      </c>
      <c r="P89" s="81">
        <v>10991857174.76</v>
      </c>
      <c r="Q89" s="81">
        <v>767405051.00000012</v>
      </c>
      <c r="R89" s="81"/>
      <c r="S89" s="128"/>
    </row>
    <row r="90" spans="1:26" s="85" customFormat="1" ht="24" customHeight="1">
      <c r="A90" s="135" t="s">
        <v>155</v>
      </c>
      <c r="B90" s="114" t="s">
        <v>296</v>
      </c>
      <c r="C90" s="125"/>
      <c r="D90" s="87">
        <v>0</v>
      </c>
      <c r="E90" s="78"/>
      <c r="F90" s="100">
        <v>-10733787987</v>
      </c>
      <c r="G90" s="78"/>
      <c r="H90" s="100">
        <v>-1194233458</v>
      </c>
      <c r="I90" s="78"/>
      <c r="J90" s="100">
        <v>-607182800</v>
      </c>
      <c r="K90" s="81">
        <v>-1194233458</v>
      </c>
      <c r="O90" s="81">
        <v>0</v>
      </c>
      <c r="P90" s="81">
        <v>-10733787986.980001</v>
      </c>
      <c r="Q90" s="81">
        <v>-1193848428.8899999</v>
      </c>
      <c r="R90" s="81"/>
      <c r="S90" s="388"/>
      <c r="T90" s="389"/>
      <c r="U90" s="388"/>
      <c r="V90" s="389"/>
      <c r="W90" s="388"/>
      <c r="X90" s="390"/>
      <c r="Y90" s="388"/>
    </row>
    <row r="91" spans="1:26" s="85" customFormat="1" ht="24" customHeight="1">
      <c r="A91" s="135" t="s">
        <v>167</v>
      </c>
      <c r="B91" s="114" t="s">
        <v>225</v>
      </c>
      <c r="C91" s="78"/>
      <c r="D91" s="100">
        <v>61899980000</v>
      </c>
      <c r="E91" s="78"/>
      <c r="F91" s="100">
        <v>46000000000</v>
      </c>
      <c r="G91" s="78"/>
      <c r="H91" s="100">
        <v>61899980000</v>
      </c>
      <c r="I91" s="87"/>
      <c r="J91" s="100">
        <v>46000000000</v>
      </c>
      <c r="O91" s="81">
        <v>61899980000</v>
      </c>
      <c r="P91" s="81">
        <v>46000000000</v>
      </c>
      <c r="Q91" s="81">
        <v>61899980000</v>
      </c>
      <c r="R91" s="81"/>
      <c r="S91" s="128"/>
      <c r="T91" s="128"/>
      <c r="U91" s="128"/>
      <c r="V91" s="128"/>
      <c r="W91" s="128"/>
      <c r="X91" s="128"/>
      <c r="Y91" s="128"/>
    </row>
    <row r="92" spans="1:26" s="85" customFormat="1" ht="24" customHeight="1">
      <c r="A92" s="135" t="s">
        <v>168</v>
      </c>
      <c r="B92" s="114" t="s">
        <v>225</v>
      </c>
      <c r="C92" s="78"/>
      <c r="D92" s="100">
        <v>-47900000000</v>
      </c>
      <c r="E92" s="78"/>
      <c r="F92" s="100">
        <v>-81152759247</v>
      </c>
      <c r="G92" s="78"/>
      <c r="H92" s="100">
        <v>-47900000000</v>
      </c>
      <c r="I92" s="87"/>
      <c r="J92" s="100">
        <v>-46300000000</v>
      </c>
      <c r="O92" s="81">
        <v>-47900000000</v>
      </c>
      <c r="P92" s="81">
        <v>-81152759247.339996</v>
      </c>
      <c r="Q92" s="81">
        <v>-47900000000</v>
      </c>
      <c r="R92" s="81"/>
      <c r="S92" s="128"/>
      <c r="T92" s="128"/>
      <c r="U92" s="128"/>
      <c r="V92" s="128"/>
      <c r="W92" s="128"/>
      <c r="X92" s="128"/>
      <c r="Y92" s="128"/>
    </row>
    <row r="93" spans="1:26" s="85" customFormat="1" ht="24" customHeight="1">
      <c r="A93" s="76" t="s">
        <v>153</v>
      </c>
      <c r="B93" s="114" t="s">
        <v>296</v>
      </c>
      <c r="C93" s="78"/>
      <c r="D93" s="87">
        <v>0</v>
      </c>
      <c r="E93" s="78"/>
      <c r="F93" s="87">
        <v>0</v>
      </c>
      <c r="G93" s="78"/>
      <c r="H93" s="87">
        <v>0</v>
      </c>
      <c r="I93" s="78"/>
      <c r="J93" s="100">
        <v>5700000</v>
      </c>
      <c r="O93" s="81">
        <v>0</v>
      </c>
      <c r="P93" s="81">
        <v>0</v>
      </c>
      <c r="Q93" s="81">
        <v>0</v>
      </c>
      <c r="R93" s="81"/>
      <c r="S93" s="128"/>
      <c r="T93" s="128"/>
      <c r="U93" s="128"/>
      <c r="V93" s="128"/>
      <c r="W93" s="128"/>
      <c r="X93" s="128"/>
      <c r="Y93" s="128"/>
    </row>
    <row r="94" spans="1:26" s="85" customFormat="1" ht="24" customHeight="1">
      <c r="A94" s="86" t="s">
        <v>290</v>
      </c>
      <c r="B94" s="114" t="s">
        <v>328</v>
      </c>
      <c r="C94" s="78"/>
      <c r="D94" s="100">
        <v>-112734164</v>
      </c>
      <c r="E94" s="78"/>
      <c r="F94" s="87">
        <v>0</v>
      </c>
      <c r="G94" s="78"/>
      <c r="H94" s="100">
        <v>-44800930</v>
      </c>
      <c r="I94" s="87"/>
      <c r="J94" s="87">
        <v>0</v>
      </c>
      <c r="O94" s="81">
        <v>-112734163.98706669</v>
      </c>
      <c r="P94" s="81">
        <v>0</v>
      </c>
      <c r="Q94" s="81">
        <v>-44800929.771666668</v>
      </c>
      <c r="R94" s="81"/>
      <c r="U94" s="128"/>
    </row>
    <row r="95" spans="1:26" s="85" customFormat="1" ht="24" customHeight="1">
      <c r="A95" s="86" t="s">
        <v>291</v>
      </c>
      <c r="B95" s="114"/>
      <c r="C95" s="78"/>
      <c r="D95" s="100">
        <v>-385420476</v>
      </c>
      <c r="E95" s="78"/>
      <c r="F95" s="87">
        <v>0</v>
      </c>
      <c r="G95" s="78"/>
      <c r="H95" s="100">
        <v>-385420476</v>
      </c>
      <c r="I95" s="87"/>
      <c r="J95" s="87">
        <v>0</v>
      </c>
      <c r="O95" s="81">
        <v>-383241103.18079627</v>
      </c>
      <c r="P95" s="81">
        <v>0</v>
      </c>
      <c r="Q95" s="81">
        <v>-383241103.18079627</v>
      </c>
      <c r="R95" s="81"/>
    </row>
    <row r="96" spans="1:26" s="85" customFormat="1" ht="24" customHeight="1">
      <c r="A96" s="86" t="s">
        <v>289</v>
      </c>
      <c r="B96" s="114" t="s">
        <v>332</v>
      </c>
      <c r="C96" s="78"/>
      <c r="D96" s="100">
        <v>-399996159</v>
      </c>
      <c r="E96" s="78"/>
      <c r="F96" s="87">
        <v>0</v>
      </c>
      <c r="G96" s="78"/>
      <c r="H96" s="100">
        <v>-399996159</v>
      </c>
      <c r="I96" s="78"/>
      <c r="J96" s="87">
        <v>0</v>
      </c>
      <c r="O96" s="81">
        <v>-399996160.45999998</v>
      </c>
      <c r="P96" s="81">
        <v>0</v>
      </c>
      <c r="Q96" s="81">
        <v>-399996159.42000002</v>
      </c>
      <c r="R96" s="81"/>
    </row>
    <row r="97" spans="1:18" s="85" customFormat="1" ht="24" customHeight="1">
      <c r="A97" s="76" t="s">
        <v>109</v>
      </c>
      <c r="B97" s="76"/>
      <c r="C97" s="78"/>
      <c r="D97" s="100">
        <v>-1087193217</v>
      </c>
      <c r="E97" s="78"/>
      <c r="F97" s="100">
        <v>-2078167071</v>
      </c>
      <c r="G97" s="78"/>
      <c r="H97" s="100">
        <v>-1096948905</v>
      </c>
      <c r="I97" s="78"/>
      <c r="J97" s="100">
        <v>-1237769980</v>
      </c>
      <c r="O97" s="81">
        <v>-955138165.96464252</v>
      </c>
      <c r="P97" s="81">
        <v>-1958295478.6800001</v>
      </c>
      <c r="Q97" s="81">
        <v>-1099128276.2169111</v>
      </c>
      <c r="R97" s="81"/>
    </row>
    <row r="98" spans="1:18" s="85" customFormat="1" ht="24" customHeight="1">
      <c r="A98" s="144" t="s">
        <v>329</v>
      </c>
      <c r="B98" s="144"/>
      <c r="C98" s="88"/>
      <c r="D98" s="104">
        <f>SUM(D86:D97)</f>
        <v>13539635984</v>
      </c>
      <c r="E98" s="100"/>
      <c r="F98" s="104">
        <f>SUM(F86:F97)</f>
        <v>10185277967</v>
      </c>
      <c r="G98" s="100"/>
      <c r="H98" s="104">
        <f>SUM(H86:H97)</f>
        <v>13171370152</v>
      </c>
      <c r="I98" s="88"/>
      <c r="J98" s="104">
        <f>SUM(J86:J97)</f>
        <v>46907857317</v>
      </c>
      <c r="O98" s="117">
        <f>SUM(O86:O97)</f>
        <v>13673870406.407497</v>
      </c>
      <c r="P98" s="117">
        <f>SUM(P86:P97)</f>
        <v>10473522539.300011</v>
      </c>
      <c r="Q98" s="117">
        <f>SUM(Q86:Q97)</f>
        <v>13171370153.520626</v>
      </c>
      <c r="R98" s="81"/>
    </row>
    <row r="99" spans="1:18" s="85" customFormat="1" ht="14.15" customHeight="1">
      <c r="A99" s="144"/>
      <c r="B99" s="144"/>
      <c r="C99" s="122"/>
      <c r="D99" s="122"/>
      <c r="E99" s="122"/>
      <c r="F99" s="122"/>
      <c r="G99" s="122"/>
      <c r="H99" s="122"/>
      <c r="I99" s="122"/>
      <c r="J99" s="180"/>
      <c r="P99" s="81"/>
      <c r="Q99" s="81"/>
      <c r="R99" s="81"/>
    </row>
    <row r="100" spans="1:18" s="85" customFormat="1" ht="24" customHeight="1">
      <c r="A100" s="144" t="s">
        <v>333</v>
      </c>
      <c r="B100" s="144"/>
      <c r="C100" s="88"/>
      <c r="D100" s="105">
        <f>SUM(D45,D81,D98)</f>
        <v>-14441777372</v>
      </c>
      <c r="E100" s="173"/>
      <c r="F100" s="105">
        <f>SUM(F45,F81,F98)</f>
        <v>13157623364</v>
      </c>
      <c r="G100" s="173"/>
      <c r="H100" s="105">
        <f>SUM(H45,H81,H98)</f>
        <v>-13768127923</v>
      </c>
      <c r="I100" s="108"/>
      <c r="J100" s="105">
        <f>SUM(J45,J81,J98)</f>
        <v>13706221214</v>
      </c>
      <c r="O100" s="107">
        <f>SUM(O45,O81,O98)</f>
        <v>-14428390594.79937</v>
      </c>
      <c r="P100" s="107">
        <f>SUM(P45,P81,P98)</f>
        <v>13157623363.89999</v>
      </c>
      <c r="Q100" s="107">
        <f>SUM(Q45,Q81,Q98)</f>
        <v>-13768127922.645401</v>
      </c>
      <c r="R100" s="81"/>
    </row>
    <row r="101" spans="1:18" s="85" customFormat="1" ht="21.75" customHeight="1">
      <c r="A101" s="76" t="s">
        <v>169</v>
      </c>
      <c r="B101" s="76"/>
      <c r="C101" s="88"/>
      <c r="D101" s="100">
        <v>14671489015</v>
      </c>
      <c r="E101" s="78"/>
      <c r="F101" s="100">
        <v>1513865651</v>
      </c>
      <c r="G101" s="78"/>
      <c r="H101" s="100">
        <v>13795391240</v>
      </c>
      <c r="I101" s="108"/>
      <c r="J101" s="100">
        <v>89170026</v>
      </c>
      <c r="O101" s="87">
        <v>14671489015.030001</v>
      </c>
      <c r="P101" s="87">
        <v>1513865651.1300001</v>
      </c>
      <c r="Q101" s="87">
        <v>13795391239.610001</v>
      </c>
      <c r="R101" s="81"/>
    </row>
    <row r="102" spans="1:18" s="85" customFormat="1" ht="21.75" hidden="1" customHeight="1">
      <c r="A102" s="76" t="s">
        <v>198</v>
      </c>
      <c r="B102" s="76"/>
      <c r="C102" s="109"/>
      <c r="D102" s="84"/>
      <c r="E102" s="175"/>
      <c r="F102" s="84"/>
      <c r="G102" s="175"/>
      <c r="H102" s="84"/>
      <c r="I102" s="148"/>
      <c r="J102" s="84">
        <v>0</v>
      </c>
      <c r="O102" s="81">
        <v>-1</v>
      </c>
      <c r="P102" s="81">
        <v>0</v>
      </c>
      <c r="Q102" s="81">
        <v>1</v>
      </c>
      <c r="R102" s="81"/>
    </row>
    <row r="103" spans="1:18" s="85" customFormat="1" ht="24" customHeight="1" thickBot="1">
      <c r="A103" s="75" t="s">
        <v>170</v>
      </c>
      <c r="B103" s="114" t="s">
        <v>299</v>
      </c>
      <c r="C103" s="122"/>
      <c r="D103" s="138">
        <f>SUM(D100:D101)</f>
        <v>229711643</v>
      </c>
      <c r="E103" s="174"/>
      <c r="F103" s="138">
        <f>SUM(F100:F101)</f>
        <v>14671489015</v>
      </c>
      <c r="G103" s="174"/>
      <c r="H103" s="138">
        <f>SUM(H100:H101)</f>
        <v>27263317</v>
      </c>
      <c r="I103" s="180"/>
      <c r="J103" s="138">
        <f>SUM(J100:J102)</f>
        <v>13795391240</v>
      </c>
      <c r="K103" s="81"/>
      <c r="O103" s="312">
        <f>SUM(O100:O102)</f>
        <v>243098419.23063087</v>
      </c>
      <c r="P103" s="312">
        <f>SUM(P100:P102)</f>
        <v>14671489015.029991</v>
      </c>
      <c r="Q103" s="312">
        <f>SUM(Q100:Q102)</f>
        <v>27263317.964599609</v>
      </c>
      <c r="R103" s="81"/>
    </row>
    <row r="104" spans="1:18" ht="14.25" customHeight="1" thickTop="1">
      <c r="C104" s="78"/>
      <c r="D104" s="78"/>
      <c r="E104" s="78"/>
      <c r="F104" s="78"/>
      <c r="G104" s="78"/>
      <c r="H104" s="78"/>
      <c r="I104" s="78"/>
      <c r="J104" s="101"/>
      <c r="K104" s="78"/>
      <c r="Q104" s="87"/>
      <c r="R104" s="87"/>
    </row>
    <row r="105" spans="1:18" ht="22">
      <c r="A105" s="98" t="s">
        <v>110</v>
      </c>
      <c r="B105" s="98"/>
      <c r="C105" s="78"/>
      <c r="D105" s="78"/>
      <c r="E105" s="78"/>
      <c r="F105" s="78"/>
      <c r="G105" s="78"/>
      <c r="H105" s="78"/>
      <c r="I105" s="78"/>
      <c r="J105" s="101"/>
      <c r="K105" s="78"/>
      <c r="Q105" s="87"/>
      <c r="R105" s="87"/>
    </row>
    <row r="106" spans="1:18" s="85" customFormat="1" ht="21.75" customHeight="1">
      <c r="A106" s="102" t="s">
        <v>188</v>
      </c>
      <c r="B106" s="76"/>
      <c r="C106" s="109"/>
      <c r="D106" s="100">
        <v>26583388</v>
      </c>
      <c r="E106" s="78"/>
      <c r="F106" s="100">
        <v>91654690</v>
      </c>
      <c r="G106" s="78"/>
      <c r="H106" s="87">
        <v>0</v>
      </c>
      <c r="I106" s="109"/>
      <c r="J106" s="87">
        <v>0</v>
      </c>
      <c r="O106" s="191">
        <v>26583387.810000002</v>
      </c>
      <c r="P106" s="81">
        <v>91654689.75999999</v>
      </c>
      <c r="Q106" s="81">
        <v>0</v>
      </c>
      <c r="R106" s="81"/>
    </row>
    <row r="107" spans="1:18" s="85" customFormat="1" ht="21.75" customHeight="1">
      <c r="A107" s="102" t="s">
        <v>111</v>
      </c>
      <c r="B107" s="76"/>
      <c r="C107" s="109"/>
      <c r="D107" s="100">
        <v>299495799</v>
      </c>
      <c r="E107" s="78"/>
      <c r="F107" s="100">
        <v>276998339.15000004</v>
      </c>
      <c r="G107" s="78"/>
      <c r="H107" s="100">
        <v>597649</v>
      </c>
      <c r="I107" s="109"/>
      <c r="J107" s="84">
        <v>75435</v>
      </c>
      <c r="O107" s="191">
        <v>299495799.38999999</v>
      </c>
      <c r="P107" s="81">
        <v>531945913.13</v>
      </c>
      <c r="Q107" s="81">
        <v>597648.5</v>
      </c>
      <c r="R107" s="81"/>
    </row>
    <row r="108" spans="1:18" s="85" customFormat="1" ht="21.75" customHeight="1">
      <c r="A108" s="102" t="s">
        <v>204</v>
      </c>
      <c r="B108" s="76"/>
      <c r="C108" s="109"/>
      <c r="D108" s="100">
        <v>4011468</v>
      </c>
      <c r="E108" s="78"/>
      <c r="F108" s="100">
        <v>4446585.16</v>
      </c>
      <c r="G108" s="78"/>
      <c r="H108" s="100">
        <v>4011468</v>
      </c>
      <c r="I108" s="109"/>
      <c r="J108" s="84">
        <v>153973</v>
      </c>
      <c r="O108" s="191">
        <v>4011468.0485089896</v>
      </c>
      <c r="P108" s="81">
        <v>8653731.0700000003</v>
      </c>
      <c r="Q108" s="81">
        <v>4011468.0485089896</v>
      </c>
      <c r="R108" s="81"/>
    </row>
    <row r="109" spans="1:18" s="85" customFormat="1" ht="20.25" customHeight="1">
      <c r="A109" s="99" t="s">
        <v>288</v>
      </c>
      <c r="B109" s="114"/>
      <c r="C109" s="109"/>
      <c r="D109" s="100">
        <v>7033168</v>
      </c>
      <c r="E109" s="78"/>
      <c r="F109" s="87">
        <v>0</v>
      </c>
      <c r="G109" s="78"/>
      <c r="H109" s="100">
        <v>40107886.278473094</v>
      </c>
      <c r="I109" s="109"/>
      <c r="J109" s="87">
        <v>0</v>
      </c>
      <c r="P109" s="81"/>
      <c r="Q109" s="81"/>
      <c r="R109" s="81"/>
    </row>
    <row r="110" spans="1:18" ht="24" customHeight="1">
      <c r="D110" s="128">
        <f>D103-'BS 8-10'!D10</f>
        <v>0</v>
      </c>
      <c r="E110" s="128"/>
      <c r="F110" s="128">
        <f>F103-'BS 8-10'!F10</f>
        <v>0</v>
      </c>
      <c r="H110" s="242">
        <f>H103-'BS 8-10'!J10</f>
        <v>0</v>
      </c>
      <c r="J110" s="242">
        <f>J103-'BS 8-10'!L10</f>
        <v>0</v>
      </c>
      <c r="Q110" s="87"/>
      <c r="R110" s="87"/>
    </row>
    <row r="111" spans="1:18" ht="24" customHeight="1">
      <c r="A111" s="102"/>
      <c r="B111" s="102"/>
      <c r="C111" s="81"/>
      <c r="D111" s="81"/>
      <c r="E111" s="81"/>
      <c r="F111" s="81"/>
      <c r="G111" s="81"/>
      <c r="H111" s="81"/>
      <c r="I111" s="81"/>
      <c r="J111" s="84"/>
      <c r="Q111" s="87"/>
      <c r="R111" s="87"/>
    </row>
    <row r="112" spans="1:18" ht="24" customHeight="1">
      <c r="Q112" s="87"/>
      <c r="R112" s="87"/>
    </row>
    <row r="113" spans="4:11" ht="24" customHeight="1">
      <c r="D113" s="128"/>
      <c r="E113" s="128"/>
      <c r="F113" s="128"/>
      <c r="G113" s="128"/>
      <c r="H113" s="128"/>
      <c r="I113" s="128"/>
    </row>
    <row r="114" spans="4:11" ht="24" customHeight="1">
      <c r="D114" s="128"/>
      <c r="E114" s="128"/>
      <c r="F114" s="128"/>
      <c r="G114" s="128"/>
      <c r="H114" s="128"/>
      <c r="I114" s="128"/>
      <c r="K114" s="128"/>
    </row>
    <row r="115" spans="4:11" ht="24" customHeight="1">
      <c r="D115" s="242"/>
      <c r="E115" s="128"/>
      <c r="F115" s="128"/>
      <c r="G115" s="128"/>
      <c r="H115" s="128"/>
      <c r="I115" s="128"/>
    </row>
    <row r="116" spans="4:11" ht="24" customHeight="1">
      <c r="D116" s="190"/>
      <c r="H116" s="128"/>
    </row>
    <row r="117" spans="4:11" ht="24" customHeight="1">
      <c r="D117" s="190"/>
      <c r="F117" s="128"/>
    </row>
    <row r="118" spans="4:11" ht="24" customHeight="1">
      <c r="D118" s="242"/>
      <c r="F118" s="128"/>
      <c r="H118" s="128"/>
      <c r="J118" s="191"/>
    </row>
    <row r="119" spans="4:11" ht="24" customHeight="1">
      <c r="H119" s="243"/>
    </row>
    <row r="120" spans="4:11" ht="24" customHeight="1">
      <c r="F120" s="128"/>
    </row>
  </sheetData>
  <mergeCells count="12">
    <mergeCell ref="D4:F4"/>
    <mergeCell ref="H4:J4"/>
    <mergeCell ref="D5:F5"/>
    <mergeCell ref="H5:J5"/>
    <mergeCell ref="D58:F58"/>
    <mergeCell ref="H58:J58"/>
    <mergeCell ref="A41:B41"/>
    <mergeCell ref="O5:P5"/>
    <mergeCell ref="D61:J61"/>
    <mergeCell ref="D57:F57"/>
    <mergeCell ref="H57:J57"/>
    <mergeCell ref="D8:J8"/>
  </mergeCells>
  <phoneticPr fontId="11" type="noConversion"/>
  <pageMargins left="0.8" right="0.7" top="0.48" bottom="0.5" header="0.5" footer="0.5"/>
  <pageSetup paperSize="9" scale="66" firstPageNumber="17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3" max="7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8"/>
  <sheetViews>
    <sheetView view="pageBreakPreview" topLeftCell="A13" zoomScaleNormal="100" zoomScaleSheetLayoutView="100" workbookViewId="0">
      <selection activeCell="A24" sqref="A24"/>
    </sheetView>
  </sheetViews>
  <sheetFormatPr defaultColWidth="9.09765625" defaultRowHeight="20"/>
  <cols>
    <col min="1" max="1" width="41.3984375" style="10" customWidth="1"/>
    <col min="2" max="2" width="11.8984375" style="10" customWidth="1"/>
    <col min="3" max="3" width="9.09765625" style="9"/>
    <col min="4" max="4" width="1.09765625" style="10" customWidth="1"/>
    <col min="5" max="5" width="17.09765625" style="41" customWidth="1"/>
    <col min="6" max="6" width="1.09765625" style="41" customWidth="1"/>
    <col min="7" max="7" width="17" style="41" customWidth="1"/>
    <col min="8" max="8" width="9.09765625" style="10" customWidth="1"/>
    <col min="9" max="16384" width="9.09765625" style="10"/>
  </cols>
  <sheetData>
    <row r="1" spans="1:11" ht="23">
      <c r="A1" s="8" t="s">
        <v>67</v>
      </c>
      <c r="B1" s="8"/>
    </row>
    <row r="2" spans="1:11" ht="23">
      <c r="A2" s="30" t="s">
        <v>75</v>
      </c>
      <c r="B2" s="8"/>
    </row>
    <row r="3" spans="1:11" ht="23">
      <c r="A3" s="11" t="s">
        <v>31</v>
      </c>
      <c r="B3" s="11"/>
    </row>
    <row r="4" spans="1:11" ht="23">
      <c r="A4" s="8"/>
      <c r="B4" s="8"/>
    </row>
    <row r="5" spans="1:11" ht="23">
      <c r="A5" s="8"/>
      <c r="B5" s="8"/>
      <c r="E5" s="432" t="s">
        <v>32</v>
      </c>
      <c r="F5" s="433"/>
      <c r="G5" s="433"/>
    </row>
    <row r="6" spans="1:11" ht="23">
      <c r="A6" s="8" t="s">
        <v>17</v>
      </c>
      <c r="B6" s="8"/>
      <c r="C6" s="3" t="s">
        <v>0</v>
      </c>
      <c r="D6" s="12"/>
      <c r="E6" s="7">
        <v>2558</v>
      </c>
      <c r="F6" s="7"/>
      <c r="G6" s="7">
        <v>2557</v>
      </c>
    </row>
    <row r="7" spans="1:11" ht="21.5">
      <c r="A7" s="12"/>
      <c r="B7" s="12"/>
      <c r="C7" s="2"/>
      <c r="D7" s="12"/>
      <c r="E7" s="431" t="s">
        <v>18</v>
      </c>
      <c r="F7" s="431"/>
      <c r="G7" s="431"/>
    </row>
    <row r="8" spans="1:11" ht="22">
      <c r="A8" s="13" t="s">
        <v>1</v>
      </c>
      <c r="B8" s="13"/>
      <c r="C8" s="3"/>
      <c r="D8" s="1"/>
    </row>
    <row r="9" spans="1:11" ht="21.5">
      <c r="A9" s="1" t="s">
        <v>30</v>
      </c>
      <c r="B9" s="1"/>
      <c r="C9" s="3">
        <v>4</v>
      </c>
      <c r="D9" s="1"/>
      <c r="E9" s="2">
        <v>6405525</v>
      </c>
      <c r="F9" s="2"/>
      <c r="G9" s="2">
        <v>4222465.76</v>
      </c>
      <c r="K9" s="10" t="s">
        <v>46</v>
      </c>
    </row>
    <row r="10" spans="1:11" ht="21.5">
      <c r="A10" s="1" t="s">
        <v>20</v>
      </c>
      <c r="B10" s="1"/>
      <c r="C10" s="3">
        <v>5</v>
      </c>
      <c r="D10" s="1"/>
      <c r="E10" s="2">
        <v>6029054.2299999995</v>
      </c>
      <c r="F10" s="2"/>
      <c r="G10" s="2">
        <v>2407812.5099999998</v>
      </c>
    </row>
    <row r="11" spans="1:11" ht="21.5">
      <c r="A11" s="1" t="s">
        <v>42</v>
      </c>
      <c r="B11" s="1"/>
      <c r="C11" s="3"/>
      <c r="D11" s="1"/>
      <c r="E11" s="2">
        <v>22433182</v>
      </c>
      <c r="F11" s="2"/>
      <c r="G11" s="2">
        <v>3304886.84</v>
      </c>
    </row>
    <row r="12" spans="1:11" ht="21.5">
      <c r="A12" s="1" t="s">
        <v>72</v>
      </c>
      <c r="B12" s="1"/>
      <c r="C12" s="3">
        <v>6</v>
      </c>
      <c r="D12" s="1"/>
      <c r="E12" s="2">
        <v>927624425.75999999</v>
      </c>
      <c r="F12" s="2"/>
      <c r="G12" s="2">
        <v>422010000</v>
      </c>
    </row>
    <row r="13" spans="1:11" ht="21.5">
      <c r="A13" s="1" t="s">
        <v>25</v>
      </c>
      <c r="B13" s="1"/>
      <c r="C13" s="3">
        <v>7</v>
      </c>
      <c r="D13" s="1"/>
      <c r="E13" s="2">
        <v>371329.7</v>
      </c>
      <c r="F13" s="2"/>
      <c r="G13" s="2">
        <v>551162.77</v>
      </c>
    </row>
    <row r="14" spans="1:11" ht="21.5">
      <c r="A14" s="1" t="s">
        <v>68</v>
      </c>
      <c r="B14" s="1"/>
      <c r="C14" s="3">
        <v>9</v>
      </c>
      <c r="D14" s="1"/>
      <c r="E14" s="53">
        <v>24750000</v>
      </c>
      <c r="F14" s="28"/>
      <c r="G14" s="53">
        <v>0</v>
      </c>
    </row>
    <row r="15" spans="1:11" ht="21.5">
      <c r="A15" s="1" t="s">
        <v>69</v>
      </c>
      <c r="B15" s="1"/>
      <c r="C15" s="3"/>
      <c r="D15" s="1"/>
      <c r="E15" s="53">
        <v>12699379.08</v>
      </c>
      <c r="F15" s="28"/>
      <c r="G15" s="53">
        <v>0</v>
      </c>
    </row>
    <row r="16" spans="1:11" ht="21.5">
      <c r="A16" s="1" t="s">
        <v>26</v>
      </c>
      <c r="B16" s="1"/>
      <c r="C16" s="3"/>
      <c r="D16" s="1"/>
      <c r="E16" s="2">
        <v>1495204.3300000057</v>
      </c>
      <c r="F16" s="2"/>
      <c r="G16" s="2">
        <v>1570986.21</v>
      </c>
    </row>
    <row r="17" spans="1:8" ht="22">
      <c r="A17" s="14" t="s">
        <v>2</v>
      </c>
      <c r="B17" s="14"/>
      <c r="C17" s="3"/>
      <c r="D17" s="1"/>
      <c r="E17" s="15">
        <f>SUM(E9:E16)</f>
        <v>1001808100.1000001</v>
      </c>
      <c r="F17" s="15"/>
      <c r="G17" s="15">
        <f>SUM(G9:G16)</f>
        <v>434067314.08999997</v>
      </c>
    </row>
    <row r="18" spans="1:8" ht="21.5">
      <c r="A18" s="1"/>
      <c r="B18" s="1"/>
      <c r="C18" s="3"/>
      <c r="D18" s="1"/>
      <c r="E18" s="32"/>
      <c r="F18" s="2"/>
      <c r="G18" s="32"/>
    </row>
    <row r="19" spans="1:8" s="18" customFormat="1" ht="22">
      <c r="A19" s="16" t="s">
        <v>3</v>
      </c>
      <c r="B19" s="16"/>
      <c r="C19" s="3"/>
      <c r="D19" s="14"/>
      <c r="E19" s="17"/>
      <c r="F19" s="17"/>
      <c r="G19" s="17"/>
    </row>
    <row r="20" spans="1:8" ht="21.5">
      <c r="A20" s="1" t="s">
        <v>58</v>
      </c>
      <c r="B20"/>
      <c r="C20" s="3">
        <v>9</v>
      </c>
      <c r="D20" s="1"/>
      <c r="E20" s="2">
        <v>6260442292.8599997</v>
      </c>
      <c r="F20" s="2"/>
      <c r="G20" s="2">
        <v>834781487.55999994</v>
      </c>
    </row>
    <row r="21" spans="1:8" s="18" customFormat="1" ht="22">
      <c r="A21" t="s">
        <v>59</v>
      </c>
      <c r="B21" s="1"/>
      <c r="C21" s="3">
        <v>8</v>
      </c>
      <c r="D21" s="14"/>
      <c r="E21" s="19">
        <v>17861566484.799999</v>
      </c>
      <c r="F21" s="19"/>
      <c r="G21" s="19">
        <v>17710335995.399998</v>
      </c>
    </row>
    <row r="22" spans="1:8" ht="21.5">
      <c r="A22" t="s">
        <v>43</v>
      </c>
      <c r="B22"/>
      <c r="C22" s="3">
        <v>10</v>
      </c>
      <c r="D22" s="1"/>
      <c r="E22" s="19">
        <v>516501.13000000082</v>
      </c>
      <c r="F22" s="19"/>
      <c r="G22" s="19">
        <v>1019819.2500000002</v>
      </c>
      <c r="H22" s="55"/>
    </row>
    <row r="23" spans="1:8" ht="21.5">
      <c r="A23" t="s">
        <v>27</v>
      </c>
      <c r="B23"/>
      <c r="C23" s="3">
        <v>11</v>
      </c>
      <c r="D23" s="1"/>
      <c r="E23" s="54">
        <v>84562.859999999986</v>
      </c>
      <c r="F23" s="27"/>
      <c r="G23" s="54">
        <v>79721.739999999991</v>
      </c>
      <c r="H23" s="55"/>
    </row>
    <row r="24" spans="1:8" ht="21.5">
      <c r="A24" t="s">
        <v>60</v>
      </c>
      <c r="B24"/>
      <c r="C24" s="3"/>
      <c r="D24" s="1"/>
      <c r="E24" s="19">
        <v>4141561.85</v>
      </c>
      <c r="F24" s="19"/>
      <c r="G24" s="19">
        <v>3267074.61</v>
      </c>
    </row>
    <row r="25" spans="1:8" ht="22">
      <c r="A25" s="14" t="s">
        <v>4</v>
      </c>
      <c r="B25" s="14"/>
      <c r="C25" s="3"/>
      <c r="D25" s="1"/>
      <c r="E25" s="15">
        <f>SUM(E20:E24)</f>
        <v>24126751403.5</v>
      </c>
      <c r="F25" s="15"/>
      <c r="G25" s="15">
        <f>SUM(G20:G24)</f>
        <v>18549484098.560001</v>
      </c>
    </row>
    <row r="26" spans="1:8" ht="22">
      <c r="A26" s="14"/>
      <c r="B26" s="14"/>
      <c r="C26" s="3"/>
      <c r="D26" s="1"/>
      <c r="E26" s="43"/>
      <c r="F26" s="17"/>
      <c r="G26" s="43"/>
    </row>
    <row r="27" spans="1:8" ht="22.5" thickBot="1">
      <c r="A27" s="14" t="s">
        <v>5</v>
      </c>
      <c r="B27" s="14"/>
      <c r="C27" s="3"/>
      <c r="D27" s="1"/>
      <c r="E27" s="20">
        <f>SUM(E17,E25)</f>
        <v>25128559503.599998</v>
      </c>
      <c r="F27" s="20"/>
      <c r="G27" s="20">
        <f>SUM(G17,G25)</f>
        <v>18983551412.650002</v>
      </c>
      <c r="H27" s="17"/>
    </row>
    <row r="28" spans="1:8" ht="22.5" thickTop="1">
      <c r="A28" s="14"/>
      <c r="B28" s="14"/>
      <c r="C28" s="3"/>
      <c r="D28" s="1"/>
      <c r="E28" s="44"/>
      <c r="G28" s="56"/>
    </row>
    <row r="29" spans="1:8" ht="22">
      <c r="A29" s="14"/>
      <c r="B29" s="14"/>
      <c r="C29" s="3"/>
      <c r="D29" s="1"/>
    </row>
    <row r="30" spans="1:8" ht="23">
      <c r="A30" s="8" t="s">
        <v>67</v>
      </c>
      <c r="B30" s="8"/>
    </row>
    <row r="31" spans="1:8" ht="23">
      <c r="A31" s="30" t="s">
        <v>76</v>
      </c>
      <c r="B31" s="8"/>
    </row>
    <row r="32" spans="1:8" ht="23">
      <c r="A32" s="11" t="s">
        <v>31</v>
      </c>
      <c r="B32" s="11"/>
    </row>
    <row r="33" spans="1:8" ht="21.5">
      <c r="E33" s="432" t="s">
        <v>32</v>
      </c>
      <c r="F33" s="433"/>
      <c r="G33" s="433"/>
    </row>
    <row r="34" spans="1:8" ht="23">
      <c r="A34" s="8" t="s">
        <v>6</v>
      </c>
      <c r="B34" s="8"/>
      <c r="C34" s="3" t="s">
        <v>0</v>
      </c>
      <c r="D34" s="12"/>
      <c r="E34" s="7">
        <v>2558</v>
      </c>
      <c r="F34" s="7"/>
      <c r="G34" s="7">
        <v>2557</v>
      </c>
    </row>
    <row r="35" spans="1:8" ht="21.5">
      <c r="A35" s="12"/>
      <c r="B35" s="12"/>
      <c r="C35" s="3"/>
      <c r="D35" s="12"/>
      <c r="E35" s="431" t="s">
        <v>18</v>
      </c>
      <c r="F35" s="431"/>
      <c r="G35" s="431"/>
    </row>
    <row r="36" spans="1:8" ht="22">
      <c r="A36" s="16" t="s">
        <v>7</v>
      </c>
      <c r="B36" s="16"/>
      <c r="C36" s="3"/>
      <c r="D36" s="1"/>
      <c r="G36" s="40"/>
    </row>
    <row r="37" spans="1:8" ht="21.5">
      <c r="A37" s="1" t="s">
        <v>8</v>
      </c>
      <c r="B37" s="1"/>
      <c r="C37" s="3"/>
      <c r="D37" s="1"/>
      <c r="E37" s="32">
        <v>203190555.91</v>
      </c>
      <c r="F37" s="32"/>
      <c r="G37" s="32">
        <v>6054218.2799999993</v>
      </c>
    </row>
    <row r="38" spans="1:8" ht="21.5">
      <c r="A38" s="1" t="s">
        <v>73</v>
      </c>
      <c r="B38" s="1"/>
      <c r="C38" s="3">
        <v>12</v>
      </c>
      <c r="D38" s="1"/>
      <c r="E38" s="32">
        <v>15228387151.51</v>
      </c>
      <c r="F38" s="32"/>
      <c r="G38" s="32">
        <v>9838985017.2999992</v>
      </c>
    </row>
    <row r="39" spans="1:8" ht="21.5">
      <c r="A39" s="34" t="s">
        <v>70</v>
      </c>
      <c r="B39" s="31"/>
      <c r="C39" s="3"/>
      <c r="D39" s="1"/>
      <c r="E39" s="32">
        <v>73058268</v>
      </c>
      <c r="F39" s="32"/>
      <c r="G39" s="32">
        <v>0</v>
      </c>
    </row>
    <row r="40" spans="1:8" ht="21.5">
      <c r="A40" s="34" t="s">
        <v>77</v>
      </c>
      <c r="B40" s="31"/>
      <c r="C40" s="3"/>
      <c r="D40" s="1"/>
      <c r="E40" s="32">
        <v>28000000</v>
      </c>
      <c r="F40" s="32"/>
      <c r="G40" s="32">
        <v>0</v>
      </c>
    </row>
    <row r="41" spans="1:8" ht="21.5">
      <c r="A41" s="34" t="s">
        <v>28</v>
      </c>
      <c r="B41" s="1"/>
      <c r="C41" s="3"/>
      <c r="D41" s="1"/>
      <c r="E41" s="32">
        <v>6001803.1000000006</v>
      </c>
      <c r="F41" s="32"/>
      <c r="G41" s="32">
        <v>13093488.66</v>
      </c>
    </row>
    <row r="42" spans="1:8" ht="21.5">
      <c r="A42" s="34" t="s">
        <v>44</v>
      </c>
      <c r="B42" s="1"/>
      <c r="C42" s="3"/>
      <c r="D42" s="1"/>
      <c r="E42" s="32">
        <v>822355.23</v>
      </c>
      <c r="F42" s="32"/>
      <c r="G42" s="32">
        <v>8035330.71</v>
      </c>
    </row>
    <row r="43" spans="1:8" ht="21.5">
      <c r="A43" s="34" t="s">
        <v>9</v>
      </c>
      <c r="B43" s="1"/>
      <c r="C43" s="3"/>
      <c r="D43" s="1"/>
      <c r="E43" s="32">
        <v>5540134.6600000001</v>
      </c>
      <c r="F43" s="32"/>
      <c r="G43" s="32">
        <v>1538318.99</v>
      </c>
    </row>
    <row r="44" spans="1:8" ht="22">
      <c r="A44" s="14" t="s">
        <v>38</v>
      </c>
      <c r="B44" s="14"/>
      <c r="C44" s="3"/>
      <c r="D44" s="1"/>
      <c r="E44" s="15">
        <f>SUM(E37:E43)</f>
        <v>15545000268.41</v>
      </c>
      <c r="F44" s="15"/>
      <c r="G44" s="15">
        <f>SUM(G37:G43)</f>
        <v>9867706373.9399986</v>
      </c>
    </row>
    <row r="45" spans="1:8" ht="22">
      <c r="A45" s="14"/>
      <c r="B45" s="14"/>
      <c r="C45" s="3"/>
      <c r="D45" s="1"/>
    </row>
    <row r="46" spans="1:8" ht="22">
      <c r="A46" s="16" t="s">
        <v>33</v>
      </c>
      <c r="B46" s="16"/>
      <c r="C46" s="3"/>
      <c r="D46" s="1"/>
      <c r="H46" s="10" t="s">
        <v>46</v>
      </c>
    </row>
    <row r="47" spans="1:8" ht="21.5">
      <c r="A47" s="1" t="s">
        <v>74</v>
      </c>
      <c r="B47" s="1"/>
      <c r="C47" s="3">
        <v>13</v>
      </c>
      <c r="D47" s="1"/>
      <c r="E47" s="32">
        <v>7278237.4299999997</v>
      </c>
      <c r="F47" s="40"/>
      <c r="G47" s="32">
        <v>978908.23</v>
      </c>
    </row>
    <row r="48" spans="1:8" ht="22">
      <c r="A48" s="14" t="s">
        <v>34</v>
      </c>
      <c r="B48" s="14"/>
      <c r="C48" s="3"/>
      <c r="D48" s="1"/>
      <c r="E48" s="45">
        <f>SUM(E47:E47)</f>
        <v>7278237.4299999997</v>
      </c>
      <c r="F48" s="5"/>
      <c r="G48" s="45">
        <f>SUM(G47:G47)</f>
        <v>978908.23</v>
      </c>
    </row>
    <row r="49" spans="1:8" ht="22">
      <c r="A49" s="14" t="s">
        <v>35</v>
      </c>
      <c r="B49" s="14"/>
      <c r="C49" s="3"/>
      <c r="D49" s="1"/>
      <c r="E49" s="46">
        <f>E44+E48</f>
        <v>15552278505.84</v>
      </c>
      <c r="F49" s="4"/>
      <c r="G49" s="46">
        <f>G44+G48</f>
        <v>9868685282.1699982</v>
      </c>
    </row>
    <row r="50" spans="1:8" ht="21.5">
      <c r="A50" s="1"/>
      <c r="B50" s="1"/>
      <c r="C50" s="3"/>
      <c r="D50" s="1"/>
    </row>
    <row r="51" spans="1:8" ht="22">
      <c r="A51" s="16" t="s">
        <v>10</v>
      </c>
      <c r="B51" s="16"/>
      <c r="C51" s="3"/>
      <c r="D51" s="1"/>
    </row>
    <row r="52" spans="1:8" ht="21.5">
      <c r="A52" s="1" t="s">
        <v>19</v>
      </c>
      <c r="B52" s="1"/>
      <c r="C52" s="3">
        <v>14</v>
      </c>
      <c r="D52" s="1"/>
    </row>
    <row r="53" spans="1:8" ht="22" thickBot="1">
      <c r="A53" s="1" t="s">
        <v>47</v>
      </c>
      <c r="B53" s="1"/>
      <c r="C53" s="3"/>
      <c r="D53" s="1"/>
      <c r="E53" s="47">
        <v>9000000000</v>
      </c>
      <c r="F53" s="21"/>
      <c r="G53" s="47">
        <v>9000000000</v>
      </c>
    </row>
    <row r="54" spans="1:8" ht="22" thickTop="1">
      <c r="A54" s="1" t="s">
        <v>48</v>
      </c>
      <c r="B54" s="1"/>
      <c r="C54" s="3"/>
      <c r="D54" s="1"/>
      <c r="E54" s="32">
        <v>9000000000</v>
      </c>
      <c r="F54" s="2"/>
      <c r="G54" s="32">
        <v>9000000000</v>
      </c>
    </row>
    <row r="55" spans="1:8" ht="21.5">
      <c r="A55" s="1" t="s">
        <v>22</v>
      </c>
      <c r="B55" s="1"/>
      <c r="C55" s="3"/>
      <c r="D55" s="1"/>
    </row>
    <row r="56" spans="1:8" ht="21.5">
      <c r="A56" s="1" t="s">
        <v>49</v>
      </c>
      <c r="B56" s="1"/>
      <c r="C56" s="3"/>
      <c r="D56" s="1"/>
    </row>
    <row r="57" spans="1:8" ht="21.5">
      <c r="A57" s="1" t="s">
        <v>50</v>
      </c>
      <c r="B57" s="1"/>
      <c r="C57" s="3">
        <v>15</v>
      </c>
      <c r="D57" s="1"/>
      <c r="E57" s="32">
        <v>10000</v>
      </c>
      <c r="F57" s="2"/>
      <c r="G57" s="32">
        <v>10000</v>
      </c>
    </row>
    <row r="58" spans="1:8" ht="21.5">
      <c r="A58" t="s">
        <v>51</v>
      </c>
      <c r="B58" s="1"/>
      <c r="C58" s="3"/>
      <c r="D58" s="1"/>
      <c r="E58" s="32" t="e">
        <f>#REF!</f>
        <v>#REF!</v>
      </c>
      <c r="F58" s="2"/>
      <c r="G58" s="32" t="e">
        <f>#REF!</f>
        <v>#REF!</v>
      </c>
    </row>
    <row r="59" spans="1:8" ht="21.5">
      <c r="A59" s="1" t="s">
        <v>57</v>
      </c>
      <c r="B59" s="1"/>
      <c r="C59" s="3"/>
      <c r="D59" s="1"/>
      <c r="E59" s="32" t="e">
        <f>#REF!</f>
        <v>#REF!</v>
      </c>
      <c r="F59" s="2"/>
      <c r="G59" s="32" t="e">
        <f>#REF!</f>
        <v>#REF!</v>
      </c>
    </row>
    <row r="60" spans="1:8" ht="22">
      <c r="A60" s="14" t="s">
        <v>24</v>
      </c>
      <c r="B60" s="14"/>
      <c r="C60" s="3"/>
      <c r="D60" s="1"/>
      <c r="E60" s="33" t="e">
        <f>SUM(E54:E59)</f>
        <v>#REF!</v>
      </c>
      <c r="F60" s="33"/>
      <c r="G60" s="33" t="e">
        <f>SUM(G54:G59)</f>
        <v>#REF!</v>
      </c>
    </row>
    <row r="61" spans="1:8" ht="22">
      <c r="A61" s="14"/>
      <c r="B61" s="14"/>
      <c r="C61" s="3"/>
      <c r="D61" s="1"/>
      <c r="E61" s="43"/>
      <c r="G61" s="43"/>
    </row>
    <row r="62" spans="1:8" ht="22.5" thickBot="1">
      <c r="A62" s="14" t="s">
        <v>11</v>
      </c>
      <c r="B62" s="14"/>
      <c r="C62" s="3"/>
      <c r="D62" s="1"/>
      <c r="E62" s="57" t="e">
        <f>SUM(E49+E60)</f>
        <v>#REF!</v>
      </c>
      <c r="F62" s="57"/>
      <c r="G62" s="57" t="e">
        <f>SUM(G49+G60)</f>
        <v>#REF!</v>
      </c>
      <c r="H62" s="10" t="s">
        <v>46</v>
      </c>
    </row>
    <row r="63" spans="1:8" ht="20.5" thickTop="1">
      <c r="E63" s="42"/>
      <c r="F63" s="42"/>
      <c r="G63" s="42"/>
    </row>
    <row r="64" spans="1:8" ht="23">
      <c r="A64" s="8" t="s">
        <v>67</v>
      </c>
      <c r="B64" s="8"/>
    </row>
    <row r="65" spans="1:7" ht="23">
      <c r="A65" s="30" t="s">
        <v>76</v>
      </c>
      <c r="B65" s="8"/>
    </row>
    <row r="66" spans="1:7" ht="23">
      <c r="A66" s="8" t="s">
        <v>12</v>
      </c>
      <c r="B66" s="8"/>
    </row>
    <row r="67" spans="1:7" ht="23">
      <c r="A67" s="8"/>
      <c r="B67" s="8"/>
    </row>
    <row r="68" spans="1:7" ht="23">
      <c r="A68" s="8"/>
      <c r="B68" s="8"/>
      <c r="E68" s="432" t="s">
        <v>39</v>
      </c>
      <c r="F68" s="433"/>
      <c r="G68" s="433"/>
    </row>
    <row r="69" spans="1:7" ht="23">
      <c r="A69" s="8"/>
      <c r="B69" s="8"/>
      <c r="E69" s="6"/>
      <c r="F69" s="7" t="s">
        <v>40</v>
      </c>
      <c r="G69" s="6"/>
    </row>
    <row r="70" spans="1:7" ht="21.5">
      <c r="A70" s="12"/>
      <c r="B70" s="12"/>
      <c r="C70" s="3" t="s">
        <v>0</v>
      </c>
      <c r="D70" s="12"/>
      <c r="E70" s="7">
        <v>2558</v>
      </c>
      <c r="F70" s="7"/>
      <c r="G70" s="7">
        <v>2557</v>
      </c>
    </row>
    <row r="71" spans="1:7" ht="21.5">
      <c r="A71" s="12"/>
      <c r="B71" s="12"/>
      <c r="C71" s="3"/>
      <c r="D71" s="12"/>
      <c r="E71" s="431" t="s">
        <v>18</v>
      </c>
      <c r="F71" s="431"/>
      <c r="G71" s="431"/>
    </row>
    <row r="72" spans="1:7" ht="22">
      <c r="A72" s="16" t="s">
        <v>13</v>
      </c>
      <c r="B72" s="16"/>
      <c r="C72" s="3"/>
      <c r="D72" s="1"/>
    </row>
    <row r="73" spans="1:7" ht="22">
      <c r="A73" s="1" t="s">
        <v>52</v>
      </c>
      <c r="B73" s="16"/>
      <c r="C73" s="3"/>
      <c r="D73" s="1"/>
      <c r="E73" s="28">
        <v>40126230.039999999</v>
      </c>
      <c r="F73" s="28"/>
      <c r="G73" s="28">
        <v>67042274.459999993</v>
      </c>
    </row>
    <row r="74" spans="1:7" ht="22">
      <c r="A74" s="29" t="s">
        <v>61</v>
      </c>
      <c r="B74" s="16"/>
      <c r="C74" s="3"/>
      <c r="D74" s="1"/>
      <c r="E74" s="28">
        <v>14721557.849999998</v>
      </c>
      <c r="F74" s="28"/>
      <c r="G74" s="28">
        <v>11997247.579999998</v>
      </c>
    </row>
    <row r="75" spans="1:7" ht="22">
      <c r="A75" s="29" t="s">
        <v>62</v>
      </c>
      <c r="B75" s="16"/>
      <c r="C75" s="3"/>
      <c r="D75" s="1"/>
      <c r="E75" s="28">
        <v>16557500</v>
      </c>
      <c r="F75" s="28"/>
      <c r="G75" s="28">
        <v>2500868.42</v>
      </c>
    </row>
    <row r="76" spans="1:7" ht="22">
      <c r="A76" s="1" t="s">
        <v>71</v>
      </c>
      <c r="B76" s="16"/>
      <c r="C76" s="3" t="s">
        <v>64</v>
      </c>
      <c r="D76" s="1"/>
      <c r="E76" s="28">
        <v>991342089.36000001</v>
      </c>
      <c r="F76" s="39"/>
      <c r="G76" s="28">
        <v>0</v>
      </c>
    </row>
    <row r="77" spans="1:7" ht="22">
      <c r="A77" s="1" t="s">
        <v>63</v>
      </c>
      <c r="B77" s="16"/>
      <c r="C77" s="3"/>
      <c r="D77" s="1"/>
      <c r="E77" s="28">
        <v>56605916.140000001</v>
      </c>
      <c r="F77" s="28"/>
      <c r="G77" s="28">
        <v>0</v>
      </c>
    </row>
    <row r="78" spans="1:7" ht="21.5">
      <c r="A78" s="1" t="s">
        <v>45</v>
      </c>
      <c r="B78" s="1"/>
      <c r="C78" s="3"/>
      <c r="D78" s="1"/>
      <c r="E78" s="48">
        <v>28258834.330000002</v>
      </c>
      <c r="F78" s="39"/>
      <c r="G78" s="48">
        <v>5088400.7799999993</v>
      </c>
    </row>
    <row r="79" spans="1:7" ht="22">
      <c r="A79" s="14" t="s">
        <v>14</v>
      </c>
      <c r="B79" s="14"/>
      <c r="C79" s="3"/>
      <c r="D79" s="1"/>
      <c r="E79" s="35">
        <f>SUM(E73:E78)</f>
        <v>1147612127.72</v>
      </c>
      <c r="F79" s="35"/>
      <c r="G79" s="35">
        <f>SUM(G73:G78)</f>
        <v>86628791.239999995</v>
      </c>
    </row>
    <row r="80" spans="1:7">
      <c r="A80" s="22"/>
      <c r="B80" s="22"/>
      <c r="C80" s="23"/>
      <c r="D80" s="24"/>
      <c r="E80" s="40"/>
      <c r="F80" s="40"/>
      <c r="G80" s="40"/>
    </row>
    <row r="81" spans="1:7" ht="22">
      <c r="A81" s="16" t="s">
        <v>15</v>
      </c>
      <c r="B81" s="16"/>
      <c r="C81" s="3"/>
      <c r="D81" s="1"/>
      <c r="E81" s="40"/>
      <c r="F81" s="40"/>
      <c r="G81" s="40"/>
    </row>
    <row r="82" spans="1:7" ht="22">
      <c r="A82" s="36" t="s">
        <v>65</v>
      </c>
      <c r="B82" s="37"/>
      <c r="C82" s="38"/>
      <c r="D82" s="36"/>
      <c r="E82" s="28">
        <v>208000000</v>
      </c>
      <c r="F82" s="40"/>
      <c r="G82" s="28">
        <v>5068000</v>
      </c>
    </row>
    <row r="83" spans="1:7" ht="22">
      <c r="A83" s="36" t="s">
        <v>53</v>
      </c>
      <c r="B83" s="37"/>
      <c r="C83" s="38"/>
      <c r="D83" s="36"/>
      <c r="E83" s="28">
        <v>28028543.779999997</v>
      </c>
      <c r="F83" s="40"/>
      <c r="G83" s="28">
        <v>46444596.25</v>
      </c>
    </row>
    <row r="84" spans="1:7" ht="22">
      <c r="A84" s="36" t="s">
        <v>66</v>
      </c>
      <c r="B84" s="37"/>
      <c r="C84" s="38"/>
      <c r="D84" s="36"/>
      <c r="E84" s="28">
        <v>92313307.400000006</v>
      </c>
      <c r="F84" s="40"/>
      <c r="G84" s="28">
        <v>11846716.48</v>
      </c>
    </row>
    <row r="85" spans="1:7" ht="22">
      <c r="A85" s="36" t="s">
        <v>54</v>
      </c>
      <c r="B85" s="37"/>
      <c r="C85" s="38" t="s">
        <v>78</v>
      </c>
      <c r="D85" s="36"/>
      <c r="E85" s="28">
        <v>46096634.390000001</v>
      </c>
      <c r="F85" s="40"/>
      <c r="G85" s="28">
        <v>15440275.76</v>
      </c>
    </row>
    <row r="86" spans="1:7" ht="22">
      <c r="A86" s="14" t="s">
        <v>16</v>
      </c>
      <c r="B86" s="14"/>
      <c r="C86" s="3"/>
      <c r="D86" s="1"/>
      <c r="E86" s="35">
        <f>SUM(E82:E85)</f>
        <v>374438485.56999999</v>
      </c>
      <c r="F86" s="35"/>
      <c r="G86" s="35">
        <f>SUM(G82:G85)</f>
        <v>78799588.49000001</v>
      </c>
    </row>
    <row r="87" spans="1:7">
      <c r="A87" s="22"/>
      <c r="B87" s="22"/>
      <c r="C87" s="23"/>
      <c r="D87" s="24"/>
      <c r="E87" s="40"/>
      <c r="F87" s="40"/>
      <c r="G87" s="40"/>
    </row>
    <row r="88" spans="1:7" ht="22">
      <c r="A88" s="14" t="s">
        <v>36</v>
      </c>
      <c r="B88" s="14"/>
      <c r="C88" s="3"/>
      <c r="D88" s="1"/>
      <c r="E88" s="49">
        <f>E79-E86</f>
        <v>773173642.1500001</v>
      </c>
      <c r="F88" s="49"/>
      <c r="G88" s="49">
        <f>G79-G86</f>
        <v>7829202.7499999851</v>
      </c>
    </row>
    <row r="89" spans="1:7" ht="21.5">
      <c r="A89" s="1" t="s">
        <v>37</v>
      </c>
      <c r="B89" s="1"/>
      <c r="C89" s="3"/>
      <c r="D89" s="1"/>
      <c r="E89" s="50">
        <v>360441103.89999998</v>
      </c>
      <c r="F89" s="51"/>
      <c r="G89" s="50">
        <v>8239552.0899999999</v>
      </c>
    </row>
    <row r="90" spans="1:7" s="18" customFormat="1" ht="22">
      <c r="A90" s="14" t="s">
        <v>29</v>
      </c>
      <c r="B90" s="14"/>
      <c r="C90" s="25"/>
      <c r="D90" s="14"/>
      <c r="E90" s="49">
        <f>E88-E89</f>
        <v>412732538.25000012</v>
      </c>
      <c r="F90" s="49"/>
      <c r="G90" s="49">
        <f>G88-G89</f>
        <v>-410349.34000001475</v>
      </c>
    </row>
    <row r="91" spans="1:7" ht="21.5">
      <c r="A91" s="1" t="s">
        <v>21</v>
      </c>
      <c r="B91" s="1"/>
      <c r="C91" s="3">
        <v>18</v>
      </c>
      <c r="D91" s="1"/>
      <c r="E91" s="50">
        <v>-405565.06</v>
      </c>
      <c r="F91" s="51"/>
      <c r="G91" s="50">
        <v>-25726.95</v>
      </c>
    </row>
    <row r="92" spans="1:7" ht="22.5" thickBot="1">
      <c r="A92" s="14" t="s">
        <v>23</v>
      </c>
      <c r="B92" s="14"/>
      <c r="C92" s="3"/>
      <c r="D92" s="1"/>
      <c r="E92" s="52">
        <f>SUM(E90:E91)</f>
        <v>412326973.19000012</v>
      </c>
      <c r="F92" s="52"/>
      <c r="G92" s="52">
        <f>SUM(G90:G91)</f>
        <v>-436076.29000001476</v>
      </c>
    </row>
    <row r="93" spans="1:7" ht="22.5" thickTop="1">
      <c r="A93" s="14"/>
      <c r="B93" s="14"/>
      <c r="C93" s="3"/>
      <c r="D93" s="1"/>
      <c r="E93" s="40"/>
      <c r="F93" s="40"/>
      <c r="G93" s="40"/>
    </row>
    <row r="94" spans="1:7" ht="22">
      <c r="A94" s="14"/>
      <c r="B94" s="14"/>
      <c r="C94" s="3"/>
      <c r="D94" s="1"/>
      <c r="E94" s="40"/>
      <c r="F94" s="40"/>
      <c r="G94" s="40"/>
    </row>
    <row r="95" spans="1:7" ht="22">
      <c r="A95" s="14"/>
      <c r="B95" s="14"/>
      <c r="C95" s="3"/>
      <c r="D95" s="1"/>
      <c r="E95" s="40"/>
      <c r="F95" s="40"/>
      <c r="G95" s="40"/>
    </row>
    <row r="96" spans="1:7" ht="22">
      <c r="A96" s="14"/>
      <c r="B96" s="14"/>
      <c r="C96" s="3"/>
      <c r="D96" s="1"/>
      <c r="E96" s="40"/>
      <c r="F96" s="40"/>
      <c r="G96" s="40"/>
    </row>
    <row r="97" spans="1:7" ht="22">
      <c r="A97" s="14"/>
      <c r="B97" s="14"/>
      <c r="C97" s="3"/>
      <c r="D97" s="1"/>
      <c r="E97" s="40"/>
      <c r="F97" s="40"/>
      <c r="G97" s="40"/>
    </row>
    <row r="98" spans="1:7" ht="22">
      <c r="A98" s="14"/>
      <c r="B98" s="14"/>
      <c r="C98" s="3"/>
      <c r="D98" s="1"/>
      <c r="E98" s="40"/>
      <c r="F98" s="40"/>
      <c r="G98" s="40"/>
    </row>
    <row r="99" spans="1:7" ht="22">
      <c r="A99" s="14"/>
      <c r="B99" s="14"/>
      <c r="C99" s="3"/>
      <c r="D99" s="1"/>
      <c r="E99" s="40"/>
      <c r="F99" s="40"/>
      <c r="G99" s="40"/>
    </row>
    <row r="100" spans="1:7" ht="22">
      <c r="A100" s="14"/>
      <c r="B100" s="14"/>
      <c r="C100" s="3"/>
      <c r="D100" s="1"/>
      <c r="G100" s="40"/>
    </row>
    <row r="101" spans="1:7" ht="22">
      <c r="A101" s="14"/>
      <c r="B101" s="14"/>
      <c r="C101" s="3"/>
      <c r="D101" s="1"/>
      <c r="G101" s="40"/>
    </row>
    <row r="102" spans="1:7" ht="22">
      <c r="A102" s="14"/>
      <c r="B102" s="14"/>
      <c r="C102" s="3"/>
      <c r="D102" s="1"/>
      <c r="G102" s="40"/>
    </row>
    <row r="103" spans="1:7" ht="22">
      <c r="A103" s="14"/>
      <c r="B103" s="14"/>
      <c r="C103" s="3"/>
      <c r="D103" s="1"/>
      <c r="G103" s="40"/>
    </row>
    <row r="104" spans="1:7" ht="22">
      <c r="A104" s="14"/>
      <c r="B104" s="14"/>
      <c r="C104" s="3"/>
      <c r="D104" s="1"/>
      <c r="G104" s="40"/>
    </row>
    <row r="105" spans="1:7" ht="22">
      <c r="A105" s="14"/>
      <c r="B105" s="14"/>
      <c r="C105" s="3"/>
      <c r="D105" s="1"/>
      <c r="G105" s="40"/>
    </row>
    <row r="106" spans="1:7" ht="22">
      <c r="A106" s="14"/>
      <c r="B106" s="14"/>
      <c r="C106" s="3"/>
      <c r="D106" s="1"/>
      <c r="G106" s="40"/>
    </row>
    <row r="107" spans="1:7" ht="22">
      <c r="A107" s="14"/>
      <c r="B107" s="14"/>
      <c r="C107" s="3"/>
      <c r="D107" s="1"/>
      <c r="G107" s="40"/>
    </row>
    <row r="108" spans="1:7" ht="22">
      <c r="A108" s="14"/>
      <c r="B108" s="14"/>
      <c r="C108" s="3"/>
      <c r="D108" s="1"/>
      <c r="G108" s="40"/>
    </row>
    <row r="109" spans="1:7" ht="22">
      <c r="A109" s="14"/>
      <c r="B109" s="14"/>
      <c r="C109" s="3"/>
      <c r="D109" s="1"/>
      <c r="G109" s="40"/>
    </row>
    <row r="110" spans="1:7" ht="22">
      <c r="A110" s="14"/>
      <c r="B110" s="14"/>
      <c r="C110" s="3"/>
      <c r="D110" s="1"/>
      <c r="G110" s="40"/>
    </row>
    <row r="111" spans="1:7" ht="22">
      <c r="A111" s="14"/>
      <c r="B111" s="14"/>
      <c r="C111" s="3"/>
      <c r="D111" s="1"/>
      <c r="G111" s="40"/>
    </row>
    <row r="112" spans="1:7" ht="22">
      <c r="A112" s="14"/>
      <c r="B112" s="14"/>
      <c r="C112" s="3"/>
      <c r="D112" s="1"/>
      <c r="G112" s="40"/>
    </row>
    <row r="113" spans="1:7" ht="22">
      <c r="A113" s="14"/>
      <c r="B113" s="14"/>
      <c r="C113" s="3"/>
      <c r="D113" s="1"/>
      <c r="G113" s="40"/>
    </row>
    <row r="114" spans="1:7" ht="22">
      <c r="A114" s="14"/>
      <c r="B114" s="14"/>
      <c r="C114" s="3"/>
      <c r="D114" s="1"/>
      <c r="G114" s="40"/>
    </row>
    <row r="115" spans="1:7" ht="22">
      <c r="A115" s="14"/>
      <c r="B115" s="14"/>
      <c r="C115" s="3"/>
      <c r="D115" s="1"/>
    </row>
    <row r="116" spans="1:7" ht="22">
      <c r="A116" s="14"/>
      <c r="B116" s="14"/>
      <c r="C116" s="3"/>
      <c r="D116" s="1"/>
    </row>
    <row r="117" spans="1:7" ht="22">
      <c r="A117" s="14"/>
      <c r="B117" s="14"/>
      <c r="C117" s="3"/>
      <c r="D117" s="1"/>
    </row>
    <row r="118" spans="1:7" ht="22">
      <c r="A118" s="14"/>
      <c r="B118" s="14"/>
      <c r="C118" s="3"/>
      <c r="D118" s="1"/>
    </row>
  </sheetData>
  <mergeCells count="6">
    <mergeCell ref="E71:G71"/>
    <mergeCell ref="E5:G5"/>
    <mergeCell ref="E7:G7"/>
    <mergeCell ref="E33:G33"/>
    <mergeCell ref="E35:G35"/>
    <mergeCell ref="E68:G68"/>
  </mergeCells>
  <phoneticPr fontId="11" type="noConversion"/>
  <pageMargins left="0.8" right="0.8" top="0.48" bottom="0.5" header="0.5" footer="0.5"/>
  <pageSetup paperSize="9" scale="66" firstPageNumber="3" orientation="portrait" useFirstPageNumber="1" r:id="rId1"/>
  <headerFooter alignWithMargins="0">
    <oddFooter>&amp;L&amp;16  หมายเหตุประกอบงบการเงินเป็นส่วนหนึ่งของงบการเงินนี้
&amp;C&amp;P</oddFooter>
  </headerFooter>
  <rowBreaks count="2" manualBreakCount="2">
    <brk id="28" max="15" man="1"/>
    <brk id="6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8-10</vt:lpstr>
      <vt:lpstr>PL 11-12</vt:lpstr>
      <vt:lpstr>SH-13</vt:lpstr>
      <vt:lpstr>SH-14</vt:lpstr>
      <vt:lpstr>SH-15</vt:lpstr>
      <vt:lpstr>SH-16</vt:lpstr>
      <vt:lpstr>CF 17-18</vt:lpstr>
      <vt:lpstr>BL - Link</vt:lpstr>
      <vt:lpstr>'BL - Link'!Print_Area</vt:lpstr>
      <vt:lpstr>'BS 8-10'!Print_Area</vt:lpstr>
      <vt:lpstr>'CF 17-18'!Print_Area</vt:lpstr>
      <vt:lpstr>'PL 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Nuntita, Wunprasert</cp:lastModifiedBy>
  <cp:lastPrinted>2021-02-13T17:05:59Z</cp:lastPrinted>
  <dcterms:created xsi:type="dcterms:W3CDTF">2005-01-11T02:39:31Z</dcterms:created>
  <dcterms:modified xsi:type="dcterms:W3CDTF">2021-02-15T04:37:40Z</dcterms:modified>
</cp:coreProperties>
</file>