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set World Corp Public Company Limited - 1000799197\958891 - 2020 DEC-FSA-Asset World Corp\Financial Statement\YE\"/>
    </mc:Choice>
  </mc:AlternateContent>
  <xr:revisionPtr revIDLastSave="0" documentId="13_ncr:1_{3155CFDD-7800-4637-9068-20F836A939CC}" xr6:coauthVersionLast="45" xr6:coauthVersionMax="45" xr10:uidLastSave="{00000000-0000-0000-0000-000000000000}"/>
  <bookViews>
    <workbookView xWindow="-110" yWindow="-110" windowWidth="19420" windowHeight="10420" tabRatio="662" activeTab="1" xr2:uid="{00000000-000D-0000-FFFF-FFFF00000000}"/>
  </bookViews>
  <sheets>
    <sheet name="BS-6-7" sheetId="15" r:id="rId1"/>
    <sheet name="PL 8-9" sheetId="10" r:id="rId2"/>
    <sheet name="SH-10" sheetId="5" r:id="rId3"/>
    <sheet name="SH11" sheetId="16" r:id="rId4"/>
    <sheet name="SH-12" sheetId="14" r:id="rId5"/>
    <sheet name="SH-13" sheetId="17" r:id="rId6"/>
    <sheet name="CF 14-15" sheetId="9" r:id="rId7"/>
    <sheet name="BL - Link" sheetId="1" state="hidden" r:id="rId8"/>
  </sheets>
  <externalReferences>
    <externalReference r:id="rId9"/>
    <externalReference r:id="rId10"/>
  </externalReferences>
  <definedNames>
    <definedName name="\a" localSheetId="4">'[1]BL-3-14'!#REF!</definedName>
    <definedName name="\a">'[1]BL-3-14'!#REF!</definedName>
    <definedName name="\c" localSheetId="4">'[1]BL-3-14'!#REF!</definedName>
    <definedName name="\c">'[1]BL-3-14'!#REF!</definedName>
    <definedName name="\d" localSheetId="4">'[1]BL-3-14'!#REF!</definedName>
    <definedName name="\d">'[1]BL-3-14'!#REF!</definedName>
    <definedName name="_xlnm._FilterDatabase" localSheetId="6" hidden="1">'CF 14-15'!$A$1:$J$102</definedName>
    <definedName name="_xlnm._FilterDatabase" localSheetId="1" hidden="1">'PL 8-9'!$A$45:$A$48</definedName>
    <definedName name="_xlnm.Print_Area" localSheetId="7">'BL - Link'!$A$1:$H$93</definedName>
    <definedName name="_xlnm.Print_Area" localSheetId="0">'BS-6-7'!$A$1:$L$83</definedName>
    <definedName name="_xlnm.Print_Area" localSheetId="6">'CF 14-15'!$A$1:$J$104</definedName>
    <definedName name="_xlnm.Print_Area" localSheetId="1">'PL 8-9'!$A$1:$J$74</definedName>
    <definedName name="_xlnm.Print_Area" localSheetId="2">'SH-10'!$A$1:$AB$34</definedName>
    <definedName name="_xlnm.Print_Area" localSheetId="3">'SH11'!$A$1:$AB$37</definedName>
    <definedName name="_xlnm.Print_Area" localSheetId="4">'SH-12'!$A$1:$N$28</definedName>
    <definedName name="_xlnm.Print_Area" localSheetId="5">'SH-13'!$A$1:$R$30</definedName>
    <definedName name="wwwww" localSheetId="4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4" i="5" l="1"/>
  <c r="AB25" i="5" l="1"/>
  <c r="AB30" i="5" l="1"/>
  <c r="Z30" i="5"/>
  <c r="X30" i="5"/>
  <c r="V30" i="5"/>
  <c r="T30" i="5"/>
  <c r="R30" i="5"/>
  <c r="P30" i="5"/>
  <c r="N30" i="5"/>
  <c r="L30" i="5"/>
  <c r="J30" i="5"/>
  <c r="H30" i="5"/>
  <c r="F30" i="5"/>
  <c r="D30" i="5"/>
  <c r="Z25" i="5"/>
  <c r="V25" i="5"/>
  <c r="T25" i="5"/>
  <c r="R25" i="5"/>
  <c r="P25" i="5"/>
  <c r="N25" i="5"/>
  <c r="L25" i="5"/>
  <c r="J25" i="5"/>
  <c r="F25" i="5"/>
  <c r="AB19" i="5"/>
  <c r="Z19" i="5"/>
  <c r="X19" i="5"/>
  <c r="X25" i="5" s="1"/>
  <c r="X34" i="5" s="1"/>
  <c r="V19" i="5"/>
  <c r="T19" i="5"/>
  <c r="R19" i="5"/>
  <c r="P19" i="5"/>
  <c r="N19" i="5"/>
  <c r="L19" i="5"/>
  <c r="J19" i="5"/>
  <c r="H19" i="5"/>
  <c r="F19" i="5"/>
  <c r="D19" i="5"/>
  <c r="R20" i="17"/>
  <c r="N20" i="17"/>
  <c r="L20" i="17"/>
  <c r="J20" i="17"/>
  <c r="H20" i="17"/>
  <c r="F20" i="17"/>
  <c r="D20" i="17"/>
  <c r="X17" i="16" l="1"/>
  <c r="J27" i="10"/>
  <c r="D79" i="15" l="1"/>
  <c r="J94" i="9"/>
  <c r="F94" i="9" l="1"/>
  <c r="H94" i="9"/>
  <c r="D94" i="9"/>
  <c r="X22" i="16"/>
  <c r="V22" i="16"/>
  <c r="T22" i="16"/>
  <c r="R22" i="16"/>
  <c r="P22" i="16"/>
  <c r="N22" i="16"/>
  <c r="L22" i="16"/>
  <c r="J22" i="16"/>
  <c r="H22" i="16"/>
  <c r="F22" i="16"/>
  <c r="D22" i="16"/>
  <c r="R24" i="17" l="1"/>
  <c r="AB30" i="16"/>
  <c r="AB15" i="16"/>
  <c r="AB31" i="16"/>
  <c r="R23" i="17"/>
  <c r="AB34" i="16"/>
  <c r="AB21" i="16"/>
  <c r="AB22" i="16" s="1"/>
  <c r="D27" i="10" l="1"/>
  <c r="H27" i="10"/>
  <c r="F27" i="10"/>
  <c r="F50" i="10"/>
  <c r="J50" i="10"/>
  <c r="H50" i="10"/>
  <c r="F65" i="10"/>
  <c r="F72" i="10"/>
  <c r="X14" i="5"/>
  <c r="AB14" i="5" s="1"/>
  <c r="D50" i="10"/>
  <c r="H15" i="15" l="1"/>
  <c r="D28" i="15"/>
  <c r="H79" i="15"/>
  <c r="F15" i="15"/>
  <c r="L28" i="15"/>
  <c r="L79" i="15"/>
  <c r="F79" i="15"/>
  <c r="V32" i="16"/>
  <c r="V27" i="16"/>
  <c r="J79" i="9" l="1"/>
  <c r="P20" i="17" l="1"/>
  <c r="R15" i="17"/>
  <c r="P15" i="17"/>
  <c r="N15" i="17"/>
  <c r="L15" i="17"/>
  <c r="J15" i="17"/>
  <c r="H15" i="17"/>
  <c r="F15" i="17"/>
  <c r="D15" i="17"/>
  <c r="P25" i="17"/>
  <c r="N25" i="17"/>
  <c r="L25" i="17"/>
  <c r="V17" i="16"/>
  <c r="V36" i="16" s="1"/>
  <c r="R27" i="17"/>
  <c r="J25" i="17"/>
  <c r="H25" i="17"/>
  <c r="F25" i="17"/>
  <c r="D25" i="17"/>
  <c r="AB27" i="16"/>
  <c r="Z22" i="16"/>
  <c r="Z27" i="16" s="1"/>
  <c r="X27" i="16"/>
  <c r="T27" i="16"/>
  <c r="R27" i="16"/>
  <c r="P27" i="16"/>
  <c r="N27" i="16"/>
  <c r="L27" i="16"/>
  <c r="J27" i="16"/>
  <c r="H27" i="16"/>
  <c r="F27" i="16"/>
  <c r="D27" i="16"/>
  <c r="N29" i="17" l="1"/>
  <c r="F29" i="17"/>
  <c r="D29" i="17"/>
  <c r="J29" i="17"/>
  <c r="H29" i="17"/>
  <c r="L29" i="17"/>
  <c r="P29" i="17"/>
  <c r="R25" i="17"/>
  <c r="R29" i="17" s="1"/>
  <c r="AB17" i="16" l="1"/>
  <c r="T17" i="16"/>
  <c r="R17" i="16"/>
  <c r="P17" i="16"/>
  <c r="N17" i="16"/>
  <c r="L17" i="16"/>
  <c r="J17" i="16"/>
  <c r="H17" i="16"/>
  <c r="F17" i="16"/>
  <c r="D17" i="16"/>
  <c r="T32" i="16" l="1"/>
  <c r="T36" i="16" s="1"/>
  <c r="Z32" i="16"/>
  <c r="Z36" i="16" s="1"/>
  <c r="X32" i="16"/>
  <c r="R32" i="16"/>
  <c r="R36" i="16" s="1"/>
  <c r="P32" i="16"/>
  <c r="P36" i="16" s="1"/>
  <c r="N32" i="16"/>
  <c r="L32" i="16"/>
  <c r="L36" i="16" s="1"/>
  <c r="J32" i="16"/>
  <c r="H32" i="16"/>
  <c r="F32" i="16"/>
  <c r="D32" i="16"/>
  <c r="X36" i="16" l="1"/>
  <c r="F36" i="16"/>
  <c r="H36" i="16"/>
  <c r="D36" i="16"/>
  <c r="N36" i="16"/>
  <c r="AB32" i="16"/>
  <c r="AB36" i="16" l="1"/>
  <c r="J36" i="16"/>
  <c r="T34" i="5"/>
  <c r="F18" i="10"/>
  <c r="F32" i="10" l="1"/>
  <c r="F29" i="10"/>
  <c r="H81" i="15"/>
  <c r="H58" i="15"/>
  <c r="H48" i="15" l="1"/>
  <c r="H59" i="15" s="1"/>
  <c r="H83" i="15" s="1"/>
  <c r="J28" i="15"/>
  <c r="F28" i="15"/>
  <c r="H28" i="15"/>
  <c r="H30" i="15" l="1"/>
  <c r="H84" i="15" s="1"/>
  <c r="H56" i="10"/>
  <c r="H57" i="10" s="1"/>
  <c r="G56" i="10"/>
  <c r="G57" i="10" s="1"/>
  <c r="F56" i="10"/>
  <c r="F57" i="10" s="1"/>
  <c r="D56" i="10"/>
  <c r="D57" i="10" s="1"/>
  <c r="J56" i="10"/>
  <c r="J57" i="10" s="1"/>
  <c r="F44" i="9" l="1"/>
  <c r="J44" i="9"/>
  <c r="J31" i="9"/>
  <c r="J45" i="9" s="1"/>
  <c r="J47" i="9" s="1"/>
  <c r="J96" i="9" l="1"/>
  <c r="J98" i="9" s="1"/>
  <c r="J106" i="9" s="1"/>
  <c r="J72" i="10"/>
  <c r="J65" i="10"/>
  <c r="J18" i="10"/>
  <c r="L81" i="15"/>
  <c r="L58" i="15"/>
  <c r="L48" i="15"/>
  <c r="L15" i="15"/>
  <c r="L30" i="15" s="1"/>
  <c r="F81" i="15"/>
  <c r="F58" i="15"/>
  <c r="F48" i="15"/>
  <c r="F30" i="15"/>
  <c r="J32" i="10" l="1"/>
  <c r="J29" i="10"/>
  <c r="L59" i="15"/>
  <c r="L83" i="15" s="1"/>
  <c r="F59" i="15"/>
  <c r="F83" i="15" s="1"/>
  <c r="F84" i="15" s="1"/>
  <c r="E84" i="15"/>
  <c r="I84" i="15"/>
  <c r="K84" i="15"/>
  <c r="L84" i="15" l="1"/>
  <c r="V34" i="5" l="1"/>
  <c r="N14" i="14"/>
  <c r="L24" i="14"/>
  <c r="L19" i="14"/>
  <c r="L28" i="14" s="1"/>
  <c r="D19" i="14" l="1"/>
  <c r="D44" i="9" l="1"/>
  <c r="H34" i="5" l="1"/>
  <c r="H24" i="14" l="1"/>
  <c r="F24" i="14"/>
  <c r="H19" i="14" l="1"/>
  <c r="D24" i="14" l="1"/>
  <c r="J19" i="14" l="1"/>
  <c r="E59" i="1"/>
  <c r="G17" i="1"/>
  <c r="E17" i="1"/>
  <c r="E25" i="1"/>
  <c r="G25" i="1"/>
  <c r="E44" i="1"/>
  <c r="G44" i="1"/>
  <c r="E48" i="1"/>
  <c r="G48" i="1"/>
  <c r="G79" i="1"/>
  <c r="G88" i="1"/>
  <c r="G90" i="1" s="1"/>
  <c r="G92" i="1" s="1"/>
  <c r="E79" i="1"/>
  <c r="E88" i="1" s="1"/>
  <c r="E90" i="1" s="1"/>
  <c r="E92" i="1" s="1"/>
  <c r="G86" i="1"/>
  <c r="E86" i="1"/>
  <c r="G59" i="1"/>
  <c r="G58" i="1"/>
  <c r="G60" i="1"/>
  <c r="E58" i="1"/>
  <c r="E60" i="1"/>
  <c r="E49" i="1" l="1"/>
  <c r="E62" i="1" s="1"/>
  <c r="G49" i="1"/>
  <c r="G62" i="1" s="1"/>
  <c r="E27" i="1"/>
  <c r="G27" i="1"/>
  <c r="D34" i="5"/>
  <c r="F34" i="5"/>
  <c r="J34" i="5"/>
  <c r="L34" i="5"/>
  <c r="D28" i="14"/>
  <c r="H44" i="9" l="1"/>
  <c r="N18" i="14" l="1"/>
  <c r="N22" i="14" l="1"/>
  <c r="N19" i="14"/>
  <c r="F19" i="14"/>
  <c r="F28" i="14" s="1"/>
  <c r="H65" i="10"/>
  <c r="J15" i="15"/>
  <c r="J30" i="15" l="1"/>
  <c r="J58" i="15"/>
  <c r="J48" i="15"/>
  <c r="H18" i="10"/>
  <c r="H32" i="10" l="1"/>
  <c r="H29" i="10"/>
  <c r="J59" i="15"/>
  <c r="H72" i="10"/>
  <c r="N23" i="14" l="1"/>
  <c r="N24" i="14" s="1"/>
  <c r="N28" i="14" s="1"/>
  <c r="J24" i="14"/>
  <c r="N29" i="14" l="1"/>
  <c r="D18" i="10" l="1"/>
  <c r="D32" i="10" l="1"/>
  <c r="D29" i="10"/>
  <c r="D65" i="10"/>
  <c r="D58" i="15" l="1"/>
  <c r="D48" i="15" l="1"/>
  <c r="D59" i="15" s="1"/>
  <c r="D72" i="10" l="1"/>
  <c r="D15" i="15" l="1"/>
  <c r="D30" i="15" l="1"/>
  <c r="R34" i="5"/>
  <c r="Z34" i="5" l="1"/>
  <c r="P34" i="5" l="1"/>
  <c r="N34" i="5" l="1"/>
  <c r="J28" i="14" l="1"/>
  <c r="H28" i="14" l="1"/>
  <c r="N26" i="14"/>
  <c r="D81" i="15" l="1"/>
  <c r="D83" i="15" l="1"/>
  <c r="D84" i="15" s="1"/>
  <c r="J79" i="15" l="1"/>
  <c r="J81" i="15" s="1"/>
  <c r="J83" i="15" s="1"/>
  <c r="J84" i="15" s="1"/>
  <c r="F31" i="9" l="1"/>
  <c r="F45" i="9" s="1"/>
  <c r="F47" i="9" s="1"/>
  <c r="H31" i="9" l="1"/>
  <c r="H45" i="9" s="1"/>
  <c r="H47" i="9" s="1"/>
  <c r="D31" i="9" l="1"/>
  <c r="D45" i="9" s="1"/>
  <c r="D47" i="9" s="1"/>
  <c r="D79" i="9" l="1"/>
  <c r="D96" i="9" l="1"/>
  <c r="D98" i="9" s="1"/>
  <c r="D106" i="9" s="1"/>
  <c r="H79" i="9" l="1"/>
  <c r="H96" i="9" l="1"/>
  <c r="H98" i="9" s="1"/>
  <c r="H106" i="9" s="1"/>
  <c r="F79" i="9" l="1"/>
  <c r="F96" i="9" l="1"/>
  <c r="F98" i="9" s="1"/>
  <c r="F106" i="9" s="1"/>
  <c r="D34" i="10" l="1"/>
  <c r="D58" i="10" s="1"/>
  <c r="H34" i="10"/>
  <c r="H58" i="10" s="1"/>
  <c r="F34" i="10"/>
  <c r="F58" i="10" s="1"/>
  <c r="J34" i="10"/>
  <c r="J58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Busabamintra, Mengchuay</author>
  </authors>
  <commentList>
    <comment ref="G15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Busabamintra, Mengchuay:</t>
        </r>
        <r>
          <rPr>
            <sz val="9"/>
            <color indexed="81"/>
            <rFont val="Tahoma"/>
            <family val="2"/>
          </rPr>
          <t xml:space="preserve">
156435.06</t>
        </r>
      </text>
    </comment>
  </commentList>
</comments>
</file>

<file path=xl/sharedStrings.xml><?xml version="1.0" encoding="utf-8"?>
<sst xmlns="http://schemas.openxmlformats.org/spreadsheetml/2006/main" count="594" uniqueCount="357">
  <si>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</si>
  <si>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</si>
  <si>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</si>
  <si>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</si>
  <si>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</si>
  <si>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</si>
  <si>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</si>
  <si>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</si>
  <si>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</si>
  <si>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หนี้สินหมุนเวียนอื่น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</si>
  <si>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</si>
  <si>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</si>
  <si>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</si>
  <si>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</si>
  <si>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</si>
  <si>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</si>
  <si>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</si>
  <si>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สินทรัพย์</t>
  </si>
  <si>
    <t>(บาท)</t>
  </si>
  <si>
    <t>ทุนเรือนหุ้น</t>
  </si>
  <si>
    <t xml:space="preserve">ลูกหนี้การค้า  </t>
  </si>
  <si>
    <t>ภาษีเงินได้</t>
  </si>
  <si>
    <t>กำไรสะสม</t>
  </si>
  <si>
    <t>กำไรสำหรับปี</t>
  </si>
  <si>
    <t xml:space="preserve">รวมส่วนของผู้ถือหุ้น </t>
  </si>
  <si>
    <t>สินค้าคงเหลือ</t>
  </si>
  <si>
    <t>สินทรัพย์หมุนเวียนอื่น</t>
  </si>
  <si>
    <t>สินทรัพย์ไม่มีตัวตน</t>
  </si>
  <si>
    <t>ค่าใช้จ่ายค้างจ่าย</t>
  </si>
  <si>
    <t>กำไรก่อนภาษีเงินได้</t>
  </si>
  <si>
    <t>เงินสดและรายการเทียบเท่าเงินสด</t>
  </si>
  <si>
    <t>งบแสดงฐานะการเงิน</t>
  </si>
  <si>
    <t xml:space="preserve">31 ธันวาคม 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</si>
  <si>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</si>
  <si>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</si>
  <si>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</si>
  <si>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กำไรก่อนต้นทุนทางการเงินและภาษีเงินได้</t>
  </si>
  <si>
    <t>ต้นทุนทางการเงิน</t>
  </si>
  <si>
    <t>รวมหนี้สินหมุนเวียน</t>
  </si>
  <si>
    <t xml:space="preserve">สำหรับปีสิ้นสุดวันที่ </t>
  </si>
  <si>
    <t>31 ธันวาคม</t>
  </si>
  <si>
    <t>รายได้ค้างรับ</t>
  </si>
  <si>
    <t>อุปกรณ์</t>
  </si>
  <si>
    <t>เงินมัดจำและเงินค้ำประกัน</t>
  </si>
  <si>
    <t>รายได้อื่น</t>
  </si>
  <si>
    <t xml:space="preserve">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</si>
  <si>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</si>
  <si>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</si>
  <si>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</si>
  <si>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</si>
  <si>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</si>
  <si>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รายได้จากการขาย</t>
  </si>
  <si>
    <t>ต้นทุนขาย</t>
  </si>
  <si>
    <t>ค่าใช้จ่ายในการบริหาร</t>
  </si>
  <si>
    <t>องค์ประกอบอื่นของส่วนของผู้ถือหุ้น</t>
  </si>
  <si>
    <t>เงินลงทุนในบริษัทย่อย</t>
  </si>
  <si>
    <t>เงินลงทุนระยะยาวอื่น</t>
  </si>
  <si>
    <t>สินทรัพย์ไม่หมุนเวียนอื่น</t>
  </si>
  <si>
    <t>รายได้ค่าบริการ</t>
  </si>
  <si>
    <t>รายได้ค่าเช่า</t>
  </si>
  <si>
    <t>กำไรจากการขายเงินลงทุน</t>
  </si>
  <si>
    <t>8,9</t>
  </si>
  <si>
    <t>ค่าจ้างบริหารและที่ปรึกษา</t>
  </si>
  <si>
    <t>ค่าเช่า</t>
  </si>
  <si>
    <t xml:space="preserve">บริษัท แอสเสท เวิรด์ จำกัด </t>
  </si>
  <si>
    <t>เงินปันผลค้างรับ</t>
  </si>
  <si>
    <t>ภาษีซื้อที่ยังไม่ถึงกำหนด</t>
  </si>
  <si>
    <t>ค่าเช่าค้างจ่าย</t>
  </si>
  <si>
    <t>รายได้เงินปันผล</t>
  </si>
  <si>
    <t>เงินให้กู้ยืมระยะสั้นแก่กิจการที่เกี่ยวข้องกัน</t>
  </si>
  <si>
    <t>เงินกู้ยืม</t>
  </si>
  <si>
    <t xml:space="preserve">ประมาณการหนี้สินผลประโยชน์ของพนักงาน </t>
  </si>
  <si>
    <t>(เดิมชื่อ บริษัท แอสเสท เวิร์ด เอสเตท จำกัด)</t>
  </si>
  <si>
    <r>
      <t>(เดิมชื่อ</t>
    </r>
    <r>
      <rPr>
        <b/>
        <i/>
        <sz val="16"/>
        <rFont val="Angsana New"/>
        <family val="1"/>
      </rPr>
      <t xml:space="preserve"> </t>
    </r>
    <r>
      <rPr>
        <b/>
        <sz val="16"/>
        <rFont val="Angsana New"/>
        <family val="1"/>
      </rPr>
      <t>บริษัท แอสเสทเวิร์ด เอสเตท จำกัด)</t>
    </r>
  </si>
  <si>
    <t>เงินกู้ยืมระยะสั้นจากกิจการที่เกี่ยวข้องกัน</t>
  </si>
  <si>
    <t>16,17</t>
  </si>
  <si>
    <t>Statement of financial position</t>
  </si>
  <si>
    <t>31 December</t>
  </si>
  <si>
    <t>Note</t>
  </si>
  <si>
    <t>Assets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</si>
  <si>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</si>
  <si>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</si>
  <si>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</si>
  <si>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</si>
  <si>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</si>
  <si>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</si>
  <si>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</si>
  <si>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</si>
  <si>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Investments in subsidiaries</t>
  </si>
  <si>
    <t>Investment properties</t>
  </si>
  <si>
    <t>Other non-current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</si>
  <si>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</si>
  <si>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</si>
  <si>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</si>
  <si>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</si>
  <si>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</si>
  <si>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</si>
  <si>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</si>
  <si>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</si>
  <si>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</si>
  <si>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</si>
  <si>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</si>
  <si>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</si>
  <si>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Total equity</t>
  </si>
  <si>
    <t>Total liabilities and equity</t>
  </si>
  <si>
    <t>Statement of comprehensive income</t>
  </si>
  <si>
    <t>Consolidated financial statements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</si>
  <si>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</si>
  <si>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</si>
  <si>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</si>
  <si>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</si>
  <si>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</si>
  <si>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Total comprehensive income for the year</t>
  </si>
  <si>
    <t>Profit (loss) attributable to:</t>
  </si>
  <si>
    <t xml:space="preserve">   Owners of the Company</t>
  </si>
  <si>
    <t xml:space="preserve">   Non-controlling interests</t>
  </si>
  <si>
    <t>Statement of changes in equity</t>
  </si>
  <si>
    <t xml:space="preserve">Issued and </t>
  </si>
  <si>
    <t>paid-up</t>
  </si>
  <si>
    <t>share capital</t>
  </si>
  <si>
    <t xml:space="preserve">Unappropriated </t>
  </si>
  <si>
    <t>interests</t>
  </si>
  <si>
    <t>Total</t>
  </si>
  <si>
    <t>equity</t>
  </si>
  <si>
    <t>Comprehensive income for the year</t>
  </si>
  <si>
    <t xml:space="preserve">  Changes in ownership interests in subsidiaries</t>
  </si>
  <si>
    <t>Transactions with owners, recorded directly in equity</t>
  </si>
  <si>
    <t>Statement of cash flows</t>
  </si>
  <si>
    <t>Cash flows from investing activities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</si>
  <si>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</si>
  <si>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</si>
  <si>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</si>
  <si>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</si>
  <si>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</si>
  <si>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financing activities</t>
  </si>
  <si>
    <t>Repayment of long-term loans from financial institutions</t>
  </si>
  <si>
    <t>Non-cash transactions</t>
  </si>
  <si>
    <t xml:space="preserve">   from financial institutions</t>
  </si>
  <si>
    <t xml:space="preserve">Acquisition of property, plant and equipment  </t>
  </si>
  <si>
    <t>Interest paid</t>
  </si>
  <si>
    <t>Proceeds from long-term loans from financial institutions</t>
  </si>
  <si>
    <t>Seperate financial statements</t>
  </si>
  <si>
    <t>Proceeds from short-term loans from related parties</t>
  </si>
  <si>
    <t>Revenue</t>
  </si>
  <si>
    <t>Total revenue</t>
  </si>
  <si>
    <t>Other intangible assets</t>
  </si>
  <si>
    <t>28</t>
  </si>
  <si>
    <t xml:space="preserve">    Profit</t>
  </si>
  <si>
    <t xml:space="preserve">Net cash generated from (used in) operating </t>
  </si>
  <si>
    <t>Repayment of short-term loans from related parties</t>
  </si>
  <si>
    <t>Current portion of long-term loans</t>
  </si>
  <si>
    <t>Advances for construction</t>
  </si>
  <si>
    <t xml:space="preserve">Equity </t>
  </si>
  <si>
    <t>before business</t>
  </si>
  <si>
    <t>restructuring</t>
  </si>
  <si>
    <t>Legal reserve</t>
  </si>
  <si>
    <t>Proceeds from long-term loans from related parties</t>
  </si>
  <si>
    <t>Differences from</t>
  </si>
  <si>
    <t>Interest received</t>
  </si>
  <si>
    <t>Short-term loans</t>
  </si>
  <si>
    <t>Total transactions with owners, recorded directly in equity</t>
  </si>
  <si>
    <t>Amortisation of leasehold rights</t>
  </si>
  <si>
    <t>Provisions for employee benefits paid</t>
  </si>
  <si>
    <t xml:space="preserve">Net cash from (used in) operating activities </t>
  </si>
  <si>
    <t>Separate financial statements</t>
  </si>
  <si>
    <t>Long-term loans</t>
  </si>
  <si>
    <t>Share capital:</t>
  </si>
  <si>
    <t xml:space="preserve">   Authorised share capital</t>
  </si>
  <si>
    <t xml:space="preserve">   Issued and paid-up share capital</t>
  </si>
  <si>
    <t xml:space="preserve">      before business restructuring</t>
  </si>
  <si>
    <t xml:space="preserve">   Legal reserve before business restructuring</t>
  </si>
  <si>
    <t>Equity attributable to owners of the parent</t>
  </si>
  <si>
    <t>Other comprehensive income</t>
  </si>
  <si>
    <t xml:space="preserve">Total comprehensive income (expense) attributable to: </t>
  </si>
  <si>
    <t xml:space="preserve">business </t>
  </si>
  <si>
    <t xml:space="preserve">   commercial building services</t>
  </si>
  <si>
    <t>Leasehold rights</t>
  </si>
  <si>
    <t>Consolidated</t>
  </si>
  <si>
    <t>financial statements</t>
  </si>
  <si>
    <t>Separate</t>
  </si>
  <si>
    <t xml:space="preserve">   Other companies in the Group before </t>
  </si>
  <si>
    <t xml:space="preserve">      business restructuring</t>
  </si>
  <si>
    <t>attributable to</t>
  </si>
  <si>
    <t>owners of</t>
  </si>
  <si>
    <t>Acquisition of other intangible assets</t>
  </si>
  <si>
    <t>Asset World Corp Public Company Limited and its Subsidiaries</t>
  </si>
  <si>
    <t>Deferred tax liabilities</t>
  </si>
  <si>
    <t xml:space="preserve">   Legal reserve </t>
  </si>
  <si>
    <t>Distribution costs</t>
  </si>
  <si>
    <t xml:space="preserve">    Other comprehensive income</t>
  </si>
  <si>
    <t>Transfer to legal reserve</t>
  </si>
  <si>
    <t>Short-term loans to related parties</t>
  </si>
  <si>
    <t>Long-term loans to related parties</t>
  </si>
  <si>
    <t>Proceeds from short-term loans from financial institutions</t>
  </si>
  <si>
    <t>Repayment of short-term loans from financial institutions</t>
  </si>
  <si>
    <t xml:space="preserve">       Issue of ordinary shares</t>
  </si>
  <si>
    <t>Other components</t>
  </si>
  <si>
    <t xml:space="preserve">   Unappropriated</t>
  </si>
  <si>
    <t>Management income</t>
  </si>
  <si>
    <t>Cost of management services</t>
  </si>
  <si>
    <t>under</t>
  </si>
  <si>
    <t>common control</t>
  </si>
  <si>
    <t>combination</t>
  </si>
  <si>
    <t>Unappropriated</t>
  </si>
  <si>
    <t>the Company</t>
  </si>
  <si>
    <t xml:space="preserve">   Contributions by owners of the Company</t>
  </si>
  <si>
    <t xml:space="preserve">      Acquisition of business under common control</t>
  </si>
  <si>
    <t>Retained earnings / (Deficit)</t>
  </si>
  <si>
    <t xml:space="preserve">    Contributions by owners of the Company</t>
  </si>
  <si>
    <t>(Deficit)</t>
  </si>
  <si>
    <t>Deposits from lessee</t>
  </si>
  <si>
    <t>Increase in short-term loans to related parties</t>
  </si>
  <si>
    <t>Increase in long-term loans to related parties</t>
  </si>
  <si>
    <t>Revenue from hotel and related services</t>
  </si>
  <si>
    <t xml:space="preserve">Revenue from rental and  rendering of </t>
  </si>
  <si>
    <t>Cost of hotel and related services</t>
  </si>
  <si>
    <t xml:space="preserve">Cost of rental and rendering of </t>
  </si>
  <si>
    <t>Proceeds from sale of interest in associates</t>
  </si>
  <si>
    <t>Acquisition of interest in associates</t>
  </si>
  <si>
    <t>Year ended 31 December 2019</t>
  </si>
  <si>
    <t>Balance at 31 December 2019</t>
  </si>
  <si>
    <t>Balance at 1 January 2019</t>
  </si>
  <si>
    <t>2019</t>
  </si>
  <si>
    <t>Non-controlling interests</t>
  </si>
  <si>
    <t>Dividend income</t>
  </si>
  <si>
    <t>Proceeds from expropriation of investment properties</t>
  </si>
  <si>
    <t>Share premium</t>
  </si>
  <si>
    <t>Bad and doubtful debts expenses</t>
  </si>
  <si>
    <t>Non-current provisions for employee benefits</t>
  </si>
  <si>
    <t>Year ended 31 December</t>
  </si>
  <si>
    <t xml:space="preserve">   Total contributions by owners</t>
  </si>
  <si>
    <t>of equity</t>
  </si>
  <si>
    <t>Non-current provisions for employee benefits paid</t>
  </si>
  <si>
    <t>Proceeds from reduction of share capital of subsidiaries</t>
  </si>
  <si>
    <t xml:space="preserve">    Profit or loss </t>
  </si>
  <si>
    <t>Balance at 1 January 2019 - restated</t>
  </si>
  <si>
    <t xml:space="preserve">  before business restructuring</t>
  </si>
  <si>
    <t>Income tax relating to items that will not be reclassified</t>
  </si>
  <si>
    <t>Retained earnings</t>
  </si>
  <si>
    <t>2020</t>
  </si>
  <si>
    <t>Year ended 31 December 2020</t>
  </si>
  <si>
    <t>Balance at 31 December 2020</t>
  </si>
  <si>
    <t>19</t>
  </si>
  <si>
    <t>Current portion of lease liabilities</t>
  </si>
  <si>
    <t>22</t>
  </si>
  <si>
    <t>10</t>
  </si>
  <si>
    <t>7</t>
  </si>
  <si>
    <t>26</t>
  </si>
  <si>
    <t>27</t>
  </si>
  <si>
    <t>Items that will be reclassified subsequently to profit or loss</t>
  </si>
  <si>
    <t>Income tax relating to items that will be reclassified</t>
  </si>
  <si>
    <t>Items that will not be reclassified to profit or loss</t>
  </si>
  <si>
    <t>Gain on revaluation of land</t>
  </si>
  <si>
    <t>Loss on remeasurements of defined benefit plans</t>
  </si>
  <si>
    <t>12</t>
  </si>
  <si>
    <t>Total items that will not be reclassified to profit or loss</t>
  </si>
  <si>
    <t>Other comprehensive income (expense) for the year, net of tax</t>
  </si>
  <si>
    <t xml:space="preserve">Total comprehensive income (expense) for the year </t>
  </si>
  <si>
    <t>Trade and other current receivables</t>
  </si>
  <si>
    <t>1 January</t>
  </si>
  <si>
    <t>(Restated)</t>
  </si>
  <si>
    <t>7, 16</t>
  </si>
  <si>
    <t xml:space="preserve">Trade and other current payables </t>
  </si>
  <si>
    <t>Lease liabilities</t>
  </si>
  <si>
    <t xml:space="preserve">Derivative liability </t>
  </si>
  <si>
    <t xml:space="preserve">Land revaluation reserve </t>
  </si>
  <si>
    <t>Hedging reserve</t>
  </si>
  <si>
    <t>Tax expense (income)</t>
  </si>
  <si>
    <t>Total comprehensive income (expense) for the year</t>
  </si>
  <si>
    <r>
      <t>Profit (loss) for the year</t>
    </r>
    <r>
      <rPr>
        <b/>
        <sz val="11"/>
        <color indexed="12"/>
        <rFont val="Times New Roman"/>
        <family val="1"/>
      </rPr>
      <t xml:space="preserve"> </t>
    </r>
  </si>
  <si>
    <t xml:space="preserve">reserve </t>
  </si>
  <si>
    <t>Land revaluation</t>
  </si>
  <si>
    <t xml:space="preserve">      Disposal of  interests in the entity under common control  </t>
  </si>
  <si>
    <t xml:space="preserve">         with a loss of control </t>
  </si>
  <si>
    <t xml:space="preserve">Share-based </t>
  </si>
  <si>
    <t>payement reserve</t>
  </si>
  <si>
    <t xml:space="preserve">Impact of changes in accounting policies </t>
  </si>
  <si>
    <t xml:space="preserve">  Distribution to owners</t>
  </si>
  <si>
    <t xml:space="preserve">  Total distributions to owners </t>
  </si>
  <si>
    <t xml:space="preserve">    Dividends</t>
  </si>
  <si>
    <t xml:space="preserve">    Acquisition of business under common control</t>
  </si>
  <si>
    <t xml:space="preserve">    Other comprehensive income (expense)</t>
  </si>
  <si>
    <t>Other components of equity</t>
  </si>
  <si>
    <t>Hedging</t>
  </si>
  <si>
    <t xml:space="preserve"> reserve</t>
  </si>
  <si>
    <t xml:space="preserve">    Loss </t>
  </si>
  <si>
    <t>Balance at 31 December 2019 - as reported</t>
  </si>
  <si>
    <t xml:space="preserve">Profit (loss) for the year </t>
  </si>
  <si>
    <t>(Gain) loss on expropriation of investment properties</t>
  </si>
  <si>
    <t>30</t>
  </si>
  <si>
    <t>Impairment loss recognised in profit or loss</t>
  </si>
  <si>
    <t>Net taxes paid</t>
  </si>
  <si>
    <t xml:space="preserve">Net proceeds from disposal of  interests in the entity under common </t>
  </si>
  <si>
    <t xml:space="preserve">Proceeds from disposal of interest in an associate </t>
  </si>
  <si>
    <t>Proceeds from disposal of investment properties</t>
  </si>
  <si>
    <t xml:space="preserve">Acquisition of investment properties </t>
  </si>
  <si>
    <t>Proceeds from repayment of short-term loans to related parties</t>
  </si>
  <si>
    <t>Proceeds from repayment of long-term loans to related parties</t>
  </si>
  <si>
    <t xml:space="preserve">Payment of lease liabilities </t>
  </si>
  <si>
    <t>Payables for purchase of investment properties</t>
  </si>
  <si>
    <t>Payables for purchase of plant and equipment</t>
  </si>
  <si>
    <t>Payable for purchase of other intangible assets</t>
  </si>
  <si>
    <t>Increase in right-of-use assets</t>
  </si>
  <si>
    <t>Profit (loss) before income tax expense</t>
  </si>
  <si>
    <t>Profit (loss) for the year</t>
  </si>
  <si>
    <t>Loss on write-off of investment properties</t>
  </si>
  <si>
    <t>Loss on sale of investment</t>
  </si>
  <si>
    <t xml:space="preserve">Difference from business combination under </t>
  </si>
  <si>
    <t xml:space="preserve">   common control</t>
  </si>
  <si>
    <t>Loss on cash flow hedges</t>
  </si>
  <si>
    <t xml:space="preserve">Total items that will be reclassified subsequently </t>
  </si>
  <si>
    <t xml:space="preserve">   to profit or loss</t>
  </si>
  <si>
    <t xml:space="preserve">   Non-</t>
  </si>
  <si>
    <t xml:space="preserve">controlling </t>
  </si>
  <si>
    <t>Balance at 31 December 2019 - restated</t>
  </si>
  <si>
    <t>(Gain) loss from lease modifications and cancellations</t>
  </si>
  <si>
    <t>Transfer in (out) of non-current provisions for employee benefits</t>
  </si>
  <si>
    <t xml:space="preserve">Net cash used in investing activities  </t>
  </si>
  <si>
    <t>13, 18</t>
  </si>
  <si>
    <t xml:space="preserve">Net cash from financing activities  </t>
  </si>
  <si>
    <t>Net increase (decrease) in cash and cash equivalents</t>
  </si>
  <si>
    <t>Balance at 1 January 2020 - as adjusted</t>
  </si>
  <si>
    <t xml:space="preserve">Payment of borrowing transaction costs </t>
  </si>
  <si>
    <t>Cash and cash equivalents at 1 January</t>
  </si>
  <si>
    <t>Cash and cash equivalents at 31 December</t>
  </si>
  <si>
    <t>3,7,18</t>
  </si>
  <si>
    <t>Profit (loss) from operating activities</t>
  </si>
  <si>
    <t>7, 9</t>
  </si>
  <si>
    <t>7, 17</t>
  </si>
  <si>
    <t>7, 18</t>
  </si>
  <si>
    <t>3, 7, 18</t>
  </si>
  <si>
    <t>7, 25</t>
  </si>
  <si>
    <t>7, 23</t>
  </si>
  <si>
    <t>11, 12</t>
  </si>
  <si>
    <t>Loss on impairment of building improvements</t>
  </si>
  <si>
    <t>Net proceeds from issue of ordinary shares</t>
  </si>
  <si>
    <t xml:space="preserve">   control with a loss of control, net of cash acquired</t>
  </si>
  <si>
    <t>Loss on write-off of building improvements and equipment</t>
  </si>
  <si>
    <t>Loss on write-off of other intangible assets</t>
  </si>
  <si>
    <t xml:space="preserve">Land revaluation reserve before </t>
  </si>
  <si>
    <t xml:space="preserve">Total distributions to owners, recorded directly in equity </t>
  </si>
  <si>
    <t xml:space="preserve">Proceeds from disposal of building improvements and equipment </t>
  </si>
  <si>
    <t xml:space="preserve">Balance at 31 December 2019 - restated from impact of </t>
  </si>
  <si>
    <t xml:space="preserve">   business restructuring </t>
  </si>
  <si>
    <t>Acquisition of subsidiaries</t>
  </si>
  <si>
    <t>Proceeds from disposal of interest in a subsidiary</t>
  </si>
  <si>
    <t>Current income tax payable</t>
  </si>
  <si>
    <t>Tax (expense) income</t>
  </si>
  <si>
    <r>
      <t>Basic earnings (loss) per share</t>
    </r>
    <r>
      <rPr>
        <b/>
        <i/>
        <sz val="11"/>
        <rFont val="Times New Roman"/>
        <family val="1"/>
      </rPr>
      <t xml:space="preserve"> </t>
    </r>
  </si>
  <si>
    <t xml:space="preserve">   Unappropriated (Deficit)</t>
  </si>
  <si>
    <t>Retained earnings (Deficit)</t>
  </si>
  <si>
    <t>Adjustments to reconcile profit (loss) to cash receipts (payments)</t>
  </si>
  <si>
    <t>Dividend paid to owners of the Company</t>
  </si>
  <si>
    <t>(Gain) loss on disposal of building improvements and equipment</t>
  </si>
  <si>
    <t xml:space="preserve">   Deficit before business restructuring</t>
  </si>
  <si>
    <t>Investments in an associate</t>
  </si>
  <si>
    <t>Share of profit of investments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</si>
</sst>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#,##0.0000000000000000_);\(#,##0.0000000000000000\)"/>
    <numFmt numFmtId="169" formatCode="#,##0_ ;\(#,##0\)\ "/>
  </numFmts>
  <fonts count="45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8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8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i/>
      <sz val="15"/>
      <color indexed="8"/>
      <name val="Angsana New"/>
      <family val="1"/>
    </font>
    <font>
      <i/>
      <sz val="8"/>
      <color indexed="8"/>
      <name val="Angsana New"/>
      <family val="1"/>
    </font>
    <font>
      <b/>
      <i/>
      <sz val="15"/>
      <name val="Angsana New"/>
      <family val="1"/>
    </font>
    <font>
      <b/>
      <i/>
      <sz val="15"/>
      <color indexed="8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86">
    <xf numFmtId="0" fontId="0" fillId="0" borderId="0" xfId="0"/>
    <xf numFmtId="0" fontId="4" fillId="0" borderId="0" xfId="0" applyFont="1"/>
    <xf numFmtId="37" fontId="4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37" fontId="5" fillId="0" borderId="1" xfId="0" applyNumberFormat="1" applyFont="1" applyBorder="1" applyAlignment="1">
      <alignment horizontal="right"/>
    </xf>
    <xf numFmtId="37" fontId="5" fillId="0" borderId="2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/>
    <xf numFmtId="0" fontId="14" fillId="0" borderId="0" xfId="0" applyFont="1"/>
    <xf numFmtId="0" fontId="15" fillId="0" borderId="0" xfId="0" applyFont="1"/>
    <xf numFmtId="0" fontId="17" fillId="0" borderId="0" xfId="0" applyFont="1"/>
    <xf numFmtId="0" fontId="4" fillId="0" borderId="0" xfId="0" applyFont="1" applyAlignment="1">
      <alignment horizontal="center"/>
    </xf>
    <xf numFmtId="0" fontId="12" fillId="0" borderId="0" xfId="0" applyFont="1"/>
    <xf numFmtId="0" fontId="5" fillId="0" borderId="0" xfId="0" applyFont="1"/>
    <xf numFmtId="37" fontId="5" fillId="0" borderId="2" xfId="0" applyNumberFormat="1" applyFont="1" applyBorder="1" applyAlignment="1">
      <alignment horizontal="right"/>
    </xf>
    <xf numFmtId="0" fontId="13" fillId="0" borderId="0" xfId="0" applyFont="1"/>
    <xf numFmtId="37" fontId="5" fillId="0" borderId="0" xfId="0" applyNumberFormat="1" applyFont="1" applyAlignment="1">
      <alignment horizontal="right"/>
    </xf>
    <xf numFmtId="0" fontId="16" fillId="0" borderId="0" xfId="0" applyFont="1"/>
    <xf numFmtId="37" fontId="4" fillId="0" borderId="0" xfId="0" quotePrefix="1" applyNumberFormat="1" applyFont="1" applyAlignment="1">
      <alignment horizontal="right"/>
    </xf>
    <xf numFmtId="37" fontId="5" fillId="0" borderId="3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3" fillId="0" borderId="0" xfId="0" applyFont="1"/>
    <xf numFmtId="0" fontId="11" fillId="0" borderId="0" xfId="0" applyFont="1" applyAlignment="1">
      <alignment horizontal="center"/>
    </xf>
    <xf numFmtId="0" fontId="6" fillId="0" borderId="0" xfId="0" applyFont="1"/>
    <xf numFmtId="0" fontId="13" fillId="0" borderId="0" xfId="0" applyFont="1" applyAlignment="1">
      <alignment horizontal="center"/>
    </xf>
    <xf numFmtId="165" fontId="4" fillId="0" borderId="0" xfId="1" quotePrefix="1" applyNumberFormat="1" applyFont="1" applyAlignment="1">
      <alignment horizontal="right"/>
    </xf>
    <xf numFmtId="43" fontId="4" fillId="0" borderId="0" xfId="1" applyFont="1" applyAlignment="1">
      <alignment horizontal="right"/>
    </xf>
    <xf numFmtId="49" fontId="0" fillId="0" borderId="0" xfId="0" applyNumberFormat="1"/>
    <xf numFmtId="0" fontId="17" fillId="0" borderId="0" xfId="0" applyFont="1" applyAlignment="1">
      <alignment vertical="center"/>
    </xf>
    <xf numFmtId="0" fontId="20" fillId="0" borderId="0" xfId="0" applyFont="1"/>
    <xf numFmtId="39" fontId="4" fillId="0" borderId="0" xfId="0" applyNumberFormat="1" applyFont="1" applyAlignment="1">
      <alignment horizontal="right"/>
    </xf>
    <xf numFmtId="39" fontId="5" fillId="0" borderId="2" xfId="0" applyNumberFormat="1" applyFont="1" applyBorder="1" applyAlignment="1">
      <alignment horizontal="right"/>
    </xf>
    <xf numFmtId="0" fontId="4" fillId="2" borderId="0" xfId="0" applyFont="1" applyFill="1"/>
    <xf numFmtId="43" fontId="5" fillId="0" borderId="2" xfId="0" applyNumberFormat="1" applyFont="1" applyBorder="1" applyAlignment="1">
      <alignment horizontal="right"/>
    </xf>
    <xf numFmtId="0" fontId="4" fillId="3" borderId="0" xfId="0" applyFont="1" applyFill="1"/>
    <xf numFmtId="0" fontId="13" fillId="3" borderId="0" xfId="0" applyFont="1" applyFill="1"/>
    <xf numFmtId="0" fontId="10" fillId="3" borderId="0" xfId="0" applyFont="1" applyFill="1" applyAlignment="1">
      <alignment horizontal="center"/>
    </xf>
    <xf numFmtId="43" fontId="4" fillId="0" borderId="0" xfId="1" applyFont="1" applyAlignment="1">
      <alignment horizontal="center"/>
    </xf>
    <xf numFmtId="43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37" fontId="20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39" fontId="5" fillId="0" borderId="2" xfId="1" applyNumberFormat="1" applyFont="1" applyBorder="1" applyAlignment="1">
      <alignment horizontal="right"/>
    </xf>
    <xf numFmtId="39" fontId="5" fillId="0" borderId="1" xfId="0" applyNumberFormat="1" applyFont="1" applyBorder="1" applyAlignment="1">
      <alignment horizontal="right"/>
    </xf>
    <xf numFmtId="39" fontId="4" fillId="0" borderId="3" xfId="0" applyNumberFormat="1" applyFont="1" applyBorder="1" applyAlignment="1">
      <alignment horizontal="right"/>
    </xf>
    <xf numFmtId="43" fontId="4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43" fontId="4" fillId="0" borderId="1" xfId="0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43" fontId="5" fillId="0" borderId="3" xfId="0" applyNumberFormat="1" applyFont="1" applyBorder="1" applyAlignment="1">
      <alignment horizontal="right"/>
    </xf>
    <xf numFmtId="37" fontId="4" fillId="0" borderId="0" xfId="1" applyNumberFormat="1" applyFont="1" applyAlignment="1">
      <alignment horizontal="right"/>
    </xf>
    <xf numFmtId="37" fontId="4" fillId="0" borderId="0" xfId="1" quotePrefix="1" applyNumberFormat="1" applyFont="1" applyAlignment="1">
      <alignment horizontal="right"/>
    </xf>
    <xf numFmtId="43" fontId="15" fillId="0" borderId="0" xfId="0" applyNumberFormat="1" applyFont="1"/>
    <xf numFmtId="168" fontId="20" fillId="0" borderId="0" xfId="0" applyNumberFormat="1" applyFont="1" applyAlignment="1">
      <alignment horizontal="center"/>
    </xf>
    <xf numFmtId="43" fontId="5" fillId="0" borderId="3" xfId="1" applyFont="1" applyBorder="1" applyAlignment="1">
      <alignment horizontal="right"/>
    </xf>
    <xf numFmtId="165" fontId="26" fillId="0" borderId="0" xfId="1" applyNumberFormat="1" applyFont="1" applyFill="1"/>
    <xf numFmtId="165" fontId="25" fillId="0" borderId="0" xfId="1" applyNumberFormat="1" applyFont="1" applyFill="1"/>
    <xf numFmtId="49" fontId="23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49" fontId="25" fillId="0" borderId="0" xfId="0" applyNumberFormat="1" applyFont="1" applyFill="1"/>
    <xf numFmtId="0" fontId="28" fillId="0" borderId="0" xfId="0" applyFont="1" applyFill="1"/>
    <xf numFmtId="0" fontId="26" fillId="0" borderId="0" xfId="0" applyFont="1" applyFill="1"/>
    <xf numFmtId="0" fontId="25" fillId="0" borderId="0" xfId="0" applyFont="1" applyFill="1"/>
    <xf numFmtId="0" fontId="23" fillId="0" borderId="0" xfId="0" applyFont="1" applyFill="1"/>
    <xf numFmtId="49" fontId="26" fillId="0" borderId="0" xfId="0" applyNumberFormat="1" applyFont="1" applyFill="1" applyAlignment="1">
      <alignment horizontal="center"/>
    </xf>
    <xf numFmtId="49" fontId="25" fillId="0" borderId="0" xfId="0" applyNumberFormat="1" applyFont="1" applyFill="1" applyAlignment="1">
      <alignment wrapText="1"/>
    </xf>
    <xf numFmtId="0" fontId="28" fillId="0" borderId="0" xfId="0" applyFont="1" applyFill="1" applyAlignment="1">
      <alignment horizontal="left"/>
    </xf>
    <xf numFmtId="0" fontId="31" fillId="0" borderId="0" xfId="0" applyFont="1" applyFill="1"/>
    <xf numFmtId="0" fontId="32" fillId="0" borderId="0" xfId="0" applyFont="1" applyFill="1" applyAlignment="1">
      <alignment horizontal="left"/>
    </xf>
    <xf numFmtId="49" fontId="30" fillId="0" borderId="0" xfId="0" applyNumberFormat="1" applyFont="1" applyFill="1" applyAlignment="1">
      <alignment vertical="top" wrapText="1"/>
    </xf>
    <xf numFmtId="49" fontId="30" fillId="0" borderId="0" xfId="0" applyNumberFormat="1" applyFont="1" applyFill="1" applyAlignment="1">
      <alignment horizontal="center"/>
    </xf>
    <xf numFmtId="49" fontId="33" fillId="0" borderId="0" xfId="0" applyNumberFormat="1" applyFont="1" applyFill="1"/>
    <xf numFmtId="0" fontId="34" fillId="0" borderId="0" xfId="0" applyFont="1" applyFill="1" applyAlignment="1">
      <alignment wrapText="1"/>
    </xf>
    <xf numFmtId="0" fontId="35" fillId="0" borderId="0" xfId="0" applyFont="1" applyFill="1" applyAlignment="1">
      <alignment wrapText="1"/>
    </xf>
    <xf numFmtId="49" fontId="30" fillId="0" borderId="0" xfId="0" applyNumberFormat="1" applyFont="1" applyFill="1"/>
    <xf numFmtId="49" fontId="33" fillId="0" borderId="0" xfId="0" applyNumberFormat="1" applyFont="1" applyFill="1" applyAlignment="1">
      <alignment wrapText="1"/>
    </xf>
    <xf numFmtId="0" fontId="33" fillId="0" borderId="0" xfId="0" applyFont="1" applyFill="1"/>
    <xf numFmtId="49" fontId="33" fillId="0" borderId="0" xfId="0" applyNumberFormat="1" applyFont="1" applyFill="1" applyAlignment="1">
      <alignment horizontal="left" wrapText="1"/>
    </xf>
    <xf numFmtId="0" fontId="34" fillId="0" borderId="0" xfId="0" applyFont="1" applyFill="1"/>
    <xf numFmtId="0" fontId="24" fillId="0" borderId="0" xfId="0" applyFont="1" applyFill="1"/>
    <xf numFmtId="0" fontId="26" fillId="0" borderId="0" xfId="0" applyFont="1" applyFill="1" applyAlignment="1">
      <alignment horizontal="left"/>
    </xf>
    <xf numFmtId="0" fontId="28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0" fontId="26" fillId="0" borderId="0" xfId="0" applyFont="1" applyFill="1" applyAlignment="1">
      <alignment horizontal="left" wrapText="1"/>
    </xf>
    <xf numFmtId="0" fontId="25" fillId="0" borderId="0" xfId="0" applyFont="1" applyFill="1" applyAlignment="1">
      <alignment horizontal="left" wrapText="1"/>
    </xf>
    <xf numFmtId="49" fontId="27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right"/>
    </xf>
    <xf numFmtId="49" fontId="28" fillId="0" borderId="0" xfId="0" applyNumberFormat="1" applyFont="1" applyFill="1" applyAlignment="1">
      <alignment horizontal="center"/>
    </xf>
    <xf numFmtId="165" fontId="25" fillId="0" borderId="2" xfId="1" applyNumberFormat="1" applyFont="1" applyFill="1" applyBorder="1"/>
    <xf numFmtId="166" fontId="25" fillId="0" borderId="2" xfId="0" applyNumberFormat="1" applyFont="1" applyFill="1" applyBorder="1"/>
    <xf numFmtId="166" fontId="25" fillId="0" borderId="0" xfId="0" applyNumberFormat="1" applyFont="1" applyFill="1"/>
    <xf numFmtId="166" fontId="26" fillId="0" borderId="0" xfId="0" applyNumberFormat="1" applyFont="1" applyFill="1"/>
    <xf numFmtId="166" fontId="25" fillId="0" borderId="3" xfId="0" applyNumberFormat="1" applyFont="1" applyFill="1" applyBorder="1"/>
    <xf numFmtId="49" fontId="27" fillId="0" borderId="0" xfId="0" applyNumberFormat="1" applyFont="1" applyFill="1" applyAlignment="1">
      <alignment horizontal="center" wrapText="1"/>
    </xf>
    <xf numFmtId="166" fontId="26" fillId="0" borderId="0" xfId="0" applyNumberFormat="1" applyFont="1" applyFill="1" applyAlignment="1">
      <alignment horizontal="right" wrapText="1"/>
    </xf>
    <xf numFmtId="0" fontId="27" fillId="0" borderId="0" xfId="0" applyFont="1" applyFill="1" applyAlignment="1">
      <alignment horizontal="center" wrapText="1"/>
    </xf>
    <xf numFmtId="43" fontId="26" fillId="0" borderId="0" xfId="1" applyFont="1" applyFill="1"/>
    <xf numFmtId="166" fontId="25" fillId="0" borderId="0" xfId="0" applyNumberFormat="1" applyFont="1" applyFill="1" applyAlignment="1">
      <alignment horizontal="right"/>
    </xf>
    <xf numFmtId="166" fontId="26" fillId="0" borderId="0" xfId="0" applyNumberFormat="1" applyFont="1" applyFill="1" applyAlignment="1">
      <alignment horizontal="right"/>
    </xf>
    <xf numFmtId="49" fontId="28" fillId="0" borderId="0" xfId="0" applyNumberFormat="1" applyFont="1" applyFill="1" applyAlignment="1">
      <alignment horizontal="center" wrapText="1"/>
    </xf>
    <xf numFmtId="165" fontId="26" fillId="0" borderId="1" xfId="1" applyNumberFormat="1" applyFont="1" applyFill="1" applyBorder="1"/>
    <xf numFmtId="166" fontId="30" fillId="0" borderId="0" xfId="0" applyNumberFormat="1" applyFont="1" applyFill="1" applyAlignment="1">
      <alignment horizontal="right"/>
    </xf>
    <xf numFmtId="0" fontId="30" fillId="0" borderId="0" xfId="0" quotePrefix="1" applyFont="1" applyFill="1" applyAlignment="1">
      <alignment horizontal="center"/>
    </xf>
    <xf numFmtId="166" fontId="30" fillId="0" borderId="4" xfId="0" applyNumberFormat="1" applyFont="1" applyFill="1" applyBorder="1"/>
    <xf numFmtId="43" fontId="30" fillId="0" borderId="0" xfId="3" applyFont="1" applyFill="1"/>
    <xf numFmtId="169" fontId="30" fillId="0" borderId="0" xfId="0" applyNumberFormat="1" applyFont="1" applyFill="1"/>
    <xf numFmtId="165" fontId="30" fillId="0" borderId="1" xfId="1" applyNumberFormat="1" applyFont="1" applyFill="1" applyBorder="1"/>
    <xf numFmtId="169" fontId="33" fillId="0" borderId="0" xfId="3" applyNumberFormat="1" applyFont="1" applyFill="1"/>
    <xf numFmtId="169" fontId="33" fillId="0" borderId="0" xfId="0" applyNumberFormat="1" applyFont="1" applyFill="1"/>
    <xf numFmtId="166" fontId="33" fillId="0" borderId="2" xfId="0" applyNumberFormat="1" applyFont="1" applyFill="1" applyBorder="1"/>
    <xf numFmtId="43" fontId="33" fillId="0" borderId="0" xfId="1" applyFont="1" applyFill="1"/>
    <xf numFmtId="43" fontId="33" fillId="0" borderId="0" xfId="3" applyFont="1" applyFill="1"/>
    <xf numFmtId="166" fontId="33" fillId="0" borderId="0" xfId="0" applyNumberFormat="1" applyFont="1" applyFill="1"/>
    <xf numFmtId="166" fontId="33" fillId="0" borderId="5" xfId="0" applyNumberFormat="1" applyFont="1" applyFill="1" applyBorder="1"/>
    <xf numFmtId="0" fontId="28" fillId="0" borderId="0" xfId="0" applyFont="1" applyFill="1" applyAlignment="1">
      <alignment horizontal="center"/>
    </xf>
    <xf numFmtId="165" fontId="25" fillId="0" borderId="3" xfId="1" applyNumberFormat="1" applyFont="1" applyFill="1" applyBorder="1"/>
    <xf numFmtId="43" fontId="25" fillId="0" borderId="0" xfId="3" applyFont="1" applyFill="1"/>
    <xf numFmtId="0" fontId="26" fillId="0" borderId="0" xfId="0" applyFont="1" applyFill="1" applyAlignment="1">
      <alignment horizontal="center" wrapText="1"/>
    </xf>
    <xf numFmtId="165" fontId="26" fillId="0" borderId="0" xfId="1" applyNumberFormat="1" applyFont="1" applyFill="1" applyAlignment="1">
      <alignment horizontal="center"/>
    </xf>
    <xf numFmtId="165" fontId="25" fillId="0" borderId="5" xfId="1" applyNumberFormat="1" applyFont="1" applyFill="1" applyBorder="1"/>
    <xf numFmtId="165" fontId="25" fillId="0" borderId="1" xfId="1" applyNumberFormat="1" applyFont="1" applyFill="1" applyBorder="1"/>
    <xf numFmtId="49" fontId="27" fillId="0" borderId="0" xfId="0" applyNumberFormat="1" applyFont="1" applyFill="1"/>
    <xf numFmtId="0" fontId="26" fillId="0" borderId="0" xfId="0" applyFont="1" applyFill="1" applyAlignment="1">
      <alignment horizontal="right" wrapText="1"/>
    </xf>
    <xf numFmtId="164" fontId="26" fillId="0" borderId="0" xfId="0" applyNumberFormat="1" applyFont="1" applyFill="1"/>
    <xf numFmtId="43" fontId="25" fillId="0" borderId="0" xfId="1" applyFont="1" applyFill="1"/>
    <xf numFmtId="49" fontId="28" fillId="0" borderId="0" xfId="0" applyNumberFormat="1" applyFont="1" applyFill="1" applyAlignment="1">
      <alignment wrapText="1"/>
    </xf>
    <xf numFmtId="166" fontId="28" fillId="0" borderId="0" xfId="0" applyNumberFormat="1" applyFont="1" applyFill="1"/>
    <xf numFmtId="166" fontId="25" fillId="0" borderId="5" xfId="1" applyNumberFormat="1" applyFont="1" applyFill="1" applyBorder="1"/>
    <xf numFmtId="165" fontId="26" fillId="0" borderId="0" xfId="1" applyNumberFormat="1" applyFont="1" applyFill="1" applyBorder="1"/>
    <xf numFmtId="165" fontId="26" fillId="0" borderId="1" xfId="1" applyNumberFormat="1" applyFont="1" applyFill="1" applyBorder="1" applyAlignment="1">
      <alignment horizontal="center"/>
    </xf>
    <xf numFmtId="165" fontId="25" fillId="0" borderId="0" xfId="1" applyNumberFormat="1" applyFont="1" applyFill="1" applyBorder="1"/>
    <xf numFmtId="166" fontId="33" fillId="0" borderId="0" xfId="0" applyNumberFormat="1" applyFont="1" applyFill="1" applyBorder="1"/>
    <xf numFmtId="49" fontId="35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Alignment="1"/>
    <xf numFmtId="43" fontId="26" fillId="0" borderId="0" xfId="3" applyFont="1" applyFill="1" applyAlignment="1">
      <alignment horizontal="right"/>
    </xf>
    <xf numFmtId="165" fontId="26" fillId="0" borderId="0" xfId="3" applyNumberFormat="1" applyFont="1" applyFill="1" applyAlignment="1">
      <alignment horizontal="right"/>
    </xf>
    <xf numFmtId="49" fontId="25" fillId="0" borderId="0" xfId="0" applyNumberFormat="1" applyFont="1" applyFill="1" applyAlignment="1"/>
    <xf numFmtId="0" fontId="28" fillId="0" borderId="0" xfId="0" applyFont="1" applyFill="1" applyAlignment="1"/>
    <xf numFmtId="0" fontId="26" fillId="0" borderId="0" xfId="0" applyFont="1" applyFill="1" applyAlignment="1"/>
    <xf numFmtId="165" fontId="26" fillId="0" borderId="0" xfId="3" applyNumberFormat="1" applyFont="1" applyFill="1" applyAlignment="1"/>
    <xf numFmtId="165" fontId="25" fillId="0" borderId="2" xfId="3" applyNumberFormat="1" applyFont="1" applyFill="1" applyBorder="1" applyAlignment="1"/>
    <xf numFmtId="165" fontId="25" fillId="0" borderId="0" xfId="3" applyNumberFormat="1" applyFont="1" applyFill="1" applyAlignment="1"/>
    <xf numFmtId="49" fontId="26" fillId="0" borderId="0" xfId="0" applyNumberFormat="1" applyFont="1" applyFill="1" applyAlignment="1"/>
    <xf numFmtId="166" fontId="26" fillId="0" borderId="0" xfId="0" applyNumberFormat="1" applyFont="1" applyFill="1" applyAlignment="1"/>
    <xf numFmtId="165" fontId="25" fillId="0" borderId="3" xfId="3" applyNumberFormat="1" applyFont="1" applyFill="1" applyBorder="1" applyAlignment="1"/>
    <xf numFmtId="165" fontId="25" fillId="0" borderId="0" xfId="3" applyNumberFormat="1" applyFont="1" applyFill="1" applyBorder="1" applyAlignment="1"/>
    <xf numFmtId="0" fontId="23" fillId="0" borderId="0" xfId="0" applyFont="1" applyFill="1" applyAlignment="1"/>
    <xf numFmtId="43" fontId="26" fillId="0" borderId="0" xfId="3" applyFont="1" applyFill="1" applyAlignment="1"/>
    <xf numFmtId="166" fontId="25" fillId="0" borderId="2" xfId="0" applyNumberFormat="1" applyFont="1" applyFill="1" applyBorder="1" applyAlignment="1"/>
    <xf numFmtId="166" fontId="25" fillId="0" borderId="0" xfId="0" applyNumberFormat="1" applyFont="1" applyFill="1" applyAlignment="1"/>
    <xf numFmtId="166" fontId="25" fillId="0" borderId="1" xfId="0" applyNumberFormat="1" applyFont="1" applyFill="1" applyBorder="1" applyAlignment="1"/>
    <xf numFmtId="166" fontId="26" fillId="0" borderId="3" xfId="0" applyNumberFormat="1" applyFont="1" applyFill="1" applyBorder="1" applyAlignment="1"/>
    <xf numFmtId="165" fontId="26" fillId="0" borderId="0" xfId="0" applyNumberFormat="1" applyFont="1" applyFill="1" applyAlignment="1"/>
    <xf numFmtId="166" fontId="25" fillId="0" borderId="3" xfId="0" applyNumberFormat="1" applyFont="1" applyFill="1" applyBorder="1" applyAlignment="1"/>
    <xf numFmtId="165" fontId="25" fillId="0" borderId="3" xfId="0" applyNumberFormat="1" applyFont="1" applyFill="1" applyBorder="1" applyAlignment="1"/>
    <xf numFmtId="16" fontId="26" fillId="0" borderId="0" xfId="0" quotePrefix="1" applyNumberFormat="1" applyFont="1" applyFill="1" applyAlignment="1"/>
    <xf numFmtId="0" fontId="36" fillId="0" borderId="0" xfId="0" applyFont="1" applyFill="1" applyAlignment="1"/>
    <xf numFmtId="0" fontId="37" fillId="0" borderId="0" xfId="0" applyFont="1" applyFill="1" applyAlignment="1"/>
    <xf numFmtId="49" fontId="38" fillId="0" borderId="0" xfId="0" applyNumberFormat="1" applyFont="1" applyFill="1" applyAlignment="1">
      <alignment horizontal="center"/>
    </xf>
    <xf numFmtId="49" fontId="39" fillId="0" borderId="0" xfId="0" applyNumberFormat="1" applyFont="1" applyFill="1" applyAlignment="1">
      <alignment horizontal="center"/>
    </xf>
    <xf numFmtId="43" fontId="26" fillId="0" borderId="0" xfId="0" applyNumberFormat="1" applyFont="1" applyFill="1" applyAlignment="1"/>
    <xf numFmtId="43" fontId="25" fillId="0" borderId="0" xfId="0" applyNumberFormat="1" applyFont="1" applyFill="1" applyAlignment="1"/>
    <xf numFmtId="16" fontId="25" fillId="0" borderId="0" xfId="0" quotePrefix="1" applyNumberFormat="1" applyFont="1" applyFill="1" applyAlignment="1">
      <alignment horizontal="center"/>
    </xf>
    <xf numFmtId="43" fontId="26" fillId="0" borderId="1" xfId="1" applyFont="1" applyFill="1" applyBorder="1"/>
    <xf numFmtId="43" fontId="26" fillId="0" borderId="0" xfId="1" applyFont="1" applyFill="1" applyAlignment="1"/>
    <xf numFmtId="165" fontId="30" fillId="0" borderId="0" xfId="1" applyNumberFormat="1" applyFont="1" applyFill="1" applyBorder="1"/>
    <xf numFmtId="166" fontId="30" fillId="0" borderId="0" xfId="0" applyNumberFormat="1" applyFont="1" applyFill="1" applyBorder="1"/>
    <xf numFmtId="165" fontId="40" fillId="0" borderId="0" xfId="3" applyNumberFormat="1" applyFont="1" applyFill="1" applyAlignment="1"/>
    <xf numFmtId="167" fontId="25" fillId="0" borderId="3" xfId="3" applyNumberFormat="1" applyFont="1" applyFill="1" applyBorder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" fontId="26" fillId="0" borderId="0" xfId="0" quotePrefix="1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Fill="1" applyBorder="1" applyAlignment="1"/>
    <xf numFmtId="166" fontId="26" fillId="0" borderId="1" xfId="0" applyNumberFormat="1" applyFont="1" applyFill="1" applyBorder="1"/>
    <xf numFmtId="165" fontId="41" fillId="0" borderId="0" xfId="1" applyNumberFormat="1" applyFont="1" applyFill="1" applyBorder="1"/>
    <xf numFmtId="165" fontId="30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9" fontId="36" fillId="0" borderId="0" xfId="6" applyFont="1" applyFill="1" applyAlignment="1"/>
    <xf numFmtId="9" fontId="37" fillId="0" borderId="0" xfId="6" applyFont="1" applyFill="1" applyAlignment="1"/>
    <xf numFmtId="43" fontId="25" fillId="0" borderId="0" xfId="1" applyFont="1" applyFill="1" applyBorder="1"/>
    <xf numFmtId="0" fontId="26" fillId="0" borderId="0" xfId="0" applyFont="1" applyFill="1" applyBorder="1"/>
    <xf numFmtId="43" fontId="26" fillId="0" borderId="0" xfId="3" applyFont="1" applyFill="1" applyBorder="1"/>
    <xf numFmtId="43" fontId="26" fillId="0" borderId="0" xfId="3" applyFont="1" applyFill="1" applyBorder="1" applyAlignment="1">
      <alignment horizontal="center"/>
    </xf>
    <xf numFmtId="43" fontId="26" fillId="0" borderId="0" xfId="3" quotePrefix="1" applyFont="1" applyFill="1" applyBorder="1" applyAlignment="1">
      <alignment horizontal="center"/>
    </xf>
    <xf numFmtId="0" fontId="25" fillId="0" borderId="0" xfId="0" applyFont="1" applyFill="1" applyBorder="1"/>
    <xf numFmtId="43" fontId="25" fillId="0" borderId="0" xfId="3" applyFont="1" applyFill="1" applyBorder="1"/>
    <xf numFmtId="10" fontId="26" fillId="0" borderId="0" xfId="4" applyNumberFormat="1" applyFont="1" applyFill="1" applyBorder="1"/>
    <xf numFmtId="0" fontId="28" fillId="0" borderId="0" xfId="0" applyFont="1" applyFill="1" applyBorder="1"/>
    <xf numFmtId="43" fontId="28" fillId="0" borderId="0" xfId="3" applyFont="1" applyFill="1" applyBorder="1"/>
    <xf numFmtId="43" fontId="28" fillId="0" borderId="0" xfId="0" applyNumberFormat="1" applyFont="1" applyFill="1" applyBorder="1"/>
    <xf numFmtId="43" fontId="26" fillId="0" borderId="0" xfId="1" applyFont="1" applyFill="1" applyBorder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6" fontId="26" fillId="0" borderId="0" xfId="0" applyNumberFormat="1" applyFont="1" applyFill="1" applyBorder="1" applyAlignment="1"/>
    <xf numFmtId="165" fontId="26" fillId="0" borderId="0" xfId="3" applyNumberFormat="1" applyFont="1" applyFill="1" applyBorder="1" applyAlignment="1">
      <alignment horizontal="right"/>
    </xf>
    <xf numFmtId="43" fontId="26" fillId="0" borderId="0" xfId="3" applyFont="1" applyFill="1" applyBorder="1" applyAlignment="1"/>
    <xf numFmtId="49" fontId="25" fillId="0" borderId="0" xfId="0" applyNumberFormat="1" applyFont="1" applyFill="1" applyAlignment="1">
      <alignment horizontal="left"/>
    </xf>
    <xf numFmtId="166" fontId="26" fillId="0" borderId="0" xfId="0" applyNumberFormat="1" applyFont="1" applyFill="1" applyBorder="1"/>
    <xf numFmtId="166" fontId="25" fillId="0" borderId="0" xfId="0" applyNumberFormat="1" applyFont="1" applyFill="1" applyBorder="1"/>
    <xf numFmtId="165" fontId="25" fillId="0" borderId="5" xfId="0" applyNumberFormat="1" applyFont="1" applyFill="1" applyBorder="1"/>
    <xf numFmtId="43" fontId="25" fillId="0" borderId="2" xfId="1" applyFont="1" applyFill="1" applyBorder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6" fontId="25" fillId="0" borderId="0" xfId="0" applyNumberFormat="1" applyFont="1" applyFill="1" applyBorder="1" applyAlignment="1"/>
    <xf numFmtId="165" fontId="26" fillId="0" borderId="0" xfId="1" applyNumberFormat="1" applyFont="1" applyFill="1" applyAlignment="1">
      <alignment horizontal="right"/>
    </xf>
    <xf numFmtId="43" fontId="26" fillId="0" borderId="1" xfId="1" applyFont="1" applyFill="1" applyBorder="1" applyAlignment="1"/>
    <xf numFmtId="43" fontId="26" fillId="0" borderId="0" xfId="1" applyFont="1" applyFill="1" applyBorder="1" applyAlignment="1"/>
    <xf numFmtId="0" fontId="27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0" fillId="0" borderId="0" xfId="0" applyFill="1"/>
    <xf numFmtId="43" fontId="25" fillId="0" borderId="3" xfId="1" applyFont="1" applyFill="1" applyBorder="1"/>
    <xf numFmtId="49" fontId="35" fillId="0" borderId="0" xfId="0" applyNumberFormat="1" applyFont="1" applyFill="1" applyAlignment="1">
      <alignment horizontal="center" wrapText="1"/>
    </xf>
    <xf numFmtId="165" fontId="30" fillId="0" borderId="0" xfId="1" applyNumberFormat="1" applyFont="1" applyFill="1"/>
    <xf numFmtId="0" fontId="30" fillId="0" borderId="0" xfId="0" applyFont="1" applyFill="1" applyAlignment="1">
      <alignment wrapText="1"/>
    </xf>
    <xf numFmtId="0" fontId="30" fillId="0" borderId="0" xfId="0" applyFont="1" applyFill="1"/>
    <xf numFmtId="49" fontId="30" fillId="0" borderId="0" xfId="0" applyNumberFormat="1" applyFont="1" applyFill="1" applyAlignment="1">
      <alignment wrapText="1"/>
    </xf>
    <xf numFmtId="0" fontId="30" fillId="0" borderId="0" xfId="0" applyFont="1" applyFill="1" applyAlignment="1">
      <alignment horizontal="left"/>
    </xf>
    <xf numFmtId="166" fontId="30" fillId="0" borderId="0" xfId="0" applyNumberFormat="1" applyFont="1" applyFill="1"/>
    <xf numFmtId="43" fontId="30" fillId="0" borderId="0" xfId="1" applyFont="1" applyFill="1"/>
    <xf numFmtId="0" fontId="35" fillId="0" borderId="0" xfId="0" applyFont="1" applyFill="1" applyAlignment="1">
      <alignment horizontal="center" wrapText="1"/>
    </xf>
    <xf numFmtId="165" fontId="0" fillId="0" borderId="0" xfId="1" applyNumberFormat="1" applyFont="1" applyFill="1" applyAlignment="1"/>
    <xf numFmtId="165" fontId="25" fillId="0" borderId="2" xfId="1" applyNumberFormat="1" applyFont="1" applyFill="1" applyBorder="1" applyAlignment="1"/>
    <xf numFmtId="165" fontId="26" fillId="0" borderId="1" xfId="1" applyNumberFormat="1" applyFont="1" applyFill="1" applyBorder="1" applyAlignment="1">
      <alignment horizontal="right"/>
    </xf>
    <xf numFmtId="165" fontId="26" fillId="0" borderId="1" xfId="1" applyNumberFormat="1" applyFont="1" applyFill="1" applyBorder="1" applyAlignment="1"/>
    <xf numFmtId="165" fontId="17" fillId="0" borderId="0" xfId="1" applyNumberFormat="1" applyFont="1" applyFill="1" applyBorder="1" applyAlignment="1">
      <alignment horizontal="center"/>
    </xf>
    <xf numFmtId="165" fontId="26" fillId="0" borderId="0" xfId="0" applyNumberFormat="1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40" fillId="0" borderId="0" xfId="0" applyFont="1" applyFill="1" applyAlignment="1"/>
    <xf numFmtId="0" fontId="40" fillId="0" borderId="0" xfId="0" applyFont="1" applyFill="1" applyAlignment="1">
      <alignment wrapText="1"/>
    </xf>
    <xf numFmtId="165" fontId="0" fillId="0" borderId="0" xfId="0" applyNumberFormat="1" applyFill="1"/>
    <xf numFmtId="166" fontId="0" fillId="0" borderId="0" xfId="0" applyNumberForma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right" wrapText="1"/>
    </xf>
    <xf numFmtId="166" fontId="28" fillId="0" borderId="0" xfId="0" applyNumberFormat="1" applyFont="1" applyFill="1" applyBorder="1"/>
    <xf numFmtId="167" fontId="25" fillId="0" borderId="0" xfId="0" applyNumberFormat="1" applyFont="1" applyFill="1" applyBorder="1"/>
    <xf numFmtId="0" fontId="25" fillId="0" borderId="0" xfId="0" applyFont="1" applyFill="1" applyBorder="1" applyAlignment="1">
      <alignment horizontal="center"/>
    </xf>
    <xf numFmtId="165" fontId="25" fillId="0" borderId="1" xfId="0" applyNumberFormat="1" applyFont="1" applyFill="1" applyBorder="1"/>
    <xf numFmtId="0" fontId="26" fillId="0" borderId="4" xfId="0" applyFont="1" applyFill="1" applyBorder="1"/>
    <xf numFmtId="165" fontId="25" fillId="0" borderId="0" xfId="1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/>
    <xf numFmtId="0" fontId="27" fillId="0" borderId="0" xfId="0" applyFont="1" applyFill="1" applyAlignment="1">
      <alignment wrapText="1"/>
    </xf>
    <xf numFmtId="0" fontId="27" fillId="0" borderId="0" xfId="0" applyFont="1" applyFill="1"/>
    <xf numFmtId="166" fontId="26" fillId="0" borderId="0" xfId="0" applyNumberFormat="1" applyFont="1" applyFill="1" applyAlignment="1">
      <alignment horizontal="left"/>
    </xf>
    <xf numFmtId="0" fontId="42" fillId="0" borderId="0" xfId="0" applyFont="1" applyFill="1"/>
    <xf numFmtId="0" fontId="30" fillId="4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5" fontId="27" fillId="0" borderId="0" xfId="1" applyNumberFormat="1" applyFont="1" applyFill="1" applyAlignment="1">
      <alignment horizontal="center"/>
    </xf>
    <xf numFmtId="49" fontId="43" fillId="0" borderId="0" xfId="0" applyNumberFormat="1" applyFont="1" applyFill="1" applyAlignment="1"/>
    <xf numFmtId="0" fontId="44" fillId="0" borderId="0" xfId="0" applyFont="1" applyFill="1" applyAlignment="1">
      <alignment wrapText="1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43" fontId="25" fillId="0" borderId="0" xfId="1" applyFont="1" applyFill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873D7B04-9E5E-4836-8BE7-E5EB7C3522D3}"/>
    <cellStyle name="Normal" xfId="0" builtinId="0"/>
    <cellStyle name="Percent" xfId="6" builtinId="5"/>
    <cellStyle name="Percent 2" xfId="4" xr:uid="{00000000-0005-0000-0000-000004000000}"/>
  </cellStyles>
  <dxfs count="0"/>
  <tableStyles count="0" defaultTableStyle="TableStyleMedium9" defaultPivotStyle="PivotStyleLight16"/>
  <colors>
    <mruColors>
      <color rgb="FF00FF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973E-A3E5-41D5-A6AC-43360F1C972C}">
  <sheetPr>
    <tabColor theme="6" tint="0.79998168889431442"/>
  </sheetPr>
  <dimension ref="A1:R84"/>
  <sheetViews>
    <sheetView view="pageBreakPreview" topLeftCell="A34" zoomScale="70" zoomScaleNormal="87" zoomScaleSheetLayoutView="70" workbookViewId="0">
      <selection activeCell="H83" sqref="H83"/>
    </sheetView>
  </sheetViews>
  <sheetFormatPr defaultColWidth="9.09765625" defaultRowHeight="14" x14ac:dyDescent="0.3"/>
  <cols>
    <col min="1" max="1" width="46.796875" style="144" customWidth="1"/>
    <col min="2" max="2" width="7.5" style="176" customWidth="1"/>
    <col min="3" max="3" width="1.3984375" style="176" customWidth="1"/>
    <col min="4" max="4" width="17.69921875" style="144" customWidth="1"/>
    <col min="5" max="5" width="1.3984375" style="144" customWidth="1"/>
    <col min="6" max="6" width="17.69921875" style="144" customWidth="1"/>
    <col min="7" max="7" width="1.69921875" style="144" customWidth="1"/>
    <col min="8" max="8" width="17.69921875" style="144" customWidth="1"/>
    <col min="9" max="9" width="1.69921875" style="144" customWidth="1"/>
    <col min="10" max="10" width="17.69921875" style="144" customWidth="1"/>
    <col min="11" max="11" width="1.8984375" style="144" customWidth="1"/>
    <col min="12" max="12" width="17.69921875" style="144" customWidth="1"/>
    <col min="13" max="13" width="12.8984375" style="144" bestFit="1" customWidth="1"/>
    <col min="14" max="14" width="21" style="144" bestFit="1" customWidth="1"/>
    <col min="15" max="15" width="3.09765625" style="144" customWidth="1"/>
    <col min="16" max="16" width="21" style="144" bestFit="1" customWidth="1"/>
    <col min="17" max="17" width="4.3984375" style="144" customWidth="1"/>
    <col min="18" max="18" width="21.3984375" style="144" bestFit="1" customWidth="1"/>
    <col min="19" max="23" width="9.09765625" style="144"/>
    <col min="24" max="24" width="18.09765625" style="144" customWidth="1"/>
    <col min="25" max="16384" width="9.09765625" style="144"/>
  </cols>
  <sheetData>
    <row r="1" spans="1:18" s="162" customFormat="1" ht="23.15" customHeight="1" x14ac:dyDescent="0.4">
      <c r="A1" s="59" t="s">
        <v>185</v>
      </c>
      <c r="B1" s="164"/>
      <c r="C1" s="164"/>
    </row>
    <row r="2" spans="1:18" s="163" customFormat="1" ht="23.15" customHeight="1" x14ac:dyDescent="0.35">
      <c r="A2" s="60" t="s">
        <v>76</v>
      </c>
      <c r="B2" s="165"/>
      <c r="C2" s="165"/>
    </row>
    <row r="3" spans="1:18" ht="20.5" customHeight="1" x14ac:dyDescent="0.3">
      <c r="A3" s="61"/>
      <c r="B3" s="89"/>
      <c r="C3" s="89"/>
    </row>
    <row r="4" spans="1:18" ht="20.5" customHeight="1" x14ac:dyDescent="0.3">
      <c r="A4" s="67"/>
      <c r="B4" s="89"/>
      <c r="C4" s="89"/>
      <c r="D4" s="277" t="s">
        <v>106</v>
      </c>
      <c r="E4" s="277"/>
      <c r="F4" s="277"/>
      <c r="G4" s="277"/>
      <c r="H4" s="277"/>
      <c r="I4" s="139"/>
      <c r="J4" s="277" t="s">
        <v>164</v>
      </c>
      <c r="K4" s="277"/>
      <c r="L4" s="277"/>
      <c r="N4" s="177"/>
      <c r="O4" s="139"/>
      <c r="P4" s="178"/>
      <c r="Q4" s="139"/>
      <c r="R4" s="177"/>
    </row>
    <row r="5" spans="1:18" ht="20.5" customHeight="1" x14ac:dyDescent="0.3">
      <c r="A5" s="67"/>
      <c r="B5" s="89"/>
      <c r="C5" s="89"/>
      <c r="D5" s="178" t="s">
        <v>77</v>
      </c>
      <c r="E5" s="161"/>
      <c r="F5" s="178" t="s">
        <v>77</v>
      </c>
      <c r="G5" s="178"/>
      <c r="H5" s="178" t="s">
        <v>259</v>
      </c>
      <c r="I5" s="204"/>
      <c r="J5" s="178" t="s">
        <v>77</v>
      </c>
      <c r="K5" s="161"/>
      <c r="L5" s="178" t="s">
        <v>77</v>
      </c>
      <c r="N5" s="168"/>
      <c r="O5" s="139"/>
      <c r="P5" s="176"/>
      <c r="Q5" s="139"/>
      <c r="R5" s="168"/>
    </row>
    <row r="6" spans="1:18" ht="20.5" customHeight="1" x14ac:dyDescent="0.3">
      <c r="A6" s="61" t="s">
        <v>79</v>
      </c>
      <c r="B6" s="175" t="s">
        <v>78</v>
      </c>
      <c r="C6" s="89"/>
      <c r="D6" s="178" t="s">
        <v>239</v>
      </c>
      <c r="E6" s="204"/>
      <c r="F6" s="178" t="s">
        <v>222</v>
      </c>
      <c r="G6" s="178"/>
      <c r="H6" s="178" t="s">
        <v>222</v>
      </c>
      <c r="I6" s="204"/>
      <c r="J6" s="178" t="s">
        <v>239</v>
      </c>
      <c r="K6" s="204"/>
      <c r="L6" s="178" t="s">
        <v>222</v>
      </c>
      <c r="N6" s="168"/>
      <c r="O6" s="139"/>
      <c r="P6" s="67"/>
      <c r="Q6" s="139"/>
      <c r="R6" s="168"/>
    </row>
    <row r="7" spans="1:18" ht="20.5" customHeight="1" x14ac:dyDescent="0.3">
      <c r="A7" s="61"/>
      <c r="B7" s="175"/>
      <c r="C7" s="89"/>
      <c r="D7" s="178"/>
      <c r="E7" s="204"/>
      <c r="F7" s="178" t="s">
        <v>260</v>
      </c>
      <c r="G7" s="178"/>
      <c r="H7" s="178" t="s">
        <v>260</v>
      </c>
      <c r="I7" s="204"/>
      <c r="J7" s="178"/>
      <c r="K7" s="204"/>
      <c r="L7" s="178"/>
    </row>
    <row r="8" spans="1:18" ht="20.5" customHeight="1" x14ac:dyDescent="0.65">
      <c r="A8" s="142"/>
      <c r="B8" s="89"/>
      <c r="C8" s="89"/>
      <c r="D8" s="275" t="s">
        <v>80</v>
      </c>
      <c r="E8" s="276"/>
      <c r="F8" s="276"/>
      <c r="G8" s="276"/>
      <c r="H8" s="276"/>
      <c r="I8" s="276"/>
      <c r="J8" s="276"/>
      <c r="K8" s="276"/>
      <c r="L8" s="276"/>
      <c r="P8" s="233"/>
    </row>
    <row r="9" spans="1:18" ht="20.5" customHeight="1" x14ac:dyDescent="0.3">
      <c r="A9" s="143" t="s">
        <v>81</v>
      </c>
      <c r="B9" s="89"/>
      <c r="C9" s="89"/>
      <c r="D9" s="90"/>
      <c r="E9" s="90"/>
      <c r="F9" s="90"/>
      <c r="G9" s="90"/>
      <c r="H9" s="90"/>
      <c r="I9" s="90"/>
      <c r="J9" s="90"/>
      <c r="K9" s="90"/>
      <c r="L9" s="90"/>
    </row>
    <row r="10" spans="1:18" ht="20.5" customHeight="1" x14ac:dyDescent="0.3">
      <c r="A10" s="144" t="s">
        <v>82</v>
      </c>
      <c r="B10" s="175">
        <v>8</v>
      </c>
      <c r="C10" s="175"/>
      <c r="D10" s="145">
        <v>229711643</v>
      </c>
      <c r="E10" s="145"/>
      <c r="F10" s="145">
        <v>14671489015</v>
      </c>
      <c r="G10" s="145"/>
      <c r="H10" s="145">
        <v>1513865651</v>
      </c>
      <c r="I10" s="145"/>
      <c r="J10" s="145">
        <v>27263317</v>
      </c>
      <c r="K10" s="145"/>
      <c r="L10" s="145">
        <v>13795391240</v>
      </c>
      <c r="N10" s="166"/>
      <c r="P10" s="166"/>
      <c r="R10" s="166"/>
    </row>
    <row r="11" spans="1:18" ht="20.5" customHeight="1" x14ac:dyDescent="0.3">
      <c r="A11" s="248" t="s">
        <v>258</v>
      </c>
      <c r="B11" s="175" t="s">
        <v>327</v>
      </c>
      <c r="C11" s="175"/>
      <c r="D11" s="145">
        <v>721772951</v>
      </c>
      <c r="E11" s="145"/>
      <c r="F11" s="145">
        <v>1098849505</v>
      </c>
      <c r="G11" s="145"/>
      <c r="H11" s="145">
        <v>1779665825</v>
      </c>
      <c r="I11" s="145"/>
      <c r="J11" s="145">
        <v>97714521</v>
      </c>
      <c r="K11" s="145"/>
      <c r="L11" s="145">
        <v>435593579</v>
      </c>
      <c r="N11" s="166"/>
      <c r="P11" s="166"/>
      <c r="R11" s="166"/>
    </row>
    <row r="12" spans="1:18" ht="20.5" customHeight="1" x14ac:dyDescent="0.3">
      <c r="A12" s="144" t="s">
        <v>191</v>
      </c>
      <c r="B12" s="213">
        <v>7</v>
      </c>
      <c r="C12" s="175"/>
      <c r="D12" s="145">
        <v>0</v>
      </c>
      <c r="E12" s="145"/>
      <c r="F12" s="145">
        <v>1100000</v>
      </c>
      <c r="G12" s="145"/>
      <c r="H12" s="145">
        <v>58330000</v>
      </c>
      <c r="I12" s="145"/>
      <c r="J12" s="145">
        <v>0</v>
      </c>
      <c r="K12" s="145"/>
      <c r="L12" s="145">
        <v>0</v>
      </c>
      <c r="N12" s="166"/>
      <c r="P12" s="166"/>
      <c r="R12" s="166"/>
    </row>
    <row r="13" spans="1:18" ht="20.5" customHeight="1" x14ac:dyDescent="0.3">
      <c r="A13" s="144" t="s">
        <v>83</v>
      </c>
      <c r="B13" s="175"/>
      <c r="C13" s="175"/>
      <c r="D13" s="145">
        <v>48879626</v>
      </c>
      <c r="E13" s="145"/>
      <c r="F13" s="145">
        <v>53673786</v>
      </c>
      <c r="G13" s="145"/>
      <c r="H13" s="145">
        <v>63300906</v>
      </c>
      <c r="I13" s="145"/>
      <c r="J13" s="145">
        <v>0</v>
      </c>
      <c r="K13" s="145"/>
      <c r="L13" s="145">
        <v>0</v>
      </c>
      <c r="N13" s="166"/>
      <c r="P13" s="166"/>
      <c r="R13" s="166"/>
    </row>
    <row r="14" spans="1:18" ht="20.5" customHeight="1" x14ac:dyDescent="0.3">
      <c r="A14" s="144" t="s">
        <v>84</v>
      </c>
      <c r="B14" s="213">
        <v>7</v>
      </c>
      <c r="C14" s="175"/>
      <c r="D14" s="145">
        <v>51746050</v>
      </c>
      <c r="E14" s="145"/>
      <c r="F14" s="145">
        <v>112563664</v>
      </c>
      <c r="G14" s="145"/>
      <c r="H14" s="145">
        <v>252267543</v>
      </c>
      <c r="I14" s="145"/>
      <c r="J14" s="145">
        <v>4200404</v>
      </c>
      <c r="K14" s="145"/>
      <c r="L14" s="145">
        <v>22947119</v>
      </c>
      <c r="N14" s="166"/>
      <c r="P14" s="166"/>
      <c r="R14" s="166"/>
    </row>
    <row r="15" spans="1:18" s="139" customFormat="1" ht="20.5" customHeight="1" x14ac:dyDescent="0.3">
      <c r="A15" s="139" t="s">
        <v>85</v>
      </c>
      <c r="B15" s="118"/>
      <c r="C15" s="118"/>
      <c r="D15" s="146">
        <f>SUM(D10:D14)</f>
        <v>1052110270</v>
      </c>
      <c r="E15" s="147"/>
      <c r="F15" s="146">
        <f>SUM(F10:F14)</f>
        <v>15937675970</v>
      </c>
      <c r="G15" s="151"/>
      <c r="H15" s="146">
        <f>SUM(H10:H14)</f>
        <v>3667429925</v>
      </c>
      <c r="I15" s="147"/>
      <c r="J15" s="146">
        <f>SUM(J10:J14)</f>
        <v>129178242</v>
      </c>
      <c r="K15" s="147"/>
      <c r="L15" s="146">
        <f>SUM(L10:L14)</f>
        <v>14253931938</v>
      </c>
      <c r="N15" s="167"/>
      <c r="O15" s="167"/>
      <c r="P15" s="167"/>
      <c r="Q15" s="167"/>
      <c r="R15" s="167"/>
    </row>
    <row r="16" spans="1:18" ht="20.5" customHeight="1" x14ac:dyDescent="0.3">
      <c r="A16" s="148"/>
      <c r="B16" s="175"/>
      <c r="C16" s="89"/>
      <c r="D16" s="145"/>
      <c r="E16" s="145"/>
      <c r="F16" s="145"/>
      <c r="G16" s="145"/>
      <c r="H16" s="145"/>
      <c r="I16" s="145"/>
      <c r="J16" s="145"/>
      <c r="K16" s="145"/>
      <c r="L16" s="145"/>
    </row>
    <row r="17" spans="1:18" ht="20.5" customHeight="1" x14ac:dyDescent="0.3">
      <c r="A17" s="143" t="s">
        <v>86</v>
      </c>
      <c r="B17" s="175"/>
      <c r="C17" s="89"/>
      <c r="D17" s="145"/>
      <c r="E17" s="145"/>
      <c r="F17" s="145"/>
      <c r="G17" s="145"/>
      <c r="H17" s="145"/>
      <c r="I17" s="145"/>
      <c r="J17" s="145"/>
      <c r="K17" s="145"/>
      <c r="L17" s="145"/>
    </row>
    <row r="18" spans="1:18" ht="20.5" customHeight="1" x14ac:dyDescent="0.3">
      <c r="A18" s="273" t="s">
        <v>355</v>
      </c>
      <c r="B18" s="175"/>
      <c r="C18" s="89"/>
      <c r="D18" s="145">
        <v>0</v>
      </c>
      <c r="E18" s="145"/>
      <c r="F18" s="145">
        <v>0</v>
      </c>
      <c r="G18" s="145"/>
      <c r="H18" s="145">
        <v>314735</v>
      </c>
      <c r="I18" s="145"/>
      <c r="J18" s="145">
        <v>0</v>
      </c>
      <c r="K18" s="145"/>
      <c r="L18" s="145">
        <v>0</v>
      </c>
      <c r="N18" s="166"/>
      <c r="P18" s="166"/>
      <c r="R18" s="166"/>
    </row>
    <row r="19" spans="1:18" ht="20.5" customHeight="1" x14ac:dyDescent="0.3">
      <c r="A19" s="144" t="s">
        <v>88</v>
      </c>
      <c r="B19" s="245">
        <v>10</v>
      </c>
      <c r="C19" s="89"/>
      <c r="D19" s="145">
        <v>0</v>
      </c>
      <c r="E19" s="145"/>
      <c r="F19" s="145">
        <v>0</v>
      </c>
      <c r="G19" s="145"/>
      <c r="H19" s="145">
        <v>0</v>
      </c>
      <c r="I19" s="145"/>
      <c r="J19" s="145">
        <v>29755967918</v>
      </c>
      <c r="K19" s="145"/>
      <c r="L19" s="145">
        <v>24780019457</v>
      </c>
      <c r="N19" s="166"/>
      <c r="P19" s="166"/>
      <c r="R19" s="166"/>
    </row>
    <row r="20" spans="1:18" ht="20.5" customHeight="1" x14ac:dyDescent="0.3">
      <c r="A20" s="148" t="s">
        <v>151</v>
      </c>
      <c r="B20" s="175"/>
      <c r="C20" s="175"/>
      <c r="D20" s="145">
        <v>136359482</v>
      </c>
      <c r="E20" s="145"/>
      <c r="F20" s="145">
        <v>77292344</v>
      </c>
      <c r="G20" s="145"/>
      <c r="H20" s="145">
        <v>63043735</v>
      </c>
      <c r="I20" s="145"/>
      <c r="J20" s="145">
        <v>0</v>
      </c>
      <c r="K20" s="145"/>
      <c r="L20" s="145">
        <v>0</v>
      </c>
      <c r="N20" s="166"/>
      <c r="P20" s="166"/>
      <c r="R20" s="166"/>
    </row>
    <row r="21" spans="1:18" ht="20.25" customHeight="1" x14ac:dyDescent="0.3">
      <c r="A21" s="148" t="s">
        <v>192</v>
      </c>
      <c r="B21" s="175">
        <v>7</v>
      </c>
      <c r="C21" s="175"/>
      <c r="D21" s="145">
        <v>0</v>
      </c>
      <c r="E21" s="145"/>
      <c r="F21" s="145">
        <v>0</v>
      </c>
      <c r="G21" s="145"/>
      <c r="H21" s="145">
        <v>0</v>
      </c>
      <c r="I21" s="145"/>
      <c r="J21" s="145">
        <v>87551580655</v>
      </c>
      <c r="K21" s="145"/>
      <c r="L21" s="145">
        <v>63177382693</v>
      </c>
      <c r="N21" s="166"/>
      <c r="P21" s="166"/>
      <c r="R21" s="166"/>
    </row>
    <row r="22" spans="1:18" ht="20.5" customHeight="1" x14ac:dyDescent="0.3">
      <c r="A22" s="148" t="s">
        <v>89</v>
      </c>
      <c r="B22" s="175">
        <v>11</v>
      </c>
      <c r="C22" s="175"/>
      <c r="D22" s="145">
        <v>50997493360</v>
      </c>
      <c r="E22" s="145"/>
      <c r="F22" s="145">
        <v>49847950296</v>
      </c>
      <c r="G22" s="145"/>
      <c r="H22" s="145">
        <v>49705757618</v>
      </c>
      <c r="I22" s="145"/>
      <c r="J22" s="145">
        <v>2479024</v>
      </c>
      <c r="K22" s="145"/>
      <c r="L22" s="145">
        <v>2834837</v>
      </c>
      <c r="N22" s="166"/>
      <c r="P22" s="166"/>
      <c r="R22" s="166"/>
    </row>
    <row r="23" spans="1:18" ht="20.5" customHeight="1" x14ac:dyDescent="0.3">
      <c r="A23" s="148" t="s">
        <v>87</v>
      </c>
      <c r="B23" s="175">
        <v>12</v>
      </c>
      <c r="C23" s="175"/>
      <c r="D23" s="145">
        <v>70680805181</v>
      </c>
      <c r="E23" s="145"/>
      <c r="F23" s="145">
        <v>68067640576</v>
      </c>
      <c r="G23" s="145"/>
      <c r="H23" s="145">
        <v>60253157847</v>
      </c>
      <c r="I23" s="145"/>
      <c r="J23" s="145">
        <v>112949538</v>
      </c>
      <c r="K23" s="145"/>
      <c r="L23" s="145">
        <v>3883901</v>
      </c>
      <c r="N23" s="166"/>
      <c r="P23" s="166"/>
      <c r="R23" s="166"/>
    </row>
    <row r="24" spans="1:18" ht="20.5" customHeight="1" x14ac:dyDescent="0.3">
      <c r="A24" s="148" t="s">
        <v>176</v>
      </c>
      <c r="B24" s="175">
        <v>14</v>
      </c>
      <c r="C24" s="175"/>
      <c r="D24" s="145">
        <v>0</v>
      </c>
      <c r="E24" s="145"/>
      <c r="F24" s="145">
        <v>1489424408</v>
      </c>
      <c r="G24" s="145"/>
      <c r="H24" s="145">
        <v>1540351910</v>
      </c>
      <c r="I24" s="145"/>
      <c r="J24" s="145">
        <v>0</v>
      </c>
      <c r="K24" s="145"/>
      <c r="L24" s="145">
        <v>0</v>
      </c>
      <c r="N24" s="166"/>
      <c r="P24" s="166"/>
      <c r="R24" s="166"/>
    </row>
    <row r="25" spans="1:18" ht="20.5" customHeight="1" x14ac:dyDescent="0.3">
      <c r="A25" s="148" t="s">
        <v>145</v>
      </c>
      <c r="B25" s="175">
        <v>15</v>
      </c>
      <c r="C25" s="175"/>
      <c r="D25" s="145">
        <v>193322037</v>
      </c>
      <c r="E25" s="145"/>
      <c r="F25" s="145">
        <v>172662167</v>
      </c>
      <c r="G25" s="145"/>
      <c r="H25" s="145">
        <v>116916778</v>
      </c>
      <c r="I25" s="145"/>
      <c r="J25" s="145">
        <v>36582371</v>
      </c>
      <c r="K25" s="145"/>
      <c r="L25" s="145">
        <v>13627529</v>
      </c>
      <c r="N25" s="166"/>
      <c r="P25" s="166"/>
      <c r="R25" s="166"/>
    </row>
    <row r="26" spans="1:18" ht="20.5" customHeight="1" x14ac:dyDescent="0.3">
      <c r="A26" s="148" t="s">
        <v>91</v>
      </c>
      <c r="B26" s="175">
        <v>27</v>
      </c>
      <c r="C26" s="175"/>
      <c r="D26" s="145">
        <v>845537780</v>
      </c>
      <c r="E26" s="145"/>
      <c r="F26" s="145">
        <v>316965154</v>
      </c>
      <c r="G26" s="145"/>
      <c r="H26" s="145">
        <v>292865555</v>
      </c>
      <c r="I26" s="145"/>
      <c r="J26" s="145">
        <v>112423054</v>
      </c>
      <c r="K26" s="145"/>
      <c r="L26" s="145">
        <v>17032791</v>
      </c>
      <c r="N26" s="166"/>
      <c r="P26" s="166"/>
      <c r="R26" s="166"/>
    </row>
    <row r="27" spans="1:18" ht="20.5" customHeight="1" x14ac:dyDescent="0.3">
      <c r="A27" s="148" t="s">
        <v>90</v>
      </c>
      <c r="B27" s="175" t="s">
        <v>261</v>
      </c>
      <c r="C27" s="175"/>
      <c r="D27" s="145">
        <v>560938789</v>
      </c>
      <c r="E27" s="145"/>
      <c r="F27" s="145">
        <v>583708734</v>
      </c>
      <c r="G27" s="145"/>
      <c r="H27" s="145">
        <v>439699835</v>
      </c>
      <c r="I27" s="145"/>
      <c r="J27" s="145">
        <v>211971974</v>
      </c>
      <c r="K27" s="145"/>
      <c r="L27" s="145">
        <v>77490805</v>
      </c>
      <c r="N27" s="166"/>
      <c r="P27" s="166"/>
      <c r="R27" s="166"/>
    </row>
    <row r="28" spans="1:18" s="139" customFormat="1" ht="20.5" customHeight="1" x14ac:dyDescent="0.3">
      <c r="A28" s="139" t="s">
        <v>92</v>
      </c>
      <c r="B28" s="118"/>
      <c r="C28" s="118"/>
      <c r="D28" s="146">
        <f>SUM(D18:D27)</f>
        <v>123414456629</v>
      </c>
      <c r="E28" s="147"/>
      <c r="F28" s="146">
        <f>SUM(F18:F27)</f>
        <v>120555643679</v>
      </c>
      <c r="G28" s="151"/>
      <c r="H28" s="146">
        <f>SUM(H18:H27)</f>
        <v>112412108013</v>
      </c>
      <c r="I28" s="147"/>
      <c r="J28" s="146">
        <f>SUM(J18:J27)</f>
        <v>117783954534</v>
      </c>
      <c r="K28" s="147"/>
      <c r="L28" s="146">
        <f>SUM(L18:L27)</f>
        <v>88072272013</v>
      </c>
      <c r="N28" s="167"/>
      <c r="P28" s="167"/>
      <c r="R28" s="167"/>
    </row>
    <row r="29" spans="1:18" ht="20.5" customHeight="1" x14ac:dyDescent="0.3">
      <c r="A29" s="148"/>
      <c r="B29" s="175"/>
      <c r="C29" s="89"/>
      <c r="D29" s="149"/>
      <c r="E29" s="149"/>
      <c r="F29" s="149"/>
      <c r="G29" s="149"/>
      <c r="H29" s="149"/>
      <c r="I29" s="149"/>
      <c r="J29" s="149"/>
      <c r="K29" s="149"/>
      <c r="L29" s="149"/>
    </row>
    <row r="30" spans="1:18" s="139" customFormat="1" ht="20.5" customHeight="1" thickBot="1" x14ac:dyDescent="0.35">
      <c r="A30" s="139" t="s">
        <v>93</v>
      </c>
      <c r="B30" s="118"/>
      <c r="C30" s="118"/>
      <c r="D30" s="150">
        <f>D28+D15</f>
        <v>124466566899</v>
      </c>
      <c r="E30" s="151"/>
      <c r="F30" s="150">
        <f>F28+F15</f>
        <v>136493319649</v>
      </c>
      <c r="G30" s="151"/>
      <c r="H30" s="150">
        <f>H28+H15</f>
        <v>116079537938</v>
      </c>
      <c r="I30" s="151"/>
      <c r="J30" s="150">
        <f>SUM(J15,J28)</f>
        <v>117913132776</v>
      </c>
      <c r="K30" s="151"/>
      <c r="L30" s="150">
        <f>L28+L15</f>
        <v>102326203951</v>
      </c>
      <c r="N30" s="167"/>
      <c r="P30" s="167"/>
      <c r="R30" s="167"/>
    </row>
    <row r="31" spans="1:18" ht="20.5" customHeight="1" thickTop="1" x14ac:dyDescent="0.3">
      <c r="B31" s="175"/>
      <c r="C31" s="89"/>
      <c r="D31" s="149"/>
      <c r="F31" s="149"/>
      <c r="G31" s="149"/>
      <c r="H31" s="149"/>
      <c r="N31" s="166"/>
    </row>
    <row r="32" spans="1:18" s="162" customFormat="1" ht="23.15" customHeight="1" x14ac:dyDescent="0.4">
      <c r="A32" s="208" t="s">
        <v>185</v>
      </c>
      <c r="B32" s="152"/>
      <c r="C32" s="152"/>
      <c r="D32" s="152"/>
      <c r="F32" s="152"/>
      <c r="G32" s="152"/>
      <c r="H32" s="152"/>
      <c r="M32" s="187"/>
    </row>
    <row r="33" spans="1:18" s="163" customFormat="1" ht="23.15" customHeight="1" x14ac:dyDescent="0.35">
      <c r="A33" s="61" t="s">
        <v>76</v>
      </c>
      <c r="B33" s="60"/>
      <c r="C33" s="60"/>
      <c r="D33" s="60"/>
      <c r="F33" s="60"/>
      <c r="G33" s="60"/>
      <c r="H33" s="60"/>
      <c r="M33" s="188"/>
    </row>
    <row r="34" spans="1:18" ht="14.15" customHeight="1" x14ac:dyDescent="0.3">
      <c r="A34" s="61"/>
      <c r="B34" s="89"/>
      <c r="C34" s="89"/>
    </row>
    <row r="35" spans="1:18" ht="19" customHeight="1" x14ac:dyDescent="0.3">
      <c r="A35" s="67"/>
      <c r="B35" s="89"/>
      <c r="C35" s="89"/>
      <c r="D35" s="277" t="s">
        <v>106</v>
      </c>
      <c r="E35" s="277"/>
      <c r="F35" s="277"/>
      <c r="G35" s="277"/>
      <c r="H35" s="277"/>
      <c r="I35" s="139"/>
      <c r="J35" s="277" t="s">
        <v>164</v>
      </c>
      <c r="K35" s="277"/>
      <c r="L35" s="277"/>
    </row>
    <row r="36" spans="1:18" ht="19" customHeight="1" x14ac:dyDescent="0.3">
      <c r="A36" s="67"/>
      <c r="B36" s="89"/>
      <c r="C36" s="89"/>
      <c r="D36" s="178" t="s">
        <v>77</v>
      </c>
      <c r="E36" s="161"/>
      <c r="F36" s="178" t="s">
        <v>77</v>
      </c>
      <c r="G36" s="178"/>
      <c r="H36" s="178" t="s">
        <v>259</v>
      </c>
      <c r="I36" s="204"/>
      <c r="J36" s="178" t="s">
        <v>77</v>
      </c>
      <c r="K36" s="161"/>
      <c r="L36" s="178" t="s">
        <v>77</v>
      </c>
    </row>
    <row r="37" spans="1:18" ht="19" customHeight="1" x14ac:dyDescent="0.3">
      <c r="A37" s="139" t="s">
        <v>94</v>
      </c>
      <c r="B37" s="175" t="s">
        <v>78</v>
      </c>
      <c r="C37" s="89"/>
      <c r="D37" s="178" t="s">
        <v>239</v>
      </c>
      <c r="E37" s="214"/>
      <c r="F37" s="178" t="s">
        <v>222</v>
      </c>
      <c r="G37" s="178"/>
      <c r="H37" s="178" t="s">
        <v>222</v>
      </c>
      <c r="I37" s="204"/>
      <c r="J37" s="178" t="s">
        <v>239</v>
      </c>
      <c r="K37" s="204"/>
      <c r="L37" s="178" t="s">
        <v>222</v>
      </c>
    </row>
    <row r="38" spans="1:18" ht="19" customHeight="1" x14ac:dyDescent="0.3">
      <c r="A38" s="139"/>
      <c r="B38" s="175"/>
      <c r="C38" s="89"/>
      <c r="D38" s="178"/>
      <c r="E38" s="214"/>
      <c r="F38" s="178" t="s">
        <v>260</v>
      </c>
      <c r="G38" s="178"/>
      <c r="H38" s="178" t="s">
        <v>260</v>
      </c>
      <c r="I38" s="204"/>
      <c r="J38" s="178"/>
      <c r="K38" s="204"/>
      <c r="L38" s="178"/>
    </row>
    <row r="39" spans="1:18" ht="19" customHeight="1" x14ac:dyDescent="0.3">
      <c r="A39" s="142"/>
      <c r="B39" s="89"/>
      <c r="C39" s="89"/>
      <c r="D39" s="275" t="s">
        <v>80</v>
      </c>
      <c r="E39" s="276"/>
      <c r="F39" s="276"/>
      <c r="G39" s="276"/>
      <c r="H39" s="276"/>
      <c r="I39" s="276"/>
      <c r="J39" s="276"/>
      <c r="K39" s="276"/>
      <c r="L39" s="276"/>
    </row>
    <row r="40" spans="1:18" ht="19" customHeight="1" x14ac:dyDescent="0.3">
      <c r="A40" s="143" t="s">
        <v>95</v>
      </c>
      <c r="B40" s="97"/>
      <c r="C40" s="97"/>
      <c r="D40" s="98"/>
      <c r="E40" s="98"/>
      <c r="F40" s="98"/>
      <c r="G40" s="98"/>
      <c r="H40" s="98"/>
      <c r="I40" s="98"/>
      <c r="J40" s="98"/>
      <c r="K40" s="98"/>
      <c r="L40" s="98"/>
    </row>
    <row r="41" spans="1:18" ht="19" customHeight="1" x14ac:dyDescent="0.3">
      <c r="A41" s="249" t="s">
        <v>262</v>
      </c>
      <c r="B41" s="179" t="s">
        <v>328</v>
      </c>
      <c r="C41" s="99"/>
      <c r="D41" s="145">
        <v>1545853768</v>
      </c>
      <c r="E41" s="149"/>
      <c r="F41" s="145">
        <v>2474598652</v>
      </c>
      <c r="G41" s="145"/>
      <c r="H41" s="145">
        <v>2638681102</v>
      </c>
      <c r="I41" s="149"/>
      <c r="J41" s="145">
        <v>789555466</v>
      </c>
      <c r="K41" s="153"/>
      <c r="L41" s="145">
        <v>335575045</v>
      </c>
      <c r="N41" s="166"/>
      <c r="P41" s="166"/>
      <c r="R41" s="166"/>
    </row>
    <row r="42" spans="1:18" ht="19" customHeight="1" x14ac:dyDescent="0.3">
      <c r="A42" s="144" t="s">
        <v>150</v>
      </c>
      <c r="B42" s="175"/>
      <c r="C42" s="99"/>
      <c r="D42" s="145"/>
      <c r="E42" s="149"/>
      <c r="F42" s="145"/>
      <c r="G42" s="145"/>
      <c r="H42" s="145"/>
      <c r="I42" s="149"/>
      <c r="J42" s="145"/>
      <c r="K42" s="149"/>
      <c r="L42" s="145"/>
    </row>
    <row r="43" spans="1:18" ht="19" customHeight="1" x14ac:dyDescent="0.3">
      <c r="A43" s="144" t="s">
        <v>137</v>
      </c>
      <c r="B43" s="175">
        <v>18</v>
      </c>
      <c r="C43" s="99"/>
      <c r="D43" s="145">
        <v>0</v>
      </c>
      <c r="E43" s="149"/>
      <c r="F43" s="145">
        <v>0</v>
      </c>
      <c r="G43" s="145"/>
      <c r="H43" s="145">
        <v>20330691590</v>
      </c>
      <c r="I43" s="153"/>
      <c r="J43" s="145">
        <v>0</v>
      </c>
      <c r="K43" s="153"/>
      <c r="L43" s="145">
        <v>0</v>
      </c>
      <c r="N43" s="166"/>
      <c r="P43" s="166"/>
      <c r="R43" s="166"/>
    </row>
    <row r="44" spans="1:18" ht="19" customHeight="1" x14ac:dyDescent="0.3">
      <c r="A44" s="144" t="s">
        <v>159</v>
      </c>
      <c r="B44" s="175" t="s">
        <v>329</v>
      </c>
      <c r="C44" s="99"/>
      <c r="D44" s="145">
        <v>1525000000</v>
      </c>
      <c r="E44" s="149"/>
      <c r="F44" s="145">
        <v>8717773235</v>
      </c>
      <c r="G44" s="145"/>
      <c r="H44" s="145">
        <v>8459704047</v>
      </c>
      <c r="I44" s="149"/>
      <c r="J44" s="145">
        <v>2404213412</v>
      </c>
      <c r="K44" s="153"/>
      <c r="L44" s="145">
        <v>1304062200</v>
      </c>
      <c r="N44" s="166"/>
      <c r="P44" s="166"/>
      <c r="R44" s="166"/>
    </row>
    <row r="45" spans="1:18" ht="19" customHeight="1" x14ac:dyDescent="0.3">
      <c r="A45" s="85" t="s">
        <v>243</v>
      </c>
      <c r="B45" s="264" t="s">
        <v>330</v>
      </c>
      <c r="C45" s="265"/>
      <c r="D45" s="145">
        <v>32702886</v>
      </c>
      <c r="E45" s="149"/>
      <c r="F45" s="145">
        <v>0</v>
      </c>
      <c r="G45" s="145"/>
      <c r="H45" s="145">
        <v>0</v>
      </c>
      <c r="I45" s="149"/>
      <c r="J45" s="145">
        <v>40483960</v>
      </c>
      <c r="K45" s="153"/>
      <c r="L45" s="145">
        <v>0</v>
      </c>
      <c r="N45" s="166"/>
      <c r="P45" s="166"/>
      <c r="R45" s="166"/>
    </row>
    <row r="46" spans="1:18" ht="19" customHeight="1" x14ac:dyDescent="0.3">
      <c r="A46" s="144" t="s">
        <v>346</v>
      </c>
      <c r="B46" s="175"/>
      <c r="C46" s="99"/>
      <c r="D46" s="145">
        <v>9599662</v>
      </c>
      <c r="E46" s="149"/>
      <c r="F46" s="145">
        <v>1864936</v>
      </c>
      <c r="G46" s="145"/>
      <c r="H46" s="145">
        <v>10502824</v>
      </c>
      <c r="I46" s="149"/>
      <c r="J46" s="145">
        <v>0</v>
      </c>
      <c r="K46" s="149"/>
      <c r="L46" s="145">
        <v>0</v>
      </c>
      <c r="N46" s="166"/>
      <c r="P46" s="166"/>
      <c r="R46" s="166"/>
    </row>
    <row r="47" spans="1:18" ht="19" customHeight="1" x14ac:dyDescent="0.3">
      <c r="A47" s="144" t="s">
        <v>96</v>
      </c>
      <c r="B47" s="175">
        <v>7</v>
      </c>
      <c r="C47" s="97"/>
      <c r="D47" s="145">
        <v>140188747</v>
      </c>
      <c r="E47" s="149"/>
      <c r="F47" s="145">
        <v>166449385</v>
      </c>
      <c r="G47" s="145"/>
      <c r="H47" s="145">
        <v>297408420</v>
      </c>
      <c r="I47" s="149"/>
      <c r="J47" s="145">
        <v>3222655</v>
      </c>
      <c r="K47" s="153"/>
      <c r="L47" s="145">
        <v>2430073</v>
      </c>
      <c r="N47" s="166"/>
      <c r="P47" s="166"/>
      <c r="R47" s="166"/>
    </row>
    <row r="48" spans="1:18" s="139" customFormat="1" ht="19" customHeight="1" x14ac:dyDescent="0.3">
      <c r="A48" s="139" t="s">
        <v>97</v>
      </c>
      <c r="B48" s="91"/>
      <c r="C48" s="91"/>
      <c r="D48" s="234">
        <f>SUM(D41:D47)</f>
        <v>3253345063</v>
      </c>
      <c r="E48" s="155"/>
      <c r="F48" s="154">
        <f>SUM(F41:F47)</f>
        <v>11360686208</v>
      </c>
      <c r="G48" s="215"/>
      <c r="H48" s="154">
        <f>SUM(H41:H47)</f>
        <v>31736987983</v>
      </c>
      <c r="I48" s="155"/>
      <c r="J48" s="154">
        <f>SUM(J41:J47)</f>
        <v>3237475493</v>
      </c>
      <c r="K48" s="155"/>
      <c r="L48" s="154">
        <f>SUM(L41:L47)</f>
        <v>1642067318</v>
      </c>
      <c r="N48" s="167"/>
      <c r="P48" s="167"/>
      <c r="R48" s="167"/>
    </row>
    <row r="49" spans="1:18" ht="11.15" customHeight="1" x14ac:dyDescent="0.3">
      <c r="A49" s="68"/>
      <c r="B49" s="97"/>
      <c r="C49" s="97"/>
      <c r="D49" s="101"/>
      <c r="E49" s="101"/>
      <c r="F49" s="101"/>
      <c r="G49" s="101"/>
      <c r="H49" s="101"/>
      <c r="I49" s="101"/>
      <c r="J49" s="101"/>
      <c r="K49" s="101"/>
      <c r="L49" s="101"/>
    </row>
    <row r="50" spans="1:18" ht="19" customHeight="1" x14ac:dyDescent="0.3">
      <c r="A50" s="143" t="s">
        <v>98</v>
      </c>
      <c r="B50" s="97"/>
      <c r="C50" s="97"/>
      <c r="D50" s="102"/>
      <c r="E50" s="102"/>
      <c r="F50" s="102"/>
      <c r="G50" s="102"/>
      <c r="H50" s="102"/>
      <c r="I50" s="102"/>
      <c r="J50" s="102"/>
      <c r="K50" s="102"/>
      <c r="L50" s="102"/>
    </row>
    <row r="51" spans="1:18" ht="19" customHeight="1" x14ac:dyDescent="0.3">
      <c r="A51" s="144" t="s">
        <v>165</v>
      </c>
      <c r="B51" s="175">
        <v>18</v>
      </c>
      <c r="C51" s="97"/>
      <c r="D51" s="173">
        <v>41801479122</v>
      </c>
      <c r="E51" s="173"/>
      <c r="F51" s="173">
        <v>28000000000</v>
      </c>
      <c r="G51" s="173"/>
      <c r="H51" s="173">
        <v>42794046205</v>
      </c>
      <c r="I51" s="173"/>
      <c r="J51" s="173">
        <v>41801479122</v>
      </c>
      <c r="K51" s="173"/>
      <c r="L51" s="173">
        <v>28000000000</v>
      </c>
      <c r="N51" s="166"/>
      <c r="P51" s="166"/>
      <c r="R51" s="166"/>
    </row>
    <row r="52" spans="1:18" ht="19" customHeight="1" x14ac:dyDescent="0.3">
      <c r="A52" s="83" t="s">
        <v>263</v>
      </c>
      <c r="B52" s="264" t="s">
        <v>330</v>
      </c>
      <c r="C52" s="97"/>
      <c r="D52" s="173">
        <v>1798411418</v>
      </c>
      <c r="E52" s="173"/>
      <c r="F52" s="173">
        <v>0</v>
      </c>
      <c r="G52" s="173"/>
      <c r="H52" s="173">
        <v>0</v>
      </c>
      <c r="I52" s="173"/>
      <c r="J52" s="173">
        <v>68217437</v>
      </c>
      <c r="K52" s="173"/>
      <c r="L52" s="173">
        <v>0</v>
      </c>
      <c r="N52" s="166"/>
      <c r="P52" s="166"/>
      <c r="R52" s="166"/>
    </row>
    <row r="53" spans="1:18" ht="19" customHeight="1" x14ac:dyDescent="0.3">
      <c r="A53" s="144" t="s">
        <v>228</v>
      </c>
      <c r="B53" s="89" t="s">
        <v>242</v>
      </c>
      <c r="C53" s="99"/>
      <c r="D53" s="145">
        <v>362112921</v>
      </c>
      <c r="E53" s="145"/>
      <c r="F53" s="145">
        <v>332925162</v>
      </c>
      <c r="G53" s="145"/>
      <c r="H53" s="145">
        <v>246526602</v>
      </c>
      <c r="I53" s="145"/>
      <c r="J53" s="145">
        <v>150251811</v>
      </c>
      <c r="K53" s="147"/>
      <c r="L53" s="145">
        <v>130957606</v>
      </c>
      <c r="N53" s="166"/>
      <c r="P53" s="166"/>
      <c r="R53" s="166"/>
    </row>
    <row r="54" spans="1:18" ht="19" customHeight="1" x14ac:dyDescent="0.3">
      <c r="A54" s="144" t="s">
        <v>210</v>
      </c>
      <c r="B54" s="175">
        <v>7</v>
      </c>
      <c r="C54" s="99"/>
      <c r="D54" s="145">
        <v>813130816</v>
      </c>
      <c r="E54" s="145"/>
      <c r="F54" s="145">
        <v>940250306</v>
      </c>
      <c r="G54" s="145"/>
      <c r="H54" s="145">
        <v>907428294</v>
      </c>
      <c r="I54" s="145"/>
      <c r="J54" s="145">
        <v>166680</v>
      </c>
      <c r="K54" s="145"/>
      <c r="L54" s="145">
        <v>165000</v>
      </c>
      <c r="N54" s="166"/>
      <c r="P54" s="166"/>
      <c r="R54" s="166"/>
    </row>
    <row r="55" spans="1:18" ht="19" customHeight="1" x14ac:dyDescent="0.3">
      <c r="A55" s="144" t="s">
        <v>186</v>
      </c>
      <c r="B55" s="175">
        <v>27</v>
      </c>
      <c r="C55" s="99"/>
      <c r="D55" s="145">
        <v>4674341833</v>
      </c>
      <c r="E55" s="145"/>
      <c r="F55" s="145">
        <v>4837105522</v>
      </c>
      <c r="G55" s="145"/>
      <c r="H55" s="145">
        <v>3304054015</v>
      </c>
      <c r="I55" s="145"/>
      <c r="J55" s="145">
        <v>0</v>
      </c>
      <c r="K55" s="145"/>
      <c r="L55" s="145">
        <v>0</v>
      </c>
      <c r="N55" s="166"/>
      <c r="P55" s="166"/>
      <c r="R55" s="166"/>
    </row>
    <row r="56" spans="1:18" ht="19" customHeight="1" x14ac:dyDescent="0.3">
      <c r="A56" s="64" t="s">
        <v>264</v>
      </c>
      <c r="B56" s="203">
        <v>30</v>
      </c>
      <c r="C56" s="99"/>
      <c r="D56" s="145">
        <v>446810251</v>
      </c>
      <c r="E56" s="145"/>
      <c r="F56" s="145">
        <v>0</v>
      </c>
      <c r="G56" s="145"/>
      <c r="H56" s="145">
        <v>0</v>
      </c>
      <c r="I56" s="145"/>
      <c r="J56" s="145">
        <v>446810251</v>
      </c>
      <c r="K56" s="145"/>
      <c r="L56" s="145">
        <v>0</v>
      </c>
      <c r="N56" s="166"/>
      <c r="P56" s="166"/>
      <c r="R56" s="166"/>
    </row>
    <row r="57" spans="1:18" ht="19" customHeight="1" x14ac:dyDescent="0.3">
      <c r="A57" s="144" t="s">
        <v>99</v>
      </c>
      <c r="B57" s="175"/>
      <c r="C57" s="99"/>
      <c r="D57" s="145">
        <v>130840529</v>
      </c>
      <c r="E57" s="145"/>
      <c r="F57" s="145">
        <v>215956601</v>
      </c>
      <c r="G57" s="145"/>
      <c r="H57" s="145">
        <v>94988477</v>
      </c>
      <c r="I57" s="145"/>
      <c r="J57" s="145">
        <v>0</v>
      </c>
      <c r="K57" s="145"/>
      <c r="L57" s="145">
        <v>0</v>
      </c>
      <c r="N57" s="166"/>
      <c r="P57" s="166"/>
      <c r="R57" s="166"/>
    </row>
    <row r="58" spans="1:18" s="139" customFormat="1" ht="19" customHeight="1" x14ac:dyDescent="0.3">
      <c r="A58" s="139" t="s">
        <v>100</v>
      </c>
      <c r="B58" s="91"/>
      <c r="C58" s="91"/>
      <c r="D58" s="154">
        <f>SUM(D51:D57)</f>
        <v>50027126890</v>
      </c>
      <c r="E58" s="155"/>
      <c r="F58" s="154">
        <f>SUM(F51:F57)</f>
        <v>34326237591</v>
      </c>
      <c r="G58" s="215"/>
      <c r="H58" s="154">
        <f>SUM(H51:H57)</f>
        <v>47347043593</v>
      </c>
      <c r="I58" s="155"/>
      <c r="J58" s="154">
        <f>SUM(J51:J57)</f>
        <v>42466925301</v>
      </c>
      <c r="K58" s="155"/>
      <c r="L58" s="154">
        <f>SUM(L51:L57)</f>
        <v>28131122606</v>
      </c>
      <c r="N58" s="167"/>
      <c r="P58" s="167"/>
      <c r="R58" s="167"/>
    </row>
    <row r="59" spans="1:18" s="139" customFormat="1" ht="19" customHeight="1" x14ac:dyDescent="0.3">
      <c r="A59" s="139" t="s">
        <v>101</v>
      </c>
      <c r="B59" s="103"/>
      <c r="C59" s="103"/>
      <c r="D59" s="156">
        <f>SUM(D48,D58)</f>
        <v>53280471953</v>
      </c>
      <c r="E59" s="155"/>
      <c r="F59" s="156">
        <f>SUM(F48,F58)</f>
        <v>45686923799</v>
      </c>
      <c r="G59" s="215"/>
      <c r="H59" s="156">
        <f>SUM(H48,H58)</f>
        <v>79084031576</v>
      </c>
      <c r="I59" s="155"/>
      <c r="J59" s="156">
        <f>SUM(J48,J58)</f>
        <v>45704400794</v>
      </c>
      <c r="K59" s="155"/>
      <c r="L59" s="156">
        <f>SUM(L48,L58)</f>
        <v>29773189924</v>
      </c>
      <c r="N59" s="167"/>
      <c r="P59" s="167"/>
      <c r="R59" s="167"/>
    </row>
    <row r="60" spans="1:18" ht="11.15" customHeight="1" x14ac:dyDescent="0.3">
      <c r="B60" s="97"/>
      <c r="C60" s="97"/>
      <c r="D60" s="102"/>
      <c r="E60" s="102"/>
      <c r="F60" s="102"/>
      <c r="G60" s="102"/>
      <c r="H60" s="102"/>
      <c r="I60" s="102"/>
      <c r="J60" s="102"/>
      <c r="K60" s="102"/>
      <c r="L60" s="102"/>
    </row>
    <row r="61" spans="1:18" ht="19" customHeight="1" x14ac:dyDescent="0.3">
      <c r="A61" s="69" t="s">
        <v>102</v>
      </c>
      <c r="B61" s="97"/>
      <c r="C61" s="97"/>
      <c r="D61" s="102"/>
      <c r="E61" s="102"/>
      <c r="F61" s="102"/>
      <c r="G61" s="102"/>
      <c r="H61" s="102"/>
      <c r="I61" s="102"/>
      <c r="J61" s="102"/>
      <c r="K61" s="102"/>
      <c r="L61" s="102"/>
    </row>
    <row r="62" spans="1:18" ht="19" customHeight="1" x14ac:dyDescent="0.3">
      <c r="A62" s="144" t="s">
        <v>166</v>
      </c>
      <c r="B62" s="175">
        <v>21</v>
      </c>
      <c r="C62" s="99"/>
      <c r="D62" s="140"/>
      <c r="E62" s="102"/>
      <c r="F62" s="140"/>
      <c r="G62" s="140"/>
      <c r="H62" s="140"/>
      <c r="I62" s="102"/>
      <c r="J62" s="140"/>
      <c r="K62" s="102"/>
      <c r="L62" s="140"/>
    </row>
    <row r="63" spans="1:18" ht="19" customHeight="1" thickBot="1" x14ac:dyDescent="0.35">
      <c r="A63" s="144" t="s">
        <v>167</v>
      </c>
      <c r="B63" s="175"/>
      <c r="C63" s="97"/>
      <c r="D63" s="157">
        <v>32150000000</v>
      </c>
      <c r="E63" s="149"/>
      <c r="F63" s="157">
        <v>32000000000</v>
      </c>
      <c r="G63" s="205"/>
      <c r="H63" s="157">
        <v>24000000000</v>
      </c>
      <c r="I63" s="149"/>
      <c r="J63" s="157">
        <v>32150000000</v>
      </c>
      <c r="K63" s="149"/>
      <c r="L63" s="157">
        <v>32000000000</v>
      </c>
    </row>
    <row r="64" spans="1:18" ht="19" customHeight="1" thickTop="1" x14ac:dyDescent="0.3">
      <c r="A64" s="144" t="s">
        <v>168</v>
      </c>
      <c r="B64" s="175"/>
      <c r="C64" s="97"/>
      <c r="D64" s="205">
        <v>32000000000</v>
      </c>
      <c r="E64" s="149"/>
      <c r="F64" s="205">
        <v>32000000000</v>
      </c>
      <c r="H64" s="205">
        <v>24000000000</v>
      </c>
      <c r="J64" s="205">
        <v>32000000000</v>
      </c>
      <c r="L64" s="205">
        <v>32000000000</v>
      </c>
    </row>
    <row r="65" spans="1:12" ht="19" customHeight="1" x14ac:dyDescent="0.3">
      <c r="A65" s="144" t="s">
        <v>168</v>
      </c>
      <c r="B65" s="175"/>
      <c r="C65" s="97"/>
      <c r="D65" s="149"/>
      <c r="E65" s="149"/>
      <c r="F65" s="149"/>
      <c r="G65" s="149"/>
      <c r="H65" s="149"/>
      <c r="I65" s="149"/>
      <c r="J65" s="149"/>
      <c r="K65" s="149"/>
      <c r="L65" s="149"/>
    </row>
    <row r="66" spans="1:12" ht="19" customHeight="1" x14ac:dyDescent="0.3">
      <c r="A66" s="144" t="s">
        <v>169</v>
      </c>
      <c r="B66" s="175">
        <v>6</v>
      </c>
      <c r="C66" s="97"/>
      <c r="D66" s="216">
        <v>0</v>
      </c>
      <c r="E66" s="149"/>
      <c r="F66" s="216">
        <v>7978100000</v>
      </c>
      <c r="G66" s="140"/>
      <c r="H66" s="216">
        <v>7988275000</v>
      </c>
      <c r="I66" s="149"/>
      <c r="J66" s="216">
        <v>0</v>
      </c>
      <c r="K66" s="153"/>
      <c r="L66" s="216">
        <v>0</v>
      </c>
    </row>
    <row r="67" spans="1:12" ht="19" customHeight="1" x14ac:dyDescent="0.3">
      <c r="A67" s="144" t="s">
        <v>226</v>
      </c>
      <c r="B67" s="175">
        <v>21</v>
      </c>
      <c r="C67" s="97"/>
      <c r="D67" s="216">
        <v>39326508077</v>
      </c>
      <c r="E67" s="149"/>
      <c r="F67" s="216">
        <v>39326508077</v>
      </c>
      <c r="G67" s="149"/>
      <c r="H67" s="216">
        <v>0</v>
      </c>
      <c r="I67" s="149"/>
      <c r="J67" s="216">
        <v>39326508078</v>
      </c>
      <c r="K67" s="149"/>
      <c r="L67" s="216">
        <v>39326508078</v>
      </c>
    </row>
    <row r="68" spans="1:12" ht="19" customHeight="1" x14ac:dyDescent="0.3">
      <c r="A68" s="144" t="s">
        <v>350</v>
      </c>
      <c r="B68" s="175"/>
      <c r="C68" s="89"/>
      <c r="D68" s="216"/>
      <c r="E68" s="149"/>
      <c r="F68" s="216"/>
      <c r="G68" s="141"/>
      <c r="H68" s="216"/>
      <c r="I68" s="149"/>
      <c r="J68" s="216"/>
      <c r="K68" s="149"/>
      <c r="L68" s="216"/>
    </row>
    <row r="69" spans="1:12" ht="19" customHeight="1" x14ac:dyDescent="0.3">
      <c r="A69" s="144" t="s">
        <v>187</v>
      </c>
      <c r="B69" s="89" t="s">
        <v>244</v>
      </c>
      <c r="C69" s="89"/>
      <c r="D69" s="216">
        <v>78626174</v>
      </c>
      <c r="E69" s="149"/>
      <c r="F69" s="216">
        <v>58781805</v>
      </c>
      <c r="G69" s="141"/>
      <c r="H69" s="216">
        <v>4692305</v>
      </c>
      <c r="I69" s="149"/>
      <c r="J69" s="216">
        <v>78626174.389189988</v>
      </c>
      <c r="K69" s="149"/>
      <c r="L69" s="216">
        <v>58781805</v>
      </c>
    </row>
    <row r="70" spans="1:12" ht="19" customHeight="1" x14ac:dyDescent="0.3">
      <c r="A70" s="144" t="s">
        <v>170</v>
      </c>
      <c r="B70" s="175"/>
      <c r="C70" s="175"/>
      <c r="D70" s="216">
        <v>0</v>
      </c>
      <c r="E70" s="149"/>
      <c r="F70" s="216">
        <v>375000</v>
      </c>
      <c r="G70" s="141"/>
      <c r="H70" s="216">
        <v>1375000</v>
      </c>
      <c r="I70" s="149"/>
      <c r="J70" s="216">
        <v>0</v>
      </c>
      <c r="K70" s="153"/>
      <c r="L70" s="216">
        <v>0</v>
      </c>
    </row>
    <row r="71" spans="1:12" ht="19" customHeight="1" x14ac:dyDescent="0.3">
      <c r="A71" s="144" t="s">
        <v>349</v>
      </c>
      <c r="B71" s="175"/>
      <c r="C71" s="89"/>
      <c r="D71" s="216">
        <v>-963515871</v>
      </c>
      <c r="E71" s="149"/>
      <c r="F71" s="216">
        <v>1432690133</v>
      </c>
      <c r="G71" s="141"/>
      <c r="H71" s="216">
        <v>555778097</v>
      </c>
      <c r="I71" s="149"/>
      <c r="J71" s="216">
        <v>1134060346.61081</v>
      </c>
      <c r="K71" s="153"/>
      <c r="L71" s="216">
        <v>1169164144</v>
      </c>
    </row>
    <row r="72" spans="1:12" ht="19" customHeight="1" x14ac:dyDescent="0.3">
      <c r="A72" s="144" t="s">
        <v>354</v>
      </c>
      <c r="B72" s="175"/>
      <c r="C72" s="89"/>
      <c r="D72" s="216">
        <v>0</v>
      </c>
      <c r="E72" s="149"/>
      <c r="F72" s="216">
        <v>-4307373473</v>
      </c>
      <c r="G72" s="141"/>
      <c r="H72" s="216">
        <v>-4051885941</v>
      </c>
      <c r="I72" s="149"/>
      <c r="J72" s="216">
        <v>0</v>
      </c>
      <c r="K72" s="153"/>
      <c r="L72" s="216">
        <v>0</v>
      </c>
    </row>
    <row r="73" spans="1:12" ht="19" customHeight="1" x14ac:dyDescent="0.3">
      <c r="A73" s="144" t="s">
        <v>265</v>
      </c>
      <c r="B73" s="175">
        <v>22</v>
      </c>
      <c r="C73" s="89"/>
      <c r="D73" s="216">
        <v>7339355319</v>
      </c>
      <c r="E73" s="205"/>
      <c r="F73" s="216">
        <v>7337329844</v>
      </c>
      <c r="G73" s="206"/>
      <c r="H73" s="216">
        <v>5030916275</v>
      </c>
      <c r="I73" s="207"/>
      <c r="J73" s="216">
        <v>0</v>
      </c>
      <c r="K73" s="207"/>
      <c r="L73" s="216">
        <v>0</v>
      </c>
    </row>
    <row r="74" spans="1:12" ht="19" customHeight="1" x14ac:dyDescent="0.3">
      <c r="A74" s="144" t="s">
        <v>339</v>
      </c>
      <c r="B74" s="144"/>
      <c r="C74" s="144"/>
    </row>
    <row r="75" spans="1:12" ht="19" customHeight="1" x14ac:dyDescent="0.3">
      <c r="A75" s="144" t="s">
        <v>181</v>
      </c>
      <c r="B75" s="203">
        <v>22</v>
      </c>
      <c r="C75" s="89"/>
      <c r="D75" s="216">
        <v>0</v>
      </c>
      <c r="E75" s="149"/>
      <c r="F75" s="216">
        <v>11595577975</v>
      </c>
      <c r="G75" s="206"/>
      <c r="H75" s="216">
        <v>8054030775</v>
      </c>
      <c r="I75" s="153"/>
      <c r="J75" s="216">
        <v>0</v>
      </c>
      <c r="K75" s="153"/>
      <c r="L75" s="216">
        <v>0</v>
      </c>
    </row>
    <row r="76" spans="1:12" ht="19" customHeight="1" x14ac:dyDescent="0.3">
      <c r="A76" s="144" t="s">
        <v>266</v>
      </c>
      <c r="B76" s="203">
        <v>22</v>
      </c>
      <c r="C76" s="89"/>
      <c r="D76" s="216">
        <v>-329022617</v>
      </c>
      <c r="E76" s="149"/>
      <c r="F76" s="216">
        <v>0</v>
      </c>
      <c r="G76" s="206"/>
      <c r="H76" s="216">
        <v>0</v>
      </c>
      <c r="I76" s="153"/>
      <c r="J76" s="216">
        <v>-329022617</v>
      </c>
      <c r="K76" s="153"/>
      <c r="L76" s="216">
        <v>0</v>
      </c>
    </row>
    <row r="77" spans="1:12" ht="19" customHeight="1" x14ac:dyDescent="0.3">
      <c r="A77" s="144" t="s">
        <v>307</v>
      </c>
      <c r="B77" s="144"/>
      <c r="C77" s="89"/>
    </row>
    <row r="78" spans="1:12" ht="19" customHeight="1" x14ac:dyDescent="0.3">
      <c r="A78" s="144" t="s">
        <v>308</v>
      </c>
      <c r="B78" s="203">
        <v>6</v>
      </c>
      <c r="C78" s="89"/>
      <c r="D78" s="235">
        <v>-6265856136</v>
      </c>
      <c r="E78" s="149"/>
      <c r="F78" s="235">
        <v>-4615593511</v>
      </c>
      <c r="G78" s="206"/>
      <c r="H78" s="235">
        <v>-4587964903</v>
      </c>
      <c r="I78" s="153"/>
      <c r="J78" s="235">
        <v>-1440000</v>
      </c>
      <c r="K78" s="153"/>
      <c r="L78" s="235">
        <v>-1440000</v>
      </c>
    </row>
    <row r="79" spans="1:12" s="139" customFormat="1" ht="19" customHeight="1" x14ac:dyDescent="0.3">
      <c r="A79" s="139" t="s">
        <v>171</v>
      </c>
      <c r="B79" s="91"/>
      <c r="C79" s="91"/>
      <c r="D79" s="215">
        <f>SUM(D64:D78)</f>
        <v>71186094946</v>
      </c>
      <c r="E79" s="155"/>
      <c r="F79" s="215">
        <f>SUM(F64:F78)</f>
        <v>90806395850</v>
      </c>
      <c r="G79" s="155"/>
      <c r="H79" s="215">
        <f>SUM(H64:H78)</f>
        <v>36995216608</v>
      </c>
      <c r="I79" s="155"/>
      <c r="J79" s="215">
        <f>SUM(J64:J78)</f>
        <v>72208731982</v>
      </c>
      <c r="K79" s="155"/>
      <c r="L79" s="215">
        <f>SUM(L64:L78)</f>
        <v>72553014027</v>
      </c>
    </row>
    <row r="80" spans="1:12" s="139" customFormat="1" ht="19" customHeight="1" x14ac:dyDescent="0.3">
      <c r="A80" s="64" t="s">
        <v>223</v>
      </c>
      <c r="B80" s="91"/>
      <c r="C80" s="91"/>
      <c r="D80" s="218">
        <v>0</v>
      </c>
      <c r="E80" s="170"/>
      <c r="F80" s="217">
        <v>0</v>
      </c>
      <c r="G80" s="170"/>
      <c r="H80" s="236">
        <v>289754</v>
      </c>
      <c r="I80" s="149"/>
      <c r="J80" s="170">
        <v>0</v>
      </c>
      <c r="K80" s="170"/>
      <c r="L80" s="170">
        <v>0</v>
      </c>
    </row>
    <row r="81" spans="1:12" s="139" customFormat="1" ht="19" customHeight="1" x14ac:dyDescent="0.3">
      <c r="A81" s="139" t="s">
        <v>103</v>
      </c>
      <c r="B81" s="103"/>
      <c r="C81" s="103"/>
      <c r="D81" s="154">
        <f>SUM(D79:D80)</f>
        <v>71186094946</v>
      </c>
      <c r="E81" s="155"/>
      <c r="F81" s="154">
        <f>SUM(F79:F80)</f>
        <v>90806395850</v>
      </c>
      <c r="G81" s="215"/>
      <c r="H81" s="154">
        <f>SUM(H79:H80)</f>
        <v>36995506362</v>
      </c>
      <c r="I81" s="155"/>
      <c r="J81" s="154">
        <f>SUM(J79:J80)</f>
        <v>72208731982</v>
      </c>
      <c r="K81" s="155"/>
      <c r="L81" s="154">
        <f>SUM(L79:L80)</f>
        <v>72553014027</v>
      </c>
    </row>
    <row r="82" spans="1:12" ht="11.15" customHeight="1" x14ac:dyDescent="0.3">
      <c r="A82" s="68"/>
      <c r="B82" s="97"/>
      <c r="C82" s="97"/>
      <c r="D82" s="149"/>
      <c r="E82" s="149"/>
      <c r="F82" s="149"/>
      <c r="G82" s="149"/>
      <c r="H82" s="149"/>
      <c r="I82" s="149"/>
      <c r="J82" s="158"/>
      <c r="K82" s="149"/>
      <c r="L82" s="158"/>
    </row>
    <row r="83" spans="1:12" ht="19" customHeight="1" thickBot="1" x14ac:dyDescent="0.35">
      <c r="A83" s="139" t="s">
        <v>104</v>
      </c>
      <c r="B83" s="97"/>
      <c r="C83" s="97"/>
      <c r="D83" s="159">
        <f>SUM(D59,D81)</f>
        <v>124466566899</v>
      </c>
      <c r="E83" s="149"/>
      <c r="F83" s="159">
        <f>SUM(F59,F81)</f>
        <v>136493319649</v>
      </c>
      <c r="G83" s="215"/>
      <c r="H83" s="159">
        <f>SUM(H59,H81)</f>
        <v>116079537938</v>
      </c>
      <c r="I83" s="149"/>
      <c r="J83" s="160">
        <f>SUM(J59,J81)</f>
        <v>117913132776</v>
      </c>
      <c r="K83" s="149"/>
      <c r="L83" s="160">
        <f>SUM(L59,L81)</f>
        <v>102326203951</v>
      </c>
    </row>
    <row r="84" spans="1:12" ht="14.5" thickTop="1" x14ac:dyDescent="0.3">
      <c r="D84" s="170">
        <f>D83-D30</f>
        <v>0</v>
      </c>
      <c r="E84" s="170">
        <f>E83-E30</f>
        <v>0</v>
      </c>
      <c r="F84" s="170">
        <f>F83-F30</f>
        <v>0</v>
      </c>
      <c r="G84" s="170"/>
      <c r="H84" s="170">
        <f>H83-H30</f>
        <v>0</v>
      </c>
      <c r="I84" s="170">
        <f>I83-I30</f>
        <v>0</v>
      </c>
      <c r="J84" s="170">
        <f>J83-J30</f>
        <v>0</v>
      </c>
      <c r="K84" s="170">
        <f>K83-K30</f>
        <v>0</v>
      </c>
      <c r="L84" s="170">
        <f>L83-L30</f>
        <v>0</v>
      </c>
    </row>
  </sheetData>
  <mergeCells count="6">
    <mergeCell ref="D39:L39"/>
    <mergeCell ref="J4:L4"/>
    <mergeCell ref="D8:L8"/>
    <mergeCell ref="J35:L35"/>
    <mergeCell ref="D4:H4"/>
    <mergeCell ref="D35:H35"/>
  </mergeCells>
  <pageMargins left="0.7" right="0.6" top="0.48" bottom="0.5" header="0.5" footer="0.5"/>
  <pageSetup paperSize="9" scale="67" firstPageNumber="6" fitToHeight="0" orientation="portrait" useFirstPageNumber="1" r:id="rId1"/>
  <headerFooter scaleWithDoc="0">
    <oddFooter>&amp;L&amp;"Times New Roman,Regular"&amp;11The accompanying notes are an integral part of these financial statements.&amp;12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R75"/>
  <sheetViews>
    <sheetView tabSelected="1" view="pageBreakPreview" topLeftCell="A61" zoomScale="70" zoomScaleNormal="60" zoomScaleSheetLayoutView="70" workbookViewId="0">
      <selection activeCell="H50" sqref="H50"/>
    </sheetView>
  </sheetViews>
  <sheetFormatPr defaultColWidth="9.09765625" defaultRowHeight="14" x14ac:dyDescent="0.3"/>
  <cols>
    <col min="1" max="1" width="55.19921875" style="64" customWidth="1"/>
    <col min="2" max="2" width="8.19921875" style="176" customWidth="1"/>
    <col min="3" max="3" width="1.5" style="176" customWidth="1"/>
    <col min="4" max="4" width="17.69921875" style="64" customWidth="1"/>
    <col min="5" max="5" width="1.5" style="190" customWidth="1"/>
    <col min="6" max="6" width="17.59765625" style="64" customWidth="1"/>
    <col min="7" max="7" width="1.5" style="190" customWidth="1"/>
    <col min="8" max="8" width="16.3984375" style="64" customWidth="1"/>
    <col min="9" max="9" width="1.5" style="190" customWidth="1"/>
    <col min="10" max="10" width="18.59765625" style="64" customWidth="1"/>
    <col min="11" max="11" width="7.5" style="190" customWidth="1"/>
    <col min="12" max="12" width="19.59765625" style="191" bestFit="1" customWidth="1"/>
    <col min="13" max="13" width="5.09765625" style="191" customWidth="1"/>
    <col min="14" max="14" width="19.3984375" style="191" bestFit="1" customWidth="1"/>
    <col min="15" max="15" width="6.3984375" style="190" customWidth="1"/>
    <col min="16" max="16" width="19.59765625" style="191" bestFit="1" customWidth="1"/>
    <col min="17" max="17" width="4.3984375" style="64" customWidth="1"/>
    <col min="18" max="18" width="18.69921875" style="64" customWidth="1"/>
    <col min="19" max="23" width="9.09765625" style="64"/>
    <col min="24" max="24" width="18.09765625" style="64" customWidth="1"/>
    <col min="25" max="16384" width="9.09765625" style="64"/>
  </cols>
  <sheetData>
    <row r="1" spans="1:18" ht="22.5" customHeight="1" x14ac:dyDescent="0.35">
      <c r="A1" s="66" t="s">
        <v>185</v>
      </c>
      <c r="B1" s="66"/>
      <c r="C1" s="66"/>
      <c r="D1" s="66"/>
      <c r="F1" s="66"/>
    </row>
    <row r="2" spans="1:18" ht="22.5" customHeight="1" x14ac:dyDescent="0.3">
      <c r="A2" s="60" t="s">
        <v>105</v>
      </c>
      <c r="B2" s="125"/>
      <c r="C2" s="125"/>
    </row>
    <row r="3" spans="1:18" ht="22.5" customHeight="1" x14ac:dyDescent="0.3">
      <c r="A3" s="61"/>
      <c r="B3" s="61"/>
      <c r="C3" s="61"/>
      <c r="D3" s="61"/>
      <c r="E3" s="255"/>
      <c r="F3" s="61"/>
      <c r="L3" s="192"/>
      <c r="M3" s="192"/>
      <c r="N3" s="192"/>
      <c r="P3" s="192"/>
    </row>
    <row r="4" spans="1:18" ht="22.5" customHeight="1" x14ac:dyDescent="0.3">
      <c r="A4" s="67"/>
      <c r="B4" s="89"/>
      <c r="C4" s="89"/>
      <c r="D4" s="277" t="s">
        <v>177</v>
      </c>
      <c r="E4" s="277"/>
      <c r="F4" s="277"/>
      <c r="G4" s="259"/>
      <c r="H4" s="277" t="s">
        <v>179</v>
      </c>
      <c r="I4" s="277"/>
      <c r="J4" s="277"/>
      <c r="L4" s="192"/>
      <c r="M4" s="192"/>
      <c r="N4" s="192"/>
      <c r="P4" s="192"/>
    </row>
    <row r="5" spans="1:18" ht="22.5" customHeight="1" x14ac:dyDescent="0.3">
      <c r="A5" s="67"/>
      <c r="B5" s="89"/>
      <c r="C5" s="89"/>
      <c r="D5" s="277" t="s">
        <v>178</v>
      </c>
      <c r="E5" s="277"/>
      <c r="F5" s="277"/>
      <c r="G5" s="259"/>
      <c r="H5" s="277" t="s">
        <v>178</v>
      </c>
      <c r="I5" s="277"/>
      <c r="J5" s="277"/>
      <c r="L5" s="192"/>
      <c r="M5" s="192"/>
      <c r="N5" s="192"/>
      <c r="P5" s="192"/>
    </row>
    <row r="6" spans="1:18" ht="22.5" customHeight="1" x14ac:dyDescent="0.3">
      <c r="A6" s="67"/>
      <c r="B6" s="89"/>
      <c r="C6" s="89"/>
      <c r="D6" s="276" t="s">
        <v>229</v>
      </c>
      <c r="E6" s="276"/>
      <c r="F6" s="276"/>
      <c r="G6" s="259"/>
      <c r="H6" s="276" t="s">
        <v>229</v>
      </c>
      <c r="I6" s="276"/>
      <c r="J6" s="276"/>
      <c r="L6" s="192"/>
      <c r="M6" s="192"/>
      <c r="N6" s="192"/>
      <c r="P6" s="192"/>
    </row>
    <row r="7" spans="1:18" ht="22.5" customHeight="1" x14ac:dyDescent="0.3">
      <c r="A7" s="67"/>
      <c r="B7" s="175" t="s">
        <v>78</v>
      </c>
      <c r="C7" s="89"/>
      <c r="D7" s="176">
        <v>2020</v>
      </c>
      <c r="E7" s="138"/>
      <c r="F7" s="202">
        <v>2019</v>
      </c>
      <c r="G7" s="138"/>
      <c r="H7" s="176">
        <v>2020</v>
      </c>
      <c r="I7" s="138"/>
      <c r="J7" s="202">
        <v>2019</v>
      </c>
      <c r="L7" s="193"/>
      <c r="M7" s="192"/>
      <c r="N7" s="193"/>
      <c r="P7" s="193"/>
    </row>
    <row r="8" spans="1:18" ht="22.5" customHeight="1" x14ac:dyDescent="0.3">
      <c r="A8" s="67"/>
      <c r="B8" s="252"/>
      <c r="C8" s="89"/>
      <c r="D8" s="253"/>
      <c r="E8" s="138"/>
      <c r="F8" s="253" t="s">
        <v>260</v>
      </c>
      <c r="G8" s="138"/>
      <c r="H8" s="253"/>
      <c r="I8" s="138"/>
      <c r="J8" s="253"/>
      <c r="L8" s="193"/>
      <c r="M8" s="192"/>
      <c r="N8" s="193"/>
      <c r="P8" s="193"/>
    </row>
    <row r="9" spans="1:18" ht="22.5" customHeight="1" x14ac:dyDescent="0.3">
      <c r="A9" s="62"/>
      <c r="B9" s="89"/>
      <c r="C9" s="89"/>
      <c r="D9" s="275" t="s">
        <v>80</v>
      </c>
      <c r="E9" s="276"/>
      <c r="F9" s="276"/>
      <c r="G9" s="276"/>
      <c r="H9" s="276"/>
      <c r="I9" s="276"/>
      <c r="J9" s="276"/>
    </row>
    <row r="10" spans="1:18" ht="22.5" customHeight="1" x14ac:dyDescent="0.3">
      <c r="A10" s="84" t="s">
        <v>143</v>
      </c>
      <c r="B10" s="97" t="s">
        <v>332</v>
      </c>
      <c r="C10" s="97"/>
      <c r="D10" s="126"/>
      <c r="E10" s="256"/>
      <c r="F10" s="126"/>
      <c r="G10" s="256"/>
      <c r="I10" s="256"/>
    </row>
    <row r="11" spans="1:18" ht="22.5" customHeight="1" x14ac:dyDescent="0.3">
      <c r="A11" s="85" t="s">
        <v>213</v>
      </c>
      <c r="B11" s="97"/>
      <c r="C11" s="97"/>
      <c r="D11" s="57">
        <v>2867366615</v>
      </c>
      <c r="E11" s="132"/>
      <c r="F11" s="57">
        <v>8692074566</v>
      </c>
      <c r="G11" s="132"/>
      <c r="H11" s="57">
        <v>0</v>
      </c>
      <c r="I11" s="132"/>
      <c r="J11" s="57">
        <v>0</v>
      </c>
      <c r="R11" s="127"/>
    </row>
    <row r="12" spans="1:18" ht="22.5" customHeight="1" x14ac:dyDescent="0.3">
      <c r="A12" s="85" t="s">
        <v>214</v>
      </c>
      <c r="B12" s="97"/>
      <c r="C12" s="97"/>
      <c r="D12" s="57"/>
      <c r="E12" s="200"/>
      <c r="F12" s="57"/>
      <c r="G12" s="209"/>
      <c r="H12" s="57"/>
      <c r="I12" s="209"/>
      <c r="J12" s="57"/>
      <c r="R12" s="127"/>
    </row>
    <row r="13" spans="1:18" ht="22.5" customHeight="1" x14ac:dyDescent="0.3">
      <c r="A13" s="85" t="s">
        <v>175</v>
      </c>
      <c r="B13" s="97"/>
      <c r="C13" s="97"/>
      <c r="D13" s="57">
        <v>3115939969</v>
      </c>
      <c r="E13" s="132"/>
      <c r="F13" s="57">
        <v>4198125638</v>
      </c>
      <c r="G13" s="132"/>
      <c r="H13" s="57">
        <v>660000</v>
      </c>
      <c r="I13" s="132"/>
      <c r="J13" s="57">
        <v>660000</v>
      </c>
      <c r="R13" s="127"/>
    </row>
    <row r="14" spans="1:18" ht="22.5" customHeight="1" x14ac:dyDescent="0.3">
      <c r="A14" s="85" t="s">
        <v>198</v>
      </c>
      <c r="B14" s="97"/>
      <c r="C14" s="97"/>
      <c r="D14" s="57">
        <v>27767733</v>
      </c>
      <c r="E14" s="200"/>
      <c r="F14" s="57">
        <v>284509992</v>
      </c>
      <c r="G14" s="209"/>
      <c r="H14" s="57">
        <v>596541064</v>
      </c>
      <c r="I14" s="209"/>
      <c r="J14" s="57">
        <v>1160176656</v>
      </c>
      <c r="R14" s="127"/>
    </row>
    <row r="15" spans="1:18" ht="22.5" customHeight="1" x14ac:dyDescent="0.3">
      <c r="A15" s="85" t="s">
        <v>224</v>
      </c>
      <c r="B15" s="97" t="s">
        <v>245</v>
      </c>
      <c r="C15" s="97"/>
      <c r="D15" s="57">
        <v>0</v>
      </c>
      <c r="E15" s="200"/>
      <c r="F15" s="57">
        <v>0</v>
      </c>
      <c r="G15" s="209"/>
      <c r="H15" s="57">
        <v>301037500</v>
      </c>
      <c r="I15" s="209"/>
      <c r="J15" s="57">
        <v>476538224</v>
      </c>
      <c r="R15" s="127"/>
    </row>
    <row r="16" spans="1:18" ht="22.5" customHeight="1" x14ac:dyDescent="0.3">
      <c r="A16" s="83" t="s">
        <v>132</v>
      </c>
      <c r="B16" s="97"/>
      <c r="C16" s="97"/>
      <c r="D16" s="57">
        <v>3186746</v>
      </c>
      <c r="E16" s="200"/>
      <c r="F16" s="57">
        <v>47787715</v>
      </c>
      <c r="G16" s="209"/>
      <c r="H16" s="57">
        <v>1801550732</v>
      </c>
      <c r="I16" s="209"/>
      <c r="J16" s="57">
        <v>1862376095</v>
      </c>
      <c r="R16" s="127"/>
    </row>
    <row r="17" spans="1:18" ht="22.5" customHeight="1" x14ac:dyDescent="0.3">
      <c r="A17" s="83" t="s">
        <v>107</v>
      </c>
      <c r="B17" s="97"/>
      <c r="C17" s="97"/>
      <c r="D17" s="57">
        <v>122162150</v>
      </c>
      <c r="E17" s="200"/>
      <c r="F17" s="57">
        <v>64717097</v>
      </c>
      <c r="G17" s="209"/>
      <c r="H17" s="57">
        <v>15065709</v>
      </c>
      <c r="I17" s="191"/>
      <c r="J17" s="57">
        <v>3824420</v>
      </c>
      <c r="R17" s="127"/>
    </row>
    <row r="18" spans="1:18" s="65" customFormat="1" ht="22.5" customHeight="1" x14ac:dyDescent="0.3">
      <c r="A18" s="274" t="s">
        <v>144</v>
      </c>
      <c r="B18" s="91"/>
      <c r="C18" s="91"/>
      <c r="D18" s="92">
        <f>SUM(D11:D17)</f>
        <v>6136423213</v>
      </c>
      <c r="E18" s="189"/>
      <c r="F18" s="92">
        <f>SUM(F11:F17)</f>
        <v>13287215008</v>
      </c>
      <c r="G18" s="134"/>
      <c r="H18" s="92">
        <f>SUM(H11:H17)</f>
        <v>2714855005</v>
      </c>
      <c r="I18" s="210"/>
      <c r="J18" s="93">
        <f>SUM(J11:J17)</f>
        <v>3503575395</v>
      </c>
      <c r="K18" s="190"/>
      <c r="L18" s="191"/>
      <c r="M18" s="191"/>
      <c r="N18" s="191"/>
      <c r="O18" s="194"/>
      <c r="P18" s="191"/>
      <c r="Q18" s="64"/>
      <c r="R18" s="127"/>
    </row>
    <row r="19" spans="1:18" ht="18.75" customHeight="1" x14ac:dyDescent="0.3">
      <c r="A19" s="68"/>
      <c r="B19" s="97"/>
      <c r="C19" s="97"/>
      <c r="D19" s="100"/>
      <c r="E19" s="200"/>
      <c r="F19" s="100"/>
      <c r="G19" s="200"/>
      <c r="H19" s="100"/>
      <c r="I19" s="209"/>
      <c r="J19" s="95"/>
      <c r="R19" s="127"/>
    </row>
    <row r="20" spans="1:18" ht="18.75" customHeight="1" x14ac:dyDescent="0.3">
      <c r="A20" s="129" t="s">
        <v>108</v>
      </c>
      <c r="B20" s="97" t="s">
        <v>331</v>
      </c>
      <c r="C20" s="97"/>
      <c r="D20" s="100"/>
      <c r="E20" s="200"/>
      <c r="F20" s="100"/>
      <c r="G20" s="200"/>
      <c r="H20" s="100"/>
      <c r="I20" s="209"/>
      <c r="J20" s="95"/>
      <c r="R20" s="127"/>
    </row>
    <row r="21" spans="1:18" ht="22.5" customHeight="1" x14ac:dyDescent="0.3">
      <c r="A21" s="85" t="s">
        <v>215</v>
      </c>
      <c r="B21" s="97"/>
      <c r="C21" s="97"/>
      <c r="D21" s="57">
        <v>3166117389</v>
      </c>
      <c r="E21" s="132"/>
      <c r="F21" s="57">
        <v>4334818841</v>
      </c>
      <c r="G21" s="132"/>
      <c r="H21" s="57">
        <v>0</v>
      </c>
      <c r="I21" s="132"/>
      <c r="J21" s="57">
        <v>0</v>
      </c>
      <c r="R21" s="127"/>
    </row>
    <row r="22" spans="1:18" ht="22.5" customHeight="1" x14ac:dyDescent="0.3">
      <c r="A22" s="83" t="s">
        <v>216</v>
      </c>
      <c r="B22" s="97"/>
      <c r="C22" s="97"/>
      <c r="D22" s="57"/>
      <c r="E22" s="132"/>
      <c r="F22" s="57"/>
      <c r="G22" s="132"/>
      <c r="H22" s="57"/>
      <c r="I22" s="132"/>
      <c r="J22" s="57"/>
      <c r="R22" s="127"/>
    </row>
    <row r="23" spans="1:18" ht="22.5" customHeight="1" x14ac:dyDescent="0.3">
      <c r="A23" s="83" t="s">
        <v>175</v>
      </c>
      <c r="B23" s="97"/>
      <c r="C23" s="97"/>
      <c r="D23" s="57">
        <v>1687179145</v>
      </c>
      <c r="E23" s="132"/>
      <c r="F23" s="57">
        <v>1948495935</v>
      </c>
      <c r="G23" s="132"/>
      <c r="H23" s="57">
        <v>355813</v>
      </c>
      <c r="I23" s="132"/>
      <c r="J23" s="57">
        <v>354841</v>
      </c>
      <c r="R23" s="127"/>
    </row>
    <row r="24" spans="1:18" ht="22.5" customHeight="1" x14ac:dyDescent="0.3">
      <c r="A24" s="83" t="s">
        <v>199</v>
      </c>
      <c r="B24" s="97"/>
      <c r="C24" s="97"/>
      <c r="D24" s="57">
        <v>25119856</v>
      </c>
      <c r="E24" s="132"/>
      <c r="F24" s="57">
        <v>203542426</v>
      </c>
      <c r="G24" s="132"/>
      <c r="H24" s="57">
        <v>595596190</v>
      </c>
      <c r="I24" s="132"/>
      <c r="J24" s="57">
        <v>760057868</v>
      </c>
      <c r="R24" s="127"/>
    </row>
    <row r="25" spans="1:18" ht="22.5" customHeight="1" x14ac:dyDescent="0.3">
      <c r="A25" s="83" t="s">
        <v>188</v>
      </c>
      <c r="B25" s="97"/>
      <c r="C25" s="97"/>
      <c r="D25" s="57">
        <v>387470729</v>
      </c>
      <c r="E25" s="132"/>
      <c r="F25" s="57">
        <v>721016404</v>
      </c>
      <c r="G25" s="132"/>
      <c r="H25" s="57">
        <v>0</v>
      </c>
      <c r="I25" s="132"/>
      <c r="J25" s="57">
        <v>0</v>
      </c>
      <c r="R25" s="127"/>
    </row>
    <row r="26" spans="1:18" ht="22.5" customHeight="1" x14ac:dyDescent="0.3">
      <c r="A26" s="85" t="s">
        <v>109</v>
      </c>
      <c r="B26" s="97"/>
      <c r="C26" s="97"/>
      <c r="D26" s="57">
        <v>2028231036</v>
      </c>
      <c r="E26" s="132"/>
      <c r="F26" s="57">
        <v>2964010755</v>
      </c>
      <c r="G26" s="132"/>
      <c r="H26" s="57">
        <v>479324629</v>
      </c>
      <c r="I26" s="132"/>
      <c r="J26" s="57">
        <v>222386617</v>
      </c>
      <c r="R26" s="127"/>
    </row>
    <row r="27" spans="1:18" s="65" customFormat="1" ht="22.5" customHeight="1" x14ac:dyDescent="0.3">
      <c r="A27" s="86" t="s">
        <v>111</v>
      </c>
      <c r="B27" s="91"/>
      <c r="C27" s="91"/>
      <c r="D27" s="92">
        <f>SUM(D21:D26)</f>
        <v>7294118155</v>
      </c>
      <c r="E27" s="134"/>
      <c r="F27" s="92">
        <f>SUM(F21:F26)</f>
        <v>10171884361</v>
      </c>
      <c r="G27" s="134"/>
      <c r="H27" s="92">
        <f>SUM(H21:H26)</f>
        <v>1075276632</v>
      </c>
      <c r="I27" s="134"/>
      <c r="J27" s="92">
        <f>SUM(J21:J26)</f>
        <v>982799326</v>
      </c>
      <c r="K27" s="190"/>
      <c r="L27" s="191"/>
      <c r="M27" s="191"/>
      <c r="N27" s="191"/>
      <c r="O27" s="194"/>
      <c r="P27" s="191"/>
      <c r="Q27" s="64"/>
      <c r="R27" s="127"/>
    </row>
    <row r="28" spans="1:18" s="65" customFormat="1" ht="22.5" customHeight="1" x14ac:dyDescent="0.3">
      <c r="A28" s="86"/>
      <c r="B28" s="91"/>
      <c r="C28" s="91"/>
      <c r="D28" s="134"/>
      <c r="E28" s="134"/>
      <c r="F28" s="134"/>
      <c r="G28" s="134"/>
      <c r="H28" s="134"/>
      <c r="I28" s="134"/>
      <c r="J28" s="134"/>
      <c r="K28" s="190"/>
      <c r="L28" s="191"/>
      <c r="M28" s="191"/>
      <c r="N28" s="191"/>
      <c r="O28" s="194"/>
      <c r="P28" s="191"/>
      <c r="Q28" s="64"/>
      <c r="R28" s="127"/>
    </row>
    <row r="29" spans="1:18" s="65" customFormat="1" ht="22.5" customHeight="1" x14ac:dyDescent="0.3">
      <c r="A29" s="86" t="s">
        <v>326</v>
      </c>
      <c r="B29" s="91"/>
      <c r="C29" s="91"/>
      <c r="D29" s="134">
        <f>D18-D27</f>
        <v>-1157694942</v>
      </c>
      <c r="E29" s="134"/>
      <c r="F29" s="134">
        <f>F18-F27</f>
        <v>3115330647</v>
      </c>
      <c r="G29" s="134"/>
      <c r="H29" s="134">
        <f>H18-H27</f>
        <v>1639578373</v>
      </c>
      <c r="I29" s="134"/>
      <c r="J29" s="134">
        <f>J18-J27</f>
        <v>2520776069</v>
      </c>
      <c r="K29" s="190"/>
      <c r="L29" s="191"/>
      <c r="M29" s="191"/>
      <c r="N29" s="191"/>
      <c r="O29" s="194"/>
      <c r="P29" s="191"/>
      <c r="Q29" s="64"/>
      <c r="R29" s="127"/>
    </row>
    <row r="30" spans="1:18" ht="22.5" customHeight="1" x14ac:dyDescent="0.3">
      <c r="A30" s="85" t="s">
        <v>110</v>
      </c>
      <c r="B30" s="97" t="s">
        <v>247</v>
      </c>
      <c r="C30" s="97"/>
      <c r="D30" s="57">
        <v>1143091368</v>
      </c>
      <c r="E30" s="132"/>
      <c r="F30" s="57">
        <v>2153786535</v>
      </c>
      <c r="G30" s="132"/>
      <c r="H30" s="57">
        <v>1216975634</v>
      </c>
      <c r="I30" s="132"/>
      <c r="J30" s="57">
        <v>1285693517</v>
      </c>
      <c r="R30" s="127"/>
    </row>
    <row r="31" spans="1:18" ht="22.5" customHeight="1" x14ac:dyDescent="0.3">
      <c r="A31" s="64" t="s">
        <v>356</v>
      </c>
      <c r="B31" s="175"/>
      <c r="C31" s="175"/>
      <c r="D31" s="104">
        <v>0</v>
      </c>
      <c r="E31" s="132"/>
      <c r="F31" s="104">
        <v>93794</v>
      </c>
      <c r="G31" s="132"/>
      <c r="H31" s="104">
        <v>0</v>
      </c>
      <c r="I31" s="132"/>
      <c r="J31" s="104">
        <v>0</v>
      </c>
      <c r="R31" s="127"/>
    </row>
    <row r="32" spans="1:18" s="65" customFormat="1" ht="22.5" customHeight="1" x14ac:dyDescent="0.3">
      <c r="A32" s="65" t="s">
        <v>303</v>
      </c>
      <c r="B32" s="103"/>
      <c r="C32" s="103"/>
      <c r="D32" s="58">
        <f>D18-D27-D30+D31</f>
        <v>-2300786310</v>
      </c>
      <c r="E32" s="134"/>
      <c r="F32" s="58">
        <f>F18-F27-F30+F31</f>
        <v>961637906</v>
      </c>
      <c r="G32" s="134"/>
      <c r="H32" s="58">
        <f>H18-H27-H30+H31</f>
        <v>422602739</v>
      </c>
      <c r="I32" s="134"/>
      <c r="J32" s="58">
        <f>J18-J27-J30+J31</f>
        <v>1235082552</v>
      </c>
      <c r="K32" s="190"/>
      <c r="L32" s="195"/>
      <c r="M32" s="191"/>
      <c r="N32" s="195"/>
      <c r="O32" s="196"/>
      <c r="P32" s="195"/>
      <c r="Q32" s="64"/>
      <c r="R32" s="127"/>
    </row>
    <row r="33" spans="1:18" ht="22.5" customHeight="1" x14ac:dyDescent="0.3">
      <c r="A33" s="64" t="s">
        <v>347</v>
      </c>
      <c r="B33" s="97" t="s">
        <v>248</v>
      </c>
      <c r="C33" s="97"/>
      <c r="D33" s="57">
        <v>419557567</v>
      </c>
      <c r="E33" s="132"/>
      <c r="F33" s="57">
        <v>-312514635</v>
      </c>
      <c r="G33" s="132"/>
      <c r="H33" s="57">
        <v>-25715357</v>
      </c>
      <c r="I33" s="132"/>
      <c r="J33" s="57">
        <v>-153292547</v>
      </c>
      <c r="R33" s="127"/>
    </row>
    <row r="34" spans="1:18" s="65" customFormat="1" ht="22.5" customHeight="1" thickBot="1" x14ac:dyDescent="0.35">
      <c r="A34" s="65" t="s">
        <v>304</v>
      </c>
      <c r="B34" s="103"/>
      <c r="C34" s="103"/>
      <c r="D34" s="123">
        <f>SUM(D32:D33)</f>
        <v>-1881228743</v>
      </c>
      <c r="E34" s="134"/>
      <c r="F34" s="123">
        <f>SUM(F32:F33)</f>
        <v>649123271</v>
      </c>
      <c r="G34" s="134"/>
      <c r="H34" s="123">
        <f>SUM(H32:H33)</f>
        <v>396887382</v>
      </c>
      <c r="I34" s="134"/>
      <c r="J34" s="123">
        <f>SUM(J32:J33)</f>
        <v>1081790005</v>
      </c>
      <c r="K34" s="190"/>
      <c r="L34" s="195"/>
      <c r="M34" s="195"/>
      <c r="N34" s="195"/>
      <c r="O34" s="194"/>
      <c r="P34" s="195"/>
      <c r="Q34" s="64"/>
      <c r="R34" s="127"/>
    </row>
    <row r="35" spans="1:18" s="65" customFormat="1" ht="22.5" customHeight="1" thickTop="1" x14ac:dyDescent="0.3">
      <c r="A35" s="68"/>
      <c r="B35" s="103"/>
      <c r="C35" s="103"/>
      <c r="D35" s="278"/>
      <c r="E35" s="278"/>
      <c r="F35" s="278"/>
      <c r="G35" s="278"/>
      <c r="H35" s="278"/>
      <c r="I35" s="210"/>
      <c r="J35" s="94"/>
      <c r="K35" s="190"/>
      <c r="L35" s="191"/>
      <c r="M35" s="191"/>
      <c r="N35" s="191"/>
      <c r="O35" s="194"/>
      <c r="P35" s="191"/>
      <c r="Q35" s="64"/>
      <c r="R35" s="127"/>
    </row>
    <row r="36" spans="1:18" ht="22.5" customHeight="1" x14ac:dyDescent="0.35">
      <c r="A36" s="66" t="s">
        <v>185</v>
      </c>
      <c r="B36" s="66"/>
      <c r="C36" s="66"/>
      <c r="D36" s="66"/>
      <c r="F36" s="66"/>
      <c r="R36" s="127"/>
    </row>
    <row r="37" spans="1:18" ht="22.5" customHeight="1" x14ac:dyDescent="0.3">
      <c r="A37" s="60" t="s">
        <v>105</v>
      </c>
      <c r="B37" s="125"/>
      <c r="C37" s="125"/>
      <c r="R37" s="127"/>
    </row>
    <row r="38" spans="1:18" ht="22.5" customHeight="1" x14ac:dyDescent="0.3">
      <c r="A38" s="61"/>
      <c r="B38" s="61"/>
      <c r="C38" s="61"/>
      <c r="D38" s="61"/>
      <c r="E38" s="255"/>
      <c r="F38" s="61"/>
      <c r="R38" s="127"/>
    </row>
    <row r="39" spans="1:18" ht="22.5" customHeight="1" x14ac:dyDescent="0.3">
      <c r="A39" s="67"/>
      <c r="B39" s="89"/>
      <c r="C39" s="89"/>
      <c r="D39" s="277" t="s">
        <v>177</v>
      </c>
      <c r="E39" s="277"/>
      <c r="F39" s="277"/>
      <c r="G39" s="259"/>
      <c r="H39" s="277" t="s">
        <v>179</v>
      </c>
      <c r="I39" s="277"/>
      <c r="J39" s="277"/>
      <c r="R39" s="127"/>
    </row>
    <row r="40" spans="1:18" ht="22.5" customHeight="1" x14ac:dyDescent="0.3">
      <c r="A40" s="67"/>
      <c r="B40" s="89"/>
      <c r="C40" s="89"/>
      <c r="D40" s="277" t="s">
        <v>178</v>
      </c>
      <c r="E40" s="277"/>
      <c r="F40" s="277"/>
      <c r="G40" s="259"/>
      <c r="H40" s="277" t="s">
        <v>178</v>
      </c>
      <c r="I40" s="277"/>
      <c r="J40" s="277"/>
      <c r="R40" s="127"/>
    </row>
    <row r="41" spans="1:18" ht="22.5" customHeight="1" x14ac:dyDescent="0.3">
      <c r="A41" s="67"/>
      <c r="B41" s="89"/>
      <c r="C41" s="89"/>
      <c r="D41" s="276" t="s">
        <v>229</v>
      </c>
      <c r="E41" s="276"/>
      <c r="F41" s="276"/>
      <c r="G41" s="259"/>
      <c r="H41" s="276" t="s">
        <v>229</v>
      </c>
      <c r="I41" s="276"/>
      <c r="J41" s="276"/>
      <c r="L41" s="192"/>
      <c r="P41" s="192"/>
      <c r="R41" s="127"/>
    </row>
    <row r="42" spans="1:18" ht="22.5" customHeight="1" x14ac:dyDescent="0.3">
      <c r="A42" s="67"/>
      <c r="B42" s="175" t="s">
        <v>78</v>
      </c>
      <c r="C42" s="89"/>
      <c r="D42" s="176">
        <v>2020</v>
      </c>
      <c r="E42" s="138"/>
      <c r="F42" s="202">
        <v>2019</v>
      </c>
      <c r="G42" s="138"/>
      <c r="H42" s="176">
        <v>2020</v>
      </c>
      <c r="I42" s="138"/>
      <c r="J42" s="202">
        <v>2019</v>
      </c>
      <c r="R42" s="127"/>
    </row>
    <row r="43" spans="1:18" ht="22.5" customHeight="1" x14ac:dyDescent="0.3">
      <c r="A43" s="67"/>
      <c r="B43" s="252"/>
      <c r="C43" s="89"/>
      <c r="D43" s="253"/>
      <c r="E43" s="138"/>
      <c r="F43" s="254" t="s">
        <v>260</v>
      </c>
      <c r="G43" s="138"/>
      <c r="H43" s="253"/>
      <c r="I43" s="138"/>
      <c r="J43" s="253"/>
      <c r="R43" s="127"/>
    </row>
    <row r="44" spans="1:18" ht="22.5" customHeight="1" x14ac:dyDescent="0.3">
      <c r="A44" s="62"/>
      <c r="B44" s="89"/>
      <c r="C44" s="89"/>
      <c r="D44" s="275" t="s">
        <v>80</v>
      </c>
      <c r="E44" s="276"/>
      <c r="F44" s="276"/>
      <c r="G44" s="276"/>
      <c r="H44" s="276"/>
      <c r="I44" s="276"/>
      <c r="J44" s="276"/>
      <c r="R44" s="127"/>
    </row>
    <row r="45" spans="1:18" ht="22.5" customHeight="1" x14ac:dyDescent="0.3">
      <c r="A45" s="62" t="s">
        <v>172</v>
      </c>
      <c r="B45" s="97"/>
      <c r="C45" s="97"/>
      <c r="D45" s="126"/>
      <c r="E45" s="256"/>
      <c r="F45" s="126"/>
      <c r="G45" s="256"/>
      <c r="I45" s="256"/>
      <c r="R45" s="127"/>
    </row>
    <row r="46" spans="1:18" s="63" customFormat="1" ht="22.5" customHeight="1" x14ac:dyDescent="0.3">
      <c r="A46" s="63" t="s">
        <v>249</v>
      </c>
      <c r="B46" s="129"/>
      <c r="C46" s="129"/>
      <c r="D46" s="129"/>
      <c r="E46" s="257"/>
      <c r="F46" s="129"/>
      <c r="G46" s="257"/>
      <c r="H46" s="130"/>
      <c r="I46" s="257"/>
      <c r="J46" s="130"/>
      <c r="K46" s="197"/>
      <c r="L46" s="198"/>
      <c r="M46" s="198"/>
      <c r="N46" s="198"/>
      <c r="O46" s="199"/>
      <c r="P46" s="198"/>
      <c r="Q46" s="64"/>
      <c r="R46" s="127"/>
    </row>
    <row r="47" spans="1:18" s="63" customFormat="1" ht="22.5" customHeight="1" x14ac:dyDescent="0.3">
      <c r="A47" s="64" t="s">
        <v>309</v>
      </c>
      <c r="B47" s="97" t="s">
        <v>289</v>
      </c>
      <c r="C47" s="129"/>
      <c r="D47" s="57">
        <v>-203963057</v>
      </c>
      <c r="E47" s="257"/>
      <c r="F47" s="57">
        <v>0</v>
      </c>
      <c r="G47" s="257"/>
      <c r="H47" s="57">
        <v>-203963057</v>
      </c>
      <c r="I47" s="257"/>
      <c r="J47" s="57">
        <v>0</v>
      </c>
      <c r="K47" s="197"/>
      <c r="L47" s="198"/>
      <c r="M47" s="198"/>
      <c r="N47" s="198"/>
      <c r="O47" s="199"/>
      <c r="P47" s="198"/>
      <c r="Q47" s="64"/>
      <c r="R47" s="127"/>
    </row>
    <row r="48" spans="1:18" s="63" customFormat="1" ht="22.5" customHeight="1" x14ac:dyDescent="0.3">
      <c r="A48" s="64" t="s">
        <v>250</v>
      </c>
      <c r="B48" s="89" t="s">
        <v>248</v>
      </c>
      <c r="C48" s="129"/>
      <c r="D48" s="104">
        <v>40792611</v>
      </c>
      <c r="E48" s="257"/>
      <c r="F48" s="104">
        <v>0</v>
      </c>
      <c r="G48" s="210"/>
      <c r="H48" s="104">
        <v>40792611</v>
      </c>
      <c r="I48" s="189"/>
      <c r="J48" s="104">
        <v>0</v>
      </c>
      <c r="K48" s="197"/>
      <c r="L48" s="191"/>
      <c r="M48" s="198"/>
      <c r="N48" s="198"/>
      <c r="O48" s="199"/>
      <c r="P48" s="191"/>
      <c r="Q48" s="64"/>
      <c r="R48" s="127"/>
    </row>
    <row r="49" spans="1:18" ht="22.5" customHeight="1" x14ac:dyDescent="0.3">
      <c r="A49" s="61" t="s">
        <v>310</v>
      </c>
      <c r="B49" s="64"/>
      <c r="C49" s="64"/>
      <c r="E49" s="64"/>
      <c r="G49" s="64"/>
      <c r="I49" s="64"/>
      <c r="J49" s="261"/>
      <c r="L49" s="190"/>
      <c r="M49" s="190"/>
      <c r="N49" s="190"/>
      <c r="P49" s="190"/>
      <c r="R49" s="127"/>
    </row>
    <row r="50" spans="1:18" ht="22.5" customHeight="1" x14ac:dyDescent="0.3">
      <c r="A50" s="61" t="s">
        <v>311</v>
      </c>
      <c r="B50" s="64"/>
      <c r="C50" s="64"/>
      <c r="D50" s="260">
        <f>SUM(D47:D48)</f>
        <v>-163170446</v>
      </c>
      <c r="E50" s="194"/>
      <c r="F50" s="260">
        <f>SUM(F47:F48)</f>
        <v>0</v>
      </c>
      <c r="G50" s="194"/>
      <c r="H50" s="260">
        <f>SUM(H47:H48)</f>
        <v>-163170446</v>
      </c>
      <c r="I50" s="194"/>
      <c r="J50" s="260">
        <f>SUM(J47:J48)</f>
        <v>0</v>
      </c>
      <c r="L50" s="190"/>
      <c r="M50" s="190"/>
      <c r="N50" s="190"/>
      <c r="P50" s="190"/>
      <c r="R50" s="127"/>
    </row>
    <row r="51" spans="1:18" ht="22.5" customHeight="1" x14ac:dyDescent="0.3">
      <c r="B51" s="97"/>
      <c r="C51" s="97"/>
      <c r="D51" s="132"/>
      <c r="E51" s="209"/>
      <c r="F51" s="132"/>
      <c r="G51" s="210"/>
      <c r="H51" s="132"/>
      <c r="I51" s="189"/>
      <c r="J51" s="132"/>
      <c r="R51" s="127"/>
    </row>
    <row r="52" spans="1:18" ht="22.5" customHeight="1" x14ac:dyDescent="0.3">
      <c r="A52" s="69" t="s">
        <v>251</v>
      </c>
      <c r="B52" s="97"/>
      <c r="C52" s="97"/>
      <c r="D52" s="132"/>
      <c r="E52" s="209"/>
      <c r="F52" s="132"/>
      <c r="G52" s="210"/>
      <c r="H52" s="132"/>
      <c r="I52" s="189"/>
      <c r="J52" s="132"/>
      <c r="R52" s="127"/>
    </row>
    <row r="53" spans="1:18" ht="22.5" customHeight="1" x14ac:dyDescent="0.3">
      <c r="A53" s="64" t="s">
        <v>252</v>
      </c>
      <c r="B53" s="97" t="s">
        <v>254</v>
      </c>
      <c r="C53" s="97"/>
      <c r="D53" s="57">
        <v>2531844</v>
      </c>
      <c r="E53" s="209"/>
      <c r="F53" s="57">
        <v>7309950961</v>
      </c>
      <c r="G53" s="210"/>
      <c r="H53" s="57">
        <v>0</v>
      </c>
      <c r="I53" s="189"/>
      <c r="J53" s="100">
        <v>0</v>
      </c>
      <c r="R53" s="127"/>
    </row>
    <row r="54" spans="1:18" ht="22.5" customHeight="1" x14ac:dyDescent="0.3">
      <c r="A54" s="64" t="s">
        <v>253</v>
      </c>
      <c r="B54" s="272" t="s">
        <v>242</v>
      </c>
      <c r="C54" s="97"/>
      <c r="D54" s="57">
        <v>-11139351</v>
      </c>
      <c r="E54" s="209"/>
      <c r="F54" s="57">
        <v>-4107773</v>
      </c>
      <c r="G54" s="210"/>
      <c r="H54" s="57">
        <v>-15188314</v>
      </c>
      <c r="I54" s="189"/>
      <c r="J54" s="57">
        <v>-3837498</v>
      </c>
      <c r="R54" s="127"/>
    </row>
    <row r="55" spans="1:18" ht="22.5" customHeight="1" x14ac:dyDescent="0.3">
      <c r="A55" s="64" t="s">
        <v>237</v>
      </c>
      <c r="B55" s="97" t="s">
        <v>248</v>
      </c>
      <c r="C55" s="97"/>
      <c r="D55" s="104">
        <v>1721501</v>
      </c>
      <c r="E55" s="209"/>
      <c r="F55" s="104">
        <v>-1461168638</v>
      </c>
      <c r="G55" s="210"/>
      <c r="H55" s="104">
        <v>3037663</v>
      </c>
      <c r="I55" s="189"/>
      <c r="J55" s="104">
        <v>767500</v>
      </c>
      <c r="R55" s="127"/>
    </row>
    <row r="56" spans="1:18" ht="22.5" customHeight="1" x14ac:dyDescent="0.3">
      <c r="A56" s="61" t="s">
        <v>255</v>
      </c>
      <c r="B56" s="97"/>
      <c r="C56" s="97"/>
      <c r="D56" s="58">
        <f>SUM(D53:D55)</f>
        <v>-6886006</v>
      </c>
      <c r="E56" s="210"/>
      <c r="F56" s="58">
        <f>SUM(F53:F55)</f>
        <v>5844674550</v>
      </c>
      <c r="G56" s="134">
        <f>SUM(G53:G55)</f>
        <v>0</v>
      </c>
      <c r="H56" s="58">
        <f>SUM(H53:H55)</f>
        <v>-12150651</v>
      </c>
      <c r="I56" s="189"/>
      <c r="J56" s="58">
        <f>SUM(J53:J55)</f>
        <v>-3069998</v>
      </c>
      <c r="R56" s="127"/>
    </row>
    <row r="57" spans="1:18" s="65" customFormat="1" ht="22.5" customHeight="1" x14ac:dyDescent="0.3">
      <c r="A57" s="62" t="s">
        <v>256</v>
      </c>
      <c r="B57" s="91"/>
      <c r="C57" s="91"/>
      <c r="D57" s="92">
        <f>D56+D50</f>
        <v>-170056452</v>
      </c>
      <c r="E57" s="189"/>
      <c r="F57" s="92">
        <f>F56+F50</f>
        <v>5844674550</v>
      </c>
      <c r="G57" s="134">
        <f>G56</f>
        <v>0</v>
      </c>
      <c r="H57" s="92">
        <f>H56+H50</f>
        <v>-175321097</v>
      </c>
      <c r="I57" s="189"/>
      <c r="J57" s="92">
        <f>J56+J50</f>
        <v>-3069998</v>
      </c>
      <c r="K57" s="190"/>
      <c r="L57" s="189"/>
      <c r="M57" s="191"/>
      <c r="N57" s="189"/>
      <c r="O57" s="194"/>
      <c r="P57" s="189"/>
      <c r="Q57" s="64"/>
      <c r="R57" s="127"/>
    </row>
    <row r="58" spans="1:18" s="65" customFormat="1" ht="22.5" customHeight="1" thickBot="1" x14ac:dyDescent="0.35">
      <c r="A58" s="62" t="s">
        <v>257</v>
      </c>
      <c r="B58" s="91"/>
      <c r="C58" s="91"/>
      <c r="D58" s="211">
        <f>D57+D34</f>
        <v>-2051285195</v>
      </c>
      <c r="E58" s="189"/>
      <c r="F58" s="211">
        <f>F57+F34</f>
        <v>6493797821</v>
      </c>
      <c r="G58" s="209"/>
      <c r="H58" s="211">
        <f>H57+H34</f>
        <v>221566285</v>
      </c>
      <c r="I58" s="189"/>
      <c r="J58" s="211">
        <f>J57+J34</f>
        <v>1078720007</v>
      </c>
      <c r="K58" s="190"/>
      <c r="L58" s="200"/>
      <c r="M58" s="191"/>
      <c r="N58" s="191"/>
      <c r="O58" s="194"/>
      <c r="P58" s="200"/>
      <c r="Q58" s="64"/>
      <c r="R58" s="127"/>
    </row>
    <row r="59" spans="1:18" s="65" customFormat="1" ht="22.5" customHeight="1" thickTop="1" x14ac:dyDescent="0.3">
      <c r="A59" s="62"/>
      <c r="B59" s="91"/>
      <c r="C59" s="91"/>
      <c r="D59" s="134"/>
      <c r="E59" s="189"/>
      <c r="F59" s="134"/>
      <c r="G59" s="209"/>
      <c r="H59" s="134"/>
      <c r="I59" s="189"/>
      <c r="J59" s="134"/>
      <c r="K59" s="190"/>
      <c r="L59" s="189"/>
      <c r="M59" s="191"/>
      <c r="N59" s="189"/>
      <c r="O59" s="194"/>
      <c r="P59" s="189"/>
      <c r="Q59" s="64"/>
      <c r="R59" s="127"/>
    </row>
    <row r="60" spans="1:18" s="65" customFormat="1" ht="22.5" customHeight="1" x14ac:dyDescent="0.3">
      <c r="A60" s="86" t="s">
        <v>113</v>
      </c>
      <c r="B60" s="103"/>
      <c r="C60" s="103"/>
      <c r="D60" s="94"/>
      <c r="E60" s="210"/>
      <c r="F60" s="94"/>
      <c r="G60" s="210"/>
      <c r="H60" s="94"/>
      <c r="I60" s="189"/>
      <c r="J60" s="94"/>
      <c r="K60" s="190"/>
      <c r="L60" s="191"/>
      <c r="M60" s="191"/>
      <c r="N60" s="191"/>
      <c r="O60" s="196"/>
      <c r="P60" s="191"/>
      <c r="Q60" s="64"/>
      <c r="R60" s="127"/>
    </row>
    <row r="61" spans="1:18" s="65" customFormat="1" ht="22.5" customHeight="1" x14ac:dyDescent="0.3">
      <c r="A61" s="87" t="s">
        <v>114</v>
      </c>
      <c r="B61" s="103"/>
      <c r="C61" s="103"/>
      <c r="D61" s="57">
        <v>-1881228743</v>
      </c>
      <c r="E61" s="132"/>
      <c r="F61" s="57">
        <v>932284937</v>
      </c>
      <c r="G61" s="134"/>
      <c r="H61" s="57">
        <v>396887382</v>
      </c>
      <c r="I61" s="134"/>
      <c r="J61" s="57">
        <v>1081790005</v>
      </c>
      <c r="K61" s="190"/>
      <c r="L61" s="191"/>
      <c r="M61" s="191"/>
      <c r="N61" s="191"/>
      <c r="O61" s="196"/>
      <c r="P61" s="191"/>
      <c r="Q61" s="64"/>
      <c r="R61" s="127"/>
    </row>
    <row r="62" spans="1:18" s="65" customFormat="1" ht="22.5" customHeight="1" x14ac:dyDescent="0.3">
      <c r="A62" s="87" t="s">
        <v>180</v>
      </c>
      <c r="B62" s="103"/>
      <c r="C62" s="103"/>
      <c r="D62" s="57"/>
      <c r="E62" s="132"/>
      <c r="F62" s="57"/>
      <c r="G62" s="134"/>
      <c r="H62" s="57"/>
      <c r="I62" s="134"/>
      <c r="J62" s="57"/>
      <c r="K62" s="190"/>
      <c r="L62" s="191"/>
      <c r="M62" s="191"/>
      <c r="N62" s="191"/>
      <c r="O62" s="196"/>
      <c r="P62" s="191"/>
      <c r="Q62" s="64"/>
      <c r="R62" s="127"/>
    </row>
    <row r="63" spans="1:18" s="65" customFormat="1" ht="22.5" customHeight="1" x14ac:dyDescent="0.3">
      <c r="A63" s="87" t="s">
        <v>181</v>
      </c>
      <c r="B63" s="103"/>
      <c r="C63" s="103"/>
      <c r="D63" s="57">
        <v>0</v>
      </c>
      <c r="E63" s="132"/>
      <c r="F63" s="57">
        <v>-283742175</v>
      </c>
      <c r="G63" s="132"/>
      <c r="H63" s="57">
        <v>0</v>
      </c>
      <c r="I63" s="134"/>
      <c r="J63" s="57">
        <v>0</v>
      </c>
      <c r="K63" s="190"/>
      <c r="L63" s="191"/>
      <c r="M63" s="191"/>
      <c r="N63" s="191"/>
      <c r="O63" s="196"/>
      <c r="P63" s="191"/>
      <c r="Q63" s="64"/>
      <c r="R63" s="127"/>
    </row>
    <row r="64" spans="1:18" s="65" customFormat="1" ht="22.5" customHeight="1" x14ac:dyDescent="0.3">
      <c r="A64" s="87" t="s">
        <v>115</v>
      </c>
      <c r="B64" s="103"/>
      <c r="C64" s="103"/>
      <c r="D64" s="57">
        <v>0</v>
      </c>
      <c r="E64" s="132"/>
      <c r="F64" s="57">
        <v>580509</v>
      </c>
      <c r="G64" s="132"/>
      <c r="H64" s="57">
        <v>0</v>
      </c>
      <c r="I64" s="134"/>
      <c r="J64" s="57">
        <v>0</v>
      </c>
      <c r="K64" s="190"/>
      <c r="L64" s="191"/>
      <c r="M64" s="200"/>
      <c r="N64" s="191"/>
      <c r="O64" s="196"/>
      <c r="P64" s="191"/>
      <c r="Q64" s="64"/>
      <c r="R64" s="127"/>
    </row>
    <row r="65" spans="1:18" s="65" customFormat="1" ht="22.5" customHeight="1" thickBot="1" x14ac:dyDescent="0.35">
      <c r="A65" s="86" t="s">
        <v>269</v>
      </c>
      <c r="B65" s="103"/>
      <c r="C65" s="103"/>
      <c r="D65" s="131">
        <f>SUM(D61:D64)</f>
        <v>-1881228743</v>
      </c>
      <c r="E65" s="189"/>
      <c r="F65" s="131">
        <f>SUM(F61:F64)</f>
        <v>649123271</v>
      </c>
      <c r="G65" s="210"/>
      <c r="H65" s="131">
        <f>SUM(H60:H64)</f>
        <v>396887382</v>
      </c>
      <c r="I65" s="210"/>
      <c r="J65" s="131">
        <f>SUM(J60:J64)</f>
        <v>1081790005</v>
      </c>
      <c r="K65" s="190"/>
      <c r="L65" s="191"/>
      <c r="M65" s="200"/>
      <c r="N65" s="191"/>
      <c r="O65" s="194"/>
      <c r="P65" s="191"/>
      <c r="Q65" s="64"/>
      <c r="R65" s="127"/>
    </row>
    <row r="66" spans="1:18" s="65" customFormat="1" ht="18.75" customHeight="1" thickTop="1" x14ac:dyDescent="0.3">
      <c r="A66" s="68"/>
      <c r="B66" s="103"/>
      <c r="C66" s="103"/>
      <c r="D66" s="94"/>
      <c r="E66" s="210"/>
      <c r="F66" s="94"/>
      <c r="G66" s="210"/>
      <c r="H66" s="94"/>
      <c r="I66" s="210"/>
      <c r="J66" s="94"/>
      <c r="K66" s="190"/>
      <c r="L66" s="191"/>
      <c r="M66" s="200"/>
      <c r="N66" s="191"/>
      <c r="O66" s="194"/>
      <c r="P66" s="191"/>
      <c r="Q66" s="64"/>
      <c r="R66" s="127"/>
    </row>
    <row r="67" spans="1:18" s="65" customFormat="1" ht="22.5" customHeight="1" x14ac:dyDescent="0.3">
      <c r="A67" s="88" t="s">
        <v>173</v>
      </c>
      <c r="B67" s="103"/>
      <c r="C67" s="103"/>
      <c r="D67" s="94"/>
      <c r="E67" s="210"/>
      <c r="F67" s="94"/>
      <c r="G67" s="210"/>
      <c r="H67" s="94"/>
      <c r="I67" s="210"/>
      <c r="J67" s="94"/>
      <c r="K67" s="190"/>
      <c r="L67" s="191"/>
      <c r="M67" s="191"/>
      <c r="N67" s="191"/>
      <c r="O67" s="194"/>
      <c r="P67" s="191"/>
      <c r="Q67" s="64"/>
      <c r="R67" s="127"/>
    </row>
    <row r="68" spans="1:18" s="65" customFormat="1" ht="22.5" customHeight="1" x14ac:dyDescent="0.3">
      <c r="A68" s="87" t="s">
        <v>114</v>
      </c>
      <c r="B68" s="103"/>
      <c r="C68" s="103"/>
      <c r="D68" s="57">
        <v>-2051285195</v>
      </c>
      <c r="E68" s="209"/>
      <c r="F68" s="57">
        <v>3237415105</v>
      </c>
      <c r="G68" s="209"/>
      <c r="H68" s="57">
        <v>221566285</v>
      </c>
      <c r="I68" s="209"/>
      <c r="J68" s="57">
        <v>1078720007</v>
      </c>
      <c r="K68" s="190"/>
      <c r="L68" s="191"/>
      <c r="M68" s="191"/>
      <c r="N68" s="191"/>
      <c r="O68" s="194"/>
      <c r="P68" s="191"/>
      <c r="Q68" s="64"/>
      <c r="R68" s="127"/>
    </row>
    <row r="69" spans="1:18" s="65" customFormat="1" ht="22.5" customHeight="1" x14ac:dyDescent="0.3">
      <c r="A69" s="87" t="s">
        <v>180</v>
      </c>
      <c r="B69" s="103"/>
      <c r="C69" s="103"/>
      <c r="D69" s="57"/>
      <c r="E69" s="209"/>
      <c r="F69" s="57"/>
      <c r="G69" s="209"/>
      <c r="H69" s="57"/>
      <c r="I69" s="209"/>
      <c r="J69" s="57"/>
      <c r="K69" s="190"/>
      <c r="L69" s="191"/>
      <c r="M69" s="191"/>
      <c r="N69" s="191"/>
      <c r="O69" s="194"/>
      <c r="P69" s="191"/>
      <c r="Q69" s="64"/>
      <c r="R69" s="127"/>
    </row>
    <row r="70" spans="1:18" s="65" customFormat="1" ht="22.5" customHeight="1" x14ac:dyDescent="0.3">
      <c r="A70" s="87" t="s">
        <v>181</v>
      </c>
      <c r="B70" s="103"/>
      <c r="C70" s="103"/>
      <c r="D70" s="57">
        <v>0</v>
      </c>
      <c r="E70" s="209"/>
      <c r="F70" s="57">
        <v>3255802207</v>
      </c>
      <c r="G70" s="209"/>
      <c r="H70" s="57">
        <v>0</v>
      </c>
      <c r="I70" s="134"/>
      <c r="J70" s="57">
        <v>0</v>
      </c>
      <c r="K70" s="190"/>
      <c r="L70" s="191"/>
      <c r="M70" s="191"/>
      <c r="N70" s="191"/>
      <c r="O70" s="194"/>
      <c r="P70" s="191"/>
      <c r="Q70" s="64"/>
      <c r="R70" s="127"/>
    </row>
    <row r="71" spans="1:18" s="65" customFormat="1" ht="22.5" customHeight="1" x14ac:dyDescent="0.3">
      <c r="A71" s="87" t="s">
        <v>115</v>
      </c>
      <c r="B71" s="103"/>
      <c r="C71" s="103"/>
      <c r="D71" s="57">
        <v>0</v>
      </c>
      <c r="E71" s="209"/>
      <c r="F71" s="57">
        <v>580509</v>
      </c>
      <c r="G71" s="209"/>
      <c r="H71" s="57">
        <v>0</v>
      </c>
      <c r="I71" s="134"/>
      <c r="J71" s="57">
        <v>0</v>
      </c>
      <c r="K71" s="190"/>
      <c r="L71" s="191"/>
      <c r="M71" s="191"/>
      <c r="N71" s="191"/>
      <c r="O71" s="194"/>
      <c r="P71" s="191"/>
      <c r="Q71" s="64"/>
      <c r="R71" s="127"/>
    </row>
    <row r="72" spans="1:18" s="65" customFormat="1" ht="22.5" customHeight="1" thickBot="1" x14ac:dyDescent="0.35">
      <c r="A72" s="88" t="s">
        <v>268</v>
      </c>
      <c r="B72" s="103"/>
      <c r="C72" s="103"/>
      <c r="D72" s="123">
        <f>SUM(D68:D71)</f>
        <v>-2051285195</v>
      </c>
      <c r="E72" s="210"/>
      <c r="F72" s="123">
        <f>SUM(F68:F71)</f>
        <v>6493797821</v>
      </c>
      <c r="G72" s="210"/>
      <c r="H72" s="123">
        <f>SUM(H68:H71)</f>
        <v>221566285</v>
      </c>
      <c r="I72" s="210"/>
      <c r="J72" s="123">
        <f>SUM(J68:J71)</f>
        <v>1078720007</v>
      </c>
      <c r="K72" s="190"/>
      <c r="L72" s="191"/>
      <c r="M72" s="191"/>
      <c r="N72" s="191"/>
      <c r="O72" s="194"/>
      <c r="P72" s="191"/>
      <c r="Q72" s="64"/>
      <c r="R72" s="127"/>
    </row>
    <row r="73" spans="1:18" s="65" customFormat="1" ht="18.75" customHeight="1" thickTop="1" x14ac:dyDescent="0.3">
      <c r="A73" s="68"/>
      <c r="B73" s="103"/>
      <c r="C73" s="103"/>
      <c r="D73" s="94"/>
      <c r="E73" s="210"/>
      <c r="F73" s="94"/>
      <c r="G73" s="210"/>
      <c r="H73" s="94"/>
      <c r="I73" s="210"/>
      <c r="J73" s="94"/>
      <c r="K73" s="190"/>
      <c r="L73" s="191"/>
      <c r="M73" s="191"/>
      <c r="N73" s="191"/>
      <c r="O73" s="194"/>
      <c r="P73" s="191"/>
      <c r="Q73" s="64"/>
      <c r="R73" s="127"/>
    </row>
    <row r="74" spans="1:18" ht="22.5" customHeight="1" thickBot="1" x14ac:dyDescent="0.35">
      <c r="A74" s="86" t="s">
        <v>348</v>
      </c>
      <c r="B74" s="97" t="s">
        <v>146</v>
      </c>
      <c r="C74" s="97"/>
      <c r="D74" s="174">
        <v>-5.8788406250000001E-2</v>
      </c>
      <c r="E74" s="258"/>
      <c r="F74" s="174">
        <v>3.6199019298701542E-2</v>
      </c>
      <c r="G74" s="258"/>
      <c r="H74" s="174">
        <v>1.240271875E-2</v>
      </c>
      <c r="I74" s="258"/>
      <c r="J74" s="174">
        <v>4.2000000000000003E-2</v>
      </c>
      <c r="R74" s="127"/>
    </row>
    <row r="75" spans="1:18" ht="22.5" customHeight="1" thickTop="1" x14ac:dyDescent="0.3">
      <c r="A75" s="68"/>
      <c r="B75" s="97"/>
      <c r="C75" s="97"/>
      <c r="D75" s="95"/>
      <c r="E75" s="209"/>
      <c r="F75" s="95"/>
      <c r="G75" s="209"/>
      <c r="H75" s="95"/>
      <c r="I75" s="209"/>
      <c r="J75" s="95"/>
    </row>
  </sheetData>
  <autoFilter ref="A45:A48" xr:uid="{B01817CC-4C56-43A6-9ED4-BE7CF3BF9D11}"/>
  <mergeCells count="15">
    <mergeCell ref="D44:J44"/>
    <mergeCell ref="D9:J9"/>
    <mergeCell ref="D39:F39"/>
    <mergeCell ref="H39:J39"/>
    <mergeCell ref="D40:F40"/>
    <mergeCell ref="H40:J40"/>
    <mergeCell ref="D41:F41"/>
    <mergeCell ref="H41:J41"/>
    <mergeCell ref="D35:H35"/>
    <mergeCell ref="D4:F4"/>
    <mergeCell ref="H4:J4"/>
    <mergeCell ref="D5:F5"/>
    <mergeCell ref="H5:J5"/>
    <mergeCell ref="D6:F6"/>
    <mergeCell ref="H6:J6"/>
  </mergeCells>
  <pageMargins left="0.8" right="0.5" top="0.48" bottom="0.5" header="0.4" footer="0.5"/>
  <pageSetup paperSize="9" scale="72" firstPageNumber="8" fitToHeight="2" orientation="portrait" useFirstPageNumber="1" r:id="rId1"/>
  <headerFooter scaleWithDoc="0">
    <oddFooter>&amp;L&amp;"Times New Roman,Regular"&amp;11  The accompanying notes are an integral part of these financial statements.
&amp;10
&amp;C
&amp;"Times New Roman,Regular"&amp;11&amp;P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AC49"/>
  <sheetViews>
    <sheetView view="pageBreakPreview" topLeftCell="A13" zoomScale="55" zoomScaleNormal="55" zoomScaleSheetLayoutView="55" workbookViewId="0">
      <selection activeCell="X24" sqref="X24"/>
    </sheetView>
  </sheetViews>
  <sheetFormatPr defaultColWidth="27.59765625" defaultRowHeight="22.5" customHeight="1" x14ac:dyDescent="0.3"/>
  <cols>
    <col min="1" max="1" width="54.69921875" style="64" customWidth="1"/>
    <col min="2" max="2" width="7.09765625" style="64" customWidth="1"/>
    <col min="3" max="3" width="1.59765625" style="239" customWidth="1"/>
    <col min="4" max="4" width="17.3984375" style="64" customWidth="1"/>
    <col min="5" max="5" width="1.59765625" style="64" customWidth="1"/>
    <col min="6" max="6" width="17.3984375" style="64" customWidth="1"/>
    <col min="7" max="7" width="1.59765625" style="64" customWidth="1"/>
    <col min="8" max="8" width="17.3984375" style="64" customWidth="1"/>
    <col min="9" max="9" width="1.59765625" style="64" customWidth="1"/>
    <col min="10" max="10" width="15" style="64" customWidth="1"/>
    <col min="11" max="11" width="1.59765625" style="64" customWidth="1"/>
    <col min="12" max="12" width="17.3984375" style="64" customWidth="1"/>
    <col min="13" max="13" width="1.59765625" style="64" customWidth="1"/>
    <col min="14" max="14" width="17.3984375" style="64" customWidth="1"/>
    <col min="15" max="15" width="1.59765625" style="64" customWidth="1"/>
    <col min="16" max="16" width="17.3984375" style="64" customWidth="1"/>
    <col min="17" max="17" width="1.59765625" style="64" customWidth="1"/>
    <col min="18" max="18" width="17.3984375" style="64" customWidth="1"/>
    <col min="19" max="19" width="1.59765625" style="64" customWidth="1"/>
    <col min="20" max="20" width="17.3984375" style="64" customWidth="1"/>
    <col min="21" max="21" width="1.5" style="64" customWidth="1"/>
    <col min="22" max="22" width="17.3984375" style="64" customWidth="1"/>
    <col min="23" max="23" width="1.59765625" style="64" customWidth="1"/>
    <col min="24" max="24" width="18.09765625" style="64" customWidth="1"/>
    <col min="25" max="25" width="1.59765625" style="64" customWidth="1"/>
    <col min="26" max="26" width="15" style="64" customWidth="1"/>
    <col min="27" max="27" width="1.59765625" style="64" customWidth="1"/>
    <col min="28" max="28" width="19" style="64" customWidth="1"/>
    <col min="29" max="16384" width="27.59765625" style="64"/>
  </cols>
  <sheetData>
    <row r="1" spans="1:28" ht="22.5" customHeight="1" x14ac:dyDescent="0.35">
      <c r="A1" s="66" t="s">
        <v>185</v>
      </c>
      <c r="B1" s="66"/>
      <c r="C1" s="66"/>
      <c r="D1" s="66"/>
      <c r="E1" s="61"/>
    </row>
    <row r="2" spans="1:28" ht="22.5" customHeight="1" x14ac:dyDescent="0.3">
      <c r="A2" s="82" t="s">
        <v>116</v>
      </c>
      <c r="B2" s="82"/>
      <c r="C2" s="69"/>
      <c r="D2" s="61"/>
      <c r="E2" s="61"/>
    </row>
    <row r="3" spans="1:28" ht="20.5" customHeight="1" x14ac:dyDescent="0.3">
      <c r="A3" s="61"/>
      <c r="B3" s="61"/>
      <c r="C3" s="69"/>
      <c r="D3" s="61"/>
      <c r="E3" s="61"/>
    </row>
    <row r="4" spans="1:28" ht="21" customHeight="1" x14ac:dyDescent="0.3">
      <c r="A4" s="65"/>
      <c r="B4" s="65"/>
      <c r="D4" s="277" t="s">
        <v>106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</row>
    <row r="5" spans="1:28" ht="21" customHeight="1" x14ac:dyDescent="0.3">
      <c r="A5" s="65"/>
      <c r="B5" s="65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76" t="s">
        <v>196</v>
      </c>
      <c r="S5" s="276"/>
      <c r="T5" s="276"/>
      <c r="U5" s="276"/>
      <c r="V5" s="276"/>
      <c r="W5" s="241"/>
      <c r="X5" s="241"/>
      <c r="Y5" s="241"/>
      <c r="Z5" s="241"/>
      <c r="AA5" s="241"/>
      <c r="AB5" s="241"/>
    </row>
    <row r="6" spans="1:28" ht="21" customHeight="1" x14ac:dyDescent="0.3">
      <c r="A6" s="65"/>
      <c r="B6" s="65"/>
      <c r="D6" s="241"/>
      <c r="E6" s="241"/>
      <c r="F6" s="241"/>
      <c r="G6" s="241"/>
      <c r="H6" s="241"/>
      <c r="I6" s="241"/>
      <c r="J6" s="279" t="s">
        <v>207</v>
      </c>
      <c r="K6" s="279"/>
      <c r="L6" s="279"/>
      <c r="M6" s="279"/>
      <c r="N6" s="279"/>
      <c r="O6" s="279"/>
      <c r="P6" s="279"/>
      <c r="Q6" s="180"/>
      <c r="R6" s="279" t="s">
        <v>231</v>
      </c>
      <c r="S6" s="279"/>
      <c r="T6" s="279"/>
      <c r="U6" s="279"/>
      <c r="V6" s="279"/>
      <c r="AA6" s="240"/>
      <c r="AB6" s="241"/>
    </row>
    <row r="7" spans="1:28" ht="21" customHeight="1" x14ac:dyDescent="0.3">
      <c r="A7" s="65"/>
      <c r="B7" s="65"/>
      <c r="D7" s="241"/>
      <c r="E7" s="241"/>
      <c r="F7" s="240" t="s">
        <v>117</v>
      </c>
      <c r="G7" s="241"/>
      <c r="H7" s="241"/>
      <c r="I7" s="241"/>
      <c r="K7" s="240"/>
      <c r="L7" s="240"/>
      <c r="M7" s="241"/>
      <c r="N7" s="240"/>
      <c r="O7" s="240"/>
      <c r="P7" s="240"/>
      <c r="Q7" s="241"/>
      <c r="R7" s="240"/>
      <c r="S7" s="240"/>
      <c r="T7" s="240"/>
      <c r="U7" s="240"/>
      <c r="V7" s="240" t="s">
        <v>157</v>
      </c>
      <c r="W7" s="240"/>
      <c r="X7" s="240"/>
      <c r="Y7" s="240"/>
      <c r="Z7" s="240"/>
      <c r="AA7" s="240"/>
      <c r="AB7" s="241"/>
    </row>
    <row r="8" spans="1:28" ht="21" customHeight="1" x14ac:dyDescent="0.3">
      <c r="A8" s="65"/>
      <c r="B8" s="65"/>
      <c r="D8" s="241"/>
      <c r="E8" s="241"/>
      <c r="F8" s="240" t="s">
        <v>118</v>
      </c>
      <c r="G8" s="241"/>
      <c r="H8" s="241"/>
      <c r="I8" s="241"/>
      <c r="K8" s="240"/>
      <c r="L8" s="240"/>
      <c r="M8" s="241"/>
      <c r="N8" s="240"/>
      <c r="O8" s="240"/>
      <c r="P8" s="240" t="s">
        <v>203</v>
      </c>
      <c r="Q8" s="241"/>
      <c r="T8" s="240" t="s">
        <v>271</v>
      </c>
      <c r="U8" s="240"/>
      <c r="V8" s="240" t="s">
        <v>174</v>
      </c>
      <c r="W8" s="240"/>
      <c r="X8" s="240" t="s">
        <v>152</v>
      </c>
      <c r="Y8" s="241"/>
      <c r="AA8" s="241"/>
      <c r="AB8" s="241"/>
    </row>
    <row r="9" spans="1:28" ht="21" customHeight="1" x14ac:dyDescent="0.3">
      <c r="A9" s="65"/>
      <c r="B9" s="65"/>
      <c r="D9" s="240" t="s">
        <v>117</v>
      </c>
      <c r="E9" s="240"/>
      <c r="F9" s="240" t="s">
        <v>119</v>
      </c>
      <c r="K9" s="240"/>
      <c r="L9" s="240" t="s">
        <v>155</v>
      </c>
      <c r="O9" s="240"/>
      <c r="P9" s="240" t="s">
        <v>209</v>
      </c>
      <c r="R9" s="240"/>
      <c r="S9" s="240"/>
      <c r="T9" s="240" t="s">
        <v>270</v>
      </c>
      <c r="U9" s="240"/>
      <c r="V9" s="240" t="s">
        <v>202</v>
      </c>
      <c r="X9" s="240" t="s">
        <v>182</v>
      </c>
      <c r="Z9" s="246" t="s">
        <v>312</v>
      </c>
      <c r="AB9" s="240"/>
    </row>
    <row r="10" spans="1:28" s="65" customFormat="1" ht="21" customHeight="1" x14ac:dyDescent="0.3">
      <c r="C10" s="239"/>
      <c r="D10" s="240" t="s">
        <v>118</v>
      </c>
      <c r="E10" s="240"/>
      <c r="F10" s="240" t="s">
        <v>153</v>
      </c>
      <c r="G10" s="240"/>
      <c r="H10" s="240"/>
      <c r="I10" s="240"/>
      <c r="K10" s="240"/>
      <c r="L10" s="240" t="s">
        <v>153</v>
      </c>
      <c r="M10" s="240"/>
      <c r="O10" s="240"/>
      <c r="P10" s="240" t="s">
        <v>153</v>
      </c>
      <c r="Q10" s="240"/>
      <c r="R10" s="240" t="s">
        <v>271</v>
      </c>
      <c r="S10" s="240"/>
      <c r="T10" s="240" t="s">
        <v>153</v>
      </c>
      <c r="U10" s="240"/>
      <c r="V10" s="240" t="s">
        <v>200</v>
      </c>
      <c r="W10" s="240"/>
      <c r="X10" s="240" t="s">
        <v>183</v>
      </c>
      <c r="Y10" s="240"/>
      <c r="Z10" s="121" t="s">
        <v>313</v>
      </c>
      <c r="AA10" s="240"/>
      <c r="AB10" s="240" t="s">
        <v>122</v>
      </c>
    </row>
    <row r="11" spans="1:28" ht="21" customHeight="1" x14ac:dyDescent="0.3">
      <c r="A11" s="65"/>
      <c r="B11" s="239" t="s">
        <v>78</v>
      </c>
      <c r="D11" s="240" t="s">
        <v>119</v>
      </c>
      <c r="E11" s="240"/>
      <c r="F11" s="240" t="s">
        <v>154</v>
      </c>
      <c r="G11" s="240"/>
      <c r="H11" s="240" t="s">
        <v>226</v>
      </c>
      <c r="I11" s="240"/>
      <c r="J11" s="240" t="s">
        <v>155</v>
      </c>
      <c r="K11" s="240"/>
      <c r="L11" s="240" t="s">
        <v>154</v>
      </c>
      <c r="M11" s="240"/>
      <c r="N11" s="240" t="s">
        <v>120</v>
      </c>
      <c r="O11" s="240"/>
      <c r="P11" s="240" t="s">
        <v>154</v>
      </c>
      <c r="Q11" s="240"/>
      <c r="R11" s="240" t="s">
        <v>270</v>
      </c>
      <c r="S11" s="240"/>
      <c r="T11" s="240" t="s">
        <v>154</v>
      </c>
      <c r="U11" s="240"/>
      <c r="V11" s="240" t="s">
        <v>201</v>
      </c>
      <c r="W11" s="240"/>
      <c r="X11" s="121" t="s">
        <v>204</v>
      </c>
      <c r="Y11" s="240"/>
      <c r="Z11" s="121" t="s">
        <v>121</v>
      </c>
      <c r="AA11" s="240"/>
      <c r="AB11" s="240" t="s">
        <v>123</v>
      </c>
    </row>
    <row r="12" spans="1:28" ht="21" customHeight="1" x14ac:dyDescent="0.3">
      <c r="A12" s="65"/>
      <c r="B12" s="65"/>
      <c r="D12" s="275" t="s">
        <v>80</v>
      </c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</row>
    <row r="13" spans="1:28" ht="25.5" customHeight="1" x14ac:dyDescent="0.3">
      <c r="A13" s="61" t="s">
        <v>219</v>
      </c>
      <c r="B13" s="61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</row>
    <row r="14" spans="1:28" s="65" customFormat="1" ht="25.5" customHeight="1" x14ac:dyDescent="0.7">
      <c r="A14" s="65" t="s">
        <v>235</v>
      </c>
      <c r="B14" s="271">
        <v>6</v>
      </c>
      <c r="C14" s="118"/>
      <c r="D14" s="58">
        <v>24000000000</v>
      </c>
      <c r="E14" s="58"/>
      <c r="F14" s="58">
        <v>7988275000</v>
      </c>
      <c r="G14" s="58"/>
      <c r="H14" s="58">
        <v>0</v>
      </c>
      <c r="I14" s="58"/>
      <c r="J14" s="58">
        <v>4692305</v>
      </c>
      <c r="K14" s="58"/>
      <c r="L14" s="58">
        <v>1375000</v>
      </c>
      <c r="M14" s="58"/>
      <c r="N14" s="58">
        <v>555778097</v>
      </c>
      <c r="O14" s="58"/>
      <c r="P14" s="58">
        <v>-4051885941</v>
      </c>
      <c r="Q14" s="58"/>
      <c r="R14" s="58">
        <v>5030916275</v>
      </c>
      <c r="S14" s="58"/>
      <c r="T14" s="58">
        <v>8054030775</v>
      </c>
      <c r="U14" s="58"/>
      <c r="V14" s="58">
        <v>-4587964903</v>
      </c>
      <c r="W14" s="58"/>
      <c r="X14" s="237">
        <f>SUM(D14:V14)</f>
        <v>36995216608</v>
      </c>
      <c r="Y14" s="58"/>
      <c r="Z14" s="58">
        <v>289754</v>
      </c>
      <c r="AA14" s="58"/>
      <c r="AB14" s="58">
        <f>SUM(X14:Z14)</f>
        <v>36995506362</v>
      </c>
    </row>
    <row r="15" spans="1:28" s="65" customFormat="1" ht="25.5" customHeight="1" x14ac:dyDescent="0.3">
      <c r="C15" s="11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</row>
    <row r="16" spans="1:28" s="65" customFormat="1" ht="25.5" customHeight="1" x14ac:dyDescent="0.3">
      <c r="A16" s="65" t="s">
        <v>126</v>
      </c>
      <c r="C16" s="11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</row>
    <row r="17" spans="1:28" s="65" customFormat="1" ht="25.5" customHeight="1" x14ac:dyDescent="0.3">
      <c r="A17" s="63" t="s">
        <v>205</v>
      </c>
      <c r="B17" s="63"/>
      <c r="C17" s="11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</row>
    <row r="18" spans="1:28" s="65" customFormat="1" ht="25.5" customHeight="1" x14ac:dyDescent="0.3">
      <c r="A18" s="64" t="s">
        <v>195</v>
      </c>
      <c r="B18" s="263">
        <v>21</v>
      </c>
      <c r="C18" s="118"/>
      <c r="D18" s="57">
        <v>8000000000</v>
      </c>
      <c r="E18" s="57"/>
      <c r="F18" s="57">
        <v>0</v>
      </c>
      <c r="G18" s="57"/>
      <c r="H18" s="57">
        <v>39326508077</v>
      </c>
      <c r="I18" s="57"/>
      <c r="J18" s="57">
        <v>0</v>
      </c>
      <c r="K18" s="57"/>
      <c r="L18" s="57">
        <v>0</v>
      </c>
      <c r="M18" s="57"/>
      <c r="N18" s="57">
        <v>0</v>
      </c>
      <c r="O18" s="57"/>
      <c r="P18" s="57">
        <v>0</v>
      </c>
      <c r="Q18" s="57"/>
      <c r="R18" s="57">
        <v>0</v>
      </c>
      <c r="S18" s="57"/>
      <c r="T18" s="57">
        <v>0</v>
      </c>
      <c r="U18" s="57"/>
      <c r="V18" s="57">
        <v>0</v>
      </c>
      <c r="W18" s="57"/>
      <c r="X18" s="57">
        <v>47326508077</v>
      </c>
      <c r="Y18" s="57"/>
      <c r="Z18" s="57">
        <v>0</v>
      </c>
      <c r="AA18" s="57"/>
      <c r="AB18" s="57">
        <v>47326508077</v>
      </c>
    </row>
    <row r="19" spans="1:28" s="65" customFormat="1" ht="25.5" customHeight="1" x14ac:dyDescent="0.3">
      <c r="A19" s="63" t="s">
        <v>230</v>
      </c>
      <c r="B19" s="118"/>
      <c r="C19" s="118"/>
      <c r="D19" s="92">
        <f>D18</f>
        <v>8000000000</v>
      </c>
      <c r="E19" s="58"/>
      <c r="F19" s="92">
        <f>F18</f>
        <v>0</v>
      </c>
      <c r="G19" s="58"/>
      <c r="H19" s="92">
        <f>H18</f>
        <v>39326508077</v>
      </c>
      <c r="I19" s="58"/>
      <c r="J19" s="92">
        <f>J18</f>
        <v>0</v>
      </c>
      <c r="K19" s="58"/>
      <c r="L19" s="92">
        <f>L18</f>
        <v>0</v>
      </c>
      <c r="M19" s="58"/>
      <c r="N19" s="92">
        <f>N18</f>
        <v>0</v>
      </c>
      <c r="O19" s="58"/>
      <c r="P19" s="92">
        <f>P18</f>
        <v>0</v>
      </c>
      <c r="Q19" s="58"/>
      <c r="R19" s="92">
        <f>R18</f>
        <v>0</v>
      </c>
      <c r="S19" s="134"/>
      <c r="T19" s="92">
        <f>T18</f>
        <v>0</v>
      </c>
      <c r="U19" s="134"/>
      <c r="V19" s="92">
        <f>V18</f>
        <v>0</v>
      </c>
      <c r="W19" s="58"/>
      <c r="X19" s="92">
        <f>X18</f>
        <v>47326508077</v>
      </c>
      <c r="Y19" s="58"/>
      <c r="Z19" s="92">
        <f>Z18</f>
        <v>0</v>
      </c>
      <c r="AA19" s="58"/>
      <c r="AB19" s="92">
        <f>AB18</f>
        <v>47326508077</v>
      </c>
    </row>
    <row r="20" spans="1:28" s="65" customFormat="1" ht="25.5" customHeight="1" x14ac:dyDescent="0.3">
      <c r="A20" s="64"/>
      <c r="B20" s="239"/>
      <c r="C20" s="118"/>
      <c r="D20" s="57"/>
      <c r="E20" s="58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8"/>
      <c r="AB20" s="57"/>
    </row>
    <row r="21" spans="1:28" s="65" customFormat="1" ht="25.5" customHeight="1" x14ac:dyDescent="0.3">
      <c r="A21" s="63" t="s">
        <v>125</v>
      </c>
      <c r="B21" s="63"/>
      <c r="C21" s="11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</row>
    <row r="22" spans="1:28" s="65" customFormat="1" ht="25.5" customHeight="1" x14ac:dyDescent="0.3">
      <c r="A22" s="64" t="s">
        <v>206</v>
      </c>
      <c r="B22" s="266"/>
      <c r="C22" s="270"/>
      <c r="D22" s="57">
        <v>0</v>
      </c>
      <c r="E22" s="57"/>
      <c r="F22" s="57">
        <v>-10100000</v>
      </c>
      <c r="G22" s="57"/>
      <c r="H22" s="57">
        <v>0</v>
      </c>
      <c r="I22" s="57"/>
      <c r="J22" s="57">
        <v>0</v>
      </c>
      <c r="K22" s="57"/>
      <c r="L22" s="57">
        <v>-1000000</v>
      </c>
      <c r="M22" s="57"/>
      <c r="N22" s="57">
        <v>0</v>
      </c>
      <c r="O22" s="57"/>
      <c r="P22" s="57">
        <v>30182461</v>
      </c>
      <c r="Q22" s="57"/>
      <c r="R22" s="57">
        <v>0</v>
      </c>
      <c r="S22" s="57"/>
      <c r="T22" s="57">
        <v>0</v>
      </c>
      <c r="U22" s="57"/>
      <c r="V22" s="57">
        <v>-27628608</v>
      </c>
      <c r="W22" s="57"/>
      <c r="X22" s="57">
        <v>-8546147</v>
      </c>
      <c r="Y22" s="57"/>
      <c r="Z22" s="57">
        <v>0</v>
      </c>
      <c r="AA22" s="57"/>
      <c r="AB22" s="57">
        <v>-8546147</v>
      </c>
    </row>
    <row r="23" spans="1:28" s="65" customFormat="1" ht="25.5" customHeight="1" x14ac:dyDescent="0.3">
      <c r="A23" s="64" t="s">
        <v>272</v>
      </c>
      <c r="B23" s="64"/>
      <c r="C23" s="118"/>
      <c r="D23" s="132"/>
      <c r="E23" s="134"/>
      <c r="F23" s="132"/>
      <c r="G23" s="134"/>
      <c r="H23" s="132"/>
      <c r="I23" s="134"/>
      <c r="J23" s="132"/>
      <c r="K23" s="132"/>
      <c r="L23" s="132"/>
      <c r="M23" s="134"/>
      <c r="N23" s="132"/>
      <c r="O23" s="134"/>
      <c r="P23" s="132"/>
      <c r="Q23" s="132"/>
      <c r="R23" s="132"/>
      <c r="S23" s="132"/>
      <c r="T23" s="132"/>
      <c r="U23" s="132"/>
      <c r="V23" s="132"/>
      <c r="W23" s="132"/>
      <c r="X23" s="132"/>
      <c r="Y23" s="134"/>
      <c r="Z23" s="132"/>
      <c r="AA23" s="134"/>
      <c r="AB23" s="132"/>
    </row>
    <row r="24" spans="1:28" s="65" customFormat="1" ht="25.5" customHeight="1" x14ac:dyDescent="0.3">
      <c r="A24" s="64" t="s">
        <v>273</v>
      </c>
      <c r="B24" s="64"/>
      <c r="C24" s="118"/>
      <c r="D24" s="104">
        <v>0</v>
      </c>
      <c r="E24" s="134"/>
      <c r="F24" s="104">
        <v>-75000</v>
      </c>
      <c r="G24" s="134"/>
      <c r="H24" s="104">
        <v>0</v>
      </c>
      <c r="I24" s="134"/>
      <c r="J24" s="104">
        <v>0</v>
      </c>
      <c r="K24" s="132"/>
      <c r="L24" s="104">
        <v>0</v>
      </c>
      <c r="M24" s="134"/>
      <c r="N24" s="104">
        <v>0</v>
      </c>
      <c r="O24" s="134"/>
      <c r="P24" s="104">
        <v>75000</v>
      </c>
      <c r="Q24" s="132"/>
      <c r="R24" s="104">
        <v>0</v>
      </c>
      <c r="S24" s="132"/>
      <c r="T24" s="104">
        <v>0</v>
      </c>
      <c r="U24" s="132"/>
      <c r="V24" s="104">
        <v>0</v>
      </c>
      <c r="W24" s="132"/>
      <c r="X24" s="104">
        <v>0</v>
      </c>
      <c r="Y24" s="134"/>
      <c r="Z24" s="104">
        <v>-870263</v>
      </c>
      <c r="AA24" s="134"/>
      <c r="AB24" s="104">
        <v>-870263</v>
      </c>
    </row>
    <row r="25" spans="1:28" s="65" customFormat="1" ht="25.5" customHeight="1" x14ac:dyDescent="0.3">
      <c r="A25" s="65" t="s">
        <v>160</v>
      </c>
      <c r="C25" s="118"/>
      <c r="D25" s="92">
        <v>8000000000</v>
      </c>
      <c r="E25" s="58"/>
      <c r="F25" s="124">
        <f>F24+F22</f>
        <v>-10175000</v>
      </c>
      <c r="G25" s="58"/>
      <c r="H25" s="124">
        <v>39326508077</v>
      </c>
      <c r="I25" s="58"/>
      <c r="J25" s="124">
        <f>J24+J22</f>
        <v>0</v>
      </c>
      <c r="K25" s="134"/>
      <c r="L25" s="124">
        <f>L24+L22</f>
        <v>-1000000</v>
      </c>
      <c r="M25" s="58"/>
      <c r="N25" s="124">
        <f>N24+N22</f>
        <v>0</v>
      </c>
      <c r="O25" s="58"/>
      <c r="P25" s="124">
        <f>P24+P22</f>
        <v>30257461</v>
      </c>
      <c r="Q25" s="58"/>
      <c r="R25" s="124">
        <f>R24+R22</f>
        <v>0</v>
      </c>
      <c r="S25" s="134"/>
      <c r="T25" s="124">
        <f>T24+T22</f>
        <v>0</v>
      </c>
      <c r="U25" s="134"/>
      <c r="V25" s="124">
        <f>V24+V22</f>
        <v>-27628608</v>
      </c>
      <c r="W25" s="58"/>
      <c r="X25" s="124">
        <f>SUM(X22,X19)</f>
        <v>47317961930</v>
      </c>
      <c r="Y25" s="58"/>
      <c r="Z25" s="124">
        <f>Z24+Z22</f>
        <v>-870263</v>
      </c>
      <c r="AA25" s="58"/>
      <c r="AB25" s="124">
        <f>SUM(AB22,AB19,AB24)</f>
        <v>47317091667</v>
      </c>
    </row>
    <row r="26" spans="1:28" s="65" customFormat="1" ht="25.5" customHeight="1" x14ac:dyDescent="0.3">
      <c r="C26" s="11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</row>
    <row r="27" spans="1:28" ht="25.5" customHeight="1" x14ac:dyDescent="0.3">
      <c r="A27" s="61" t="s">
        <v>124</v>
      </c>
      <c r="B27" s="61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</row>
    <row r="28" spans="1:28" ht="25.5" customHeight="1" x14ac:dyDescent="0.3">
      <c r="A28" s="83" t="s">
        <v>234</v>
      </c>
      <c r="B28" s="61"/>
      <c r="C28" s="263"/>
      <c r="D28" s="57">
        <v>0</v>
      </c>
      <c r="E28" s="57"/>
      <c r="F28" s="57">
        <v>0</v>
      </c>
      <c r="G28" s="57"/>
      <c r="H28" s="57">
        <v>0</v>
      </c>
      <c r="I28" s="57"/>
      <c r="J28" s="57">
        <v>0</v>
      </c>
      <c r="K28" s="57"/>
      <c r="L28" s="57">
        <v>0</v>
      </c>
      <c r="M28" s="57"/>
      <c r="N28" s="57">
        <v>932284937</v>
      </c>
      <c r="O28" s="57"/>
      <c r="P28" s="57">
        <v>-283742175</v>
      </c>
      <c r="Q28" s="57"/>
      <c r="R28" s="57">
        <v>0</v>
      </c>
      <c r="S28" s="57"/>
      <c r="T28" s="57">
        <v>0</v>
      </c>
      <c r="U28" s="57"/>
      <c r="V28" s="57">
        <v>0</v>
      </c>
      <c r="W28" s="57"/>
      <c r="X28" s="57">
        <v>648542762</v>
      </c>
      <c r="Y28" s="57"/>
      <c r="Z28" s="57">
        <v>580509</v>
      </c>
      <c r="AA28" s="57"/>
      <c r="AB28" s="57">
        <v>649123271</v>
      </c>
    </row>
    <row r="29" spans="1:28" ht="25.5" customHeight="1" x14ac:dyDescent="0.3">
      <c r="A29" s="83" t="s">
        <v>189</v>
      </c>
      <c r="B29" s="61"/>
      <c r="C29" s="263"/>
      <c r="D29" s="57">
        <v>0</v>
      </c>
      <c r="E29" s="57"/>
      <c r="F29" s="57">
        <v>0</v>
      </c>
      <c r="G29" s="57"/>
      <c r="H29" s="57">
        <v>0</v>
      </c>
      <c r="I29" s="57"/>
      <c r="J29" s="57">
        <v>0</v>
      </c>
      <c r="K29" s="57"/>
      <c r="L29" s="57">
        <v>0</v>
      </c>
      <c r="M29" s="57"/>
      <c r="N29" s="57">
        <v>-1283401</v>
      </c>
      <c r="O29" s="57"/>
      <c r="P29" s="57">
        <v>-2002818</v>
      </c>
      <c r="Q29" s="57"/>
      <c r="R29" s="57">
        <v>2306413569</v>
      </c>
      <c r="S29" s="57"/>
      <c r="T29" s="57">
        <v>3541547200</v>
      </c>
      <c r="U29" s="57"/>
      <c r="V29" s="57">
        <v>0</v>
      </c>
      <c r="W29" s="57"/>
      <c r="X29" s="57">
        <v>5844674550</v>
      </c>
      <c r="Y29" s="57"/>
      <c r="Z29" s="57">
        <v>0</v>
      </c>
      <c r="AA29" s="57"/>
      <c r="AB29" s="57">
        <v>5844674550</v>
      </c>
    </row>
    <row r="30" spans="1:28" ht="25.5" customHeight="1" x14ac:dyDescent="0.3">
      <c r="A30" s="61" t="s">
        <v>112</v>
      </c>
      <c r="B30" s="61"/>
      <c r="C30" s="118"/>
      <c r="D30" s="92">
        <f>D28+D29</f>
        <v>0</v>
      </c>
      <c r="E30" s="58"/>
      <c r="F30" s="92">
        <f>F28+F29</f>
        <v>0</v>
      </c>
      <c r="G30" s="58"/>
      <c r="H30" s="92">
        <f>H28+H29</f>
        <v>0</v>
      </c>
      <c r="I30" s="58"/>
      <c r="J30" s="92">
        <f>J28+J29</f>
        <v>0</v>
      </c>
      <c r="K30" s="134"/>
      <c r="L30" s="92">
        <f>L28+L29</f>
        <v>0</v>
      </c>
      <c r="M30" s="58"/>
      <c r="N30" s="92">
        <f>N28+N29</f>
        <v>931001536</v>
      </c>
      <c r="O30" s="57"/>
      <c r="P30" s="92">
        <f>P28+P29</f>
        <v>-285744993</v>
      </c>
      <c r="Q30" s="57"/>
      <c r="R30" s="92">
        <f>R28+R29</f>
        <v>2306413569</v>
      </c>
      <c r="S30" s="134"/>
      <c r="T30" s="92">
        <f>T28+T29</f>
        <v>3541547200</v>
      </c>
      <c r="U30" s="134"/>
      <c r="V30" s="92">
        <f>V28+V29</f>
        <v>0</v>
      </c>
      <c r="W30" s="57"/>
      <c r="X30" s="92">
        <f>X28+X29</f>
        <v>6493217312</v>
      </c>
      <c r="Y30" s="57"/>
      <c r="Z30" s="92">
        <f>Z28+Z29</f>
        <v>580509</v>
      </c>
      <c r="AA30" s="57"/>
      <c r="AB30" s="92">
        <f>AB28+AB29</f>
        <v>6493797821</v>
      </c>
    </row>
    <row r="31" spans="1:28" ht="25.5" customHeight="1" x14ac:dyDescent="0.3">
      <c r="A31" s="83"/>
      <c r="B31" s="83"/>
      <c r="D31" s="132"/>
      <c r="E31" s="132"/>
      <c r="F31" s="132"/>
      <c r="G31" s="132"/>
      <c r="H31" s="132"/>
      <c r="I31" s="57"/>
      <c r="J31" s="132"/>
      <c r="K31" s="132"/>
      <c r="L31" s="132"/>
      <c r="M31" s="57"/>
      <c r="N31" s="132"/>
      <c r="O31" s="57"/>
      <c r="P31" s="132"/>
      <c r="Q31" s="57"/>
      <c r="R31" s="132"/>
      <c r="S31" s="132"/>
      <c r="T31" s="132"/>
      <c r="U31" s="132"/>
      <c r="V31" s="132"/>
      <c r="W31" s="57"/>
      <c r="X31" s="132"/>
      <c r="Y31" s="57"/>
      <c r="Z31" s="132"/>
      <c r="AA31" s="57"/>
      <c r="AB31" s="132"/>
    </row>
    <row r="32" spans="1:28" ht="25.5" customHeight="1" x14ac:dyDescent="0.3">
      <c r="A32" s="83" t="s">
        <v>190</v>
      </c>
      <c r="B32" s="239">
        <v>22</v>
      </c>
      <c r="D32" s="104">
        <v>0</v>
      </c>
      <c r="E32" s="57"/>
      <c r="F32" s="104">
        <v>0</v>
      </c>
      <c r="G32" s="57"/>
      <c r="H32" s="104">
        <v>0</v>
      </c>
      <c r="I32" s="122"/>
      <c r="J32" s="104">
        <v>54089500</v>
      </c>
      <c r="K32" s="122"/>
      <c r="L32" s="104">
        <v>0</v>
      </c>
      <c r="M32" s="122"/>
      <c r="N32" s="104">
        <v>-54089500</v>
      </c>
      <c r="O32" s="122"/>
      <c r="P32" s="104">
        <v>0</v>
      </c>
      <c r="Q32" s="57"/>
      <c r="R32" s="104">
        <v>0</v>
      </c>
      <c r="S32" s="132"/>
      <c r="T32" s="104">
        <v>0</v>
      </c>
      <c r="U32" s="132"/>
      <c r="V32" s="104">
        <v>0</v>
      </c>
      <c r="W32" s="122"/>
      <c r="X32" s="104">
        <v>0</v>
      </c>
      <c r="Y32" s="122"/>
      <c r="Z32" s="104">
        <v>0</v>
      </c>
      <c r="AA32" s="57"/>
      <c r="AB32" s="104">
        <v>0</v>
      </c>
    </row>
    <row r="33" spans="1:29" ht="25.5" customHeight="1" x14ac:dyDescent="0.3">
      <c r="A33" s="83"/>
      <c r="B33" s="83"/>
      <c r="D33" s="132"/>
      <c r="E33" s="57"/>
      <c r="F33" s="132"/>
      <c r="G33" s="57"/>
      <c r="H33" s="57"/>
      <c r="I33" s="57"/>
      <c r="J33" s="132"/>
      <c r="K33" s="132"/>
      <c r="L33" s="132"/>
      <c r="M33" s="57"/>
      <c r="N33" s="182"/>
      <c r="O33" s="57"/>
      <c r="P33" s="132"/>
      <c r="Q33" s="57"/>
      <c r="R33" s="132"/>
      <c r="S33" s="132"/>
      <c r="T33" s="132"/>
      <c r="U33" s="132"/>
      <c r="V33" s="132"/>
      <c r="W33" s="57"/>
      <c r="X33" s="132"/>
      <c r="Y33" s="57"/>
      <c r="Z33" s="132"/>
      <c r="AA33" s="57"/>
      <c r="AB33" s="132"/>
    </row>
    <row r="34" spans="1:29" ht="25.5" customHeight="1" thickBot="1" x14ac:dyDescent="0.35">
      <c r="A34" s="65" t="s">
        <v>314</v>
      </c>
      <c r="B34" s="65"/>
      <c r="D34" s="119">
        <f>D25+D30+D32+D14</f>
        <v>32000000000</v>
      </c>
      <c r="E34" s="57"/>
      <c r="F34" s="119">
        <f>F25+F30+F32+F14</f>
        <v>7978100000</v>
      </c>
      <c r="G34" s="57"/>
      <c r="H34" s="119">
        <f>H25+H30+H32+H14</f>
        <v>39326508077</v>
      </c>
      <c r="I34" s="57"/>
      <c r="J34" s="119">
        <f>J25+J30+J32+J14</f>
        <v>58781805</v>
      </c>
      <c r="K34" s="134"/>
      <c r="L34" s="119">
        <f>L25+L30+L32+L14</f>
        <v>375000</v>
      </c>
      <c r="M34" s="57"/>
      <c r="N34" s="119">
        <f>N25+N30+N32+N14</f>
        <v>1432690133</v>
      </c>
      <c r="O34" s="57"/>
      <c r="P34" s="119">
        <f>P25+P30+P32+P14</f>
        <v>-4307373473</v>
      </c>
      <c r="Q34" s="57"/>
      <c r="R34" s="119">
        <f>R25+R30+R32+R14</f>
        <v>7337329844</v>
      </c>
      <c r="S34" s="134"/>
      <c r="T34" s="119">
        <f>T25+T30+T32+T14</f>
        <v>11595577975</v>
      </c>
      <c r="U34" s="134"/>
      <c r="V34" s="119">
        <f>V25+V30+V32+V14</f>
        <v>-4615593511</v>
      </c>
      <c r="W34" s="57"/>
      <c r="X34" s="119">
        <f>X25+X30+X32+X14</f>
        <v>90806395850</v>
      </c>
      <c r="Y34" s="57"/>
      <c r="Z34" s="119">
        <f>SUM(Z14,Z25,Z30,Z19)</f>
        <v>0</v>
      </c>
      <c r="AA34" s="57"/>
      <c r="AB34" s="119">
        <f>AB25+AB30+AB32+AB14</f>
        <v>90806395850</v>
      </c>
      <c r="AC34" s="238"/>
    </row>
    <row r="35" spans="1:29" ht="21" customHeight="1" thickTop="1" x14ac:dyDescent="0.3">
      <c r="AA35" s="57"/>
      <c r="AB35" s="238"/>
    </row>
    <row r="36" spans="1:29" ht="22.5" customHeight="1" x14ac:dyDescent="0.3"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</row>
    <row r="49" spans="2:2" ht="22.5" customHeight="1" x14ac:dyDescent="0.3">
      <c r="B49" s="64" t="s">
        <v>325</v>
      </c>
    </row>
  </sheetData>
  <mergeCells count="5">
    <mergeCell ref="D4:AB4"/>
    <mergeCell ref="D12:AB12"/>
    <mergeCell ref="J6:P6"/>
    <mergeCell ref="R5:V5"/>
    <mergeCell ref="R6:V6"/>
  </mergeCells>
  <pageMargins left="0.6" right="0.6" top="0.48" bottom="0.5" header="0.5" footer="0.5"/>
  <pageSetup paperSize="9" scale="50" firstPageNumber="10" orientation="landscape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7DF8-12F1-488A-8688-3A9F859166CC}">
  <sheetPr>
    <tabColor theme="6" tint="0.79998168889431442"/>
    <pageSetUpPr fitToPage="1"/>
  </sheetPr>
  <dimension ref="A1:AC52"/>
  <sheetViews>
    <sheetView view="pageBreakPreview" topLeftCell="A25" zoomScale="55" zoomScaleNormal="55" zoomScaleSheetLayoutView="55" workbookViewId="0">
      <selection activeCell="AC10" sqref="AC1:AE1048576"/>
    </sheetView>
  </sheetViews>
  <sheetFormatPr defaultRowHeight="21.5" x14ac:dyDescent="0.65"/>
  <cols>
    <col min="1" max="1" width="58.3984375" style="222" customWidth="1"/>
    <col min="2" max="2" width="8.796875" style="222"/>
    <col min="3" max="3" width="3.5" style="222" customWidth="1"/>
    <col min="4" max="4" width="17.8984375" style="222" customWidth="1"/>
    <col min="5" max="5" width="2.59765625" style="222" customWidth="1"/>
    <col min="6" max="6" width="16.69921875" style="222" customWidth="1"/>
    <col min="7" max="7" width="1.8984375" style="222" customWidth="1"/>
    <col min="8" max="8" width="17.19921875" style="222" customWidth="1"/>
    <col min="9" max="9" width="2.3984375" style="222" customWidth="1"/>
    <col min="10" max="10" width="14.296875" style="222" bestFit="1" customWidth="1"/>
    <col min="11" max="11" width="2.3984375" style="222" customWidth="1"/>
    <col min="12" max="12" width="14.796875" style="222" bestFit="1" customWidth="1"/>
    <col min="13" max="13" width="2.3984375" style="222" customWidth="1"/>
    <col min="14" max="14" width="17.8984375" style="222" customWidth="1"/>
    <col min="15" max="15" width="2.3984375" style="222" customWidth="1"/>
    <col min="16" max="16" width="16.796875" style="222" bestFit="1" customWidth="1"/>
    <col min="17" max="17" width="2.3984375" style="222" customWidth="1"/>
    <col min="18" max="18" width="15.8984375" style="222" bestFit="1" customWidth="1"/>
    <col min="19" max="19" width="2.3984375" style="222" customWidth="1"/>
    <col min="20" max="20" width="18.19921875" style="222" customWidth="1"/>
    <col min="21" max="21" width="2.59765625" style="222" customWidth="1"/>
    <col min="22" max="22" width="19.09765625" style="222" customWidth="1"/>
    <col min="23" max="23" width="2.3984375" style="222" customWidth="1"/>
    <col min="24" max="24" width="16.796875" style="222" bestFit="1" customWidth="1"/>
    <col min="25" max="25" width="2.3984375" style="222" customWidth="1"/>
    <col min="26" max="26" width="16.796875" style="222" hidden="1" customWidth="1"/>
    <col min="27" max="27" width="1.8984375" style="222" hidden="1" customWidth="1"/>
    <col min="28" max="28" width="18.796875" style="222" customWidth="1"/>
    <col min="29" max="16384" width="8.796875" style="222"/>
  </cols>
  <sheetData>
    <row r="1" spans="1:28" s="64" customFormat="1" ht="22.5" customHeight="1" x14ac:dyDescent="0.35">
      <c r="A1" s="66" t="s">
        <v>185</v>
      </c>
      <c r="B1" s="66"/>
      <c r="C1" s="66"/>
      <c r="D1" s="66"/>
      <c r="E1" s="61"/>
    </row>
    <row r="2" spans="1:28" s="64" customFormat="1" ht="22.5" customHeight="1" x14ac:dyDescent="0.3">
      <c r="A2" s="82" t="s">
        <v>116</v>
      </c>
      <c r="B2" s="82"/>
      <c r="C2" s="69"/>
      <c r="D2" s="61"/>
      <c r="E2" s="61"/>
    </row>
    <row r="3" spans="1:28" s="64" customFormat="1" ht="20.5" customHeight="1" x14ac:dyDescent="0.3">
      <c r="A3" s="61"/>
      <c r="B3" s="61"/>
      <c r="C3" s="69"/>
      <c r="D3" s="61"/>
      <c r="E3" s="61"/>
    </row>
    <row r="4" spans="1:28" s="64" customFormat="1" ht="21" customHeight="1" x14ac:dyDescent="0.3">
      <c r="A4" s="65"/>
      <c r="B4" s="65"/>
      <c r="C4" s="239"/>
      <c r="D4" s="277" t="s">
        <v>106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</row>
    <row r="5" spans="1:28" s="64" customFormat="1" ht="21" customHeight="1" x14ac:dyDescent="0.3">
      <c r="A5" s="65"/>
      <c r="B5" s="65"/>
      <c r="C5" s="239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76" t="s">
        <v>196</v>
      </c>
      <c r="S5" s="276"/>
      <c r="T5" s="276"/>
      <c r="U5" s="276"/>
      <c r="V5" s="276"/>
      <c r="W5" s="276"/>
      <c r="X5" s="276"/>
      <c r="Y5" s="276"/>
      <c r="Z5" s="276"/>
      <c r="AA5" s="241"/>
      <c r="AB5" s="241"/>
    </row>
    <row r="6" spans="1:28" s="64" customFormat="1" ht="21" customHeight="1" x14ac:dyDescent="0.3">
      <c r="A6" s="65"/>
      <c r="B6" s="65"/>
      <c r="C6" s="239"/>
      <c r="D6" s="241"/>
      <c r="E6" s="241"/>
      <c r="F6" s="241"/>
      <c r="G6" s="241"/>
      <c r="H6" s="241"/>
      <c r="I6" s="241"/>
      <c r="J6" s="279" t="s">
        <v>207</v>
      </c>
      <c r="K6" s="279"/>
      <c r="L6" s="279"/>
      <c r="M6" s="279"/>
      <c r="N6" s="279"/>
      <c r="O6" s="279"/>
      <c r="P6" s="279"/>
      <c r="Q6" s="180"/>
      <c r="R6" s="279" t="s">
        <v>231</v>
      </c>
      <c r="S6" s="279"/>
      <c r="T6" s="279"/>
      <c r="U6" s="279"/>
      <c r="V6" s="279"/>
      <c r="W6" s="279"/>
      <c r="X6" s="279"/>
      <c r="Y6" s="279"/>
      <c r="Z6" s="279"/>
      <c r="AA6" s="240"/>
      <c r="AB6" s="241"/>
    </row>
    <row r="7" spans="1:28" s="64" customFormat="1" ht="21" customHeight="1" x14ac:dyDescent="0.3">
      <c r="A7" s="65"/>
      <c r="B7" s="65"/>
      <c r="C7" s="239"/>
      <c r="D7" s="241"/>
      <c r="E7" s="241"/>
      <c r="F7" s="240" t="s">
        <v>117</v>
      </c>
      <c r="G7" s="241"/>
      <c r="H7" s="241"/>
      <c r="I7" s="241"/>
      <c r="K7" s="240"/>
      <c r="L7" s="240"/>
      <c r="M7" s="241"/>
      <c r="N7" s="240"/>
      <c r="O7" s="240"/>
      <c r="P7" s="240"/>
      <c r="Q7" s="241"/>
      <c r="R7" s="240"/>
      <c r="S7" s="240"/>
      <c r="T7" s="240"/>
      <c r="U7" s="240"/>
      <c r="V7" s="240"/>
      <c r="W7" s="240"/>
      <c r="X7" s="240" t="s">
        <v>157</v>
      </c>
      <c r="Y7" s="240"/>
      <c r="Z7" s="240"/>
      <c r="AA7" s="240"/>
      <c r="AB7" s="241"/>
    </row>
    <row r="8" spans="1:28" s="64" customFormat="1" ht="21" customHeight="1" x14ac:dyDescent="0.3">
      <c r="A8" s="65"/>
      <c r="B8" s="65"/>
      <c r="C8" s="239"/>
      <c r="D8" s="241"/>
      <c r="E8" s="241"/>
      <c r="F8" s="240" t="s">
        <v>118</v>
      </c>
      <c r="G8" s="241"/>
      <c r="H8" s="241"/>
      <c r="I8" s="241"/>
      <c r="K8" s="240"/>
      <c r="L8" s="240"/>
      <c r="M8" s="241"/>
      <c r="N8" s="240"/>
      <c r="O8" s="240"/>
      <c r="P8" s="240" t="s">
        <v>203</v>
      </c>
      <c r="Q8" s="241"/>
      <c r="T8" s="240" t="s">
        <v>271</v>
      </c>
      <c r="U8" s="240"/>
      <c r="V8" s="240"/>
      <c r="X8" s="240" t="s">
        <v>174</v>
      </c>
      <c r="Y8" s="241"/>
      <c r="AA8" s="241"/>
      <c r="AB8" s="241"/>
    </row>
    <row r="9" spans="1:28" s="64" customFormat="1" ht="21" customHeight="1" x14ac:dyDescent="0.3">
      <c r="A9" s="65"/>
      <c r="B9" s="65"/>
      <c r="C9" s="239"/>
      <c r="D9" s="240" t="s">
        <v>117</v>
      </c>
      <c r="E9" s="240"/>
      <c r="F9" s="240" t="s">
        <v>119</v>
      </c>
      <c r="K9" s="240"/>
      <c r="L9" s="240" t="s">
        <v>155</v>
      </c>
      <c r="O9" s="240"/>
      <c r="P9" s="240" t="s">
        <v>209</v>
      </c>
      <c r="R9" s="240"/>
      <c r="S9" s="240"/>
      <c r="T9" s="240" t="s">
        <v>270</v>
      </c>
      <c r="U9" s="240"/>
      <c r="V9" s="240"/>
      <c r="W9" s="240"/>
      <c r="X9" s="240" t="s">
        <v>202</v>
      </c>
      <c r="AB9" s="240"/>
    </row>
    <row r="10" spans="1:28" s="65" customFormat="1" ht="21" customHeight="1" x14ac:dyDescent="0.3">
      <c r="C10" s="239"/>
      <c r="D10" s="240" t="s">
        <v>118</v>
      </c>
      <c r="E10" s="240"/>
      <c r="F10" s="240" t="s">
        <v>153</v>
      </c>
      <c r="G10" s="240"/>
      <c r="H10" s="240"/>
      <c r="I10" s="240"/>
      <c r="K10" s="240"/>
      <c r="L10" s="240" t="s">
        <v>153</v>
      </c>
      <c r="M10" s="240"/>
      <c r="N10" s="240" t="s">
        <v>120</v>
      </c>
      <c r="O10" s="240"/>
      <c r="P10" s="240" t="s">
        <v>153</v>
      </c>
      <c r="Q10" s="240"/>
      <c r="R10" s="240" t="s">
        <v>271</v>
      </c>
      <c r="S10" s="240"/>
      <c r="T10" s="240" t="s">
        <v>153</v>
      </c>
      <c r="U10" s="240"/>
      <c r="V10" s="240" t="s">
        <v>283</v>
      </c>
      <c r="W10" s="240"/>
      <c r="X10" s="240" t="s">
        <v>200</v>
      </c>
      <c r="Y10" s="240"/>
      <c r="Z10" s="121" t="s">
        <v>274</v>
      </c>
      <c r="AA10" s="240"/>
      <c r="AB10" s="240" t="s">
        <v>122</v>
      </c>
    </row>
    <row r="11" spans="1:28" s="64" customFormat="1" ht="21" customHeight="1" x14ac:dyDescent="0.3">
      <c r="A11" s="65"/>
      <c r="B11" s="239" t="s">
        <v>78</v>
      </c>
      <c r="C11" s="239"/>
      <c r="D11" s="240" t="s">
        <v>119</v>
      </c>
      <c r="E11" s="240"/>
      <c r="F11" s="240" t="s">
        <v>154</v>
      </c>
      <c r="G11" s="240"/>
      <c r="H11" s="240" t="s">
        <v>226</v>
      </c>
      <c r="I11" s="240"/>
      <c r="J11" s="240" t="s">
        <v>155</v>
      </c>
      <c r="K11" s="240"/>
      <c r="L11" s="240" t="s">
        <v>154</v>
      </c>
      <c r="M11" s="240"/>
      <c r="N11" s="246" t="s">
        <v>209</v>
      </c>
      <c r="O11" s="240"/>
      <c r="P11" s="240" t="s">
        <v>154</v>
      </c>
      <c r="Q11" s="240"/>
      <c r="R11" s="240" t="s">
        <v>270</v>
      </c>
      <c r="S11" s="240"/>
      <c r="T11" s="240" t="s">
        <v>154</v>
      </c>
      <c r="U11" s="240"/>
      <c r="V11" s="240" t="s">
        <v>284</v>
      </c>
      <c r="W11" s="240"/>
      <c r="X11" s="240" t="s">
        <v>201</v>
      </c>
      <c r="Y11" s="240"/>
      <c r="Z11" s="121" t="s">
        <v>275</v>
      </c>
      <c r="AA11" s="240"/>
      <c r="AB11" s="240" t="s">
        <v>123</v>
      </c>
    </row>
    <row r="12" spans="1:28" s="64" customFormat="1" ht="21" customHeight="1" x14ac:dyDescent="0.3">
      <c r="A12" s="65"/>
      <c r="B12" s="65"/>
      <c r="C12" s="239"/>
      <c r="D12" s="275" t="s">
        <v>80</v>
      </c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</row>
    <row r="13" spans="1:28" s="64" customFormat="1" ht="23" customHeight="1" x14ac:dyDescent="0.3">
      <c r="A13" s="61" t="s">
        <v>240</v>
      </c>
      <c r="B13" s="61"/>
      <c r="C13" s="239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</row>
    <row r="14" spans="1:28" s="65" customFormat="1" ht="23" customHeight="1" x14ac:dyDescent="0.3">
      <c r="A14" s="65" t="s">
        <v>342</v>
      </c>
    </row>
    <row r="15" spans="1:28" s="65" customFormat="1" ht="23" customHeight="1" x14ac:dyDescent="0.3">
      <c r="A15" s="65" t="s">
        <v>343</v>
      </c>
      <c r="B15" s="270">
        <v>6</v>
      </c>
      <c r="C15" s="118"/>
      <c r="D15" s="58">
        <v>32000000000</v>
      </c>
      <c r="E15" s="58"/>
      <c r="F15" s="58">
        <v>7978100000</v>
      </c>
      <c r="G15" s="58"/>
      <c r="H15" s="58">
        <v>39326508077</v>
      </c>
      <c r="I15" s="58"/>
      <c r="J15" s="58">
        <v>58781805</v>
      </c>
      <c r="K15" s="58"/>
      <c r="L15" s="58">
        <v>375000</v>
      </c>
      <c r="M15" s="58"/>
      <c r="N15" s="58">
        <v>1432690133</v>
      </c>
      <c r="O15" s="58"/>
      <c r="P15" s="58">
        <v>-4307373473</v>
      </c>
      <c r="Q15" s="58"/>
      <c r="R15" s="58">
        <v>7337329844</v>
      </c>
      <c r="S15" s="58"/>
      <c r="T15" s="58">
        <v>11595577975</v>
      </c>
      <c r="U15" s="58"/>
      <c r="V15" s="58">
        <v>0</v>
      </c>
      <c r="W15" s="58"/>
      <c r="X15" s="58">
        <v>-4615593511</v>
      </c>
      <c r="Y15" s="58"/>
      <c r="Z15" s="58" t="e">
        <v>#REF!</v>
      </c>
      <c r="AA15" s="58"/>
      <c r="AB15" s="58">
        <f>SUM(D15:X15)</f>
        <v>90806395850</v>
      </c>
    </row>
    <row r="16" spans="1:28" s="65" customFormat="1" ht="23" customHeight="1" x14ac:dyDescent="0.3">
      <c r="A16" s="64" t="s">
        <v>276</v>
      </c>
      <c r="B16" s="239">
        <v>3</v>
      </c>
      <c r="C16" s="118"/>
      <c r="D16" s="104">
        <v>0</v>
      </c>
      <c r="E16" s="57"/>
      <c r="F16" s="104">
        <v>0</v>
      </c>
      <c r="G16" s="57"/>
      <c r="H16" s="104">
        <v>0</v>
      </c>
      <c r="I16" s="57"/>
      <c r="J16" s="104">
        <v>0</v>
      </c>
      <c r="K16" s="57"/>
      <c r="L16" s="104">
        <v>0</v>
      </c>
      <c r="M16" s="57"/>
      <c r="N16" s="104">
        <v>-86225252</v>
      </c>
      <c r="O16" s="57"/>
      <c r="P16" s="104">
        <v>0</v>
      </c>
      <c r="Q16" s="57"/>
      <c r="R16" s="104">
        <v>0</v>
      </c>
      <c r="S16" s="57"/>
      <c r="T16" s="104">
        <v>0</v>
      </c>
      <c r="U16" s="132"/>
      <c r="V16" s="104">
        <v>-165852171</v>
      </c>
      <c r="W16" s="57"/>
      <c r="X16" s="169">
        <v>0</v>
      </c>
      <c r="Y16" s="57"/>
      <c r="Z16" s="169">
        <v>0</v>
      </c>
      <c r="AA16" s="57"/>
      <c r="AB16" s="104">
        <v>-252077423</v>
      </c>
    </row>
    <row r="17" spans="1:28" s="65" customFormat="1" ht="23" customHeight="1" x14ac:dyDescent="0.3">
      <c r="A17" s="65" t="s">
        <v>321</v>
      </c>
      <c r="C17" s="118"/>
      <c r="D17" s="92">
        <f>D15+D16</f>
        <v>32000000000</v>
      </c>
      <c r="E17" s="134"/>
      <c r="F17" s="92">
        <f>F15+F16</f>
        <v>7978100000</v>
      </c>
      <c r="G17" s="134"/>
      <c r="H17" s="92">
        <f>H15+H16</f>
        <v>39326508077</v>
      </c>
      <c r="I17" s="134"/>
      <c r="J17" s="92">
        <f>J15+J16</f>
        <v>58781805</v>
      </c>
      <c r="K17" s="134"/>
      <c r="L17" s="92">
        <f>L15+L16</f>
        <v>375000</v>
      </c>
      <c r="M17" s="134"/>
      <c r="N17" s="92">
        <f>N15+N16</f>
        <v>1346464881</v>
      </c>
      <c r="O17" s="134"/>
      <c r="P17" s="92">
        <f>P15+P16</f>
        <v>-4307373473</v>
      </c>
      <c r="Q17" s="134"/>
      <c r="R17" s="92">
        <f>R15+R16</f>
        <v>7337329844</v>
      </c>
      <c r="S17" s="134"/>
      <c r="T17" s="92">
        <f>T15+T16</f>
        <v>11595577975</v>
      </c>
      <c r="U17" s="134"/>
      <c r="V17" s="92">
        <f>V15+V16</f>
        <v>-165852171</v>
      </c>
      <c r="W17" s="134"/>
      <c r="X17" s="92">
        <f>X15+X16</f>
        <v>-4615593511</v>
      </c>
      <c r="Y17" s="134"/>
      <c r="Z17" s="189">
        <v>0</v>
      </c>
      <c r="AA17" s="134"/>
      <c r="AB17" s="92">
        <f>AB15+AB16</f>
        <v>90554318427</v>
      </c>
    </row>
    <row r="18" spans="1:28" s="65" customFormat="1" ht="23" customHeight="1" x14ac:dyDescent="0.3">
      <c r="C18" s="11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</row>
    <row r="19" spans="1:28" s="65" customFormat="1" ht="23" customHeight="1" x14ac:dyDescent="0.3">
      <c r="A19" s="65" t="s">
        <v>126</v>
      </c>
      <c r="B19" s="239"/>
      <c r="C19" s="118"/>
      <c r="D19" s="57"/>
      <c r="E19" s="58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8"/>
      <c r="AB19" s="57"/>
    </row>
    <row r="20" spans="1:28" s="65" customFormat="1" ht="23" customHeight="1" x14ac:dyDescent="0.3">
      <c r="A20" s="65" t="s">
        <v>277</v>
      </c>
      <c r="B20" s="245"/>
      <c r="C20" s="118"/>
      <c r="D20" s="57"/>
      <c r="E20" s="58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8"/>
      <c r="AB20" s="57"/>
    </row>
    <row r="21" spans="1:28" s="65" customFormat="1" ht="23" customHeight="1" x14ac:dyDescent="0.3">
      <c r="A21" s="64" t="s">
        <v>279</v>
      </c>
      <c r="B21" s="239">
        <v>29</v>
      </c>
      <c r="C21" s="118"/>
      <c r="D21" s="104">
        <v>0</v>
      </c>
      <c r="E21" s="57"/>
      <c r="F21" s="104">
        <v>0</v>
      </c>
      <c r="G21" s="57"/>
      <c r="H21" s="104">
        <v>0</v>
      </c>
      <c r="I21" s="57"/>
      <c r="J21" s="104">
        <v>0</v>
      </c>
      <c r="K21" s="57"/>
      <c r="L21" s="104">
        <v>0</v>
      </c>
      <c r="M21" s="57"/>
      <c r="N21" s="104">
        <v>-399996159</v>
      </c>
      <c r="O21" s="57"/>
      <c r="P21" s="104">
        <v>0</v>
      </c>
      <c r="Q21" s="57"/>
      <c r="R21" s="104">
        <v>0</v>
      </c>
      <c r="S21" s="57"/>
      <c r="T21" s="104">
        <v>0</v>
      </c>
      <c r="U21" s="57"/>
      <c r="V21" s="104">
        <v>0</v>
      </c>
      <c r="W21" s="57"/>
      <c r="X21" s="104">
        <v>0</v>
      </c>
      <c r="Y21" s="57"/>
      <c r="Z21" s="57">
        <v>0</v>
      </c>
      <c r="AA21" s="57"/>
      <c r="AB21" s="104">
        <f>SUM(D21:X21)</f>
        <v>-399996159</v>
      </c>
    </row>
    <row r="22" spans="1:28" s="65" customFormat="1" ht="23" customHeight="1" x14ac:dyDescent="0.3">
      <c r="A22" s="63" t="s">
        <v>278</v>
      </c>
      <c r="B22" s="239"/>
      <c r="C22" s="118"/>
      <c r="D22" s="124">
        <f>D21</f>
        <v>0</v>
      </c>
      <c r="E22" s="134"/>
      <c r="F22" s="124">
        <f>F21</f>
        <v>0</v>
      </c>
      <c r="G22" s="134"/>
      <c r="H22" s="124">
        <f>H21</f>
        <v>0</v>
      </c>
      <c r="I22" s="134"/>
      <c r="J22" s="124">
        <f>J21</f>
        <v>0</v>
      </c>
      <c r="K22" s="134"/>
      <c r="L22" s="124">
        <f>L21</f>
        <v>0</v>
      </c>
      <c r="M22" s="134"/>
      <c r="N22" s="124">
        <f>N21</f>
        <v>-399996159</v>
      </c>
      <c r="O22" s="134"/>
      <c r="P22" s="124">
        <f>P21</f>
        <v>0</v>
      </c>
      <c r="Q22" s="134"/>
      <c r="R22" s="124">
        <f>R21</f>
        <v>0</v>
      </c>
      <c r="S22" s="134"/>
      <c r="T22" s="124">
        <f>T21</f>
        <v>0</v>
      </c>
      <c r="U22" s="134"/>
      <c r="V22" s="124">
        <f>V21</f>
        <v>0</v>
      </c>
      <c r="W22" s="134"/>
      <c r="X22" s="124">
        <f>X21</f>
        <v>0</v>
      </c>
      <c r="Y22" s="134"/>
      <c r="Z22" s="124" t="e">
        <f>Z21+#REF!</f>
        <v>#REF!</v>
      </c>
      <c r="AA22" s="134"/>
      <c r="AB22" s="124">
        <f>AB21</f>
        <v>-399996159</v>
      </c>
    </row>
    <row r="23" spans="1:28" s="65" customFormat="1" ht="23" customHeight="1" x14ac:dyDescent="0.3">
      <c r="C23" s="118"/>
      <c r="D23" s="132"/>
      <c r="E23" s="134"/>
      <c r="F23" s="132"/>
      <c r="G23" s="134"/>
      <c r="H23" s="134"/>
      <c r="I23" s="134"/>
      <c r="J23" s="132"/>
      <c r="K23" s="132"/>
      <c r="L23" s="132"/>
      <c r="M23" s="134"/>
      <c r="N23" s="132"/>
      <c r="O23" s="134"/>
      <c r="P23" s="132"/>
      <c r="Q23" s="132"/>
      <c r="R23" s="132"/>
      <c r="S23" s="132"/>
      <c r="T23" s="132"/>
      <c r="U23" s="132"/>
      <c r="V23" s="132"/>
      <c r="W23" s="132"/>
      <c r="X23" s="132"/>
      <c r="Y23" s="134"/>
      <c r="Z23" s="132"/>
      <c r="AA23" s="134"/>
      <c r="AB23" s="132"/>
    </row>
    <row r="24" spans="1:28" s="65" customFormat="1" ht="23" customHeight="1" x14ac:dyDescent="0.3">
      <c r="A24" s="63" t="s">
        <v>125</v>
      </c>
      <c r="C24" s="118"/>
      <c r="D24" s="132"/>
      <c r="E24" s="134"/>
      <c r="F24" s="132"/>
      <c r="G24" s="134"/>
      <c r="H24" s="134"/>
      <c r="I24" s="134"/>
      <c r="J24" s="132"/>
      <c r="K24" s="132"/>
      <c r="L24" s="132"/>
      <c r="M24" s="134"/>
      <c r="N24" s="132"/>
      <c r="O24" s="134"/>
      <c r="P24" s="132"/>
      <c r="Q24" s="132"/>
      <c r="R24" s="132"/>
      <c r="S24" s="132"/>
      <c r="T24" s="132"/>
      <c r="U24" s="132"/>
      <c r="V24" s="132"/>
      <c r="W24" s="132"/>
      <c r="X24" s="132"/>
      <c r="Y24" s="134"/>
      <c r="Z24" s="132"/>
      <c r="AA24" s="134"/>
      <c r="AB24" s="132"/>
    </row>
    <row r="25" spans="1:28" s="65" customFormat="1" ht="23" customHeight="1" x14ac:dyDescent="0.3">
      <c r="A25" s="64" t="s">
        <v>280</v>
      </c>
      <c r="B25" s="239">
        <v>6</v>
      </c>
      <c r="C25" s="118"/>
      <c r="D25" s="104">
        <v>0</v>
      </c>
      <c r="E25" s="134"/>
      <c r="F25" s="104">
        <v>-7978100000</v>
      </c>
      <c r="G25" s="134"/>
      <c r="H25" s="104">
        <v>0</v>
      </c>
      <c r="I25" s="134"/>
      <c r="J25" s="104">
        <v>0</v>
      </c>
      <c r="K25" s="132"/>
      <c r="L25" s="104">
        <v>-375000</v>
      </c>
      <c r="M25" s="134"/>
      <c r="N25" s="104">
        <v>0</v>
      </c>
      <c r="O25" s="134"/>
      <c r="P25" s="104">
        <v>4307373473</v>
      </c>
      <c r="Q25" s="132"/>
      <c r="R25" s="104">
        <v>0</v>
      </c>
      <c r="S25" s="132"/>
      <c r="T25" s="104">
        <v>-11595577975</v>
      </c>
      <c r="U25" s="132"/>
      <c r="V25" s="104">
        <v>0</v>
      </c>
      <c r="W25" s="132"/>
      <c r="X25" s="104">
        <v>-1650262625</v>
      </c>
      <c r="Y25" s="134"/>
      <c r="Z25" s="104"/>
      <c r="AA25" s="134"/>
      <c r="AB25" s="104">
        <v>-16916942127</v>
      </c>
    </row>
    <row r="26" spans="1:28" s="65" customFormat="1" ht="23" customHeight="1" x14ac:dyDescent="0.3">
      <c r="A26" s="64"/>
      <c r="C26" s="118"/>
      <c r="D26" s="132"/>
      <c r="E26" s="134"/>
      <c r="F26" s="132"/>
      <c r="G26" s="134"/>
      <c r="H26" s="134"/>
      <c r="I26" s="134"/>
      <c r="J26" s="132"/>
      <c r="K26" s="132"/>
      <c r="L26" s="132"/>
      <c r="M26" s="134"/>
      <c r="N26" s="132"/>
      <c r="O26" s="134"/>
      <c r="P26" s="132"/>
      <c r="Q26" s="132"/>
      <c r="R26" s="132"/>
      <c r="S26" s="132"/>
      <c r="T26" s="132"/>
      <c r="U26" s="132"/>
      <c r="V26" s="132"/>
      <c r="W26" s="132"/>
      <c r="X26" s="132"/>
      <c r="Y26" s="134"/>
      <c r="Z26" s="132"/>
      <c r="AA26" s="134"/>
      <c r="AB26" s="132"/>
    </row>
    <row r="27" spans="1:28" s="65" customFormat="1" ht="23" customHeight="1" x14ac:dyDescent="0.3">
      <c r="A27" s="65" t="s">
        <v>160</v>
      </c>
      <c r="C27" s="118"/>
      <c r="D27" s="124">
        <f>D25+D22</f>
        <v>0</v>
      </c>
      <c r="E27" s="58"/>
      <c r="F27" s="124">
        <f>F25+F22</f>
        <v>-7978100000</v>
      </c>
      <c r="G27" s="58"/>
      <c r="H27" s="124">
        <f>H25+H22</f>
        <v>0</v>
      </c>
      <c r="I27" s="58"/>
      <c r="J27" s="124">
        <f>J25+J22</f>
        <v>0</v>
      </c>
      <c r="K27" s="134"/>
      <c r="L27" s="124">
        <f>L25+L22</f>
        <v>-375000</v>
      </c>
      <c r="M27" s="58"/>
      <c r="N27" s="124">
        <f>N25+N22</f>
        <v>-399996159</v>
      </c>
      <c r="O27" s="58"/>
      <c r="P27" s="124">
        <f>P25+P22</f>
        <v>4307373473</v>
      </c>
      <c r="Q27" s="58"/>
      <c r="R27" s="124">
        <f>R25+R22</f>
        <v>0</v>
      </c>
      <c r="S27" s="134"/>
      <c r="T27" s="124">
        <f>T25+T22</f>
        <v>-11595577975</v>
      </c>
      <c r="U27" s="134"/>
      <c r="V27" s="124">
        <f>V25+V22</f>
        <v>0</v>
      </c>
      <c r="W27" s="134"/>
      <c r="X27" s="124">
        <f>X25+X22</f>
        <v>-1650262625</v>
      </c>
      <c r="Y27" s="58"/>
      <c r="Z27" s="124" t="e">
        <f>Z25+Z22</f>
        <v>#REF!</v>
      </c>
      <c r="AA27" s="58"/>
      <c r="AB27" s="124">
        <f>AB25+AB22</f>
        <v>-17316938286</v>
      </c>
    </row>
    <row r="28" spans="1:28" s="65" customFormat="1" ht="23" customHeight="1" x14ac:dyDescent="0.3">
      <c r="C28" s="11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</row>
    <row r="29" spans="1:28" s="64" customFormat="1" ht="23" customHeight="1" x14ac:dyDescent="0.3">
      <c r="A29" s="61" t="s">
        <v>124</v>
      </c>
      <c r="B29" s="61"/>
      <c r="C29" s="239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</row>
    <row r="30" spans="1:28" s="64" customFormat="1" ht="23" customHeight="1" x14ac:dyDescent="0.3">
      <c r="A30" s="83" t="s">
        <v>285</v>
      </c>
      <c r="B30" s="83"/>
      <c r="C30" s="239"/>
      <c r="D30" s="57">
        <v>0</v>
      </c>
      <c r="E30" s="57"/>
      <c r="F30" s="57">
        <v>0</v>
      </c>
      <c r="G30" s="57"/>
      <c r="H30" s="57">
        <v>0</v>
      </c>
      <c r="I30" s="57"/>
      <c r="J30" s="57">
        <v>0</v>
      </c>
      <c r="K30" s="57"/>
      <c r="L30" s="57">
        <v>0</v>
      </c>
      <c r="M30" s="57"/>
      <c r="N30" s="57">
        <v>-1881228743</v>
      </c>
      <c r="O30" s="57"/>
      <c r="P30" s="57">
        <v>0</v>
      </c>
      <c r="Q30" s="58"/>
      <c r="R30" s="57">
        <v>0</v>
      </c>
      <c r="S30" s="57"/>
      <c r="T30" s="57">
        <v>0</v>
      </c>
      <c r="U30" s="57"/>
      <c r="V30" s="57">
        <v>0</v>
      </c>
      <c r="W30" s="57"/>
      <c r="X30" s="57">
        <v>0</v>
      </c>
      <c r="Y30" s="58"/>
      <c r="Z30" s="57">
        <v>0</v>
      </c>
      <c r="AA30" s="57"/>
      <c r="AB30" s="132">
        <f>SUM(D30:X30)</f>
        <v>-1881228743</v>
      </c>
    </row>
    <row r="31" spans="1:28" s="64" customFormat="1" ht="23" customHeight="1" x14ac:dyDescent="0.3">
      <c r="A31" s="83" t="s">
        <v>281</v>
      </c>
      <c r="B31" s="83"/>
      <c r="C31" s="239"/>
      <c r="D31" s="57">
        <v>0</v>
      </c>
      <c r="E31" s="57"/>
      <c r="F31" s="57">
        <v>0</v>
      </c>
      <c r="G31" s="57"/>
      <c r="H31" s="57">
        <v>0</v>
      </c>
      <c r="I31" s="57"/>
      <c r="J31" s="57">
        <v>0</v>
      </c>
      <c r="K31" s="132"/>
      <c r="L31" s="57">
        <v>0</v>
      </c>
      <c r="M31" s="57"/>
      <c r="N31" s="57">
        <v>-8911481</v>
      </c>
      <c r="O31" s="57"/>
      <c r="P31" s="57">
        <v>0</v>
      </c>
      <c r="Q31" s="58"/>
      <c r="R31" s="57">
        <v>2025475</v>
      </c>
      <c r="S31" s="57"/>
      <c r="T31" s="57">
        <v>0</v>
      </c>
      <c r="U31" s="57"/>
      <c r="V31" s="57">
        <v>-163170446</v>
      </c>
      <c r="W31" s="57"/>
      <c r="X31" s="57">
        <v>0</v>
      </c>
      <c r="Y31" s="58"/>
      <c r="Z31" s="57">
        <v>0</v>
      </c>
      <c r="AA31" s="57"/>
      <c r="AB31" s="104">
        <f>SUM(D31:X31)</f>
        <v>-170056452</v>
      </c>
    </row>
    <row r="32" spans="1:28" s="64" customFormat="1" ht="23" customHeight="1" x14ac:dyDescent="0.3">
      <c r="A32" s="61" t="s">
        <v>268</v>
      </c>
      <c r="B32" s="61"/>
      <c r="C32" s="118"/>
      <c r="D32" s="92">
        <f>SUM(D30:D31)</f>
        <v>0</v>
      </c>
      <c r="E32" s="58"/>
      <c r="F32" s="92">
        <f>SUM(F30:F31)</f>
        <v>0</v>
      </c>
      <c r="G32" s="58"/>
      <c r="H32" s="92">
        <f>SUM(H30:H31)</f>
        <v>0</v>
      </c>
      <c r="I32" s="58"/>
      <c r="J32" s="92">
        <f>SUM(J30:J31)</f>
        <v>0</v>
      </c>
      <c r="K32" s="134"/>
      <c r="L32" s="92">
        <f>SUM(L30:L31)</f>
        <v>0</v>
      </c>
      <c r="M32" s="58"/>
      <c r="N32" s="92">
        <f>SUM(N30:N31)</f>
        <v>-1890140224</v>
      </c>
      <c r="O32" s="57"/>
      <c r="P32" s="92">
        <f>SUM(P30:P31)</f>
        <v>0</v>
      </c>
      <c r="Q32" s="57"/>
      <c r="R32" s="92">
        <f>SUM(R30:R31)</f>
        <v>2025475</v>
      </c>
      <c r="S32" s="134"/>
      <c r="T32" s="92">
        <f>SUM(T30:T31)</f>
        <v>0</v>
      </c>
      <c r="U32" s="134"/>
      <c r="V32" s="92">
        <f>SUM(V30:V31)</f>
        <v>-163170446</v>
      </c>
      <c r="W32" s="134"/>
      <c r="X32" s="92">
        <f>SUM(X30:X31)</f>
        <v>0</v>
      </c>
      <c r="Y32" s="57"/>
      <c r="Z32" s="92">
        <f>SUM(Z30:Z31)</f>
        <v>0</v>
      </c>
      <c r="AA32" s="57"/>
      <c r="AB32" s="92">
        <f>SUM(AB30:AB31)</f>
        <v>-2051285195</v>
      </c>
    </row>
    <row r="33" spans="1:29" s="64" customFormat="1" ht="23" customHeight="1" x14ac:dyDescent="0.3">
      <c r="A33" s="83"/>
      <c r="B33" s="83"/>
      <c r="C33" s="239"/>
      <c r="D33" s="132"/>
      <c r="E33" s="132"/>
      <c r="F33" s="132"/>
      <c r="G33" s="132"/>
      <c r="H33" s="132"/>
      <c r="I33" s="57"/>
      <c r="J33" s="132"/>
      <c r="K33" s="132"/>
      <c r="L33" s="132"/>
      <c r="M33" s="57"/>
      <c r="N33" s="132"/>
      <c r="O33" s="57"/>
      <c r="P33" s="132"/>
      <c r="Q33" s="57"/>
      <c r="R33" s="132"/>
      <c r="S33" s="132"/>
      <c r="T33" s="132"/>
      <c r="U33" s="132"/>
      <c r="V33" s="132"/>
      <c r="W33" s="132"/>
      <c r="X33" s="132"/>
      <c r="Y33" s="57"/>
      <c r="Z33" s="132"/>
      <c r="AA33" s="57"/>
      <c r="AB33" s="132"/>
    </row>
    <row r="34" spans="1:29" s="64" customFormat="1" ht="23" customHeight="1" x14ac:dyDescent="0.3">
      <c r="A34" s="83" t="s">
        <v>190</v>
      </c>
      <c r="B34" s="239">
        <v>22</v>
      </c>
      <c r="C34" s="239"/>
      <c r="D34" s="104">
        <v>0</v>
      </c>
      <c r="E34" s="57"/>
      <c r="F34" s="104">
        <v>0</v>
      </c>
      <c r="G34" s="57"/>
      <c r="H34" s="104">
        <v>0</v>
      </c>
      <c r="I34" s="122"/>
      <c r="J34" s="104">
        <v>19844369</v>
      </c>
      <c r="K34" s="122"/>
      <c r="L34" s="104">
        <v>0</v>
      </c>
      <c r="M34" s="122"/>
      <c r="N34" s="104">
        <v>-19844369</v>
      </c>
      <c r="O34" s="122"/>
      <c r="P34" s="104">
        <v>0</v>
      </c>
      <c r="Q34" s="57"/>
      <c r="R34" s="104">
        <v>0</v>
      </c>
      <c r="S34" s="132"/>
      <c r="T34" s="104">
        <v>0</v>
      </c>
      <c r="U34" s="132"/>
      <c r="V34" s="104">
        <v>0</v>
      </c>
      <c r="W34" s="132"/>
      <c r="X34" s="104">
        <v>0</v>
      </c>
      <c r="Y34" s="122"/>
      <c r="Z34" s="133">
        <v>0</v>
      </c>
      <c r="AA34" s="57"/>
      <c r="AB34" s="104">
        <f>SUM(D34:X34)</f>
        <v>0</v>
      </c>
    </row>
    <row r="35" spans="1:29" s="64" customFormat="1" ht="23" customHeight="1" x14ac:dyDescent="0.3">
      <c r="A35" s="83"/>
      <c r="B35" s="83"/>
      <c r="C35" s="239"/>
      <c r="D35" s="132"/>
      <c r="E35" s="57"/>
      <c r="F35" s="132"/>
      <c r="G35" s="57"/>
      <c r="H35" s="57"/>
      <c r="I35" s="57"/>
      <c r="J35" s="132"/>
      <c r="K35" s="132"/>
      <c r="L35" s="132"/>
      <c r="M35" s="57"/>
      <c r="N35" s="182"/>
      <c r="O35" s="57"/>
      <c r="P35" s="132"/>
      <c r="Q35" s="57"/>
      <c r="R35" s="132"/>
      <c r="S35" s="132"/>
      <c r="T35" s="132"/>
      <c r="U35" s="132"/>
      <c r="V35" s="132"/>
      <c r="W35" s="132"/>
      <c r="X35" s="132"/>
      <c r="Y35" s="57"/>
      <c r="Z35" s="132"/>
      <c r="AA35" s="57"/>
      <c r="AB35" s="132"/>
    </row>
    <row r="36" spans="1:29" s="64" customFormat="1" ht="23" customHeight="1" thickBot="1" x14ac:dyDescent="0.35">
      <c r="A36" s="65" t="s">
        <v>241</v>
      </c>
      <c r="B36" s="65"/>
      <c r="C36" s="239"/>
      <c r="D36" s="119">
        <f>D27+D32+D34+D17</f>
        <v>32000000000</v>
      </c>
      <c r="E36" s="57"/>
      <c r="F36" s="119">
        <f>F27+F32+F34+F17</f>
        <v>0</v>
      </c>
      <c r="G36" s="57"/>
      <c r="H36" s="119">
        <f>H27+H32+H34+H17</f>
        <v>39326508077</v>
      </c>
      <c r="I36" s="57"/>
      <c r="J36" s="119">
        <f>J27+J32+J34+J17</f>
        <v>78626174</v>
      </c>
      <c r="K36" s="134"/>
      <c r="L36" s="119">
        <f>L27+L32+L34+L17</f>
        <v>0</v>
      </c>
      <c r="M36" s="57"/>
      <c r="N36" s="119">
        <f>N27+N32+N34+N17</f>
        <v>-963515871</v>
      </c>
      <c r="O36" s="57"/>
      <c r="P36" s="119">
        <f>P27+P32+P34+P17</f>
        <v>0</v>
      </c>
      <c r="Q36" s="57"/>
      <c r="R36" s="119">
        <f>R27+R32+R34+R17</f>
        <v>7339355319</v>
      </c>
      <c r="S36" s="134"/>
      <c r="T36" s="119">
        <f>T27+T32+T34+T17</f>
        <v>0</v>
      </c>
      <c r="U36" s="134"/>
      <c r="V36" s="119">
        <f>V27+V32+V34+V17</f>
        <v>-329022617</v>
      </c>
      <c r="W36" s="134"/>
      <c r="X36" s="119">
        <f>X27+X32+X34+X17</f>
        <v>-6265856136</v>
      </c>
      <c r="Y36" s="57"/>
      <c r="Z36" s="119" t="e">
        <f>Z27+Z32+Z34+Z17</f>
        <v>#REF!</v>
      </c>
      <c r="AA36" s="57"/>
      <c r="AB36" s="119">
        <f>AB27+AB32+AB34+AB17</f>
        <v>71186094946</v>
      </c>
      <c r="AC36" s="238"/>
    </row>
    <row r="37" spans="1:29" ht="23" customHeight="1" thickTop="1" x14ac:dyDescent="0.65"/>
    <row r="38" spans="1:29" x14ac:dyDescent="0.65">
      <c r="AB38" s="250"/>
    </row>
    <row r="39" spans="1:29" x14ac:dyDescent="0.65"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</row>
    <row r="52" spans="2:2" x14ac:dyDescent="0.65">
      <c r="B52" s="222" t="s">
        <v>325</v>
      </c>
    </row>
  </sheetData>
  <mergeCells count="5">
    <mergeCell ref="D4:AB4"/>
    <mergeCell ref="J6:P6"/>
    <mergeCell ref="D12:AB12"/>
    <mergeCell ref="R6:Z6"/>
    <mergeCell ref="R5:Z5"/>
  </mergeCells>
  <pageMargins left="0.7" right="0.5" top="0.48" bottom="0.75" header="0.3" footer="0.3"/>
  <pageSetup paperSize="9" scale="50" firstPageNumber="11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O51"/>
  <sheetViews>
    <sheetView view="pageBreakPreview" topLeftCell="A10" zoomScale="70" zoomScaleNormal="80" zoomScaleSheetLayoutView="70" workbookViewId="0">
      <selection activeCell="A30" sqref="A30:XFD30"/>
    </sheetView>
  </sheetViews>
  <sheetFormatPr defaultColWidth="27.59765625" defaultRowHeight="19" customHeight="1" x14ac:dyDescent="0.3"/>
  <cols>
    <col min="1" max="1" width="58.5" style="64" customWidth="1"/>
    <col min="2" max="2" width="7.3984375" style="175" customWidth="1"/>
    <col min="3" max="3" width="1.796875" style="64" customWidth="1"/>
    <col min="4" max="4" width="17.3984375" style="64" customWidth="1"/>
    <col min="5" max="5" width="1.796875" style="64" customWidth="1"/>
    <col min="6" max="6" width="17.3984375" style="64" customWidth="1"/>
    <col min="7" max="7" width="1.796875" style="64" customWidth="1"/>
    <col min="8" max="8" width="17.796875" style="64" customWidth="1"/>
    <col min="9" max="9" width="1.796875" style="64" customWidth="1"/>
    <col min="10" max="10" width="17.3984375" style="64" customWidth="1"/>
    <col min="11" max="11" width="1.796875" style="64" customWidth="1"/>
    <col min="12" max="12" width="17.3984375" style="64" customWidth="1"/>
    <col min="13" max="13" width="1.796875" style="64" customWidth="1"/>
    <col min="14" max="14" width="17.796875" style="64" customWidth="1"/>
    <col min="15" max="16384" width="27.59765625" style="64"/>
  </cols>
  <sheetData>
    <row r="1" spans="1:14" ht="19" customHeight="1" x14ac:dyDescent="0.35">
      <c r="A1" s="59" t="s">
        <v>185</v>
      </c>
      <c r="B1" s="61"/>
      <c r="C1" s="61"/>
      <c r="D1" s="61"/>
      <c r="E1" s="61"/>
      <c r="F1" s="61"/>
      <c r="G1" s="61"/>
      <c r="I1" s="61"/>
      <c r="M1" s="61"/>
    </row>
    <row r="2" spans="1:14" ht="19" customHeight="1" x14ac:dyDescent="0.3">
      <c r="A2" s="82" t="s">
        <v>116</v>
      </c>
      <c r="B2" s="69"/>
      <c r="C2" s="61"/>
      <c r="D2" s="61"/>
      <c r="E2" s="61"/>
      <c r="F2" s="61"/>
      <c r="G2" s="61"/>
      <c r="I2" s="61"/>
      <c r="M2" s="61"/>
    </row>
    <row r="3" spans="1:14" ht="19" customHeight="1" x14ac:dyDescent="0.3">
      <c r="A3" s="82"/>
      <c r="B3" s="69"/>
      <c r="C3" s="61"/>
      <c r="D3" s="61"/>
      <c r="E3" s="61"/>
      <c r="F3" s="61"/>
      <c r="G3" s="61"/>
      <c r="I3" s="61"/>
      <c r="M3" s="61"/>
    </row>
    <row r="4" spans="1:14" ht="18" customHeight="1" x14ac:dyDescent="0.3">
      <c r="A4" s="65"/>
      <c r="C4" s="175"/>
      <c r="D4" s="277" t="s">
        <v>141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14" ht="18" customHeight="1" x14ac:dyDescent="0.3">
      <c r="A5" s="65"/>
      <c r="B5" s="219"/>
      <c r="C5" s="219"/>
      <c r="D5" s="220"/>
      <c r="E5" s="220"/>
      <c r="F5" s="220"/>
      <c r="G5" s="220"/>
      <c r="H5" s="138"/>
      <c r="I5" s="138"/>
      <c r="J5" s="138"/>
      <c r="K5" s="220"/>
      <c r="L5" s="64" t="s">
        <v>196</v>
      </c>
      <c r="M5" s="220"/>
      <c r="N5" s="220"/>
    </row>
    <row r="6" spans="1:14" ht="18" customHeight="1" x14ac:dyDescent="0.3">
      <c r="A6" s="65"/>
      <c r="B6" s="219"/>
      <c r="C6" s="219"/>
      <c r="D6" s="220"/>
      <c r="E6" s="220"/>
      <c r="F6" s="220"/>
      <c r="G6" s="220"/>
      <c r="H6" s="279" t="s">
        <v>238</v>
      </c>
      <c r="I6" s="279"/>
      <c r="J6" s="279"/>
      <c r="K6" s="220"/>
      <c r="L6" s="221" t="s">
        <v>231</v>
      </c>
      <c r="M6" s="220"/>
      <c r="N6" s="220"/>
    </row>
    <row r="7" spans="1:14" ht="18" customHeight="1" x14ac:dyDescent="0.3">
      <c r="A7" s="65"/>
      <c r="B7" s="184"/>
      <c r="C7" s="184"/>
      <c r="D7" s="186"/>
      <c r="E7" s="186"/>
      <c r="F7" s="186"/>
      <c r="G7" s="186"/>
      <c r="H7" s="138"/>
      <c r="I7" s="138"/>
      <c r="J7" s="138"/>
      <c r="K7" s="186"/>
      <c r="L7" s="185" t="s">
        <v>157</v>
      </c>
      <c r="M7" s="186"/>
      <c r="N7" s="186"/>
    </row>
    <row r="8" spans="1:14" ht="17" customHeight="1" x14ac:dyDescent="0.3">
      <c r="A8" s="65"/>
      <c r="B8" s="184"/>
      <c r="C8" s="184"/>
      <c r="D8" s="186"/>
      <c r="E8" s="186"/>
      <c r="F8" s="186"/>
      <c r="G8" s="186"/>
      <c r="H8" s="138"/>
      <c r="I8" s="138"/>
      <c r="J8" s="138"/>
      <c r="K8" s="186"/>
      <c r="L8" s="185" t="s">
        <v>174</v>
      </c>
      <c r="M8" s="186"/>
      <c r="N8" s="186"/>
    </row>
    <row r="9" spans="1:14" ht="19" customHeight="1" x14ac:dyDescent="0.3">
      <c r="A9" s="65"/>
      <c r="C9" s="176"/>
      <c r="D9" s="176" t="s">
        <v>117</v>
      </c>
      <c r="E9" s="176"/>
      <c r="F9" s="176"/>
      <c r="G9" s="176"/>
      <c r="H9" s="176"/>
      <c r="I9" s="176"/>
      <c r="J9" s="176"/>
      <c r="K9" s="185"/>
      <c r="L9" s="185" t="s">
        <v>202</v>
      </c>
      <c r="M9" s="176"/>
      <c r="N9" s="176"/>
    </row>
    <row r="10" spans="1:14" s="65" customFormat="1" ht="19" customHeight="1" x14ac:dyDescent="0.3">
      <c r="B10" s="175"/>
      <c r="C10" s="176"/>
      <c r="D10" s="176" t="s">
        <v>118</v>
      </c>
      <c r="E10" s="176"/>
      <c r="F10" s="176"/>
      <c r="G10" s="176"/>
      <c r="H10" s="176"/>
      <c r="I10" s="176"/>
      <c r="J10" s="176"/>
      <c r="K10" s="185"/>
      <c r="L10" s="185" t="s">
        <v>200</v>
      </c>
      <c r="M10" s="176"/>
      <c r="N10" s="176"/>
    </row>
    <row r="11" spans="1:14" ht="19" customHeight="1" x14ac:dyDescent="0.3">
      <c r="A11" s="65"/>
      <c r="B11" s="175" t="s">
        <v>78</v>
      </c>
      <c r="C11" s="176"/>
      <c r="D11" s="176" t="s">
        <v>119</v>
      </c>
      <c r="E11" s="176"/>
      <c r="F11" s="176" t="s">
        <v>226</v>
      </c>
      <c r="G11" s="176"/>
      <c r="H11" s="176" t="s">
        <v>155</v>
      </c>
      <c r="I11" s="176"/>
      <c r="J11" s="185" t="s">
        <v>197</v>
      </c>
      <c r="K11" s="185"/>
      <c r="L11" s="185" t="s">
        <v>201</v>
      </c>
      <c r="M11" s="176"/>
      <c r="N11" s="176" t="s">
        <v>103</v>
      </c>
    </row>
    <row r="12" spans="1:14" ht="19" customHeight="1" x14ac:dyDescent="0.3">
      <c r="A12" s="65"/>
      <c r="C12" s="175"/>
      <c r="D12" s="275" t="s">
        <v>80</v>
      </c>
      <c r="E12" s="275"/>
      <c r="F12" s="275"/>
      <c r="G12" s="275"/>
      <c r="H12" s="275"/>
      <c r="I12" s="275"/>
      <c r="J12" s="275"/>
      <c r="K12" s="275"/>
      <c r="L12" s="275"/>
      <c r="M12" s="275"/>
      <c r="N12" s="275"/>
    </row>
    <row r="13" spans="1:14" ht="19" customHeight="1" x14ac:dyDescent="0.3">
      <c r="A13" s="61" t="s">
        <v>219</v>
      </c>
      <c r="C13" s="176"/>
      <c r="D13" s="176"/>
      <c r="E13" s="176"/>
      <c r="F13" s="176"/>
      <c r="G13" s="176"/>
      <c r="H13" s="176"/>
      <c r="I13" s="176"/>
      <c r="J13" s="176"/>
      <c r="K13" s="185"/>
      <c r="L13" s="185"/>
      <c r="M13" s="176"/>
      <c r="N13" s="176"/>
    </row>
    <row r="14" spans="1:14" s="65" customFormat="1" ht="19" customHeight="1" x14ac:dyDescent="0.3">
      <c r="A14" s="65" t="s">
        <v>221</v>
      </c>
      <c r="B14" s="118"/>
      <c r="C14" s="94"/>
      <c r="D14" s="94">
        <v>24000000000</v>
      </c>
      <c r="E14" s="94"/>
      <c r="F14" s="128">
        <v>0</v>
      </c>
      <c r="G14" s="94"/>
      <c r="H14" s="58">
        <v>4692305</v>
      </c>
      <c r="I14" s="94"/>
      <c r="J14" s="58">
        <v>144533637</v>
      </c>
      <c r="K14" s="58"/>
      <c r="L14" s="58">
        <v>-1440000</v>
      </c>
      <c r="M14" s="94"/>
      <c r="N14" s="58">
        <f>SUM(D14:L14)</f>
        <v>24147785942</v>
      </c>
    </row>
    <row r="15" spans="1:14" s="65" customFormat="1" ht="19" customHeight="1" x14ac:dyDescent="0.3">
      <c r="B15" s="118"/>
      <c r="C15" s="94"/>
      <c r="D15" s="94"/>
      <c r="E15" s="94"/>
      <c r="F15" s="94"/>
      <c r="G15" s="94"/>
      <c r="H15" s="94"/>
      <c r="I15" s="94"/>
      <c r="J15" s="58"/>
      <c r="K15" s="58"/>
      <c r="L15" s="94"/>
      <c r="M15" s="94"/>
      <c r="N15" s="58"/>
    </row>
    <row r="16" spans="1:14" s="65" customFormat="1" ht="19" customHeight="1" x14ac:dyDescent="0.3">
      <c r="A16" s="65" t="s">
        <v>126</v>
      </c>
      <c r="B16" s="118"/>
      <c r="C16" s="94"/>
      <c r="D16" s="94"/>
      <c r="E16" s="94"/>
      <c r="F16" s="94"/>
      <c r="G16" s="94"/>
      <c r="H16" s="94"/>
      <c r="I16" s="94"/>
      <c r="J16" s="58"/>
      <c r="K16" s="58"/>
      <c r="L16" s="94"/>
      <c r="M16" s="94"/>
      <c r="N16" s="58"/>
    </row>
    <row r="17" spans="1:15" s="65" customFormat="1" ht="19" customHeight="1" x14ac:dyDescent="0.3">
      <c r="A17" s="63" t="s">
        <v>208</v>
      </c>
      <c r="B17" s="118"/>
      <c r="C17" s="94"/>
      <c r="D17" s="94"/>
      <c r="E17" s="94"/>
      <c r="F17" s="94"/>
      <c r="G17" s="94"/>
      <c r="H17" s="94"/>
      <c r="I17" s="94"/>
      <c r="J17" s="58"/>
      <c r="K17" s="58"/>
      <c r="L17" s="94"/>
      <c r="M17" s="94"/>
      <c r="N17" s="58"/>
    </row>
    <row r="18" spans="1:15" s="65" customFormat="1" ht="19" customHeight="1" x14ac:dyDescent="0.3">
      <c r="A18" s="64" t="s">
        <v>195</v>
      </c>
      <c r="B18" s="175">
        <v>21</v>
      </c>
      <c r="C18" s="94"/>
      <c r="D18" s="104">
        <v>8000000000</v>
      </c>
      <c r="E18" s="94"/>
      <c r="F18" s="181">
        <v>39326508078</v>
      </c>
      <c r="G18" s="95"/>
      <c r="H18" s="104">
        <v>0</v>
      </c>
      <c r="I18" s="95"/>
      <c r="J18" s="104">
        <v>0</v>
      </c>
      <c r="K18" s="132"/>
      <c r="L18" s="104">
        <v>0</v>
      </c>
      <c r="M18" s="94"/>
      <c r="N18" s="104">
        <f>SUM(D18:J18)</f>
        <v>47326508078</v>
      </c>
    </row>
    <row r="19" spans="1:15" ht="19" customHeight="1" x14ac:dyDescent="0.3">
      <c r="A19" s="61" t="s">
        <v>160</v>
      </c>
      <c r="B19" s="118"/>
      <c r="C19" s="58"/>
      <c r="D19" s="124">
        <f>SUM(D18:D18)</f>
        <v>8000000000</v>
      </c>
      <c r="E19" s="58"/>
      <c r="F19" s="124">
        <f>SUM(F18:F18)</f>
        <v>39326508078</v>
      </c>
      <c r="G19" s="58"/>
      <c r="H19" s="124">
        <f>SUM(H18:H18)</f>
        <v>0</v>
      </c>
      <c r="I19" s="58"/>
      <c r="J19" s="124">
        <f>SUM(J18:J18)</f>
        <v>0</v>
      </c>
      <c r="K19" s="134"/>
      <c r="L19" s="124">
        <f>SUM(L18:L18)</f>
        <v>0</v>
      </c>
      <c r="M19" s="58"/>
      <c r="N19" s="124">
        <f>SUM(N18:N18)</f>
        <v>47326508078</v>
      </c>
    </row>
    <row r="20" spans="1:15" s="65" customFormat="1" ht="19" customHeight="1" x14ac:dyDescent="0.3">
      <c r="B20" s="118"/>
      <c r="C20" s="94"/>
      <c r="D20" s="94"/>
      <c r="E20" s="94"/>
      <c r="F20" s="94"/>
      <c r="G20" s="94"/>
      <c r="H20" s="94"/>
      <c r="I20" s="94"/>
      <c r="J20" s="58"/>
      <c r="K20" s="58"/>
      <c r="L20" s="94"/>
      <c r="M20" s="94"/>
      <c r="N20" s="58"/>
    </row>
    <row r="21" spans="1:15" ht="19" customHeight="1" x14ac:dyDescent="0.3">
      <c r="A21" s="61" t="s">
        <v>124</v>
      </c>
      <c r="C21" s="95"/>
      <c r="D21" s="95"/>
      <c r="E21" s="95"/>
      <c r="F21" s="95"/>
      <c r="G21" s="95"/>
      <c r="H21" s="95"/>
      <c r="I21" s="95"/>
      <c r="J21" s="57"/>
      <c r="K21" s="57"/>
      <c r="L21" s="95"/>
      <c r="M21" s="95"/>
      <c r="N21" s="57"/>
    </row>
    <row r="22" spans="1:15" ht="19" customHeight="1" x14ac:dyDescent="0.3">
      <c r="A22" s="83" t="s">
        <v>147</v>
      </c>
      <c r="C22" s="95"/>
      <c r="D22" s="57">
        <v>0</v>
      </c>
      <c r="E22" s="95"/>
      <c r="F22" s="100">
        <v>0</v>
      </c>
      <c r="G22" s="95"/>
      <c r="H22" s="132">
        <v>0</v>
      </c>
      <c r="I22" s="95"/>
      <c r="J22" s="57">
        <v>1081790005</v>
      </c>
      <c r="K22" s="57"/>
      <c r="L22" s="57">
        <v>0</v>
      </c>
      <c r="M22" s="95"/>
      <c r="N22" s="132">
        <f>SUM(D22:J22)</f>
        <v>1081790005</v>
      </c>
    </row>
    <row r="23" spans="1:15" ht="19" customHeight="1" x14ac:dyDescent="0.3">
      <c r="A23" s="83" t="s">
        <v>189</v>
      </c>
      <c r="C23" s="95"/>
      <c r="D23" s="57">
        <v>0</v>
      </c>
      <c r="E23" s="95"/>
      <c r="F23" s="100">
        <v>0</v>
      </c>
      <c r="G23" s="95"/>
      <c r="H23" s="104">
        <v>0</v>
      </c>
      <c r="I23" s="95"/>
      <c r="J23" s="57">
        <v>-3069998</v>
      </c>
      <c r="K23" s="57"/>
      <c r="L23" s="57">
        <v>0</v>
      </c>
      <c r="M23" s="95"/>
      <c r="N23" s="104">
        <f>SUM(J23:M23)</f>
        <v>-3069998</v>
      </c>
    </row>
    <row r="24" spans="1:15" ht="19" customHeight="1" x14ac:dyDescent="0.3">
      <c r="A24" s="61" t="s">
        <v>112</v>
      </c>
      <c r="B24" s="118"/>
      <c r="C24" s="120"/>
      <c r="D24" s="92">
        <f>SUM(D22:D23)</f>
        <v>0</v>
      </c>
      <c r="E24" s="120"/>
      <c r="F24" s="92">
        <f>SUM(F22:F23)</f>
        <v>0</v>
      </c>
      <c r="G24" s="120"/>
      <c r="H24" s="92">
        <f>SUM(H22:H23)</f>
        <v>0</v>
      </c>
      <c r="I24" s="120"/>
      <c r="J24" s="92">
        <f>SUM(J22:J23)</f>
        <v>1078720007</v>
      </c>
      <c r="K24" s="134"/>
      <c r="L24" s="92">
        <f>SUM(L22:L23)</f>
        <v>0</v>
      </c>
      <c r="M24" s="120"/>
      <c r="N24" s="92">
        <f>SUM(N22:N23)</f>
        <v>1078720007</v>
      </c>
    </row>
    <row r="25" spans="1:15" ht="19" customHeight="1" x14ac:dyDescent="0.3">
      <c r="A25" s="65"/>
      <c r="C25" s="95"/>
      <c r="D25" s="95"/>
      <c r="E25" s="95"/>
      <c r="F25" s="95"/>
      <c r="G25" s="95"/>
      <c r="H25" s="95"/>
      <c r="I25" s="95"/>
      <c r="J25" s="57"/>
      <c r="K25" s="57"/>
      <c r="L25" s="95"/>
      <c r="M25" s="95"/>
      <c r="N25" s="57"/>
    </row>
    <row r="26" spans="1:15" ht="19" customHeight="1" x14ac:dyDescent="0.3">
      <c r="A26" s="64" t="s">
        <v>190</v>
      </c>
      <c r="B26" s="175">
        <v>22</v>
      </c>
      <c r="C26" s="95"/>
      <c r="D26" s="169">
        <v>0</v>
      </c>
      <c r="E26" s="100"/>
      <c r="F26" s="169">
        <v>0</v>
      </c>
      <c r="G26" s="100"/>
      <c r="H26" s="104">
        <v>54089500.265999973</v>
      </c>
      <c r="I26" s="57"/>
      <c r="J26" s="104">
        <v>-54089500.265999973</v>
      </c>
      <c r="K26" s="132"/>
      <c r="L26" s="169">
        <v>0</v>
      </c>
      <c r="M26" s="100"/>
      <c r="N26" s="169">
        <f>SUM(D26:J26)</f>
        <v>0</v>
      </c>
    </row>
    <row r="27" spans="1:15" ht="19" customHeight="1" x14ac:dyDescent="0.3">
      <c r="A27" s="65"/>
      <c r="C27" s="95"/>
      <c r="D27" s="95"/>
      <c r="E27" s="95"/>
      <c r="F27" s="95"/>
      <c r="G27" s="95"/>
      <c r="H27" s="95"/>
      <c r="I27" s="95"/>
      <c r="J27" s="57"/>
      <c r="K27" s="57"/>
      <c r="L27" s="95"/>
      <c r="M27" s="95"/>
      <c r="N27" s="57"/>
    </row>
    <row r="28" spans="1:15" ht="19" customHeight="1" thickBot="1" x14ac:dyDescent="0.35">
      <c r="A28" s="65" t="s">
        <v>220</v>
      </c>
      <c r="C28" s="95"/>
      <c r="D28" s="96">
        <f>SUM(D14,D19,D24)</f>
        <v>32000000000</v>
      </c>
      <c r="E28" s="95"/>
      <c r="F28" s="119">
        <f>SUM(F14,F19,F24)</f>
        <v>39326508078</v>
      </c>
      <c r="G28" s="95"/>
      <c r="H28" s="96">
        <f>SUM(H14,H26)</f>
        <v>58781805.265999973</v>
      </c>
      <c r="I28" s="95"/>
      <c r="J28" s="119">
        <f>SUM(J14,J19,J24,J26)</f>
        <v>1169164143.734</v>
      </c>
      <c r="K28" s="134"/>
      <c r="L28" s="96">
        <f>SUM(L14,L19,L24)</f>
        <v>-1440000</v>
      </c>
      <c r="M28" s="95"/>
      <c r="N28" s="119">
        <f>SUM(N14,N19,N24)</f>
        <v>72553014027</v>
      </c>
      <c r="O28" s="238">
        <v>0</v>
      </c>
    </row>
    <row r="29" spans="1:15" ht="19" customHeight="1" thickTop="1" x14ac:dyDescent="0.3">
      <c r="N29" s="238">
        <f>N28-'BS-6-7'!L81</f>
        <v>0</v>
      </c>
    </row>
    <row r="30" spans="1:15" ht="19" customHeight="1" x14ac:dyDescent="0.3">
      <c r="B30" s="201"/>
      <c r="D30" s="95"/>
      <c r="F30" s="95"/>
      <c r="H30" s="95"/>
      <c r="J30" s="95"/>
      <c r="L30" s="95"/>
      <c r="N30" s="95"/>
    </row>
    <row r="44" spans="2:2" ht="19" customHeight="1" x14ac:dyDescent="0.3">
      <c r="B44" s="175" t="s">
        <v>325</v>
      </c>
    </row>
    <row r="51" spans="2:2" ht="19" customHeight="1" x14ac:dyDescent="0.3">
      <c r="B51" s="252" t="s">
        <v>325</v>
      </c>
    </row>
  </sheetData>
  <mergeCells count="3">
    <mergeCell ref="D4:N4"/>
    <mergeCell ref="D12:N12"/>
    <mergeCell ref="H6:J6"/>
  </mergeCells>
  <pageMargins left="0.7" right="0.7" top="0.48" bottom="0.5" header="0.5" footer="0.5"/>
  <pageSetup paperSize="9" scale="82" firstPageNumber="12" orientation="landscape" useFirstPageNumber="1" r:id="rId1"/>
  <headerFooter scaleWithDoc="0">
    <oddFooter>&amp;L&amp;"Times New Roman,Regular"&amp;11The accompanying notes are an integral part of these financial statements.&amp;10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363E-6905-4DCA-A9AD-95B1655199F8}">
  <sheetPr>
    <tabColor theme="6" tint="0.79998168889431442"/>
    <pageSetUpPr fitToPage="1"/>
  </sheetPr>
  <dimension ref="A1:S51"/>
  <sheetViews>
    <sheetView view="pageBreakPreview" topLeftCell="A7" zoomScale="55" zoomScaleNormal="100" zoomScaleSheetLayoutView="55" workbookViewId="0">
      <selection activeCell="L29" sqref="L29"/>
    </sheetView>
  </sheetViews>
  <sheetFormatPr defaultRowHeight="21.5" x14ac:dyDescent="0.65"/>
  <cols>
    <col min="1" max="1" width="57.59765625" style="222" customWidth="1"/>
    <col min="2" max="2" width="8.796875" style="222"/>
    <col min="3" max="3" width="2.09765625" style="222" customWidth="1"/>
    <col min="4" max="4" width="18" style="222" customWidth="1"/>
    <col min="5" max="5" width="2.09765625" style="222" customWidth="1"/>
    <col min="6" max="6" width="19.296875" style="222" customWidth="1"/>
    <col min="7" max="7" width="2.09765625" style="222" customWidth="1"/>
    <col min="8" max="8" width="15.3984375" style="222" customWidth="1"/>
    <col min="9" max="9" width="2.09765625" style="222" customWidth="1"/>
    <col min="10" max="10" width="16.796875" style="222" customWidth="1"/>
    <col min="11" max="11" width="2.09765625" style="222" customWidth="1"/>
    <col min="12" max="12" width="16.796875" style="222" customWidth="1"/>
    <col min="13" max="13" width="2.09765625" style="222" customWidth="1"/>
    <col min="14" max="14" width="21.296875" style="222" customWidth="1"/>
    <col min="15" max="15" width="2" style="222" customWidth="1"/>
    <col min="16" max="16" width="17.09765625" style="222" hidden="1" customWidth="1"/>
    <col min="17" max="17" width="2.09765625" style="222" hidden="1" customWidth="1"/>
    <col min="18" max="18" width="17.796875" style="222" bestFit="1" customWidth="1"/>
    <col min="19" max="19" width="11.59765625" style="222" bestFit="1" customWidth="1"/>
    <col min="20" max="23" width="8.796875" style="222"/>
    <col min="24" max="24" width="18.09765625" style="222" customWidth="1"/>
    <col min="25" max="16384" width="8.796875" style="222"/>
  </cols>
  <sheetData>
    <row r="1" spans="1:18" x14ac:dyDescent="0.65">
      <c r="A1" s="59" t="s">
        <v>185</v>
      </c>
      <c r="B1" s="61"/>
      <c r="C1" s="61"/>
      <c r="D1" s="61"/>
      <c r="E1" s="61"/>
      <c r="F1" s="61"/>
      <c r="G1" s="61"/>
      <c r="H1" s="64"/>
      <c r="I1" s="61"/>
      <c r="J1" s="64"/>
      <c r="K1" s="64"/>
      <c r="L1" s="64"/>
      <c r="M1" s="64"/>
      <c r="N1" s="64"/>
      <c r="O1" s="64"/>
      <c r="P1" s="64"/>
      <c r="Q1" s="61"/>
      <c r="R1" s="64"/>
    </row>
    <row r="2" spans="1:18" x14ac:dyDescent="0.65">
      <c r="A2" s="82" t="s">
        <v>116</v>
      </c>
      <c r="B2" s="69"/>
      <c r="C2" s="61"/>
      <c r="D2" s="61"/>
      <c r="E2" s="61"/>
      <c r="F2" s="61"/>
      <c r="G2" s="61"/>
      <c r="H2" s="64"/>
      <c r="I2" s="61"/>
      <c r="J2" s="64"/>
      <c r="K2" s="64"/>
      <c r="L2" s="64"/>
      <c r="M2" s="64"/>
      <c r="N2" s="64"/>
      <c r="O2" s="64"/>
      <c r="P2" s="64"/>
      <c r="Q2" s="61"/>
      <c r="R2" s="64"/>
    </row>
    <row r="3" spans="1:18" x14ac:dyDescent="0.65">
      <c r="A3" s="82"/>
      <c r="B3" s="69"/>
      <c r="C3" s="61"/>
      <c r="D3" s="61"/>
      <c r="E3" s="61"/>
      <c r="F3" s="61"/>
      <c r="G3" s="61"/>
      <c r="H3" s="64"/>
      <c r="I3" s="61"/>
      <c r="J3" s="64"/>
      <c r="K3" s="64"/>
      <c r="L3" s="64"/>
      <c r="M3" s="64"/>
      <c r="N3" s="64"/>
      <c r="O3" s="64"/>
      <c r="P3" s="64"/>
      <c r="Q3" s="61"/>
      <c r="R3" s="64"/>
    </row>
    <row r="4" spans="1:18" x14ac:dyDescent="0.65">
      <c r="A4" s="65"/>
      <c r="B4" s="239"/>
      <c r="C4" s="239"/>
      <c r="D4" s="277" t="s">
        <v>141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</row>
    <row r="5" spans="1:18" x14ac:dyDescent="0.65">
      <c r="A5" s="65"/>
      <c r="B5" s="239"/>
      <c r="C5" s="239"/>
      <c r="D5" s="241"/>
      <c r="E5" s="241"/>
      <c r="F5" s="241"/>
      <c r="G5" s="241"/>
      <c r="H5" s="279" t="s">
        <v>238</v>
      </c>
      <c r="I5" s="279"/>
      <c r="J5" s="279"/>
      <c r="K5" s="241"/>
      <c r="L5" s="279" t="s">
        <v>282</v>
      </c>
      <c r="M5" s="279"/>
      <c r="N5" s="279"/>
      <c r="O5" s="279"/>
      <c r="P5" s="279"/>
      <c r="Q5" s="241"/>
      <c r="R5" s="241"/>
    </row>
    <row r="6" spans="1:18" x14ac:dyDescent="0.65">
      <c r="A6" s="65"/>
      <c r="B6" s="239"/>
      <c r="C6" s="239"/>
      <c r="D6" s="241"/>
      <c r="E6" s="241"/>
      <c r="F6" s="241"/>
      <c r="G6" s="241"/>
      <c r="H6" s="138"/>
      <c r="I6" s="138"/>
      <c r="J6" s="138"/>
      <c r="K6" s="241"/>
      <c r="L6" s="240"/>
      <c r="M6" s="240"/>
      <c r="N6" s="240" t="s">
        <v>157</v>
      </c>
      <c r="O6" s="240"/>
      <c r="P6" s="240"/>
      <c r="Q6" s="241"/>
      <c r="R6" s="241"/>
    </row>
    <row r="7" spans="1:18" x14ac:dyDescent="0.65">
      <c r="A7" s="65"/>
      <c r="B7" s="239"/>
      <c r="C7" s="239"/>
      <c r="D7" s="241"/>
      <c r="E7" s="241"/>
      <c r="F7" s="241"/>
      <c r="G7" s="241"/>
      <c r="H7" s="138"/>
      <c r="I7" s="138"/>
      <c r="J7" s="138"/>
      <c r="K7" s="241"/>
      <c r="L7" s="240"/>
      <c r="M7" s="64"/>
      <c r="N7" s="240" t="s">
        <v>174</v>
      </c>
      <c r="O7" s="241"/>
      <c r="P7" s="64"/>
      <c r="Q7" s="241"/>
      <c r="R7" s="241"/>
    </row>
    <row r="8" spans="1:18" x14ac:dyDescent="0.65">
      <c r="A8" s="65"/>
      <c r="B8" s="239"/>
      <c r="C8" s="240"/>
      <c r="D8" s="240" t="s">
        <v>117</v>
      </c>
      <c r="E8" s="240"/>
      <c r="F8" s="240"/>
      <c r="G8" s="240"/>
      <c r="H8" s="240"/>
      <c r="I8" s="240"/>
      <c r="J8" s="240"/>
      <c r="K8" s="240"/>
      <c r="L8" s="240"/>
      <c r="M8" s="240"/>
      <c r="N8" s="240" t="s">
        <v>202</v>
      </c>
      <c r="O8" s="64"/>
      <c r="P8" s="64"/>
      <c r="Q8" s="240"/>
      <c r="R8" s="240"/>
    </row>
    <row r="9" spans="1:18" x14ac:dyDescent="0.65">
      <c r="A9" s="65"/>
      <c r="B9" s="239"/>
      <c r="C9" s="240"/>
      <c r="D9" s="240" t="s">
        <v>118</v>
      </c>
      <c r="E9" s="240"/>
      <c r="F9" s="240"/>
      <c r="G9" s="240"/>
      <c r="H9" s="240"/>
      <c r="I9" s="240"/>
      <c r="J9" s="240"/>
      <c r="K9" s="240"/>
      <c r="L9" s="240" t="s">
        <v>283</v>
      </c>
      <c r="M9" s="240"/>
      <c r="N9" s="240" t="s">
        <v>200</v>
      </c>
      <c r="O9" s="240"/>
      <c r="P9" s="121" t="s">
        <v>274</v>
      </c>
      <c r="Q9" s="240"/>
      <c r="R9" s="240"/>
    </row>
    <row r="10" spans="1:18" x14ac:dyDescent="0.65">
      <c r="A10" s="65"/>
      <c r="B10" s="239" t="s">
        <v>78</v>
      </c>
      <c r="C10" s="240"/>
      <c r="D10" s="240" t="s">
        <v>119</v>
      </c>
      <c r="E10" s="240"/>
      <c r="F10" s="240" t="s">
        <v>226</v>
      </c>
      <c r="G10" s="240"/>
      <c r="H10" s="240" t="s">
        <v>155</v>
      </c>
      <c r="I10" s="240"/>
      <c r="J10" s="240" t="s">
        <v>197</v>
      </c>
      <c r="K10" s="240"/>
      <c r="L10" s="240" t="s">
        <v>284</v>
      </c>
      <c r="M10" s="240"/>
      <c r="N10" s="240" t="s">
        <v>201</v>
      </c>
      <c r="O10" s="240"/>
      <c r="P10" s="121" t="s">
        <v>275</v>
      </c>
      <c r="Q10" s="240"/>
      <c r="R10" s="240" t="s">
        <v>103</v>
      </c>
    </row>
    <row r="11" spans="1:18" x14ac:dyDescent="0.65">
      <c r="A11" s="65"/>
      <c r="B11" s="239"/>
      <c r="C11" s="239"/>
      <c r="D11" s="275" t="s">
        <v>80</v>
      </c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</row>
    <row r="12" spans="1:18" x14ac:dyDescent="0.65">
      <c r="A12" s="61" t="s">
        <v>240</v>
      </c>
      <c r="B12" s="239"/>
      <c r="C12" s="240"/>
    </row>
    <row r="13" spans="1:18" x14ac:dyDescent="0.65">
      <c r="A13" s="61" t="s">
        <v>286</v>
      </c>
      <c r="B13" s="118"/>
      <c r="C13" s="240"/>
      <c r="D13" s="262">
        <v>32000000000</v>
      </c>
      <c r="E13" s="262"/>
      <c r="F13" s="262">
        <v>39326508078</v>
      </c>
      <c r="G13" s="262"/>
      <c r="H13" s="262">
        <v>58781805.265999973</v>
      </c>
      <c r="I13" s="262"/>
      <c r="J13" s="262">
        <v>1169164143.734</v>
      </c>
      <c r="K13" s="262"/>
      <c r="L13" s="262">
        <v>0</v>
      </c>
      <c r="M13" s="262"/>
      <c r="N13" s="262">
        <v>-1440000</v>
      </c>
      <c r="O13" s="262"/>
      <c r="P13" s="262"/>
      <c r="Q13" s="262"/>
      <c r="R13" s="262">
        <v>72553014027</v>
      </c>
    </row>
    <row r="14" spans="1:18" x14ac:dyDescent="0.65">
      <c r="A14" s="83" t="s">
        <v>276</v>
      </c>
      <c r="B14" s="239">
        <v>3</v>
      </c>
      <c r="C14" s="240"/>
      <c r="D14" s="133">
        <v>0</v>
      </c>
      <c r="E14" s="122"/>
      <c r="F14" s="133">
        <v>0</v>
      </c>
      <c r="G14" s="122"/>
      <c r="H14" s="133">
        <v>0</v>
      </c>
      <c r="I14" s="122"/>
      <c r="J14" s="133">
        <v>0</v>
      </c>
      <c r="K14" s="122"/>
      <c r="L14" s="133">
        <v>-165852171</v>
      </c>
      <c r="M14" s="122"/>
      <c r="N14" s="133">
        <v>0</v>
      </c>
      <c r="O14" s="122"/>
      <c r="P14" s="133">
        <v>0</v>
      </c>
      <c r="Q14" s="122"/>
      <c r="R14" s="133">
        <v>-165852171</v>
      </c>
    </row>
    <row r="15" spans="1:18" x14ac:dyDescent="0.65">
      <c r="A15" s="65" t="s">
        <v>321</v>
      </c>
      <c r="B15" s="118"/>
      <c r="C15" s="94"/>
      <c r="D15" s="93">
        <f>D13+D14</f>
        <v>32000000000</v>
      </c>
      <c r="E15" s="94"/>
      <c r="F15" s="93">
        <f>F13+F14</f>
        <v>39326508078</v>
      </c>
      <c r="G15" s="94"/>
      <c r="H15" s="93">
        <f>H13+H14</f>
        <v>58781805.265999973</v>
      </c>
      <c r="I15" s="94"/>
      <c r="J15" s="93">
        <f>J13+J14</f>
        <v>1169164143.734</v>
      </c>
      <c r="K15" s="58"/>
      <c r="L15" s="93">
        <f>L13+L14</f>
        <v>-165852171</v>
      </c>
      <c r="M15" s="58"/>
      <c r="N15" s="93">
        <f>N13+N14</f>
        <v>-1440000</v>
      </c>
      <c r="O15" s="58"/>
      <c r="P15" s="212">
        <f>P13+P14</f>
        <v>0</v>
      </c>
      <c r="Q15" s="94"/>
      <c r="R15" s="93">
        <f>R13+R14</f>
        <v>72387161856</v>
      </c>
    </row>
    <row r="16" spans="1:18" x14ac:dyDescent="0.65">
      <c r="A16" s="65"/>
      <c r="B16" s="118"/>
      <c r="C16" s="94"/>
      <c r="D16" s="94"/>
      <c r="E16" s="94"/>
      <c r="F16" s="94"/>
      <c r="G16" s="94"/>
      <c r="H16" s="94"/>
      <c r="I16" s="94"/>
      <c r="J16" s="58"/>
      <c r="K16" s="58"/>
      <c r="L16" s="58"/>
      <c r="M16" s="58"/>
      <c r="N16" s="58"/>
      <c r="O16" s="58"/>
      <c r="P16" s="58"/>
      <c r="Q16" s="94"/>
      <c r="R16" s="58"/>
    </row>
    <row r="17" spans="1:19" x14ac:dyDescent="0.65">
      <c r="A17" s="65" t="s">
        <v>126</v>
      </c>
      <c r="B17" s="118"/>
      <c r="C17" s="94"/>
      <c r="D17" s="94"/>
      <c r="E17" s="94"/>
      <c r="F17" s="94"/>
      <c r="G17" s="94"/>
      <c r="H17" s="94"/>
      <c r="I17" s="94"/>
      <c r="J17" s="58"/>
      <c r="K17" s="58"/>
      <c r="L17" s="58"/>
      <c r="M17" s="58"/>
      <c r="N17" s="58"/>
      <c r="O17" s="58"/>
      <c r="P17" s="58"/>
      <c r="Q17" s="94"/>
      <c r="R17" s="58"/>
    </row>
    <row r="18" spans="1:19" x14ac:dyDescent="0.65">
      <c r="A18" s="63" t="s">
        <v>277</v>
      </c>
      <c r="B18" s="118"/>
      <c r="C18" s="94"/>
      <c r="D18" s="94"/>
      <c r="E18" s="94"/>
      <c r="F18" s="94"/>
      <c r="G18" s="94"/>
      <c r="H18" s="94"/>
      <c r="I18" s="94"/>
      <c r="J18" s="58"/>
      <c r="K18" s="58"/>
      <c r="L18" s="58"/>
      <c r="M18" s="58"/>
      <c r="N18" s="58"/>
      <c r="O18" s="58"/>
      <c r="P18" s="58"/>
      <c r="Q18" s="94"/>
      <c r="R18" s="58"/>
    </row>
    <row r="19" spans="1:19" s="268" customFormat="1" x14ac:dyDescent="0.65">
      <c r="A19" s="64" t="s">
        <v>279</v>
      </c>
      <c r="B19" s="263">
        <v>29</v>
      </c>
      <c r="C19" s="95"/>
      <c r="D19" s="104">
        <v>0</v>
      </c>
      <c r="E19" s="267"/>
      <c r="F19" s="104">
        <v>0</v>
      </c>
      <c r="G19" s="267"/>
      <c r="H19" s="104">
        <v>0</v>
      </c>
      <c r="I19" s="95"/>
      <c r="J19" s="104">
        <v>-399996159</v>
      </c>
      <c r="K19" s="57"/>
      <c r="L19" s="104">
        <v>0</v>
      </c>
      <c r="M19" s="57"/>
      <c r="N19" s="104">
        <v>0</v>
      </c>
      <c r="O19" s="57"/>
      <c r="P19" s="57">
        <v>0</v>
      </c>
      <c r="Q19" s="95"/>
      <c r="R19" s="104">
        <v>-399996159</v>
      </c>
    </row>
    <row r="20" spans="1:19" x14ac:dyDescent="0.65">
      <c r="A20" s="65" t="s">
        <v>340</v>
      </c>
      <c r="B20" s="118"/>
      <c r="C20" s="94"/>
      <c r="D20" s="124">
        <f>D19</f>
        <v>0</v>
      </c>
      <c r="E20" s="58"/>
      <c r="F20" s="124">
        <f>F19</f>
        <v>0</v>
      </c>
      <c r="G20" s="58"/>
      <c r="H20" s="124">
        <f>H19</f>
        <v>0</v>
      </c>
      <c r="I20" s="58"/>
      <c r="J20" s="124">
        <f>J19</f>
        <v>-399996159</v>
      </c>
      <c r="K20" s="58"/>
      <c r="L20" s="124">
        <f>L19</f>
        <v>0</v>
      </c>
      <c r="M20" s="58"/>
      <c r="N20" s="124">
        <f>N19</f>
        <v>0</v>
      </c>
      <c r="O20" s="58"/>
      <c r="P20" s="124" t="e">
        <f>P19+#REF!</f>
        <v>#REF!</v>
      </c>
      <c r="Q20" s="58"/>
      <c r="R20" s="124">
        <f>R19</f>
        <v>-399996159</v>
      </c>
    </row>
    <row r="21" spans="1:19" x14ac:dyDescent="0.65">
      <c r="A21" s="65"/>
      <c r="B21" s="118"/>
      <c r="C21" s="94"/>
      <c r="D21" s="94"/>
      <c r="E21" s="94"/>
      <c r="F21" s="94"/>
      <c r="G21" s="94"/>
      <c r="H21" s="94"/>
      <c r="I21" s="94"/>
      <c r="J21" s="58"/>
      <c r="K21" s="58"/>
      <c r="L21" s="58"/>
      <c r="M21" s="58"/>
      <c r="N21" s="58"/>
      <c r="O21" s="58"/>
      <c r="P21" s="58"/>
      <c r="Q21" s="94"/>
      <c r="R21" s="58"/>
    </row>
    <row r="22" spans="1:19" x14ac:dyDescent="0.65">
      <c r="A22" s="61" t="s">
        <v>124</v>
      </c>
      <c r="B22" s="239"/>
      <c r="C22" s="95"/>
      <c r="D22" s="95"/>
      <c r="E22" s="95"/>
      <c r="F22" s="95"/>
      <c r="G22" s="95"/>
      <c r="H22" s="95"/>
      <c r="I22" s="95"/>
      <c r="J22" s="57"/>
      <c r="K22" s="57"/>
      <c r="L22" s="57"/>
      <c r="M22" s="57"/>
      <c r="N22" s="57"/>
      <c r="O22" s="57"/>
      <c r="P22" s="57"/>
      <c r="Q22" s="95"/>
      <c r="R22" s="57"/>
    </row>
    <row r="23" spans="1:19" x14ac:dyDescent="0.65">
      <c r="A23" s="83" t="s">
        <v>147</v>
      </c>
      <c r="B23" s="239"/>
      <c r="C23" s="95"/>
      <c r="D23" s="57">
        <v>0</v>
      </c>
      <c r="E23" s="95"/>
      <c r="F23" s="57">
        <v>0</v>
      </c>
      <c r="G23" s="95"/>
      <c r="H23" s="57">
        <v>0</v>
      </c>
      <c r="I23" s="95"/>
      <c r="J23" s="57">
        <v>396887382</v>
      </c>
      <c r="K23" s="57"/>
      <c r="L23" s="57">
        <v>0</v>
      </c>
      <c r="M23" s="57"/>
      <c r="N23" s="57">
        <v>0</v>
      </c>
      <c r="O23" s="57"/>
      <c r="P23" s="57">
        <v>0</v>
      </c>
      <c r="Q23" s="95"/>
      <c r="R23" s="132">
        <f>SUM(D23:P23)</f>
        <v>396887382</v>
      </c>
    </row>
    <row r="24" spans="1:19" x14ac:dyDescent="0.65">
      <c r="A24" s="83" t="s">
        <v>281</v>
      </c>
      <c r="B24" s="239"/>
      <c r="C24" s="95"/>
      <c r="D24" s="57">
        <v>0</v>
      </c>
      <c r="E24" s="95"/>
      <c r="F24" s="57">
        <v>0</v>
      </c>
      <c r="G24" s="95"/>
      <c r="H24" s="57">
        <v>0</v>
      </c>
      <c r="I24" s="95"/>
      <c r="J24" s="57">
        <v>-12150651</v>
      </c>
      <c r="K24" s="57"/>
      <c r="L24" s="57">
        <v>-163170446</v>
      </c>
      <c r="M24" s="57"/>
      <c r="N24" s="57">
        <v>0</v>
      </c>
      <c r="O24" s="57"/>
      <c r="P24" s="57">
        <v>0</v>
      </c>
      <c r="Q24" s="95"/>
      <c r="R24" s="132">
        <f>SUM(D24:P24)</f>
        <v>-175321097</v>
      </c>
    </row>
    <row r="25" spans="1:19" x14ac:dyDescent="0.65">
      <c r="A25" s="61" t="s">
        <v>268</v>
      </c>
      <c r="B25" s="118"/>
      <c r="C25" s="120"/>
      <c r="D25" s="92">
        <f>SUM(D23:D24)</f>
        <v>0</v>
      </c>
      <c r="E25" s="120"/>
      <c r="F25" s="92">
        <f>SUM(F23:F24)</f>
        <v>0</v>
      </c>
      <c r="G25" s="120"/>
      <c r="H25" s="92">
        <f>SUM(H23:H24)</f>
        <v>0</v>
      </c>
      <c r="I25" s="120"/>
      <c r="J25" s="92">
        <f>SUM(J23:J24)</f>
        <v>384736731</v>
      </c>
      <c r="K25" s="134"/>
      <c r="L25" s="92">
        <f>SUM(L23:L24)</f>
        <v>-163170446</v>
      </c>
      <c r="M25" s="134"/>
      <c r="N25" s="92">
        <f>SUM(N23:N24)</f>
        <v>0</v>
      </c>
      <c r="O25" s="134"/>
      <c r="P25" s="92">
        <f>SUM(P23:P24)</f>
        <v>0</v>
      </c>
      <c r="Q25" s="120"/>
      <c r="R25" s="92">
        <f>SUM(R23:R24)</f>
        <v>221566285</v>
      </c>
    </row>
    <row r="26" spans="1:19" x14ac:dyDescent="0.65">
      <c r="A26" s="65"/>
      <c r="B26" s="239"/>
      <c r="C26" s="95"/>
      <c r="D26" s="95"/>
      <c r="E26" s="95"/>
      <c r="F26" s="95"/>
      <c r="G26" s="95"/>
      <c r="H26" s="95"/>
      <c r="I26" s="95"/>
      <c r="J26" s="57"/>
      <c r="K26" s="57"/>
      <c r="L26" s="57"/>
      <c r="M26" s="57"/>
      <c r="N26" s="57"/>
      <c r="O26" s="57"/>
      <c r="P26" s="57"/>
      <c r="Q26" s="95"/>
      <c r="R26" s="57"/>
    </row>
    <row r="27" spans="1:19" x14ac:dyDescent="0.65">
      <c r="A27" s="64" t="s">
        <v>190</v>
      </c>
      <c r="B27" s="239">
        <v>22</v>
      </c>
      <c r="C27" s="95"/>
      <c r="D27" s="169">
        <v>0</v>
      </c>
      <c r="E27" s="100"/>
      <c r="F27" s="169">
        <v>0</v>
      </c>
      <c r="G27" s="100"/>
      <c r="H27" s="104">
        <v>19844369.123190019</v>
      </c>
      <c r="I27" s="57"/>
      <c r="J27" s="104">
        <v>-19844369.123190019</v>
      </c>
      <c r="K27" s="132"/>
      <c r="L27" s="104">
        <v>0</v>
      </c>
      <c r="M27" s="132"/>
      <c r="N27" s="104">
        <v>0</v>
      </c>
      <c r="O27" s="132"/>
      <c r="P27" s="104"/>
      <c r="Q27" s="100"/>
      <c r="R27" s="169">
        <f>SUM(D27:J27)</f>
        <v>0</v>
      </c>
    </row>
    <row r="28" spans="1:19" x14ac:dyDescent="0.65">
      <c r="A28" s="65"/>
      <c r="B28" s="239"/>
      <c r="C28" s="95"/>
      <c r="D28" s="95"/>
      <c r="E28" s="95"/>
      <c r="F28" s="95"/>
      <c r="G28" s="95"/>
      <c r="H28" s="95"/>
      <c r="I28" s="95"/>
      <c r="J28" s="57"/>
      <c r="K28" s="57"/>
      <c r="L28" s="57"/>
      <c r="M28" s="57"/>
      <c r="N28" s="57"/>
      <c r="O28" s="57"/>
      <c r="P28" s="57"/>
      <c r="Q28" s="95"/>
      <c r="R28" s="57"/>
    </row>
    <row r="29" spans="1:19" ht="22" thickBot="1" x14ac:dyDescent="0.7">
      <c r="A29" s="65" t="s">
        <v>241</v>
      </c>
      <c r="B29" s="239"/>
      <c r="C29" s="95"/>
      <c r="D29" s="96">
        <f>D27+D25+D20+D15</f>
        <v>32000000000</v>
      </c>
      <c r="E29" s="95"/>
      <c r="F29" s="96">
        <f>F27+F25+F20+F15</f>
        <v>39326508078</v>
      </c>
      <c r="G29" s="95"/>
      <c r="H29" s="96">
        <f>H27+H25+H20+H15</f>
        <v>78626174.389189988</v>
      </c>
      <c r="I29" s="95"/>
      <c r="J29" s="96">
        <f>J27+J25+J20+J15</f>
        <v>1134060346.6108098</v>
      </c>
      <c r="K29" s="134"/>
      <c r="L29" s="96">
        <f>L27+L25+L20+L15</f>
        <v>-329022617</v>
      </c>
      <c r="M29" s="134"/>
      <c r="N29" s="96">
        <f>N27+N25+N20+N15</f>
        <v>-1440000</v>
      </c>
      <c r="O29" s="134"/>
      <c r="P29" s="223" t="e">
        <f>P27+P25+P20+P15</f>
        <v>#REF!</v>
      </c>
      <c r="Q29" s="95"/>
      <c r="R29" s="96">
        <f>R27+R25+R20+R15</f>
        <v>72208731982</v>
      </c>
      <c r="S29" s="251"/>
    </row>
    <row r="30" spans="1:19" ht="22" thickTop="1" x14ac:dyDescent="0.65"/>
    <row r="32" spans="1:19" x14ac:dyDescent="0.65"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</row>
    <row r="44" spans="2:2" x14ac:dyDescent="0.65">
      <c r="B44" s="222" t="s">
        <v>325</v>
      </c>
    </row>
    <row r="51" spans="2:2" x14ac:dyDescent="0.65">
      <c r="B51" s="222" t="s">
        <v>325</v>
      </c>
    </row>
  </sheetData>
  <mergeCells count="4">
    <mergeCell ref="D4:R4"/>
    <mergeCell ref="H5:J5"/>
    <mergeCell ref="D11:R11"/>
    <mergeCell ref="L5:P5"/>
  </mergeCells>
  <pageMargins left="0.7" right="0.5" top="0.48" bottom="0.75" header="0.3" footer="0.3"/>
  <pageSetup paperSize="9" scale="74" firstPageNumber="13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O106"/>
  <sheetViews>
    <sheetView view="pageBreakPreview" topLeftCell="A91" zoomScale="70" zoomScaleNormal="79" zoomScaleSheetLayoutView="70" workbookViewId="0">
      <selection activeCell="F108" sqref="F108"/>
    </sheetView>
  </sheetViews>
  <sheetFormatPr defaultColWidth="9.09765625" defaultRowHeight="24" customHeight="1" x14ac:dyDescent="0.3"/>
  <cols>
    <col min="1" max="1" width="60.19921875" style="77" customWidth="1"/>
    <col min="2" max="2" width="7.69921875" style="77" customWidth="1"/>
    <col min="3" max="3" width="1.3984375" style="77" customWidth="1"/>
    <col min="4" max="4" width="17.3984375" style="227" customWidth="1"/>
    <col min="5" max="5" width="1.3984375" style="227" customWidth="1"/>
    <col min="6" max="6" width="17.3984375" style="227" customWidth="1"/>
    <col min="7" max="7" width="1.3984375" style="227" customWidth="1"/>
    <col min="8" max="8" width="17.3984375" style="227" customWidth="1"/>
    <col min="9" max="9" width="1.3984375" style="227" customWidth="1"/>
    <col min="10" max="10" width="17.3984375" style="227" customWidth="1"/>
    <col min="11" max="11" width="9.09765625" style="227"/>
    <col min="12" max="14" width="15.19921875" style="227" bestFit="1" customWidth="1"/>
    <col min="15" max="23" width="9.09765625" style="227"/>
    <col min="24" max="24" width="18.09765625" style="227" customWidth="1"/>
    <col min="25" max="16384" width="9.09765625" style="227"/>
  </cols>
  <sheetData>
    <row r="1" spans="1:10" ht="24" customHeight="1" x14ac:dyDescent="0.35">
      <c r="A1" s="70" t="s">
        <v>185</v>
      </c>
      <c r="B1" s="70"/>
      <c r="C1" s="70"/>
      <c r="D1" s="70"/>
      <c r="E1" s="70"/>
      <c r="F1" s="70"/>
    </row>
    <row r="2" spans="1:10" ht="24" customHeight="1" x14ac:dyDescent="0.3">
      <c r="A2" s="71" t="s">
        <v>127</v>
      </c>
      <c r="B2" s="71"/>
      <c r="C2" s="71"/>
    </row>
    <row r="3" spans="1:10" ht="16" customHeight="1" x14ac:dyDescent="0.3">
      <c r="A3" s="72"/>
      <c r="B3" s="72"/>
      <c r="C3" s="72"/>
      <c r="D3" s="105"/>
      <c r="E3" s="105"/>
      <c r="F3" s="105"/>
      <c r="G3" s="105"/>
      <c r="H3" s="105"/>
      <c r="I3" s="105"/>
      <c r="J3" s="105"/>
    </row>
    <row r="4" spans="1:10" ht="21" customHeight="1" x14ac:dyDescent="0.3">
      <c r="A4" s="73"/>
      <c r="B4" s="73"/>
      <c r="C4" s="73"/>
      <c r="D4" s="282" t="s">
        <v>177</v>
      </c>
      <c r="E4" s="282"/>
      <c r="F4" s="282"/>
      <c r="G4" s="244"/>
      <c r="H4" s="282" t="s">
        <v>179</v>
      </c>
      <c r="I4" s="282"/>
      <c r="J4" s="282"/>
    </row>
    <row r="5" spans="1:10" ht="21" customHeight="1" x14ac:dyDescent="0.3">
      <c r="A5" s="73"/>
      <c r="B5" s="73"/>
      <c r="C5" s="73"/>
      <c r="D5" s="282" t="s">
        <v>178</v>
      </c>
      <c r="E5" s="282"/>
      <c r="F5" s="282"/>
      <c r="G5" s="244"/>
      <c r="H5" s="282" t="s">
        <v>178</v>
      </c>
      <c r="I5" s="282"/>
      <c r="J5" s="282"/>
    </row>
    <row r="6" spans="1:10" ht="21" customHeight="1" x14ac:dyDescent="0.3">
      <c r="A6" s="73"/>
      <c r="B6" s="73"/>
      <c r="C6" s="73"/>
      <c r="D6" s="276" t="s">
        <v>229</v>
      </c>
      <c r="E6" s="276"/>
      <c r="F6" s="276"/>
      <c r="G6" s="244"/>
      <c r="H6" s="276" t="s">
        <v>229</v>
      </c>
      <c r="I6" s="276"/>
      <c r="J6" s="276"/>
    </row>
    <row r="7" spans="1:10" ht="21" customHeight="1" x14ac:dyDescent="0.3">
      <c r="A7" s="73"/>
      <c r="B7" s="136" t="s">
        <v>78</v>
      </c>
      <c r="C7" s="73"/>
      <c r="D7" s="243">
        <v>2020</v>
      </c>
      <c r="E7" s="243"/>
      <c r="F7" s="243">
        <v>2019</v>
      </c>
      <c r="G7" s="243"/>
      <c r="H7" s="243">
        <v>2020</v>
      </c>
      <c r="I7" s="243"/>
      <c r="J7" s="243">
        <v>2019</v>
      </c>
    </row>
    <row r="8" spans="1:10" ht="21" customHeight="1" x14ac:dyDescent="0.3">
      <c r="A8" s="73"/>
      <c r="B8" s="136"/>
      <c r="C8" s="73"/>
      <c r="D8" s="254"/>
      <c r="E8" s="254"/>
      <c r="F8" s="254" t="s">
        <v>260</v>
      </c>
      <c r="G8" s="254"/>
      <c r="H8" s="254"/>
      <c r="I8" s="254"/>
      <c r="J8" s="254"/>
    </row>
    <row r="9" spans="1:10" ht="21" customHeight="1" x14ac:dyDescent="0.3">
      <c r="A9" s="74"/>
      <c r="B9" s="74"/>
      <c r="C9" s="74"/>
      <c r="D9" s="280" t="s">
        <v>80</v>
      </c>
      <c r="E9" s="281"/>
      <c r="F9" s="281"/>
      <c r="G9" s="281"/>
      <c r="H9" s="281"/>
      <c r="I9" s="281"/>
      <c r="J9" s="281"/>
    </row>
    <row r="10" spans="1:10" ht="21" customHeight="1" x14ac:dyDescent="0.3">
      <c r="A10" s="75" t="s">
        <v>129</v>
      </c>
      <c r="B10" s="75"/>
      <c r="C10" s="75"/>
    </row>
    <row r="11" spans="1:10" ht="21" customHeight="1" x14ac:dyDescent="0.3">
      <c r="A11" s="226" t="s">
        <v>287</v>
      </c>
      <c r="B11" s="226"/>
      <c r="C11" s="226"/>
      <c r="D11" s="225">
        <v>-1881228743</v>
      </c>
      <c r="E11" s="230"/>
      <c r="F11" s="225">
        <v>649123271</v>
      </c>
      <c r="G11" s="230"/>
      <c r="H11" s="225">
        <v>396887382</v>
      </c>
      <c r="I11" s="230"/>
      <c r="J11" s="225">
        <v>1081790005</v>
      </c>
    </row>
    <row r="12" spans="1:10" ht="21" customHeight="1" x14ac:dyDescent="0.3">
      <c r="A12" s="76" t="s">
        <v>351</v>
      </c>
      <c r="B12" s="76"/>
      <c r="C12" s="76"/>
      <c r="D12" s="230"/>
      <c r="E12" s="230"/>
      <c r="F12" s="230"/>
      <c r="G12" s="230"/>
      <c r="H12" s="230"/>
      <c r="I12" s="230"/>
      <c r="J12" s="230"/>
    </row>
    <row r="13" spans="1:10" ht="21" customHeight="1" x14ac:dyDescent="0.3">
      <c r="A13" s="226" t="s">
        <v>267</v>
      </c>
      <c r="B13" s="224" t="s">
        <v>248</v>
      </c>
      <c r="C13" s="226"/>
      <c r="D13" s="225">
        <v>-419557567</v>
      </c>
      <c r="E13" s="230"/>
      <c r="F13" s="225">
        <v>312514635</v>
      </c>
      <c r="G13" s="230"/>
      <c r="H13" s="225">
        <v>25715357</v>
      </c>
      <c r="I13" s="230"/>
      <c r="J13" s="225">
        <v>153292547</v>
      </c>
    </row>
    <row r="14" spans="1:10" ht="21" customHeight="1" x14ac:dyDescent="0.3">
      <c r="A14" s="226" t="s">
        <v>110</v>
      </c>
      <c r="B14" s="232">
        <v>26</v>
      </c>
      <c r="C14" s="226"/>
      <c r="D14" s="225">
        <v>1143091368</v>
      </c>
      <c r="E14" s="230"/>
      <c r="F14" s="225">
        <v>2153786535</v>
      </c>
      <c r="G14" s="230"/>
      <c r="H14" s="225">
        <v>1216975634</v>
      </c>
      <c r="I14" s="230"/>
      <c r="J14" s="225">
        <v>1285693517</v>
      </c>
    </row>
    <row r="15" spans="1:10" ht="21" customHeight="1" x14ac:dyDescent="0.3">
      <c r="A15" s="226" t="s">
        <v>130</v>
      </c>
      <c r="B15" s="232" t="s">
        <v>333</v>
      </c>
      <c r="C15" s="226"/>
      <c r="D15" s="225">
        <v>2299292575</v>
      </c>
      <c r="E15" s="230"/>
      <c r="F15" s="225">
        <v>2118131253</v>
      </c>
      <c r="G15" s="230"/>
      <c r="H15" s="225">
        <v>45198500</v>
      </c>
      <c r="I15" s="230"/>
      <c r="J15" s="225">
        <v>1085083</v>
      </c>
    </row>
    <row r="16" spans="1:10" ht="21" customHeight="1" x14ac:dyDescent="0.3">
      <c r="A16" s="226" t="s">
        <v>161</v>
      </c>
      <c r="B16" s="232">
        <v>14</v>
      </c>
      <c r="C16" s="226"/>
      <c r="D16" s="225">
        <v>0</v>
      </c>
      <c r="E16" s="230"/>
      <c r="F16" s="225">
        <v>50927502</v>
      </c>
      <c r="G16" s="230"/>
      <c r="H16" s="225">
        <v>0</v>
      </c>
      <c r="I16" s="230"/>
      <c r="J16" s="225">
        <v>0</v>
      </c>
    </row>
    <row r="17" spans="1:10" ht="21" customHeight="1" x14ac:dyDescent="0.3">
      <c r="A17" s="226" t="s">
        <v>131</v>
      </c>
      <c r="B17" s="232">
        <v>15</v>
      </c>
      <c r="C17" s="226"/>
      <c r="D17" s="225">
        <v>23483007</v>
      </c>
      <c r="E17" s="230"/>
      <c r="F17" s="225">
        <v>20657462</v>
      </c>
      <c r="G17" s="230"/>
      <c r="H17" s="225">
        <v>3221387</v>
      </c>
      <c r="I17" s="230"/>
      <c r="J17" s="225">
        <v>1627641</v>
      </c>
    </row>
    <row r="18" spans="1:10" ht="21" customHeight="1" x14ac:dyDescent="0.3">
      <c r="A18" s="228" t="s">
        <v>356</v>
      </c>
      <c r="B18" s="242"/>
      <c r="C18" s="227"/>
      <c r="D18" s="225">
        <v>0</v>
      </c>
      <c r="E18" s="230"/>
      <c r="F18" s="225">
        <v>-93794</v>
      </c>
      <c r="G18" s="230"/>
      <c r="H18" s="225">
        <v>0</v>
      </c>
      <c r="I18" s="230"/>
      <c r="J18" s="225">
        <v>0</v>
      </c>
    </row>
    <row r="19" spans="1:10" ht="21" customHeight="1" x14ac:dyDescent="0.3">
      <c r="A19" s="226" t="s">
        <v>290</v>
      </c>
      <c r="B19" s="242" t="s">
        <v>289</v>
      </c>
      <c r="C19" s="227"/>
      <c r="D19" s="225">
        <v>28199917</v>
      </c>
      <c r="E19" s="230"/>
      <c r="F19" s="225">
        <v>0</v>
      </c>
      <c r="G19" s="230"/>
      <c r="H19" s="225">
        <v>0</v>
      </c>
      <c r="I19" s="230"/>
      <c r="J19" s="225">
        <v>0</v>
      </c>
    </row>
    <row r="20" spans="1:10" ht="21" customHeight="1" x14ac:dyDescent="0.3">
      <c r="A20" s="226" t="s">
        <v>227</v>
      </c>
      <c r="B20" s="247">
        <v>9</v>
      </c>
      <c r="C20" s="227"/>
      <c r="D20" s="225">
        <v>0</v>
      </c>
      <c r="E20" s="230"/>
      <c r="F20" s="225">
        <v>50509530</v>
      </c>
      <c r="G20" s="230"/>
      <c r="H20" s="225">
        <v>0</v>
      </c>
      <c r="I20" s="230"/>
      <c r="J20" s="225">
        <v>0</v>
      </c>
    </row>
    <row r="21" spans="1:10" ht="21" customHeight="1" x14ac:dyDescent="0.3">
      <c r="A21" s="77" t="s">
        <v>228</v>
      </c>
      <c r="B21" s="136" t="s">
        <v>242</v>
      </c>
      <c r="D21" s="225">
        <v>45324386</v>
      </c>
      <c r="E21" s="230"/>
      <c r="F21" s="225">
        <v>124691384</v>
      </c>
      <c r="G21" s="230"/>
      <c r="H21" s="225">
        <v>10784958</v>
      </c>
      <c r="I21" s="230"/>
      <c r="J21" s="225">
        <v>44802466</v>
      </c>
    </row>
    <row r="22" spans="1:10" ht="21" customHeight="1" x14ac:dyDescent="0.3">
      <c r="A22" s="77" t="s">
        <v>315</v>
      </c>
      <c r="B22" s="136"/>
      <c r="D22" s="225">
        <v>268605</v>
      </c>
      <c r="E22" s="230"/>
      <c r="F22" s="225">
        <v>0</v>
      </c>
      <c r="G22" s="230"/>
      <c r="H22" s="225">
        <v>-322297</v>
      </c>
      <c r="I22" s="230"/>
      <c r="J22" s="225">
        <v>0</v>
      </c>
    </row>
    <row r="23" spans="1:10" ht="21" customHeight="1" x14ac:dyDescent="0.3">
      <c r="A23" s="227" t="s">
        <v>288</v>
      </c>
      <c r="B23" s="136"/>
      <c r="D23" s="225">
        <v>-5916535</v>
      </c>
      <c r="E23" s="230"/>
      <c r="F23" s="225">
        <v>4969315</v>
      </c>
      <c r="G23" s="230"/>
      <c r="H23" s="225">
        <v>0</v>
      </c>
      <c r="I23" s="230"/>
      <c r="J23" s="225">
        <v>0</v>
      </c>
    </row>
    <row r="24" spans="1:10" ht="21" customHeight="1" x14ac:dyDescent="0.3">
      <c r="A24" s="77" t="s">
        <v>334</v>
      </c>
      <c r="B24" s="136" t="s">
        <v>254</v>
      </c>
      <c r="C24" s="227"/>
      <c r="D24" s="225">
        <v>3342881</v>
      </c>
      <c r="E24" s="230"/>
      <c r="F24" s="225">
        <v>0</v>
      </c>
      <c r="G24" s="230"/>
      <c r="H24" s="225">
        <v>388188</v>
      </c>
      <c r="I24" s="230"/>
      <c r="J24" s="225">
        <v>0</v>
      </c>
    </row>
    <row r="25" spans="1:10" s="269" customFormat="1" ht="21" customHeight="1" x14ac:dyDescent="0.3">
      <c r="A25" s="77" t="s">
        <v>337</v>
      </c>
      <c r="B25" s="136"/>
      <c r="C25" s="77"/>
      <c r="D25" s="225">
        <v>3317313</v>
      </c>
      <c r="E25" s="227"/>
      <c r="F25" s="225">
        <v>9962174</v>
      </c>
      <c r="G25" s="227"/>
      <c r="H25" s="225">
        <v>795020</v>
      </c>
      <c r="I25" s="227"/>
      <c r="J25" s="225">
        <v>0</v>
      </c>
    </row>
    <row r="26" spans="1:10" s="269" customFormat="1" ht="21" customHeight="1" x14ac:dyDescent="0.3">
      <c r="A26" s="77" t="s">
        <v>338</v>
      </c>
      <c r="B26" s="136"/>
      <c r="C26" s="77"/>
      <c r="D26" s="225">
        <v>9579</v>
      </c>
      <c r="E26" s="227"/>
      <c r="F26" s="225">
        <v>4055206</v>
      </c>
      <c r="G26" s="227"/>
      <c r="H26" s="225">
        <v>9579</v>
      </c>
      <c r="I26" s="227"/>
      <c r="J26" s="225">
        <v>0</v>
      </c>
    </row>
    <row r="27" spans="1:10" ht="21" customHeight="1" x14ac:dyDescent="0.3">
      <c r="A27" s="77" t="s">
        <v>305</v>
      </c>
      <c r="B27" s="136"/>
      <c r="D27" s="225">
        <v>542604</v>
      </c>
      <c r="F27" s="225">
        <v>0</v>
      </c>
      <c r="H27" s="225">
        <v>0</v>
      </c>
      <c r="J27" s="225">
        <v>0</v>
      </c>
    </row>
    <row r="28" spans="1:10" ht="21" customHeight="1" x14ac:dyDescent="0.3">
      <c r="A28" s="77" t="s">
        <v>353</v>
      </c>
      <c r="B28" s="136"/>
      <c r="D28" s="225">
        <v>4727004</v>
      </c>
      <c r="F28" s="225">
        <v>-5890848</v>
      </c>
      <c r="H28" s="225">
        <v>0</v>
      </c>
      <c r="J28" s="225">
        <v>0</v>
      </c>
    </row>
    <row r="29" spans="1:10" ht="21" customHeight="1" x14ac:dyDescent="0.3">
      <c r="A29" s="77" t="s">
        <v>306</v>
      </c>
      <c r="B29" s="136"/>
      <c r="D29" s="225">
        <v>0</v>
      </c>
      <c r="F29" s="225">
        <v>151229</v>
      </c>
      <c r="H29" s="225">
        <v>0</v>
      </c>
      <c r="J29" s="225">
        <v>0</v>
      </c>
    </row>
    <row r="30" spans="1:10" ht="21" customHeight="1" x14ac:dyDescent="0.3">
      <c r="A30" s="226" t="s">
        <v>132</v>
      </c>
      <c r="B30" s="226"/>
      <c r="C30" s="226"/>
      <c r="D30" s="225">
        <v>-3186746</v>
      </c>
      <c r="E30" s="230"/>
      <c r="F30" s="225">
        <v>-47787715</v>
      </c>
      <c r="G30" s="230"/>
      <c r="H30" s="225">
        <v>-1801550732</v>
      </c>
      <c r="I30" s="230"/>
      <c r="J30" s="225">
        <v>-1862376095</v>
      </c>
    </row>
    <row r="31" spans="1:10" ht="21" customHeight="1" x14ac:dyDescent="0.3">
      <c r="B31" s="78"/>
      <c r="C31" s="78"/>
      <c r="D31" s="107">
        <f>SUM(D11:D30)</f>
        <v>1241709648</v>
      </c>
      <c r="E31" s="231"/>
      <c r="F31" s="107">
        <f>SUM(F11:F30)</f>
        <v>5445707139</v>
      </c>
      <c r="G31" s="108"/>
      <c r="H31" s="107">
        <f>SUM(H11:H30)</f>
        <v>-101897024</v>
      </c>
      <c r="I31" s="108"/>
      <c r="J31" s="107">
        <f>SUM(J11:J30)</f>
        <v>705915164</v>
      </c>
    </row>
    <row r="32" spans="1:10" ht="21" customHeight="1" x14ac:dyDescent="0.3">
      <c r="A32" s="76" t="s">
        <v>133</v>
      </c>
      <c r="B32" s="76"/>
      <c r="C32" s="76"/>
      <c r="D32" s="105"/>
      <c r="E32" s="105"/>
      <c r="F32" s="105"/>
      <c r="G32" s="105"/>
      <c r="H32" s="105"/>
      <c r="I32" s="105"/>
      <c r="J32" s="105"/>
    </row>
    <row r="33" spans="1:15" ht="21" customHeight="1" x14ac:dyDescent="0.3">
      <c r="A33" s="248" t="s">
        <v>258</v>
      </c>
      <c r="B33" s="226"/>
      <c r="C33" s="226"/>
      <c r="D33" s="225">
        <v>318218361</v>
      </c>
      <c r="E33" s="230"/>
      <c r="F33" s="225">
        <v>731274994</v>
      </c>
      <c r="G33" s="230"/>
      <c r="H33" s="225">
        <v>-32486658</v>
      </c>
      <c r="I33" s="230"/>
      <c r="J33" s="225">
        <v>26285310</v>
      </c>
    </row>
    <row r="34" spans="1:15" ht="21" customHeight="1" x14ac:dyDescent="0.3">
      <c r="A34" s="226" t="s">
        <v>83</v>
      </c>
      <c r="B34" s="226"/>
      <c r="C34" s="226"/>
      <c r="D34" s="225">
        <v>4794160</v>
      </c>
      <c r="E34" s="230"/>
      <c r="F34" s="225">
        <v>9627120</v>
      </c>
      <c r="G34" s="230"/>
      <c r="H34" s="225">
        <v>0</v>
      </c>
      <c r="I34" s="230"/>
      <c r="J34" s="225">
        <v>0</v>
      </c>
    </row>
    <row r="35" spans="1:15" ht="21" customHeight="1" x14ac:dyDescent="0.3">
      <c r="A35" s="226" t="s">
        <v>84</v>
      </c>
      <c r="B35" s="226"/>
      <c r="C35" s="226"/>
      <c r="D35" s="225">
        <v>32824918</v>
      </c>
      <c r="E35" s="230"/>
      <c r="F35" s="225">
        <v>164392659</v>
      </c>
      <c r="G35" s="230"/>
      <c r="H35" s="225">
        <v>18746715</v>
      </c>
      <c r="I35" s="230"/>
      <c r="J35" s="225">
        <v>-21085821</v>
      </c>
    </row>
    <row r="36" spans="1:15" ht="21" customHeight="1" x14ac:dyDescent="0.3">
      <c r="A36" s="226" t="s">
        <v>151</v>
      </c>
      <c r="B36" s="226"/>
      <c r="C36" s="226"/>
      <c r="D36" s="225">
        <v>-59067138</v>
      </c>
      <c r="E36" s="230"/>
      <c r="F36" s="225">
        <v>-14248610</v>
      </c>
      <c r="G36" s="230"/>
      <c r="H36" s="225">
        <v>0</v>
      </c>
      <c r="I36" s="230"/>
      <c r="J36" s="225">
        <v>0</v>
      </c>
    </row>
    <row r="37" spans="1:15" ht="21" customHeight="1" x14ac:dyDescent="0.3">
      <c r="A37" s="226" t="s">
        <v>90</v>
      </c>
      <c r="B37" s="226"/>
      <c r="C37" s="226"/>
      <c r="D37" s="225">
        <v>101028286</v>
      </c>
      <c r="E37" s="230"/>
      <c r="F37" s="225">
        <v>-97660986</v>
      </c>
      <c r="G37" s="230"/>
      <c r="H37" s="225">
        <v>-6025809</v>
      </c>
      <c r="I37" s="230"/>
      <c r="J37" s="225">
        <v>-15890327</v>
      </c>
    </row>
    <row r="38" spans="1:15" ht="21" customHeight="1" x14ac:dyDescent="0.3">
      <c r="A38" s="249" t="s">
        <v>262</v>
      </c>
      <c r="B38" s="226"/>
      <c r="C38" s="226"/>
      <c r="D38" s="225">
        <v>-638607717</v>
      </c>
      <c r="E38" s="230"/>
      <c r="F38" s="225">
        <v>-200586156</v>
      </c>
      <c r="G38" s="230"/>
      <c r="H38" s="225">
        <v>10159523</v>
      </c>
      <c r="I38" s="230"/>
      <c r="J38" s="225">
        <v>240657019</v>
      </c>
    </row>
    <row r="39" spans="1:15" ht="21" customHeight="1" x14ac:dyDescent="0.3">
      <c r="A39" s="226" t="s">
        <v>96</v>
      </c>
      <c r="B39" s="226"/>
      <c r="C39" s="226"/>
      <c r="D39" s="225">
        <v>12429239</v>
      </c>
      <c r="E39" s="230"/>
      <c r="F39" s="225">
        <v>-130959036</v>
      </c>
      <c r="G39" s="230"/>
      <c r="H39" s="225">
        <v>792582</v>
      </c>
      <c r="I39" s="230"/>
      <c r="J39" s="225">
        <v>-30787567</v>
      </c>
    </row>
    <row r="40" spans="1:15" ht="21" customHeight="1" x14ac:dyDescent="0.3">
      <c r="A40" s="226" t="s">
        <v>210</v>
      </c>
      <c r="B40" s="226"/>
      <c r="C40" s="226"/>
      <c r="D40" s="225">
        <v>-127119490</v>
      </c>
      <c r="E40" s="230"/>
      <c r="F40" s="225">
        <v>32822013</v>
      </c>
      <c r="G40" s="230"/>
      <c r="H40" s="225">
        <v>1680</v>
      </c>
      <c r="I40" s="230"/>
      <c r="J40" s="183">
        <v>15000</v>
      </c>
    </row>
    <row r="41" spans="1:15" ht="21" customHeight="1" x14ac:dyDescent="0.3">
      <c r="A41" s="226" t="s">
        <v>99</v>
      </c>
      <c r="B41" s="226"/>
      <c r="C41" s="226"/>
      <c r="D41" s="225">
        <v>-85116072</v>
      </c>
      <c r="E41" s="230"/>
      <c r="F41" s="225">
        <v>120968124</v>
      </c>
      <c r="G41" s="230"/>
      <c r="H41" s="225">
        <v>0</v>
      </c>
      <c r="I41" s="172"/>
      <c r="J41" s="171">
        <v>0</v>
      </c>
    </row>
    <row r="42" spans="1:15" ht="21" customHeight="1" x14ac:dyDescent="0.3">
      <c r="A42" s="226" t="s">
        <v>316</v>
      </c>
      <c r="B42" s="226"/>
      <c r="C42" s="226"/>
      <c r="D42" s="225">
        <v>0</v>
      </c>
      <c r="E42" s="230"/>
      <c r="F42" s="225">
        <v>0</v>
      </c>
      <c r="G42" s="230"/>
      <c r="H42" s="225">
        <v>-2409933</v>
      </c>
      <c r="I42" s="172"/>
      <c r="J42" s="171">
        <v>16853579</v>
      </c>
    </row>
    <row r="43" spans="1:15" ht="21" customHeight="1" x14ac:dyDescent="0.3">
      <c r="A43" s="226" t="s">
        <v>232</v>
      </c>
      <c r="B43" s="232"/>
      <c r="C43" s="226"/>
      <c r="D43" s="110">
        <v>-27275977</v>
      </c>
      <c r="E43" s="230"/>
      <c r="F43" s="110">
        <v>-42400597</v>
      </c>
      <c r="G43" s="230"/>
      <c r="H43" s="110">
        <v>-4269133</v>
      </c>
      <c r="I43" s="172"/>
      <c r="J43" s="110">
        <v>-19235162</v>
      </c>
    </row>
    <row r="44" spans="1:15" ht="19" hidden="1" customHeight="1" x14ac:dyDescent="0.3">
      <c r="A44" s="226" t="s">
        <v>162</v>
      </c>
      <c r="B44" s="232"/>
      <c r="C44" s="226"/>
      <c r="D44" s="110" t="e">
        <f>ROUND(#REF!,0)</f>
        <v>#REF!</v>
      </c>
      <c r="E44" s="172"/>
      <c r="F44" s="110" t="e">
        <f>ROUND(#REF!,0)</f>
        <v>#REF!</v>
      </c>
      <c r="G44" s="172"/>
      <c r="H44" s="110" t="e">
        <f>ROUND(#REF!,0)</f>
        <v>#REF!</v>
      </c>
      <c r="I44" s="172"/>
      <c r="J44" s="110" t="e">
        <f>ROUND(#REF!,0)</f>
        <v>#REF!</v>
      </c>
    </row>
    <row r="45" spans="1:15" ht="21" customHeight="1" x14ac:dyDescent="0.3">
      <c r="A45" s="226" t="s">
        <v>148</v>
      </c>
      <c r="B45" s="232"/>
      <c r="C45" s="226"/>
      <c r="D45" s="225">
        <f>SUM(D31:D43)</f>
        <v>773818218</v>
      </c>
      <c r="E45" s="230"/>
      <c r="F45" s="225">
        <f>SUM(F31:F43)</f>
        <v>6018936664</v>
      </c>
      <c r="G45" s="230"/>
      <c r="H45" s="225">
        <f>SUM(H31:H43)</f>
        <v>-117388057</v>
      </c>
      <c r="I45" s="230"/>
      <c r="J45" s="225">
        <f>SUM(J31:J43)</f>
        <v>902727195</v>
      </c>
    </row>
    <row r="46" spans="1:15" ht="21" customHeight="1" x14ac:dyDescent="0.3">
      <c r="A46" s="77" t="s">
        <v>291</v>
      </c>
      <c r="B46" s="226"/>
      <c r="C46" s="226"/>
      <c r="D46" s="183">
        <v>-96677722</v>
      </c>
      <c r="E46" s="183"/>
      <c r="F46" s="183">
        <v>-176744955</v>
      </c>
      <c r="G46" s="183"/>
      <c r="H46" s="183">
        <v>-39267464</v>
      </c>
      <c r="I46" s="230"/>
      <c r="J46" s="225">
        <v>-63941646</v>
      </c>
    </row>
    <row r="47" spans="1:15" s="79" customFormat="1" ht="21" customHeight="1" x14ac:dyDescent="0.3">
      <c r="A47" s="79" t="s">
        <v>163</v>
      </c>
      <c r="D47" s="113">
        <f>SUM(D45:D46)</f>
        <v>677140496</v>
      </c>
      <c r="E47" s="231"/>
      <c r="F47" s="113">
        <f>SUM(F45:F46)</f>
        <v>5842191709</v>
      </c>
      <c r="G47" s="108"/>
      <c r="H47" s="113">
        <f>SUM(H45:H46)</f>
        <v>-156655521</v>
      </c>
      <c r="I47" s="108"/>
      <c r="J47" s="113">
        <f>SUM(J45:J46)</f>
        <v>838785549</v>
      </c>
      <c r="L47" s="116"/>
      <c r="M47" s="116"/>
      <c r="N47" s="116"/>
      <c r="O47" s="116"/>
    </row>
    <row r="48" spans="1:15" s="79" customFormat="1" ht="13.5" customHeight="1" x14ac:dyDescent="0.3">
      <c r="D48" s="135"/>
      <c r="E48" s="231"/>
      <c r="F48" s="135"/>
      <c r="G48" s="108"/>
      <c r="H48" s="135"/>
      <c r="I48" s="108"/>
      <c r="J48" s="135"/>
    </row>
    <row r="49" spans="1:10" ht="22.5" hidden="1" customHeight="1" x14ac:dyDescent="0.3">
      <c r="A49" s="64" t="s">
        <v>236</v>
      </c>
      <c r="B49" s="242"/>
      <c r="C49" s="227"/>
      <c r="D49" s="225">
        <v>0</v>
      </c>
      <c r="E49" s="231"/>
      <c r="F49" s="225"/>
      <c r="G49" s="230"/>
      <c r="H49" s="225">
        <v>0</v>
      </c>
      <c r="I49" s="231"/>
      <c r="J49" s="225">
        <v>0</v>
      </c>
    </row>
    <row r="50" spans="1:10" ht="22.5" hidden="1" customHeight="1" x14ac:dyDescent="0.3">
      <c r="A50" s="226" t="s">
        <v>217</v>
      </c>
      <c r="B50" s="242"/>
      <c r="C50" s="226"/>
      <c r="D50" s="225">
        <v>0</v>
      </c>
      <c r="E50" s="231"/>
      <c r="F50" s="225"/>
      <c r="G50" s="230"/>
      <c r="H50" s="225">
        <v>0</v>
      </c>
      <c r="I50" s="231"/>
      <c r="J50" s="225">
        <v>0</v>
      </c>
    </row>
    <row r="51" spans="1:10" ht="22.5" hidden="1" customHeight="1" x14ac:dyDescent="0.3">
      <c r="A51" s="226" t="s">
        <v>218</v>
      </c>
      <c r="B51" s="242"/>
      <c r="C51" s="226"/>
      <c r="D51" s="225">
        <v>0</v>
      </c>
      <c r="E51" s="231"/>
      <c r="F51" s="225">
        <v>0</v>
      </c>
      <c r="G51" s="230"/>
      <c r="H51" s="225">
        <v>0</v>
      </c>
      <c r="I51" s="231"/>
      <c r="J51" s="225">
        <v>0</v>
      </c>
    </row>
    <row r="52" spans="1:10" ht="17.5" customHeight="1" x14ac:dyDescent="0.35">
      <c r="A52" s="70" t="s">
        <v>185</v>
      </c>
      <c r="B52" s="226"/>
      <c r="C52" s="70"/>
      <c r="D52" s="70"/>
      <c r="E52" s="70"/>
      <c r="F52" s="70"/>
    </row>
    <row r="53" spans="1:10" ht="21" customHeight="1" x14ac:dyDescent="0.3">
      <c r="A53" s="71" t="s">
        <v>127</v>
      </c>
      <c r="B53" s="71"/>
      <c r="C53" s="71"/>
    </row>
    <row r="54" spans="1:10" ht="21" customHeight="1" x14ac:dyDescent="0.3">
      <c r="A54" s="71"/>
      <c r="B54" s="71"/>
      <c r="C54" s="71"/>
    </row>
    <row r="55" spans="1:10" ht="21" customHeight="1" x14ac:dyDescent="0.3">
      <c r="A55" s="73"/>
      <c r="B55" s="73"/>
      <c r="C55" s="73"/>
      <c r="D55" s="282" t="s">
        <v>177</v>
      </c>
      <c r="E55" s="282"/>
      <c r="F55" s="282"/>
      <c r="G55" s="244"/>
      <c r="H55" s="282" t="s">
        <v>179</v>
      </c>
      <c r="I55" s="282"/>
      <c r="J55" s="282"/>
    </row>
    <row r="56" spans="1:10" ht="21" customHeight="1" x14ac:dyDescent="0.3">
      <c r="A56" s="73"/>
      <c r="B56" s="73"/>
      <c r="C56" s="73"/>
      <c r="D56" s="282" t="s">
        <v>178</v>
      </c>
      <c r="E56" s="282"/>
      <c r="F56" s="282"/>
      <c r="G56" s="244"/>
      <c r="H56" s="282" t="s">
        <v>178</v>
      </c>
      <c r="I56" s="282"/>
      <c r="J56" s="282"/>
    </row>
    <row r="57" spans="1:10" ht="21" customHeight="1" x14ac:dyDescent="0.3">
      <c r="A57" s="73"/>
      <c r="B57" s="73"/>
      <c r="C57" s="73"/>
      <c r="D57" s="276" t="s">
        <v>229</v>
      </c>
      <c r="E57" s="276"/>
      <c r="F57" s="276"/>
      <c r="G57" s="244"/>
      <c r="H57" s="276" t="s">
        <v>229</v>
      </c>
      <c r="I57" s="276"/>
      <c r="J57" s="276"/>
    </row>
    <row r="58" spans="1:10" ht="21.5" customHeight="1" x14ac:dyDescent="0.3">
      <c r="A58" s="73"/>
      <c r="B58" s="136" t="s">
        <v>78</v>
      </c>
      <c r="C58" s="73"/>
      <c r="D58" s="243">
        <v>2020</v>
      </c>
      <c r="E58" s="243"/>
      <c r="F58" s="243">
        <v>2019</v>
      </c>
      <c r="G58" s="243"/>
      <c r="H58" s="243">
        <v>2020</v>
      </c>
      <c r="I58" s="243"/>
      <c r="J58" s="106">
        <v>2019</v>
      </c>
    </row>
    <row r="59" spans="1:10" ht="21" customHeight="1" x14ac:dyDescent="0.3">
      <c r="A59" s="73"/>
      <c r="B59" s="136"/>
      <c r="C59" s="73"/>
      <c r="D59" s="254"/>
      <c r="E59" s="254"/>
      <c r="F59" s="254" t="s">
        <v>260</v>
      </c>
      <c r="G59" s="254"/>
      <c r="H59" s="254"/>
      <c r="I59" s="254"/>
      <c r="J59" s="254"/>
    </row>
    <row r="60" spans="1:10" ht="21" customHeight="1" x14ac:dyDescent="0.3">
      <c r="A60" s="74"/>
      <c r="B60" s="74"/>
      <c r="C60" s="74"/>
      <c r="D60" s="280" t="s">
        <v>80</v>
      </c>
      <c r="E60" s="281"/>
      <c r="F60" s="281"/>
      <c r="G60" s="281"/>
      <c r="H60" s="281"/>
      <c r="I60" s="281"/>
      <c r="J60" s="281"/>
    </row>
    <row r="61" spans="1:10" ht="19" customHeight="1" x14ac:dyDescent="0.3">
      <c r="A61" s="75" t="s">
        <v>128</v>
      </c>
      <c r="B61" s="75"/>
      <c r="C61" s="75"/>
      <c r="D61" s="109"/>
      <c r="E61" s="109"/>
      <c r="F61" s="109"/>
      <c r="G61" s="109"/>
      <c r="H61" s="231"/>
      <c r="I61" s="109"/>
      <c r="J61" s="231"/>
    </row>
    <row r="62" spans="1:10" ht="19" customHeight="1" x14ac:dyDescent="0.3">
      <c r="A62" s="227" t="s">
        <v>344</v>
      </c>
      <c r="B62" s="242"/>
      <c r="C62" s="227"/>
      <c r="D62" s="225">
        <v>-25785625154</v>
      </c>
      <c r="E62" s="230"/>
      <c r="F62" s="225">
        <v>-6362508</v>
      </c>
      <c r="G62" s="230"/>
      <c r="H62" s="225">
        <v>-13850623039</v>
      </c>
      <c r="I62" s="225"/>
      <c r="J62" s="225">
        <v>-96277500</v>
      </c>
    </row>
    <row r="63" spans="1:10" ht="19" customHeight="1" x14ac:dyDescent="0.3">
      <c r="A63" s="227" t="s">
        <v>292</v>
      </c>
      <c r="B63" s="242"/>
      <c r="C63" s="227"/>
      <c r="D63" s="225"/>
      <c r="E63" s="230"/>
      <c r="F63" s="225"/>
      <c r="G63" s="230"/>
      <c r="H63" s="225"/>
      <c r="I63" s="225"/>
      <c r="J63" s="225"/>
    </row>
    <row r="64" spans="1:10" ht="19" customHeight="1" x14ac:dyDescent="0.3">
      <c r="A64" s="227" t="s">
        <v>336</v>
      </c>
      <c r="B64" s="242"/>
      <c r="C64" s="227"/>
      <c r="D64" s="225">
        <v>0</v>
      </c>
      <c r="E64" s="230"/>
      <c r="F64" s="225">
        <v>792141</v>
      </c>
      <c r="G64" s="230"/>
      <c r="H64" s="225">
        <v>0</v>
      </c>
      <c r="I64" s="225"/>
      <c r="J64" s="225">
        <v>0</v>
      </c>
    </row>
    <row r="65" spans="1:15" ht="19" customHeight="1" x14ac:dyDescent="0.3">
      <c r="A65" s="227" t="s">
        <v>233</v>
      </c>
      <c r="B65" s="136" t="s">
        <v>245</v>
      </c>
      <c r="C65" s="227"/>
      <c r="D65" s="225">
        <v>0</v>
      </c>
      <c r="E65" s="230"/>
      <c r="F65" s="225">
        <v>0</v>
      </c>
      <c r="G65" s="230"/>
      <c r="H65" s="225">
        <v>5991120</v>
      </c>
      <c r="I65" s="225"/>
      <c r="J65" s="225">
        <v>90236250</v>
      </c>
    </row>
    <row r="66" spans="1:15" ht="19" customHeight="1" x14ac:dyDescent="0.3">
      <c r="A66" s="227" t="s">
        <v>345</v>
      </c>
      <c r="B66" s="136" t="s">
        <v>245</v>
      </c>
      <c r="C66" s="227"/>
      <c r="D66" s="225">
        <v>0</v>
      </c>
      <c r="E66" s="230"/>
      <c r="F66" s="225">
        <v>0</v>
      </c>
      <c r="G66" s="230"/>
      <c r="H66" s="225">
        <v>400</v>
      </c>
      <c r="I66" s="225"/>
      <c r="J66" s="225">
        <v>0</v>
      </c>
    </row>
    <row r="67" spans="1:15" ht="19" customHeight="1" x14ac:dyDescent="0.3">
      <c r="A67" s="227" t="s">
        <v>293</v>
      </c>
      <c r="B67" s="247"/>
      <c r="C67" s="227"/>
      <c r="D67" s="225">
        <v>0</v>
      </c>
      <c r="E67" s="230"/>
      <c r="F67" s="225">
        <v>257300</v>
      </c>
      <c r="G67" s="230"/>
      <c r="H67" s="225">
        <v>0</v>
      </c>
      <c r="I67" s="225"/>
      <c r="J67" s="225">
        <v>0</v>
      </c>
    </row>
    <row r="68" spans="1:15" ht="19" customHeight="1" x14ac:dyDescent="0.3">
      <c r="A68" s="227" t="s">
        <v>225</v>
      </c>
      <c r="B68" s="247"/>
      <c r="C68" s="227"/>
      <c r="D68" s="225">
        <v>6261653</v>
      </c>
      <c r="E68" s="230"/>
      <c r="F68" s="225">
        <v>13778944</v>
      </c>
      <c r="G68" s="230"/>
      <c r="H68" s="225">
        <v>0</v>
      </c>
      <c r="I68" s="225"/>
      <c r="J68" s="225">
        <v>0</v>
      </c>
    </row>
    <row r="69" spans="1:15" ht="19" customHeight="1" x14ac:dyDescent="0.3">
      <c r="A69" s="227" t="s">
        <v>294</v>
      </c>
      <c r="B69" s="247"/>
      <c r="C69" s="227"/>
      <c r="D69" s="225">
        <v>0</v>
      </c>
      <c r="E69" s="230"/>
      <c r="F69" s="225">
        <v>21878467</v>
      </c>
      <c r="G69" s="230"/>
      <c r="H69" s="225">
        <v>0</v>
      </c>
      <c r="I69" s="225"/>
      <c r="J69" s="225">
        <v>0</v>
      </c>
    </row>
    <row r="70" spans="1:15" ht="19" customHeight="1" x14ac:dyDescent="0.3">
      <c r="A70" s="227" t="s">
        <v>341</v>
      </c>
      <c r="B70" s="247"/>
      <c r="C70" s="227"/>
      <c r="D70" s="225">
        <v>1448581</v>
      </c>
      <c r="E70" s="230"/>
      <c r="F70" s="225">
        <v>8840203</v>
      </c>
      <c r="G70" s="230"/>
      <c r="H70" s="225">
        <v>0</v>
      </c>
      <c r="I70" s="225"/>
      <c r="J70" s="225">
        <v>0</v>
      </c>
    </row>
    <row r="71" spans="1:15" ht="19" customHeight="1" x14ac:dyDescent="0.3">
      <c r="A71" s="227" t="s">
        <v>138</v>
      </c>
      <c r="B71" s="247"/>
      <c r="C71" s="227"/>
      <c r="D71" s="225">
        <v>-2106718076</v>
      </c>
      <c r="E71" s="231"/>
      <c r="F71" s="225">
        <v>-1857893124</v>
      </c>
      <c r="G71" s="230"/>
      <c r="H71" s="225">
        <v>-4743388</v>
      </c>
      <c r="I71" s="231"/>
      <c r="J71" s="225">
        <v>-3455375</v>
      </c>
    </row>
    <row r="72" spans="1:15" ht="19" customHeight="1" x14ac:dyDescent="0.3">
      <c r="A72" s="227" t="s">
        <v>295</v>
      </c>
      <c r="B72" s="247"/>
      <c r="C72" s="227"/>
      <c r="D72" s="225">
        <v>-732751508</v>
      </c>
      <c r="E72" s="231"/>
      <c r="F72" s="225">
        <v>-1083601444</v>
      </c>
      <c r="G72" s="230"/>
      <c r="H72" s="225">
        <v>0</v>
      </c>
      <c r="I72" s="231"/>
      <c r="J72" s="225">
        <v>0</v>
      </c>
    </row>
    <row r="73" spans="1:15" ht="19" customHeight="1" x14ac:dyDescent="0.3">
      <c r="A73" s="226" t="s">
        <v>184</v>
      </c>
      <c r="B73" s="226"/>
      <c r="C73" s="226"/>
      <c r="D73" s="225">
        <v>-44587572</v>
      </c>
      <c r="E73" s="231"/>
      <c r="F73" s="225">
        <v>-76011472</v>
      </c>
      <c r="G73" s="230"/>
      <c r="H73" s="225">
        <v>-22328313</v>
      </c>
      <c r="I73" s="231"/>
      <c r="J73" s="225">
        <v>-10903015</v>
      </c>
    </row>
    <row r="74" spans="1:15" ht="19" customHeight="1" x14ac:dyDescent="0.3">
      <c r="A74" s="226" t="s">
        <v>211</v>
      </c>
      <c r="B74" s="232" t="s">
        <v>246</v>
      </c>
      <c r="C74" s="226"/>
      <c r="D74" s="225">
        <v>0</v>
      </c>
      <c r="E74" s="231"/>
      <c r="F74" s="225">
        <v>-1100000</v>
      </c>
      <c r="G74" s="230"/>
      <c r="H74" s="225">
        <v>0</v>
      </c>
      <c r="I74" s="231"/>
      <c r="J74" s="225">
        <v>0</v>
      </c>
    </row>
    <row r="75" spans="1:15" ht="19" customHeight="1" x14ac:dyDescent="0.3">
      <c r="A75" s="226" t="s">
        <v>296</v>
      </c>
      <c r="B75" s="232" t="s">
        <v>246</v>
      </c>
      <c r="C75" s="226"/>
      <c r="D75" s="225">
        <v>0</v>
      </c>
      <c r="E75" s="231"/>
      <c r="F75" s="225">
        <v>58330000</v>
      </c>
      <c r="G75" s="230"/>
      <c r="H75" s="225">
        <v>0</v>
      </c>
      <c r="I75" s="231"/>
      <c r="J75" s="225">
        <v>0</v>
      </c>
    </row>
    <row r="76" spans="1:15" ht="19" customHeight="1" x14ac:dyDescent="0.3">
      <c r="A76" s="228" t="s">
        <v>212</v>
      </c>
      <c r="B76" s="232" t="s">
        <v>246</v>
      </c>
      <c r="C76" s="228"/>
      <c r="D76" s="225">
        <v>0</v>
      </c>
      <c r="E76" s="231"/>
      <c r="F76" s="225">
        <v>0</v>
      </c>
      <c r="G76" s="230"/>
      <c r="H76" s="225">
        <v>-18991130259</v>
      </c>
      <c r="I76" s="231"/>
      <c r="J76" s="225">
        <v>-72424427395</v>
      </c>
    </row>
    <row r="77" spans="1:15" ht="19" customHeight="1" x14ac:dyDescent="0.3">
      <c r="A77" s="228" t="s">
        <v>297</v>
      </c>
      <c r="B77" s="232" t="s">
        <v>246</v>
      </c>
      <c r="C77" s="228"/>
      <c r="D77" s="225">
        <v>0</v>
      </c>
      <c r="E77" s="231"/>
      <c r="F77" s="225">
        <v>0</v>
      </c>
      <c r="G77" s="230"/>
      <c r="H77" s="225">
        <v>4851132674</v>
      </c>
      <c r="I77" s="231"/>
      <c r="J77" s="225">
        <v>36636880292</v>
      </c>
    </row>
    <row r="78" spans="1:15" ht="19" customHeight="1" x14ac:dyDescent="0.3">
      <c r="A78" s="227" t="s">
        <v>158</v>
      </c>
      <c r="B78" s="227"/>
      <c r="C78" s="227"/>
      <c r="D78" s="225">
        <v>3418224</v>
      </c>
      <c r="E78" s="231"/>
      <c r="F78" s="225">
        <v>51245181</v>
      </c>
      <c r="G78" s="230"/>
      <c r="H78" s="225">
        <v>1228858251</v>
      </c>
      <c r="I78" s="231"/>
      <c r="J78" s="225">
        <v>1767525091</v>
      </c>
    </row>
    <row r="79" spans="1:15" ht="19" customHeight="1" x14ac:dyDescent="0.3">
      <c r="A79" s="79" t="s">
        <v>317</v>
      </c>
      <c r="B79" s="79"/>
      <c r="C79" s="79"/>
      <c r="D79" s="113">
        <f>SUM(D62:D78,D49:D51)</f>
        <v>-28658553852</v>
      </c>
      <c r="E79" s="231"/>
      <c r="F79" s="113">
        <f>SUM(F62:F78,F49:F51)</f>
        <v>-2869846312</v>
      </c>
      <c r="G79" s="108"/>
      <c r="H79" s="113">
        <f>SUM(H62:H78,H49:H51)</f>
        <v>-26782842554</v>
      </c>
      <c r="I79" s="108"/>
      <c r="J79" s="113">
        <f>SUM(J62:J78,J49:J51)</f>
        <v>-34040421652</v>
      </c>
      <c r="L79" s="230"/>
      <c r="M79" s="230"/>
      <c r="N79" s="230"/>
      <c r="O79" s="230"/>
    </row>
    <row r="80" spans="1:15" ht="19" customHeight="1" x14ac:dyDescent="0.3">
      <c r="A80" s="78"/>
      <c r="B80" s="78"/>
      <c r="C80" s="78"/>
      <c r="D80" s="111"/>
      <c r="E80" s="112"/>
      <c r="F80" s="111"/>
      <c r="G80" s="112"/>
      <c r="H80" s="225"/>
      <c r="I80" s="112"/>
      <c r="J80" s="225"/>
    </row>
    <row r="81" spans="1:15" ht="19" customHeight="1" x14ac:dyDescent="0.3">
      <c r="A81" s="81" t="s">
        <v>134</v>
      </c>
      <c r="B81" s="75"/>
      <c r="C81" s="75"/>
      <c r="D81" s="230"/>
      <c r="E81" s="230"/>
      <c r="F81" s="230"/>
      <c r="G81" s="230"/>
      <c r="H81" s="230"/>
      <c r="I81" s="230"/>
      <c r="J81" s="230"/>
    </row>
    <row r="82" spans="1:15" ht="19" customHeight="1" x14ac:dyDescent="0.3">
      <c r="A82" s="228" t="s">
        <v>335</v>
      </c>
      <c r="B82" s="232">
        <v>21</v>
      </c>
      <c r="C82" s="75"/>
      <c r="D82" s="231">
        <v>0</v>
      </c>
      <c r="E82" s="230"/>
      <c r="F82" s="225">
        <v>47158135097</v>
      </c>
      <c r="G82" s="230"/>
      <c r="H82" s="231">
        <v>0</v>
      </c>
      <c r="I82" s="230"/>
      <c r="J82" s="225">
        <v>47158135097</v>
      </c>
    </row>
    <row r="83" spans="1:15" ht="19" customHeight="1" x14ac:dyDescent="0.3">
      <c r="A83" s="228" t="s">
        <v>193</v>
      </c>
      <c r="B83" s="232">
        <v>18</v>
      </c>
      <c r="C83" s="226"/>
      <c r="D83" s="230">
        <v>17140000000</v>
      </c>
      <c r="E83" s="230"/>
      <c r="F83" s="230">
        <v>3555000000</v>
      </c>
      <c r="G83" s="230"/>
      <c r="H83" s="230">
        <v>17140000000</v>
      </c>
      <c r="I83" s="225"/>
      <c r="J83" s="225">
        <v>3555000000</v>
      </c>
    </row>
    <row r="84" spans="1:15" ht="19" customHeight="1" x14ac:dyDescent="0.3">
      <c r="A84" s="228" t="s">
        <v>194</v>
      </c>
      <c r="B84" s="232">
        <v>18</v>
      </c>
      <c r="C84" s="226"/>
      <c r="D84" s="225">
        <v>-15615000000</v>
      </c>
      <c r="E84" s="230"/>
      <c r="F84" s="225">
        <v>-3555000000</v>
      </c>
      <c r="G84" s="230"/>
      <c r="H84" s="225">
        <v>-15615000000</v>
      </c>
      <c r="I84" s="231"/>
      <c r="J84" s="225">
        <v>-3555000000</v>
      </c>
    </row>
    <row r="85" spans="1:15" ht="19" customHeight="1" x14ac:dyDescent="0.3">
      <c r="A85" s="229" t="s">
        <v>142</v>
      </c>
      <c r="B85" s="232" t="s">
        <v>246</v>
      </c>
      <c r="C85" s="226"/>
      <c r="D85" s="225">
        <v>0</v>
      </c>
      <c r="E85" s="230"/>
      <c r="F85" s="225">
        <v>10991857175</v>
      </c>
      <c r="G85" s="230"/>
      <c r="H85" s="225">
        <v>767790080</v>
      </c>
      <c r="I85" s="231"/>
      <c r="J85" s="225">
        <v>1888975000</v>
      </c>
    </row>
    <row r="86" spans="1:15" ht="19" customHeight="1" x14ac:dyDescent="0.3">
      <c r="A86" s="228" t="s">
        <v>149</v>
      </c>
      <c r="B86" s="232" t="s">
        <v>246</v>
      </c>
      <c r="C86" s="226"/>
      <c r="D86" s="225">
        <v>0</v>
      </c>
      <c r="E86" s="230"/>
      <c r="F86" s="225">
        <v>-10733787987</v>
      </c>
      <c r="G86" s="230"/>
      <c r="H86" s="225">
        <v>-1194233458</v>
      </c>
      <c r="I86" s="231"/>
      <c r="J86" s="225">
        <v>-607182800</v>
      </c>
    </row>
    <row r="87" spans="1:15" ht="19" customHeight="1" x14ac:dyDescent="0.3">
      <c r="A87" s="228" t="s">
        <v>140</v>
      </c>
      <c r="B87" s="232">
        <v>18</v>
      </c>
      <c r="C87" s="226"/>
      <c r="D87" s="225">
        <v>61899980000</v>
      </c>
      <c r="E87" s="230"/>
      <c r="F87" s="225">
        <v>46000000000</v>
      </c>
      <c r="G87" s="230"/>
      <c r="H87" s="225">
        <v>61899980000</v>
      </c>
      <c r="I87" s="231"/>
      <c r="J87" s="225">
        <v>46000000000</v>
      </c>
    </row>
    <row r="88" spans="1:15" ht="19" customHeight="1" x14ac:dyDescent="0.3">
      <c r="A88" s="228" t="s">
        <v>135</v>
      </c>
      <c r="B88" s="232">
        <v>18</v>
      </c>
      <c r="C88" s="229"/>
      <c r="D88" s="225">
        <v>-47900000000</v>
      </c>
      <c r="E88" s="230"/>
      <c r="F88" s="225">
        <v>-81152759247</v>
      </c>
      <c r="G88" s="230"/>
      <c r="H88" s="225">
        <v>-47900000000</v>
      </c>
      <c r="I88" s="231"/>
      <c r="J88" s="225">
        <v>-46300000000</v>
      </c>
    </row>
    <row r="89" spans="1:15" ht="19" customHeight="1" x14ac:dyDescent="0.3">
      <c r="A89" s="229" t="s">
        <v>156</v>
      </c>
      <c r="B89" s="224" t="s">
        <v>246</v>
      </c>
      <c r="C89" s="226"/>
      <c r="D89" s="225">
        <v>0</v>
      </c>
      <c r="E89" s="230"/>
      <c r="F89" s="225">
        <v>0</v>
      </c>
      <c r="G89" s="230"/>
      <c r="H89" s="225">
        <v>0</v>
      </c>
      <c r="I89" s="231"/>
      <c r="J89" s="225">
        <v>5700000</v>
      </c>
    </row>
    <row r="90" spans="1:15" ht="19" customHeight="1" x14ac:dyDescent="0.3">
      <c r="A90" s="228" t="s">
        <v>298</v>
      </c>
      <c r="B90" s="232" t="s">
        <v>318</v>
      </c>
      <c r="C90" s="229"/>
      <c r="D90" s="225">
        <v>-112734164</v>
      </c>
      <c r="E90" s="230"/>
      <c r="F90" s="225">
        <v>0</v>
      </c>
      <c r="G90" s="230"/>
      <c r="H90" s="225">
        <v>-44800930</v>
      </c>
      <c r="I90" s="231"/>
      <c r="J90" s="225">
        <v>0</v>
      </c>
    </row>
    <row r="91" spans="1:15" ht="19" customHeight="1" x14ac:dyDescent="0.3">
      <c r="A91" s="228" t="s">
        <v>322</v>
      </c>
      <c r="B91" s="242"/>
      <c r="C91" s="229"/>
      <c r="D91" s="225">
        <v>-385420476</v>
      </c>
      <c r="E91" s="230"/>
      <c r="F91" s="225">
        <v>0</v>
      </c>
      <c r="G91" s="230"/>
      <c r="H91" s="225">
        <v>-385420476</v>
      </c>
      <c r="I91" s="231"/>
      <c r="J91" s="225">
        <v>0</v>
      </c>
    </row>
    <row r="92" spans="1:15" ht="19" customHeight="1" x14ac:dyDescent="0.3">
      <c r="A92" s="228" t="s">
        <v>352</v>
      </c>
      <c r="B92" s="242">
        <v>29</v>
      </c>
      <c r="C92" s="229"/>
      <c r="D92" s="225">
        <v>-399996159</v>
      </c>
      <c r="E92" s="230"/>
      <c r="F92" s="225">
        <v>0</v>
      </c>
      <c r="G92" s="230"/>
      <c r="H92" s="225">
        <v>-399996159</v>
      </c>
      <c r="I92" s="231"/>
      <c r="J92" s="225">
        <v>0</v>
      </c>
    </row>
    <row r="93" spans="1:15" ht="19" customHeight="1" x14ac:dyDescent="0.3">
      <c r="A93" s="228" t="s">
        <v>139</v>
      </c>
      <c r="B93" s="232"/>
      <c r="C93" s="226"/>
      <c r="D93" s="225">
        <v>-1087193217</v>
      </c>
      <c r="E93" s="230"/>
      <c r="F93" s="225">
        <v>-2078167071</v>
      </c>
      <c r="G93" s="230"/>
      <c r="H93" s="225">
        <v>-1096948905</v>
      </c>
      <c r="I93" s="231"/>
      <c r="J93" s="225">
        <v>-1237769980</v>
      </c>
    </row>
    <row r="94" spans="1:15" ht="19" customHeight="1" x14ac:dyDescent="0.3">
      <c r="A94" s="79" t="s">
        <v>319</v>
      </c>
      <c r="B94" s="137"/>
      <c r="C94" s="79"/>
      <c r="D94" s="113">
        <f>SUM(D82:D93)</f>
        <v>13539635984</v>
      </c>
      <c r="E94" s="231"/>
      <c r="F94" s="113">
        <f>SUM(F82:F93)</f>
        <v>10185277967</v>
      </c>
      <c r="G94" s="108"/>
      <c r="H94" s="113">
        <f>SUM(H82:H93)</f>
        <v>13171370152</v>
      </c>
      <c r="I94" s="108"/>
      <c r="J94" s="113">
        <f>SUM(J82:J93)</f>
        <v>46907857317</v>
      </c>
      <c r="L94" s="230"/>
      <c r="M94" s="230"/>
      <c r="N94" s="230"/>
      <c r="O94" s="230"/>
    </row>
    <row r="95" spans="1:15" ht="19" customHeight="1" x14ac:dyDescent="0.3">
      <c r="A95" s="80"/>
      <c r="B95" s="80"/>
      <c r="C95" s="80"/>
      <c r="D95" s="114"/>
      <c r="E95" s="114"/>
      <c r="F95" s="114"/>
      <c r="G95" s="115"/>
      <c r="H95" s="115"/>
      <c r="I95" s="115"/>
      <c r="J95" s="115"/>
    </row>
    <row r="96" spans="1:15" ht="19" customHeight="1" x14ac:dyDescent="0.3">
      <c r="A96" s="79" t="s">
        <v>320</v>
      </c>
      <c r="B96" s="79"/>
      <c r="C96" s="79"/>
      <c r="D96" s="116">
        <f>SUM(D47,D79,D94)</f>
        <v>-14441777372</v>
      </c>
      <c r="E96" s="231"/>
      <c r="F96" s="116">
        <f>SUM(F47,F79,F94)</f>
        <v>13157623364</v>
      </c>
      <c r="G96" s="108"/>
      <c r="H96" s="116">
        <f>SUM(H47,H79,H94)</f>
        <v>-13768127923</v>
      </c>
      <c r="I96" s="108"/>
      <c r="J96" s="116">
        <f>SUM(J47,J79,J94)</f>
        <v>13706221214</v>
      </c>
    </row>
    <row r="97" spans="1:10" ht="19" customHeight="1" x14ac:dyDescent="0.3">
      <c r="A97" s="228" t="s">
        <v>323</v>
      </c>
      <c r="B97" s="227"/>
      <c r="C97" s="227"/>
      <c r="D97" s="225">
        <v>14671489015</v>
      </c>
      <c r="E97" s="231"/>
      <c r="F97" s="225">
        <v>1513865651</v>
      </c>
      <c r="G97" s="108"/>
      <c r="H97" s="225">
        <v>13795391240</v>
      </c>
      <c r="I97" s="108"/>
      <c r="J97" s="225">
        <v>89170026</v>
      </c>
    </row>
    <row r="98" spans="1:10" ht="19" customHeight="1" thickBot="1" x14ac:dyDescent="0.35">
      <c r="A98" s="62" t="s">
        <v>324</v>
      </c>
      <c r="B98" s="242">
        <v>8</v>
      </c>
      <c r="C98" s="79"/>
      <c r="D98" s="117">
        <f>SUM(D96:D97)</f>
        <v>229711643</v>
      </c>
      <c r="E98" s="114"/>
      <c r="F98" s="117">
        <f>SUM(F96:F97)</f>
        <v>14671489015</v>
      </c>
      <c r="G98" s="115"/>
      <c r="H98" s="117">
        <f>SUM(H96:H97)</f>
        <v>27263317</v>
      </c>
      <c r="I98" s="115"/>
      <c r="J98" s="117">
        <f>SUM(J96:J97)</f>
        <v>13795391240</v>
      </c>
    </row>
    <row r="99" spans="1:10" ht="19" customHeight="1" thickTop="1" x14ac:dyDescent="0.3">
      <c r="D99" s="230"/>
      <c r="E99" s="230"/>
      <c r="F99" s="230"/>
      <c r="G99" s="230"/>
      <c r="H99" s="230"/>
      <c r="I99" s="230"/>
      <c r="J99" s="230"/>
    </row>
    <row r="100" spans="1:10" ht="19" customHeight="1" x14ac:dyDescent="0.3">
      <c r="A100" s="81" t="s">
        <v>136</v>
      </c>
      <c r="B100" s="81"/>
      <c r="C100" s="81"/>
      <c r="D100" s="230"/>
      <c r="E100" s="230"/>
      <c r="F100" s="230"/>
      <c r="G100" s="230"/>
      <c r="H100" s="230"/>
      <c r="I100" s="230"/>
      <c r="J100" s="230"/>
    </row>
    <row r="101" spans="1:10" ht="19" customHeight="1" x14ac:dyDescent="0.3">
      <c r="A101" s="228" t="s">
        <v>299</v>
      </c>
      <c r="D101" s="225">
        <v>26583388</v>
      </c>
      <c r="E101" s="231"/>
      <c r="F101" s="225">
        <v>91654690</v>
      </c>
      <c r="G101" s="108"/>
      <c r="H101" s="225">
        <v>0</v>
      </c>
      <c r="I101" s="108"/>
      <c r="J101" s="225">
        <v>0</v>
      </c>
    </row>
    <row r="102" spans="1:10" ht="19" customHeight="1" x14ac:dyDescent="0.3">
      <c r="A102" s="228" t="s">
        <v>300</v>
      </c>
      <c r="D102" s="225">
        <v>299495799</v>
      </c>
      <c r="E102" s="231"/>
      <c r="F102" s="225">
        <v>276998339</v>
      </c>
      <c r="G102" s="108"/>
      <c r="H102" s="225">
        <v>597649</v>
      </c>
      <c r="I102" s="108"/>
      <c r="J102" s="225">
        <v>75435</v>
      </c>
    </row>
    <row r="103" spans="1:10" ht="19" customHeight="1" x14ac:dyDescent="0.3">
      <c r="A103" s="228" t="s">
        <v>301</v>
      </c>
      <c r="D103" s="225">
        <v>4011468</v>
      </c>
      <c r="E103" s="231"/>
      <c r="F103" s="225">
        <v>4446585</v>
      </c>
      <c r="G103" s="108"/>
      <c r="H103" s="225">
        <v>4011468</v>
      </c>
      <c r="I103" s="108"/>
      <c r="J103" s="225">
        <v>153973</v>
      </c>
    </row>
    <row r="104" spans="1:10" ht="19" customHeight="1" x14ac:dyDescent="0.3">
      <c r="A104" s="228" t="s">
        <v>302</v>
      </c>
      <c r="D104" s="225">
        <v>7033168</v>
      </c>
      <c r="E104" s="231"/>
      <c r="F104" s="225">
        <v>0</v>
      </c>
      <c r="G104" s="108"/>
      <c r="H104" s="225">
        <v>40107886</v>
      </c>
      <c r="I104" s="108"/>
      <c r="J104" s="225">
        <v>0</v>
      </c>
    </row>
    <row r="105" spans="1:10" ht="24" customHeight="1" x14ac:dyDescent="0.3">
      <c r="D105" s="231"/>
      <c r="E105" s="231"/>
      <c r="F105" s="231"/>
      <c r="G105" s="231"/>
      <c r="H105" s="231"/>
      <c r="I105" s="231"/>
      <c r="J105" s="231"/>
    </row>
    <row r="106" spans="1:10" ht="24" customHeight="1" x14ac:dyDescent="0.3">
      <c r="D106" s="231">
        <f>D98-'BS-6-7'!D10</f>
        <v>0</v>
      </c>
      <c r="E106" s="231"/>
      <c r="F106" s="231">
        <f>F98-'BS-6-7'!F10</f>
        <v>0</v>
      </c>
      <c r="G106" s="231"/>
      <c r="H106" s="231">
        <f>H98-'BS-6-7'!J10</f>
        <v>0</v>
      </c>
      <c r="I106" s="231"/>
      <c r="J106" s="231">
        <f>J98-'BS-6-7'!L10</f>
        <v>0</v>
      </c>
    </row>
  </sheetData>
  <mergeCells count="14">
    <mergeCell ref="D9:J9"/>
    <mergeCell ref="D4:F4"/>
    <mergeCell ref="H4:J4"/>
    <mergeCell ref="D6:F6"/>
    <mergeCell ref="H6:J6"/>
    <mergeCell ref="D5:F5"/>
    <mergeCell ref="H5:J5"/>
    <mergeCell ref="D60:J60"/>
    <mergeCell ref="D55:F55"/>
    <mergeCell ref="H55:J55"/>
    <mergeCell ref="D57:F57"/>
    <mergeCell ref="H57:J57"/>
    <mergeCell ref="D56:F56"/>
    <mergeCell ref="H56:J56"/>
  </mergeCells>
  <pageMargins left="0.7" right="0.7" top="0.48" bottom="0.5" header="0.5" footer="0.5"/>
  <pageSetup paperSize="9" scale="69" firstPageNumber="14" fitToHeight="0" orientation="portrait" useFirstPageNumber="1" r:id="rId1"/>
  <headerFooter scaleWithDoc="0">
    <oddFooter>&amp;L&amp;"Times New Roman,Regular"&amp;11The accompanying notes are an integral part of these financial statements.
&amp;C&amp;"Times New Roman,Regular"&amp;9&amp;P</oddFooter>
  </headerFooter>
  <rowBreaks count="1" manualBreakCount="1">
    <brk id="4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8"/>
  <sheetViews>
    <sheetView view="pageBreakPreview" topLeftCell="A13" zoomScaleNormal="100" zoomScaleSheetLayoutView="100" workbookViewId="0">
      <selection activeCell="A24" sqref="A24"/>
    </sheetView>
  </sheetViews>
  <sheetFormatPr defaultColWidth="9.09765625" defaultRowHeight="20" x14ac:dyDescent="0.6"/>
  <cols>
    <col min="1" max="1" width="41.3984375" style="10" customWidth="1"/>
    <col min="2" max="2" width="11.8984375" style="10" customWidth="1"/>
    <col min="3" max="3" width="9.09765625" style="9"/>
    <col min="4" max="4" width="1.09765625" style="10" customWidth="1"/>
    <col min="5" max="5" width="17.09765625" style="40" customWidth="1"/>
    <col min="6" max="6" width="1.09765625" style="40" customWidth="1"/>
    <col min="7" max="7" width="17" style="40" customWidth="1"/>
    <col min="8" max="8" width="9.09765625" style="10" customWidth="1"/>
    <col min="9" max="16384" width="9.09765625" style="10"/>
  </cols>
  <sheetData>
    <row r="1" spans="1:11" ht="23" x14ac:dyDescent="0.7">
      <c r="A1" s="8" t="s">
        <v>64</v>
      </c>
      <c r="B1" s="8"/>
    </row>
    <row r="2" spans="1:11" ht="23" x14ac:dyDescent="0.7">
      <c r="A2" s="29" t="s">
        <v>72</v>
      </c>
      <c r="B2" s="8"/>
    </row>
    <row r="3" spans="1:11" ht="23" x14ac:dyDescent="0.7">
      <c r="A3" s="11" t="s">
        <v>31</v>
      </c>
      <c r="B3" s="11"/>
    </row>
    <row r="4" spans="1:11" ht="23" x14ac:dyDescent="0.7">
      <c r="A4" s="8"/>
      <c r="B4" s="8"/>
    </row>
    <row r="5" spans="1:11" ht="23" x14ac:dyDescent="0.7">
      <c r="A5" s="8"/>
      <c r="B5" s="8"/>
      <c r="E5" s="284" t="s">
        <v>32</v>
      </c>
      <c r="F5" s="285"/>
      <c r="G5" s="285"/>
    </row>
    <row r="6" spans="1:11" ht="23" x14ac:dyDescent="0.7">
      <c r="A6" s="8" t="s">
        <v>17</v>
      </c>
      <c r="B6" s="8"/>
      <c r="C6" s="3" t="s">
        <v>0</v>
      </c>
      <c r="D6" s="12"/>
      <c r="E6" s="7">
        <v>2558</v>
      </c>
      <c r="F6" s="7"/>
      <c r="G6" s="7">
        <v>2557</v>
      </c>
    </row>
    <row r="7" spans="1:11" ht="21.5" x14ac:dyDescent="0.65">
      <c r="A7" s="12"/>
      <c r="B7" s="12"/>
      <c r="C7" s="2"/>
      <c r="D7" s="12"/>
      <c r="E7" s="283" t="s">
        <v>18</v>
      </c>
      <c r="F7" s="283"/>
      <c r="G7" s="283"/>
    </row>
    <row r="8" spans="1:11" ht="22" x14ac:dyDescent="0.7">
      <c r="A8" s="13" t="s">
        <v>1</v>
      </c>
      <c r="B8" s="13"/>
      <c r="C8" s="3"/>
      <c r="D8" s="1"/>
    </row>
    <row r="9" spans="1:11" ht="21.5" x14ac:dyDescent="0.65">
      <c r="A9" s="1" t="s">
        <v>30</v>
      </c>
      <c r="B9" s="1"/>
      <c r="C9" s="3">
        <v>4</v>
      </c>
      <c r="D9" s="1"/>
      <c r="E9" s="2">
        <v>6405525</v>
      </c>
      <c r="F9" s="2"/>
      <c r="G9" s="2">
        <v>4222465.76</v>
      </c>
      <c r="K9" s="10" t="s">
        <v>45</v>
      </c>
    </row>
    <row r="10" spans="1:11" ht="21.5" x14ac:dyDescent="0.65">
      <c r="A10" s="1" t="s">
        <v>20</v>
      </c>
      <c r="B10" s="1"/>
      <c r="C10" s="3">
        <v>5</v>
      </c>
      <c r="D10" s="1"/>
      <c r="E10" s="2">
        <v>6029054.2299999995</v>
      </c>
      <c r="F10" s="2"/>
      <c r="G10" s="2">
        <v>2407812.5099999998</v>
      </c>
    </row>
    <row r="11" spans="1:11" ht="21.5" x14ac:dyDescent="0.65">
      <c r="A11" s="1" t="s">
        <v>41</v>
      </c>
      <c r="B11" s="1"/>
      <c r="C11" s="3"/>
      <c r="D11" s="1"/>
      <c r="E11" s="2">
        <v>22433182</v>
      </c>
      <c r="F11" s="2"/>
      <c r="G11" s="2">
        <v>3304886.84</v>
      </c>
    </row>
    <row r="12" spans="1:11" ht="21.5" x14ac:dyDescent="0.65">
      <c r="A12" s="1" t="s">
        <v>69</v>
      </c>
      <c r="B12" s="1"/>
      <c r="C12" s="3">
        <v>6</v>
      </c>
      <c r="D12" s="1"/>
      <c r="E12" s="2">
        <v>927624425.75999999</v>
      </c>
      <c r="F12" s="2"/>
      <c r="G12" s="2">
        <v>422010000</v>
      </c>
    </row>
    <row r="13" spans="1:11" ht="21.5" x14ac:dyDescent="0.65">
      <c r="A13" s="1" t="s">
        <v>25</v>
      </c>
      <c r="B13" s="1"/>
      <c r="C13" s="3">
        <v>7</v>
      </c>
      <c r="D13" s="1"/>
      <c r="E13" s="2">
        <v>371329.7</v>
      </c>
      <c r="F13" s="2"/>
      <c r="G13" s="2">
        <v>551162.77</v>
      </c>
    </row>
    <row r="14" spans="1:11" ht="21.5" x14ac:dyDescent="0.65">
      <c r="A14" s="1" t="s">
        <v>65</v>
      </c>
      <c r="B14" s="1"/>
      <c r="C14" s="3">
        <v>9</v>
      </c>
      <c r="D14" s="1"/>
      <c r="E14" s="52">
        <v>24750000</v>
      </c>
      <c r="F14" s="27"/>
      <c r="G14" s="52">
        <v>0</v>
      </c>
    </row>
    <row r="15" spans="1:11" ht="21.5" x14ac:dyDescent="0.65">
      <c r="A15" s="1" t="s">
        <v>66</v>
      </c>
      <c r="B15" s="1"/>
      <c r="C15" s="3"/>
      <c r="D15" s="1"/>
      <c r="E15" s="52">
        <v>12699379.08</v>
      </c>
      <c r="F15" s="27"/>
      <c r="G15" s="52">
        <v>0</v>
      </c>
    </row>
    <row r="16" spans="1:11" ht="21.5" x14ac:dyDescent="0.65">
      <c r="A16" s="1" t="s">
        <v>26</v>
      </c>
      <c r="B16" s="1"/>
      <c r="C16" s="3"/>
      <c r="D16" s="1"/>
      <c r="E16" s="2">
        <v>1495204.3300000057</v>
      </c>
      <c r="F16" s="2"/>
      <c r="G16" s="2">
        <v>1570986.21</v>
      </c>
    </row>
    <row r="17" spans="1:8" ht="22" x14ac:dyDescent="0.7">
      <c r="A17" s="14" t="s">
        <v>2</v>
      </c>
      <c r="B17" s="14"/>
      <c r="C17" s="3"/>
      <c r="D17" s="1"/>
      <c r="E17" s="15">
        <f>SUM(E9:E16)</f>
        <v>1001808100.1000001</v>
      </c>
      <c r="F17" s="15"/>
      <c r="G17" s="15">
        <f>SUM(G9:G16)</f>
        <v>434067314.08999997</v>
      </c>
    </row>
    <row r="18" spans="1:8" ht="21.5" x14ac:dyDescent="0.65">
      <c r="A18" s="1"/>
      <c r="B18" s="1"/>
      <c r="C18" s="3"/>
      <c r="D18" s="1"/>
      <c r="E18" s="31"/>
      <c r="F18" s="2"/>
      <c r="G18" s="31"/>
    </row>
    <row r="19" spans="1:8" s="18" customFormat="1" ht="22" x14ac:dyDescent="0.7">
      <c r="A19" s="16" t="s">
        <v>3</v>
      </c>
      <c r="B19" s="16"/>
      <c r="C19" s="3"/>
      <c r="D19" s="14"/>
      <c r="E19" s="17"/>
      <c r="F19" s="17"/>
      <c r="G19" s="17"/>
    </row>
    <row r="20" spans="1:8" ht="21.5" x14ac:dyDescent="0.65">
      <c r="A20" s="1" t="s">
        <v>55</v>
      </c>
      <c r="B20"/>
      <c r="C20" s="3">
        <v>9</v>
      </c>
      <c r="D20" s="1"/>
      <c r="E20" s="2">
        <v>6260442292.8599997</v>
      </c>
      <c r="F20" s="2"/>
      <c r="G20" s="2">
        <v>834781487.55999994</v>
      </c>
    </row>
    <row r="21" spans="1:8" s="18" customFormat="1" ht="22" x14ac:dyDescent="0.7">
      <c r="A21" t="s">
        <v>56</v>
      </c>
      <c r="B21" s="1"/>
      <c r="C21" s="3">
        <v>8</v>
      </c>
      <c r="D21" s="14"/>
      <c r="E21" s="19">
        <v>17861566484.799999</v>
      </c>
      <c r="F21" s="19"/>
      <c r="G21" s="19">
        <v>17710335995.399998</v>
      </c>
    </row>
    <row r="22" spans="1:8" ht="21.5" x14ac:dyDescent="0.65">
      <c r="A22" t="s">
        <v>42</v>
      </c>
      <c r="B22"/>
      <c r="C22" s="3">
        <v>10</v>
      </c>
      <c r="D22" s="1"/>
      <c r="E22" s="19">
        <v>516501.13000000082</v>
      </c>
      <c r="F22" s="19"/>
      <c r="G22" s="19">
        <v>1019819.2500000002</v>
      </c>
      <c r="H22" s="54"/>
    </row>
    <row r="23" spans="1:8" ht="21.5" x14ac:dyDescent="0.65">
      <c r="A23" t="s">
        <v>27</v>
      </c>
      <c r="B23"/>
      <c r="C23" s="3">
        <v>11</v>
      </c>
      <c r="D23" s="1"/>
      <c r="E23" s="53">
        <v>84562.859999999986</v>
      </c>
      <c r="F23" s="26"/>
      <c r="G23" s="53">
        <v>79721.739999999991</v>
      </c>
      <c r="H23" s="54"/>
    </row>
    <row r="24" spans="1:8" ht="21.5" x14ac:dyDescent="0.65">
      <c r="A24" t="s">
        <v>57</v>
      </c>
      <c r="B24"/>
      <c r="C24" s="3"/>
      <c r="D24" s="1"/>
      <c r="E24" s="19">
        <v>4141561.85</v>
      </c>
      <c r="F24" s="19"/>
      <c r="G24" s="19">
        <v>3267074.61</v>
      </c>
    </row>
    <row r="25" spans="1:8" ht="22" x14ac:dyDescent="0.7">
      <c r="A25" s="14" t="s">
        <v>4</v>
      </c>
      <c r="B25" s="14"/>
      <c r="C25" s="3"/>
      <c r="D25" s="1"/>
      <c r="E25" s="15">
        <f>SUM(E20:E24)</f>
        <v>24126751403.5</v>
      </c>
      <c r="F25" s="15"/>
      <c r="G25" s="15">
        <f>SUM(G20:G24)</f>
        <v>18549484098.560001</v>
      </c>
    </row>
    <row r="26" spans="1:8" ht="22" x14ac:dyDescent="0.7">
      <c r="A26" s="14"/>
      <c r="B26" s="14"/>
      <c r="C26" s="3"/>
      <c r="D26" s="1"/>
      <c r="E26" s="42"/>
      <c r="F26" s="17"/>
      <c r="G26" s="42"/>
    </row>
    <row r="27" spans="1:8" ht="22.5" thickBot="1" x14ac:dyDescent="0.75">
      <c r="A27" s="14" t="s">
        <v>5</v>
      </c>
      <c r="B27" s="14"/>
      <c r="C27" s="3"/>
      <c r="D27" s="1"/>
      <c r="E27" s="20">
        <f>SUM(E17,E25)</f>
        <v>25128559503.599998</v>
      </c>
      <c r="F27" s="20"/>
      <c r="G27" s="20">
        <f>SUM(G17,G25)</f>
        <v>18983551412.650002</v>
      </c>
      <c r="H27" s="17"/>
    </row>
    <row r="28" spans="1:8" ht="22.5" thickTop="1" x14ac:dyDescent="0.7">
      <c r="A28" s="14"/>
      <c r="B28" s="14"/>
      <c r="C28" s="3"/>
      <c r="D28" s="1"/>
      <c r="E28" s="43"/>
      <c r="G28" s="55"/>
    </row>
    <row r="29" spans="1:8" ht="22" x14ac:dyDescent="0.7">
      <c r="A29" s="14"/>
      <c r="B29" s="14"/>
      <c r="C29" s="3"/>
      <c r="D29" s="1"/>
    </row>
    <row r="30" spans="1:8" ht="23" x14ac:dyDescent="0.7">
      <c r="A30" s="8" t="s">
        <v>64</v>
      </c>
      <c r="B30" s="8"/>
    </row>
    <row r="31" spans="1:8" ht="23" x14ac:dyDescent="0.7">
      <c r="A31" s="29" t="s">
        <v>73</v>
      </c>
      <c r="B31" s="8"/>
    </row>
    <row r="32" spans="1:8" ht="23" x14ac:dyDescent="0.7">
      <c r="A32" s="11" t="s">
        <v>31</v>
      </c>
      <c r="B32" s="11"/>
    </row>
    <row r="33" spans="1:8" ht="21.5" x14ac:dyDescent="0.65">
      <c r="E33" s="284" t="s">
        <v>32</v>
      </c>
      <c r="F33" s="285"/>
      <c r="G33" s="285"/>
    </row>
    <row r="34" spans="1:8" ht="23" x14ac:dyDescent="0.7">
      <c r="A34" s="8" t="s">
        <v>6</v>
      </c>
      <c r="B34" s="8"/>
      <c r="C34" s="3" t="s">
        <v>0</v>
      </c>
      <c r="D34" s="12"/>
      <c r="E34" s="7">
        <v>2558</v>
      </c>
      <c r="F34" s="7"/>
      <c r="G34" s="7">
        <v>2557</v>
      </c>
    </row>
    <row r="35" spans="1:8" ht="21.5" x14ac:dyDescent="0.65">
      <c r="A35" s="12"/>
      <c r="B35" s="12"/>
      <c r="C35" s="3"/>
      <c r="D35" s="12"/>
      <c r="E35" s="283" t="s">
        <v>18</v>
      </c>
      <c r="F35" s="283"/>
      <c r="G35" s="283"/>
    </row>
    <row r="36" spans="1:8" ht="22" x14ac:dyDescent="0.7">
      <c r="A36" s="16" t="s">
        <v>7</v>
      </c>
      <c r="B36" s="16"/>
      <c r="C36" s="3"/>
      <c r="D36" s="1"/>
      <c r="G36" s="39"/>
    </row>
    <row r="37" spans="1:8" ht="21.5" x14ac:dyDescent="0.65">
      <c r="A37" s="1" t="s">
        <v>8</v>
      </c>
      <c r="B37" s="1"/>
      <c r="C37" s="3"/>
      <c r="D37" s="1"/>
      <c r="E37" s="31">
        <v>203190555.91</v>
      </c>
      <c r="F37" s="31"/>
      <c r="G37" s="31">
        <v>6054218.2799999993</v>
      </c>
    </row>
    <row r="38" spans="1:8" ht="21.5" x14ac:dyDescent="0.65">
      <c r="A38" s="1" t="s">
        <v>70</v>
      </c>
      <c r="B38" s="1"/>
      <c r="C38" s="3">
        <v>12</v>
      </c>
      <c r="D38" s="1"/>
      <c r="E38" s="31">
        <v>15228387151.51</v>
      </c>
      <c r="F38" s="31"/>
      <c r="G38" s="31">
        <v>9838985017.2999992</v>
      </c>
    </row>
    <row r="39" spans="1:8" ht="21.5" x14ac:dyDescent="0.65">
      <c r="A39" s="33" t="s">
        <v>67</v>
      </c>
      <c r="B39" s="30"/>
      <c r="C39" s="3"/>
      <c r="D39" s="1"/>
      <c r="E39" s="31">
        <v>73058268</v>
      </c>
      <c r="F39" s="31"/>
      <c r="G39" s="31">
        <v>0</v>
      </c>
    </row>
    <row r="40" spans="1:8" ht="21.5" x14ac:dyDescent="0.65">
      <c r="A40" s="33" t="s">
        <v>74</v>
      </c>
      <c r="B40" s="30"/>
      <c r="C40" s="3"/>
      <c r="D40" s="1"/>
      <c r="E40" s="31">
        <v>28000000</v>
      </c>
      <c r="F40" s="31"/>
      <c r="G40" s="31">
        <v>0</v>
      </c>
    </row>
    <row r="41" spans="1:8" ht="21.5" x14ac:dyDescent="0.65">
      <c r="A41" s="33" t="s">
        <v>28</v>
      </c>
      <c r="B41" s="1"/>
      <c r="C41" s="3"/>
      <c r="D41" s="1"/>
      <c r="E41" s="31">
        <v>6001803.1000000006</v>
      </c>
      <c r="F41" s="31"/>
      <c r="G41" s="31">
        <v>13093488.66</v>
      </c>
    </row>
    <row r="42" spans="1:8" ht="21.5" x14ac:dyDescent="0.65">
      <c r="A42" s="33" t="s">
        <v>43</v>
      </c>
      <c r="B42" s="1"/>
      <c r="C42" s="3"/>
      <c r="D42" s="1"/>
      <c r="E42" s="31">
        <v>822355.23</v>
      </c>
      <c r="F42" s="31"/>
      <c r="G42" s="31">
        <v>8035330.71</v>
      </c>
    </row>
    <row r="43" spans="1:8" ht="21.5" x14ac:dyDescent="0.65">
      <c r="A43" s="33" t="s">
        <v>9</v>
      </c>
      <c r="B43" s="1"/>
      <c r="C43" s="3"/>
      <c r="D43" s="1"/>
      <c r="E43" s="31">
        <v>5540134.6600000001</v>
      </c>
      <c r="F43" s="31"/>
      <c r="G43" s="31">
        <v>1538318.99</v>
      </c>
    </row>
    <row r="44" spans="1:8" ht="22" x14ac:dyDescent="0.7">
      <c r="A44" s="14" t="s">
        <v>38</v>
      </c>
      <c r="B44" s="14"/>
      <c r="C44" s="3"/>
      <c r="D44" s="1"/>
      <c r="E44" s="15">
        <f>SUM(E37:E43)</f>
        <v>15545000268.41</v>
      </c>
      <c r="F44" s="15"/>
      <c r="G44" s="15">
        <f>SUM(G37:G43)</f>
        <v>9867706373.9399986</v>
      </c>
    </row>
    <row r="45" spans="1:8" ht="22" x14ac:dyDescent="0.7">
      <c r="A45" s="14"/>
      <c r="B45" s="14"/>
      <c r="C45" s="3"/>
      <c r="D45" s="1"/>
    </row>
    <row r="46" spans="1:8" ht="22" x14ac:dyDescent="0.7">
      <c r="A46" s="16" t="s">
        <v>33</v>
      </c>
      <c r="B46" s="16"/>
      <c r="C46" s="3"/>
      <c r="D46" s="1"/>
      <c r="H46" s="10" t="s">
        <v>45</v>
      </c>
    </row>
    <row r="47" spans="1:8" ht="21.5" x14ac:dyDescent="0.65">
      <c r="A47" s="1" t="s">
        <v>71</v>
      </c>
      <c r="B47" s="1"/>
      <c r="C47" s="3">
        <v>13</v>
      </c>
      <c r="D47" s="1"/>
      <c r="E47" s="31">
        <v>7278237.4299999997</v>
      </c>
      <c r="F47" s="39"/>
      <c r="G47" s="31">
        <v>978908.23</v>
      </c>
    </row>
    <row r="48" spans="1:8" ht="22" x14ac:dyDescent="0.7">
      <c r="A48" s="14" t="s">
        <v>34</v>
      </c>
      <c r="B48" s="14"/>
      <c r="C48" s="3"/>
      <c r="D48" s="1"/>
      <c r="E48" s="44">
        <f>SUM(E47:E47)</f>
        <v>7278237.4299999997</v>
      </c>
      <c r="F48" s="5"/>
      <c r="G48" s="44">
        <f>SUM(G47:G47)</f>
        <v>978908.23</v>
      </c>
    </row>
    <row r="49" spans="1:8" ht="22" x14ac:dyDescent="0.7">
      <c r="A49" s="14" t="s">
        <v>35</v>
      </c>
      <c r="B49" s="14"/>
      <c r="C49" s="3"/>
      <c r="D49" s="1"/>
      <c r="E49" s="45">
        <f>E44+E48</f>
        <v>15552278505.84</v>
      </c>
      <c r="F49" s="4"/>
      <c r="G49" s="45">
        <f>G44+G48</f>
        <v>9868685282.1699982</v>
      </c>
    </row>
    <row r="50" spans="1:8" ht="21.5" x14ac:dyDescent="0.65">
      <c r="A50" s="1"/>
      <c r="B50" s="1"/>
      <c r="C50" s="3"/>
      <c r="D50" s="1"/>
    </row>
    <row r="51" spans="1:8" ht="22" x14ac:dyDescent="0.7">
      <c r="A51" s="16" t="s">
        <v>10</v>
      </c>
      <c r="B51" s="16"/>
      <c r="C51" s="3"/>
      <c r="D51" s="1"/>
    </row>
    <row r="52" spans="1:8" ht="21.5" x14ac:dyDescent="0.65">
      <c r="A52" s="1" t="s">
        <v>19</v>
      </c>
      <c r="B52" s="1"/>
      <c r="C52" s="3">
        <v>14</v>
      </c>
      <c r="D52" s="1"/>
    </row>
    <row r="53" spans="1:8" ht="22" thickBot="1" x14ac:dyDescent="0.7">
      <c r="A53" s="1" t="s">
        <v>46</v>
      </c>
      <c r="B53" s="1"/>
      <c r="C53" s="3"/>
      <c r="D53" s="1"/>
      <c r="E53" s="46">
        <v>9000000000</v>
      </c>
      <c r="F53" s="21"/>
      <c r="G53" s="46">
        <v>9000000000</v>
      </c>
    </row>
    <row r="54" spans="1:8" ht="22" thickTop="1" x14ac:dyDescent="0.65">
      <c r="A54" s="1" t="s">
        <v>47</v>
      </c>
      <c r="B54" s="1"/>
      <c r="C54" s="3"/>
      <c r="D54" s="1"/>
      <c r="E54" s="31">
        <v>9000000000</v>
      </c>
      <c r="F54" s="2"/>
      <c r="G54" s="31">
        <v>9000000000</v>
      </c>
    </row>
    <row r="55" spans="1:8" ht="21.5" x14ac:dyDescent="0.65">
      <c r="A55" s="1" t="s">
        <v>22</v>
      </c>
      <c r="B55" s="1"/>
      <c r="C55" s="3"/>
      <c r="D55" s="1"/>
    </row>
    <row r="56" spans="1:8" ht="21.5" x14ac:dyDescent="0.65">
      <c r="A56" s="1" t="s">
        <v>48</v>
      </c>
      <c r="B56" s="1"/>
      <c r="C56" s="3"/>
      <c r="D56" s="1"/>
    </row>
    <row r="57" spans="1:8" ht="21.5" x14ac:dyDescent="0.65">
      <c r="A57" s="1" t="s">
        <v>49</v>
      </c>
      <c r="B57" s="1"/>
      <c r="C57" s="3">
        <v>15</v>
      </c>
      <c r="D57" s="1"/>
      <c r="E57" s="31">
        <v>10000</v>
      </c>
      <c r="F57" s="2"/>
      <c r="G57" s="31">
        <v>10000</v>
      </c>
    </row>
    <row r="58" spans="1:8" ht="21.5" x14ac:dyDescent="0.65">
      <c r="A58" t="s">
        <v>50</v>
      </c>
      <c r="B58" s="1"/>
      <c r="C58" s="3"/>
      <c r="D58" s="1"/>
      <c r="E58" s="31" t="e">
        <f>#REF!</f>
        <v>#REF!</v>
      </c>
      <c r="F58" s="2"/>
      <c r="G58" s="31" t="e">
        <f>#REF!</f>
        <v>#REF!</v>
      </c>
    </row>
    <row r="59" spans="1:8" ht="21.5" x14ac:dyDescent="0.65">
      <c r="A59" s="1" t="s">
        <v>54</v>
      </c>
      <c r="B59" s="1"/>
      <c r="C59" s="3"/>
      <c r="D59" s="1"/>
      <c r="E59" s="31" t="e">
        <f>#REF!</f>
        <v>#REF!</v>
      </c>
      <c r="F59" s="2"/>
      <c r="G59" s="31" t="e">
        <f>#REF!</f>
        <v>#REF!</v>
      </c>
    </row>
    <row r="60" spans="1:8" ht="22" x14ac:dyDescent="0.7">
      <c r="A60" s="14" t="s">
        <v>24</v>
      </c>
      <c r="B60" s="14"/>
      <c r="C60" s="3"/>
      <c r="D60" s="1"/>
      <c r="E60" s="32" t="e">
        <f>SUM(E54:E59)</f>
        <v>#REF!</v>
      </c>
      <c r="F60" s="32"/>
      <c r="G60" s="32" t="e">
        <f>SUM(G54:G59)</f>
        <v>#REF!</v>
      </c>
    </row>
    <row r="61" spans="1:8" ht="22" x14ac:dyDescent="0.7">
      <c r="A61" s="14"/>
      <c r="B61" s="14"/>
      <c r="C61" s="3"/>
      <c r="D61" s="1"/>
      <c r="E61" s="42"/>
      <c r="G61" s="42"/>
    </row>
    <row r="62" spans="1:8" ht="22.5" thickBot="1" x14ac:dyDescent="0.75">
      <c r="A62" s="14" t="s">
        <v>11</v>
      </c>
      <c r="B62" s="14"/>
      <c r="C62" s="3"/>
      <c r="D62" s="1"/>
      <c r="E62" s="56" t="e">
        <f>SUM(E49+E60)</f>
        <v>#REF!</v>
      </c>
      <c r="F62" s="56"/>
      <c r="G62" s="56" t="e">
        <f>SUM(G49+G60)</f>
        <v>#REF!</v>
      </c>
      <c r="H62" s="10" t="s">
        <v>45</v>
      </c>
    </row>
    <row r="63" spans="1:8" ht="20.5" thickTop="1" x14ac:dyDescent="0.6">
      <c r="E63" s="41"/>
      <c r="F63" s="41"/>
      <c r="G63" s="41"/>
    </row>
    <row r="64" spans="1:8" ht="23" x14ac:dyDescent="0.7">
      <c r="A64" s="8" t="s">
        <v>64</v>
      </c>
      <c r="B64" s="8"/>
    </row>
    <row r="65" spans="1:7" ht="23" x14ac:dyDescent="0.7">
      <c r="A65" s="29" t="s">
        <v>73</v>
      </c>
      <c r="B65" s="8"/>
    </row>
    <row r="66" spans="1:7" ht="23" x14ac:dyDescent="0.7">
      <c r="A66" s="8" t="s">
        <v>12</v>
      </c>
      <c r="B66" s="8"/>
    </row>
    <row r="67" spans="1:7" ht="23" x14ac:dyDescent="0.7">
      <c r="A67" s="8"/>
      <c r="B67" s="8"/>
    </row>
    <row r="68" spans="1:7" ht="23" x14ac:dyDescent="0.7">
      <c r="A68" s="8"/>
      <c r="B68" s="8"/>
      <c r="E68" s="284" t="s">
        <v>39</v>
      </c>
      <c r="F68" s="285"/>
      <c r="G68" s="285"/>
    </row>
    <row r="69" spans="1:7" ht="23" x14ac:dyDescent="0.7">
      <c r="A69" s="8"/>
      <c r="B69" s="8"/>
      <c r="E69" s="6"/>
      <c r="F69" s="7" t="s">
        <v>40</v>
      </c>
      <c r="G69" s="6"/>
    </row>
    <row r="70" spans="1:7" ht="21.5" x14ac:dyDescent="0.65">
      <c r="A70" s="12"/>
      <c r="B70" s="12"/>
      <c r="C70" s="3" t="s">
        <v>0</v>
      </c>
      <c r="D70" s="12"/>
      <c r="E70" s="7">
        <v>2558</v>
      </c>
      <c r="F70" s="7"/>
      <c r="G70" s="7">
        <v>2557</v>
      </c>
    </row>
    <row r="71" spans="1:7" ht="21.5" x14ac:dyDescent="0.65">
      <c r="A71" s="12"/>
      <c r="B71" s="12"/>
      <c r="C71" s="3"/>
      <c r="D71" s="12"/>
      <c r="E71" s="283" t="s">
        <v>18</v>
      </c>
      <c r="F71" s="283"/>
      <c r="G71" s="283"/>
    </row>
    <row r="72" spans="1:7" ht="22" x14ac:dyDescent="0.7">
      <c r="A72" s="16" t="s">
        <v>13</v>
      </c>
      <c r="B72" s="16"/>
      <c r="C72" s="3"/>
      <c r="D72" s="1"/>
    </row>
    <row r="73" spans="1:7" ht="22" x14ac:dyDescent="0.7">
      <c r="A73" s="1" t="s">
        <v>51</v>
      </c>
      <c r="B73" s="16"/>
      <c r="C73" s="3"/>
      <c r="D73" s="1"/>
      <c r="E73" s="27">
        <v>40126230.039999999</v>
      </c>
      <c r="F73" s="27"/>
      <c r="G73" s="27">
        <v>67042274.459999993</v>
      </c>
    </row>
    <row r="74" spans="1:7" ht="22" x14ac:dyDescent="0.7">
      <c r="A74" s="28" t="s">
        <v>58</v>
      </c>
      <c r="B74" s="16"/>
      <c r="C74" s="3"/>
      <c r="D74" s="1"/>
      <c r="E74" s="27">
        <v>14721557.849999998</v>
      </c>
      <c r="F74" s="27"/>
      <c r="G74" s="27">
        <v>11997247.579999998</v>
      </c>
    </row>
    <row r="75" spans="1:7" ht="22" x14ac:dyDescent="0.7">
      <c r="A75" s="28" t="s">
        <v>59</v>
      </c>
      <c r="B75" s="16"/>
      <c r="C75" s="3"/>
      <c r="D75" s="1"/>
      <c r="E75" s="27">
        <v>16557500</v>
      </c>
      <c r="F75" s="27"/>
      <c r="G75" s="27">
        <v>2500868.42</v>
      </c>
    </row>
    <row r="76" spans="1:7" ht="22" x14ac:dyDescent="0.7">
      <c r="A76" s="1" t="s">
        <v>68</v>
      </c>
      <c r="B76" s="16"/>
      <c r="C76" s="3" t="s">
        <v>61</v>
      </c>
      <c r="D76" s="1"/>
      <c r="E76" s="27">
        <v>991342089.36000001</v>
      </c>
      <c r="F76" s="38"/>
      <c r="G76" s="27">
        <v>0</v>
      </c>
    </row>
    <row r="77" spans="1:7" ht="22" x14ac:dyDescent="0.7">
      <c r="A77" s="1" t="s">
        <v>60</v>
      </c>
      <c r="B77" s="16"/>
      <c r="C77" s="3"/>
      <c r="D77" s="1"/>
      <c r="E77" s="27">
        <v>56605916.140000001</v>
      </c>
      <c r="F77" s="27"/>
      <c r="G77" s="27">
        <v>0</v>
      </c>
    </row>
    <row r="78" spans="1:7" ht="21.5" x14ac:dyDescent="0.65">
      <c r="A78" s="1" t="s">
        <v>44</v>
      </c>
      <c r="B78" s="1"/>
      <c r="C78" s="3"/>
      <c r="D78" s="1"/>
      <c r="E78" s="47">
        <v>28258834.330000002</v>
      </c>
      <c r="F78" s="38"/>
      <c r="G78" s="47">
        <v>5088400.7799999993</v>
      </c>
    </row>
    <row r="79" spans="1:7" ht="22" x14ac:dyDescent="0.7">
      <c r="A79" s="14" t="s">
        <v>14</v>
      </c>
      <c r="B79" s="14"/>
      <c r="C79" s="3"/>
      <c r="D79" s="1"/>
      <c r="E79" s="34">
        <f>SUM(E73:E78)</f>
        <v>1147612127.72</v>
      </c>
      <c r="F79" s="34"/>
      <c r="G79" s="34">
        <f>SUM(G73:G78)</f>
        <v>86628791.239999995</v>
      </c>
    </row>
    <row r="80" spans="1:7" x14ac:dyDescent="0.6">
      <c r="A80" s="22"/>
      <c r="B80" s="22"/>
      <c r="C80" s="23"/>
      <c r="D80" s="24"/>
      <c r="E80" s="39"/>
      <c r="F80" s="39"/>
      <c r="G80" s="39"/>
    </row>
    <row r="81" spans="1:7" ht="22" x14ac:dyDescent="0.7">
      <c r="A81" s="16" t="s">
        <v>15</v>
      </c>
      <c r="B81" s="16"/>
      <c r="C81" s="3"/>
      <c r="D81" s="1"/>
      <c r="E81" s="39"/>
      <c r="F81" s="39"/>
      <c r="G81" s="39"/>
    </row>
    <row r="82" spans="1:7" ht="22" x14ac:dyDescent="0.7">
      <c r="A82" s="35" t="s">
        <v>62</v>
      </c>
      <c r="B82" s="36"/>
      <c r="C82" s="37"/>
      <c r="D82" s="35"/>
      <c r="E82" s="27">
        <v>208000000</v>
      </c>
      <c r="F82" s="39"/>
      <c r="G82" s="27">
        <v>5068000</v>
      </c>
    </row>
    <row r="83" spans="1:7" ht="22" x14ac:dyDescent="0.7">
      <c r="A83" s="35" t="s">
        <v>52</v>
      </c>
      <c r="B83" s="36"/>
      <c r="C83" s="37"/>
      <c r="D83" s="35"/>
      <c r="E83" s="27">
        <v>28028543.779999997</v>
      </c>
      <c r="F83" s="39"/>
      <c r="G83" s="27">
        <v>46444596.25</v>
      </c>
    </row>
    <row r="84" spans="1:7" ht="22" x14ac:dyDescent="0.7">
      <c r="A84" s="35" t="s">
        <v>63</v>
      </c>
      <c r="B84" s="36"/>
      <c r="C84" s="37"/>
      <c r="D84" s="35"/>
      <c r="E84" s="27">
        <v>92313307.400000006</v>
      </c>
      <c r="F84" s="39"/>
      <c r="G84" s="27">
        <v>11846716.48</v>
      </c>
    </row>
    <row r="85" spans="1:7" ht="22" x14ac:dyDescent="0.7">
      <c r="A85" s="35" t="s">
        <v>53</v>
      </c>
      <c r="B85" s="36"/>
      <c r="C85" s="37" t="s">
        <v>75</v>
      </c>
      <c r="D85" s="35"/>
      <c r="E85" s="27">
        <v>46096634.390000001</v>
      </c>
      <c r="F85" s="39"/>
      <c r="G85" s="27">
        <v>15440275.76</v>
      </c>
    </row>
    <row r="86" spans="1:7" ht="22" x14ac:dyDescent="0.7">
      <c r="A86" s="14" t="s">
        <v>16</v>
      </c>
      <c r="B86" s="14"/>
      <c r="C86" s="3"/>
      <c r="D86" s="1"/>
      <c r="E86" s="34">
        <f>SUM(E82:E85)</f>
        <v>374438485.56999999</v>
      </c>
      <c r="F86" s="34"/>
      <c r="G86" s="34">
        <f>SUM(G82:G85)</f>
        <v>78799588.49000001</v>
      </c>
    </row>
    <row r="87" spans="1:7" x14ac:dyDescent="0.6">
      <c r="A87" s="22"/>
      <c r="B87" s="22"/>
      <c r="C87" s="23"/>
      <c r="D87" s="24"/>
      <c r="E87" s="39"/>
      <c r="F87" s="39"/>
      <c r="G87" s="39"/>
    </row>
    <row r="88" spans="1:7" ht="22" x14ac:dyDescent="0.7">
      <c r="A88" s="14" t="s">
        <v>36</v>
      </c>
      <c r="B88" s="14"/>
      <c r="C88" s="3"/>
      <c r="D88" s="1"/>
      <c r="E88" s="48">
        <f>E79-E86</f>
        <v>773173642.1500001</v>
      </c>
      <c r="F88" s="48"/>
      <c r="G88" s="48">
        <f>G79-G86</f>
        <v>7829202.7499999851</v>
      </c>
    </row>
    <row r="89" spans="1:7" ht="21.5" x14ac:dyDescent="0.65">
      <c r="A89" s="1" t="s">
        <v>37</v>
      </c>
      <c r="B89" s="1"/>
      <c r="C89" s="3"/>
      <c r="D89" s="1"/>
      <c r="E89" s="49">
        <v>360441103.89999998</v>
      </c>
      <c r="F89" s="50"/>
      <c r="G89" s="49">
        <v>8239552.0899999999</v>
      </c>
    </row>
    <row r="90" spans="1:7" s="18" customFormat="1" ht="22" x14ac:dyDescent="0.7">
      <c r="A90" s="14" t="s">
        <v>29</v>
      </c>
      <c r="B90" s="14"/>
      <c r="C90" s="25"/>
      <c r="D90" s="14"/>
      <c r="E90" s="48">
        <f>E88-E89</f>
        <v>412732538.25000012</v>
      </c>
      <c r="F90" s="48"/>
      <c r="G90" s="48">
        <f>G88-G89</f>
        <v>-410349.34000001475</v>
      </c>
    </row>
    <row r="91" spans="1:7" ht="21.5" x14ac:dyDescent="0.65">
      <c r="A91" s="1" t="s">
        <v>21</v>
      </c>
      <c r="B91" s="1"/>
      <c r="C91" s="3">
        <v>18</v>
      </c>
      <c r="D91" s="1"/>
      <c r="E91" s="49">
        <v>-405565.06</v>
      </c>
      <c r="F91" s="50"/>
      <c r="G91" s="49">
        <v>-25726.95</v>
      </c>
    </row>
    <row r="92" spans="1:7" ht="22.5" thickBot="1" x14ac:dyDescent="0.75">
      <c r="A92" s="14" t="s">
        <v>23</v>
      </c>
      <c r="B92" s="14"/>
      <c r="C92" s="3"/>
      <c r="D92" s="1"/>
      <c r="E92" s="51">
        <f>SUM(E90:E91)</f>
        <v>412326973.19000012</v>
      </c>
      <c r="F92" s="51"/>
      <c r="G92" s="51">
        <f>SUM(G90:G91)</f>
        <v>-436076.29000001476</v>
      </c>
    </row>
    <row r="93" spans="1:7" ht="22.5" thickTop="1" x14ac:dyDescent="0.7">
      <c r="A93" s="14"/>
      <c r="B93" s="14"/>
      <c r="C93" s="3"/>
      <c r="D93" s="1"/>
      <c r="E93" s="39"/>
      <c r="F93" s="39"/>
      <c r="G93" s="39"/>
    </row>
    <row r="94" spans="1:7" ht="22" x14ac:dyDescent="0.7">
      <c r="A94" s="14"/>
      <c r="B94" s="14"/>
      <c r="C94" s="3"/>
      <c r="D94" s="1"/>
      <c r="E94" s="39"/>
      <c r="F94" s="39"/>
      <c r="G94" s="39"/>
    </row>
    <row r="95" spans="1:7" ht="22" x14ac:dyDescent="0.7">
      <c r="A95" s="14"/>
      <c r="B95" s="14"/>
      <c r="C95" s="3"/>
      <c r="D95" s="1"/>
      <c r="E95" s="39"/>
      <c r="F95" s="39"/>
      <c r="G95" s="39"/>
    </row>
    <row r="96" spans="1:7" ht="22" x14ac:dyDescent="0.7">
      <c r="A96" s="14"/>
      <c r="B96" s="14"/>
      <c r="C96" s="3"/>
      <c r="D96" s="1"/>
      <c r="E96" s="39"/>
      <c r="F96" s="39"/>
      <c r="G96" s="39"/>
    </row>
    <row r="97" spans="1:7" ht="22" x14ac:dyDescent="0.7">
      <c r="A97" s="14"/>
      <c r="B97" s="14"/>
      <c r="C97" s="3"/>
      <c r="D97" s="1"/>
      <c r="E97" s="39"/>
      <c r="F97" s="39"/>
      <c r="G97" s="39"/>
    </row>
    <row r="98" spans="1:7" ht="22" x14ac:dyDescent="0.7">
      <c r="A98" s="14"/>
      <c r="B98" s="14"/>
      <c r="C98" s="3"/>
      <c r="D98" s="1"/>
      <c r="E98" s="39"/>
      <c r="F98" s="39"/>
      <c r="G98" s="39"/>
    </row>
    <row r="99" spans="1:7" ht="22" x14ac:dyDescent="0.7">
      <c r="A99" s="14"/>
      <c r="B99" s="14"/>
      <c r="C99" s="3"/>
      <c r="D99" s="1"/>
      <c r="E99" s="39"/>
      <c r="F99" s="39"/>
      <c r="G99" s="39"/>
    </row>
    <row r="100" spans="1:7" ht="22" x14ac:dyDescent="0.7">
      <c r="A100" s="14"/>
      <c r="B100" s="14"/>
      <c r="C100" s="3"/>
      <c r="D100" s="1"/>
      <c r="G100" s="39"/>
    </row>
    <row r="101" spans="1:7" ht="22" x14ac:dyDescent="0.7">
      <c r="A101" s="14"/>
      <c r="B101" s="14"/>
      <c r="C101" s="3"/>
      <c r="D101" s="1"/>
      <c r="G101" s="39"/>
    </row>
    <row r="102" spans="1:7" ht="22" x14ac:dyDescent="0.7">
      <c r="A102" s="14"/>
      <c r="B102" s="14"/>
      <c r="C102" s="3"/>
      <c r="D102" s="1"/>
      <c r="G102" s="39"/>
    </row>
    <row r="103" spans="1:7" ht="22" x14ac:dyDescent="0.7">
      <c r="A103" s="14"/>
      <c r="B103" s="14"/>
      <c r="C103" s="3"/>
      <c r="D103" s="1"/>
      <c r="G103" s="39"/>
    </row>
    <row r="104" spans="1:7" ht="22" x14ac:dyDescent="0.7">
      <c r="A104" s="14"/>
      <c r="B104" s="14"/>
      <c r="C104" s="3"/>
      <c r="D104" s="1"/>
      <c r="G104" s="39"/>
    </row>
    <row r="105" spans="1:7" ht="22" x14ac:dyDescent="0.7">
      <c r="A105" s="14"/>
      <c r="B105" s="14"/>
      <c r="C105" s="3"/>
      <c r="D105" s="1"/>
      <c r="G105" s="39"/>
    </row>
    <row r="106" spans="1:7" ht="22" x14ac:dyDescent="0.7">
      <c r="A106" s="14"/>
      <c r="B106" s="14"/>
      <c r="C106" s="3"/>
      <c r="D106" s="1"/>
      <c r="G106" s="39"/>
    </row>
    <row r="107" spans="1:7" ht="22" x14ac:dyDescent="0.7">
      <c r="A107" s="14"/>
      <c r="B107" s="14"/>
      <c r="C107" s="3"/>
      <c r="D107" s="1"/>
      <c r="G107" s="39"/>
    </row>
    <row r="108" spans="1:7" ht="22" x14ac:dyDescent="0.7">
      <c r="A108" s="14"/>
      <c r="B108" s="14"/>
      <c r="C108" s="3"/>
      <c r="D108" s="1"/>
      <c r="G108" s="39"/>
    </row>
    <row r="109" spans="1:7" ht="22" x14ac:dyDescent="0.7">
      <c r="A109" s="14"/>
      <c r="B109" s="14"/>
      <c r="C109" s="3"/>
      <c r="D109" s="1"/>
      <c r="G109" s="39"/>
    </row>
    <row r="110" spans="1:7" ht="22" x14ac:dyDescent="0.7">
      <c r="A110" s="14"/>
      <c r="B110" s="14"/>
      <c r="C110" s="3"/>
      <c r="D110" s="1"/>
      <c r="G110" s="39"/>
    </row>
    <row r="111" spans="1:7" ht="22" x14ac:dyDescent="0.7">
      <c r="A111" s="14"/>
      <c r="B111" s="14"/>
      <c r="C111" s="3"/>
      <c r="D111" s="1"/>
      <c r="G111" s="39"/>
    </row>
    <row r="112" spans="1:7" ht="22" x14ac:dyDescent="0.7">
      <c r="A112" s="14"/>
      <c r="B112" s="14"/>
      <c r="C112" s="3"/>
      <c r="D112" s="1"/>
      <c r="G112" s="39"/>
    </row>
    <row r="113" spans="1:7" ht="22" x14ac:dyDescent="0.7">
      <c r="A113" s="14"/>
      <c r="B113" s="14"/>
      <c r="C113" s="3"/>
      <c r="D113" s="1"/>
      <c r="G113" s="39"/>
    </row>
    <row r="114" spans="1:7" ht="22" x14ac:dyDescent="0.7">
      <c r="A114" s="14"/>
      <c r="B114" s="14"/>
      <c r="C114" s="3"/>
      <c r="D114" s="1"/>
      <c r="G114" s="39"/>
    </row>
    <row r="115" spans="1:7" ht="22" x14ac:dyDescent="0.7">
      <c r="A115" s="14"/>
      <c r="B115" s="14"/>
      <c r="C115" s="3"/>
      <c r="D115" s="1"/>
    </row>
    <row r="116" spans="1:7" ht="22" x14ac:dyDescent="0.7">
      <c r="A116" s="14"/>
      <c r="B116" s="14"/>
      <c r="C116" s="3"/>
      <c r="D116" s="1"/>
    </row>
    <row r="117" spans="1:7" ht="22" x14ac:dyDescent="0.7">
      <c r="A117" s="14"/>
      <c r="B117" s="14"/>
      <c r="C117" s="3"/>
      <c r="D117" s="1"/>
    </row>
    <row r="118" spans="1:7" ht="22" x14ac:dyDescent="0.7">
      <c r="A118" s="14"/>
      <c r="B118" s="14"/>
      <c r="C118" s="3"/>
      <c r="D118" s="1"/>
    </row>
  </sheetData>
  <mergeCells count="6">
    <mergeCell ref="E71:G71"/>
    <mergeCell ref="E5:G5"/>
    <mergeCell ref="E7:G7"/>
    <mergeCell ref="E33:G33"/>
    <mergeCell ref="E35:G35"/>
    <mergeCell ref="E68:G68"/>
  </mergeCells>
  <phoneticPr fontId="9" type="noConversion"/>
  <pageMargins left="0.8" right="0.8" top="0.48" bottom="0.5" header="0.5" footer="0.5"/>
  <pageSetup paperSize="9" scale="66" firstPageNumber="3" orientation="portrait" useFirstPageNumber="1" r:id="rId1"/>
  <headerFooter alignWithMargins="0">
    <oddFooter>&amp;L&amp;16  หมายเหตุประกอบงบการเงินเป็นส่วนหนึ่งของงบการเงินนี้
&amp;C&amp;P</oddFooter>
  </headerFooter>
  <rowBreaks count="2" manualBreakCount="2">
    <brk id="28" max="15" man="1"/>
    <brk id="6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EB6005A381B34FA056742695F6BEB5" ma:contentTypeVersion="5" ma:contentTypeDescription="Create a new document." ma:contentTypeScope="" ma:versionID="9e4b8512d6df2cb3779fa59503033397">
  <xsd:schema xmlns:xsd="http://www.w3.org/2001/XMLSchema" xmlns:xs="http://www.w3.org/2001/XMLSchema" xmlns:p="http://schemas.microsoft.com/office/2006/metadata/properties" xmlns:ns3="6a0f456d-fad0-4319-96ae-5ec982f59add" xmlns:ns4="b1b8c3df-9206-48cb-895d-0dc3a9b9b481" targetNamespace="http://schemas.microsoft.com/office/2006/metadata/properties" ma:root="true" ma:fieldsID="0d0facb9fe76de899b7ab6ef1aaf367a" ns3:_="" ns4:_="">
    <xsd:import namespace="6a0f456d-fad0-4319-96ae-5ec982f59add"/>
    <xsd:import namespace="b1b8c3df-9206-48cb-895d-0dc3a9b9b48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f456d-fad0-4319-96ae-5ec982f59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8c3df-9206-48cb-895d-0dc3a9b9b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CD16B5-4AD0-445C-AE7D-6D8C9DFF2DB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b1b8c3df-9206-48cb-895d-0dc3a9b9b48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6a0f456d-fad0-4319-96ae-5ec982f59ad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1399D1-6E3C-4D07-AA3B-27FA59CEF1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10E35F-1C93-421F-B1BC-CCA302333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f456d-fad0-4319-96ae-5ec982f59add"/>
    <ds:schemaRef ds:uri="b1b8c3df-9206-48cb-895d-0dc3a9b9b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BS-6-7</vt:lpstr>
      <vt:lpstr>PL 8-9</vt:lpstr>
      <vt:lpstr>SH-10</vt:lpstr>
      <vt:lpstr>SH11</vt:lpstr>
      <vt:lpstr>SH-12</vt:lpstr>
      <vt:lpstr>SH-13</vt:lpstr>
      <vt:lpstr>CF 14-15</vt:lpstr>
      <vt:lpstr>BL - Link</vt:lpstr>
      <vt:lpstr>'BL - Link'!Print_Area</vt:lpstr>
      <vt:lpstr>'BS-6-7'!Print_Area</vt:lpstr>
      <vt:lpstr>'CF 14-15'!Print_Area</vt:lpstr>
      <vt:lpstr>'PL 8-9'!Print_Area</vt:lpstr>
      <vt:lpstr>'SH-10'!Print_Area</vt:lpstr>
      <vt:lpstr>'SH11'!Print_Area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Nuntita, Wunprasert</cp:lastModifiedBy>
  <cp:lastPrinted>2021-02-15T01:57:58Z</cp:lastPrinted>
  <dcterms:created xsi:type="dcterms:W3CDTF">2005-01-11T02:39:31Z</dcterms:created>
  <dcterms:modified xsi:type="dcterms:W3CDTF">2021-02-15T04:55:23Z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0x010100FDEB6005A381B34FA056742695F6BEB5</vt:lpwstr>
  </property>
</Properties>
</file>