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Ye12'2020\"/>
    </mc:Choice>
  </mc:AlternateContent>
  <xr:revisionPtr revIDLastSave="0" documentId="13_ncr:1_{7FA74FF4-D0E1-462A-BAF7-884004B0D95E}" xr6:coauthVersionLast="44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&amp;pl" sheetId="4" r:id="rId1"/>
    <sheet name="Consolidated" sheetId="5" r:id="rId2"/>
    <sheet name="Separate" sheetId="7" r:id="rId3"/>
    <sheet name="cashflow" sheetId="6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44109.3819212963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'bs&amp;pl'!$A$1:$K$145</definedName>
    <definedName name="_xlnm.Print_Area" localSheetId="1">Consolidated!$A$1:$M$26</definedName>
    <definedName name="_xlnm.Print_Area" localSheetId="2">Separate!$A$1:$K$26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5" i="4" l="1"/>
  <c r="D9" i="6" l="1"/>
  <c r="F9" i="6"/>
  <c r="H9" i="6"/>
  <c r="J9" i="6"/>
  <c r="C8" i="6"/>
  <c r="I11" i="7" l="1"/>
  <c r="K11" i="5"/>
  <c r="K142" i="4"/>
  <c r="I142" i="4"/>
  <c r="G142" i="4"/>
  <c r="K135" i="4"/>
  <c r="I135" i="4"/>
  <c r="G135" i="4"/>
  <c r="E135" i="4"/>
  <c r="K113" i="4"/>
  <c r="I113" i="4"/>
  <c r="G113" i="4"/>
  <c r="E113" i="4"/>
  <c r="K108" i="4"/>
  <c r="K114" i="4" s="1"/>
  <c r="K121" i="4" s="1"/>
  <c r="I108" i="4"/>
  <c r="I114" i="4" s="1"/>
  <c r="I121" i="4" s="1"/>
  <c r="G108" i="4"/>
  <c r="G114" i="4" s="1"/>
  <c r="G121" i="4" s="1"/>
  <c r="E108" i="4"/>
  <c r="E114" i="4" s="1"/>
  <c r="E121" i="4" s="1"/>
  <c r="K88" i="4"/>
  <c r="I88" i="4"/>
  <c r="G88" i="4"/>
  <c r="E88" i="4"/>
  <c r="K65" i="4"/>
  <c r="I65" i="4"/>
  <c r="G65" i="4"/>
  <c r="E65" i="4"/>
  <c r="K55" i="4"/>
  <c r="K66" i="4" s="1"/>
  <c r="I55" i="4"/>
  <c r="I66" i="4" s="1"/>
  <c r="G55" i="4"/>
  <c r="E66" i="4"/>
  <c r="K30" i="4"/>
  <c r="I30" i="4"/>
  <c r="G30" i="4"/>
  <c r="E30" i="4"/>
  <c r="K17" i="4"/>
  <c r="I17" i="4"/>
  <c r="I31" i="4" s="1"/>
  <c r="G17" i="4"/>
  <c r="E17" i="4"/>
  <c r="E123" i="4" l="1"/>
  <c r="E126" i="4" s="1"/>
  <c r="E136" i="4" s="1"/>
  <c r="D8" i="6"/>
  <c r="D10" i="6" s="1"/>
  <c r="G123" i="4"/>
  <c r="F8" i="6"/>
  <c r="F10" i="6" s="1"/>
  <c r="K123" i="4"/>
  <c r="K126" i="4" s="1"/>
  <c r="K136" i="4" s="1"/>
  <c r="J8" i="6"/>
  <c r="J10" i="6" s="1"/>
  <c r="I123" i="4"/>
  <c r="I126" i="4" s="1"/>
  <c r="I136" i="4" s="1"/>
  <c r="H8" i="6"/>
  <c r="H10" i="6" s="1"/>
  <c r="K18" i="5"/>
  <c r="G66" i="4"/>
  <c r="G89" i="4" s="1"/>
  <c r="E31" i="4"/>
  <c r="G126" i="4"/>
  <c r="G31" i="4"/>
  <c r="K31" i="4"/>
  <c r="E89" i="4"/>
  <c r="I89" i="4"/>
  <c r="I90" i="4" s="1"/>
  <c r="K89" i="4"/>
  <c r="I18" i="7" l="1"/>
  <c r="I10" i="7"/>
  <c r="K90" i="4"/>
  <c r="E90" i="4"/>
  <c r="G136" i="4"/>
  <c r="K10" i="5"/>
  <c r="G90" i="4"/>
  <c r="J83" i="6" l="1"/>
  <c r="J68" i="6"/>
  <c r="F83" i="6"/>
  <c r="F68" i="6"/>
  <c r="J35" i="6" l="1"/>
  <c r="J50" i="6" l="1"/>
  <c r="J52" i="6" s="1"/>
  <c r="J84" i="6" s="1"/>
  <c r="J86" i="6" s="1"/>
  <c r="J87" i="6" s="1"/>
  <c r="F35" i="6"/>
  <c r="H83" i="6"/>
  <c r="D83" i="6"/>
  <c r="H68" i="6"/>
  <c r="D68" i="6"/>
  <c r="K19" i="5"/>
  <c r="F50" i="6" l="1"/>
  <c r="F52" i="6" s="1"/>
  <c r="F84" i="6" s="1"/>
  <c r="F86" i="6" s="1"/>
  <c r="F87" i="6" s="1"/>
  <c r="I19" i="7"/>
  <c r="D35" i="6" l="1"/>
  <c r="H35" i="6"/>
  <c r="D50" i="6" l="1"/>
  <c r="D52" i="6" s="1"/>
  <c r="D84" i="6" s="1"/>
  <c r="D86" i="6" s="1"/>
  <c r="D87" i="6" s="1"/>
  <c r="H50" i="6"/>
  <c r="H52" i="6" s="1"/>
  <c r="H84" i="6" s="1"/>
  <c r="H86" i="6" s="1"/>
  <c r="H87" i="6" s="1"/>
  <c r="K13" i="7"/>
  <c r="M13" i="5"/>
  <c r="K14" i="7" l="1"/>
  <c r="M14" i="5"/>
  <c r="G20" i="7" l="1"/>
  <c r="G12" i="7"/>
  <c r="G20" i="5"/>
  <c r="G12" i="5"/>
  <c r="G15" i="5" s="1"/>
  <c r="G17" i="5" s="1"/>
  <c r="G23" i="5" l="1"/>
  <c r="G25" i="5" s="1"/>
  <c r="G24" i="5"/>
  <c r="G15" i="7"/>
  <c r="G17" i="7" s="1"/>
  <c r="G23" i="7" l="1"/>
  <c r="G25" i="7" s="1"/>
  <c r="G24" i="7"/>
  <c r="K22" i="7"/>
  <c r="E20" i="7"/>
  <c r="E12" i="7"/>
  <c r="M22" i="5"/>
  <c r="I20" i="5"/>
  <c r="I12" i="5"/>
  <c r="I15" i="5" s="1"/>
  <c r="I17" i="5" s="1"/>
  <c r="E20" i="5"/>
  <c r="E12" i="5"/>
  <c r="E15" i="5" s="1"/>
  <c r="E17" i="5" s="1"/>
  <c r="E24" i="5" s="1"/>
  <c r="I24" i="5" l="1"/>
  <c r="I23" i="5"/>
  <c r="I25" i="5" s="1"/>
  <c r="E15" i="7"/>
  <c r="E17" i="7" s="1"/>
  <c r="E23" i="5"/>
  <c r="E25" i="5" s="1"/>
  <c r="C20" i="7"/>
  <c r="K19" i="7"/>
  <c r="C12" i="7"/>
  <c r="K11" i="7"/>
  <c r="K9" i="7"/>
  <c r="C20" i="5"/>
  <c r="M19" i="5"/>
  <c r="C12" i="5"/>
  <c r="C15" i="5" s="1"/>
  <c r="C17" i="5" s="1"/>
  <c r="M11" i="5"/>
  <c r="M9" i="5"/>
  <c r="C24" i="5" l="1"/>
  <c r="C23" i="5"/>
  <c r="C25" i="5" s="1"/>
  <c r="E23" i="7"/>
  <c r="E25" i="7" s="1"/>
  <c r="E24" i="7"/>
  <c r="C15" i="7"/>
  <c r="C17" i="7" s="1"/>
  <c r="K18" i="7"/>
  <c r="K20" i="7" s="1"/>
  <c r="K10" i="7"/>
  <c r="K12" i="7" s="1"/>
  <c r="K15" i="7" s="1"/>
  <c r="I12" i="7"/>
  <c r="I15" i="7" s="1"/>
  <c r="M10" i="5"/>
  <c r="M12" i="5" s="1"/>
  <c r="M15" i="5" s="1"/>
  <c r="K12" i="5"/>
  <c r="K15" i="5" s="1"/>
  <c r="C23" i="7" l="1"/>
  <c r="C25" i="7" s="1"/>
  <c r="C24" i="7"/>
  <c r="I17" i="7"/>
  <c r="K17" i="5"/>
  <c r="I20" i="7"/>
  <c r="K24" i="5" l="1"/>
  <c r="I24" i="7"/>
  <c r="I23" i="7"/>
  <c r="I25" i="7" s="1"/>
  <c r="M17" i="5"/>
  <c r="K17" i="7"/>
  <c r="K23" i="7" s="1"/>
  <c r="M18" i="5"/>
  <c r="M20" i="5" s="1"/>
  <c r="K20" i="5"/>
  <c r="K23" i="5" s="1"/>
  <c r="K25" i="5" s="1"/>
  <c r="M24" i="5" l="1"/>
  <c r="M23" i="5"/>
  <c r="M25" i="5" s="1"/>
  <c r="K25" i="7"/>
  <c r="K24" i="7"/>
</calcChain>
</file>

<file path=xl/sharedStrings.xml><?xml version="1.0" encoding="utf-8"?>
<sst xmlns="http://schemas.openxmlformats.org/spreadsheetml/2006/main" count="308" uniqueCount="224">
  <si>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</si>
  <si>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</si>
  <si>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</si>
  <si>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</si>
  <si>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</si>
  <si>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</si>
  <si>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</si>
  <si>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</si>
  <si>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</si>
  <si>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</si>
  <si>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</si>
  <si>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</si>
  <si>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</si>
  <si>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</si>
  <si>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</si>
  <si>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</si>
  <si>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</si>
  <si>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</si>
  <si>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</si>
  <si>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</si>
  <si>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</si>
  <si>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</si>
  <si>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</si>
  <si>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</si>
  <si>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</si>
  <si>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</si>
  <si>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</si>
  <si>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</si>
  <si>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</si>
  <si>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</si>
  <si>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</si>
  <si>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</si>
  <si>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</si>
  <si>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</si>
  <si>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</si>
  <si>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</si>
  <si>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</si>
  <si>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</si>
  <si>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</si>
  <si>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</si>
  <si>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</si>
  <si>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</si>
  <si>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</si>
  <si>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</si>
  <si>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</si>
  <si>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</si>
  <si>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</si>
  <si>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</si>
  <si>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</si>
  <si>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</si>
  <si>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</si>
  <si>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</si>
  <si>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</si>
  <si>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</si>
  <si>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</si>
  <si>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</si>
  <si>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</si>
  <si>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</si>
  <si>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</si>
  <si>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</si>
  <si>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</si>
  <si>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</si>
  <si>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</si>
  <si>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</si>
  <si>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</si>
  <si>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</si>
  <si>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received from interest income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</si>
  <si>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</si>
  <si>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</si>
  <si>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</si>
  <si>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</si>
  <si>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</si>
  <si>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</si>
  <si>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</si>
  <si>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</si>
  <si>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</si>
  <si>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</si>
  <si>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</si>
  <si>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</si>
  <si>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</si>
  <si>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</si>
  <si>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</si>
  <si>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</si>
  <si>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</si>
  <si>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</si>
  <si>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>Cash paid for repayment of long-term loans from financial institutions</t>
  </si>
  <si>
    <t xml:space="preserve">Cash received from drawdown of long-term loans </t>
  </si>
  <si>
    <t xml:space="preserve">   from financial institutions</t>
  </si>
  <si>
    <t xml:space="preserve">   Decrease in land and real estate development costs</t>
  </si>
  <si>
    <t>Supplemental cash flow information</t>
  </si>
  <si>
    <t>Non-cash items</t>
  </si>
  <si>
    <t xml:space="preserve">   Interest expenses recorded as land and </t>
  </si>
  <si>
    <t xml:space="preserve">      real estate development costs</t>
  </si>
  <si>
    <t>Deposit for purchase of land</t>
  </si>
  <si>
    <t>Other comprehensive income:</t>
  </si>
  <si>
    <t>Basic earnings per share</t>
  </si>
  <si>
    <t>Other income</t>
  </si>
  <si>
    <t>Other comprehensive income for the year</t>
  </si>
  <si>
    <t>Total comprehensive income for the year</t>
  </si>
  <si>
    <t>Cash paid for purchase of computer software</t>
  </si>
  <si>
    <t>Cash and cash equivalents at beginning of year</t>
  </si>
  <si>
    <t xml:space="preserve">Profit for the year </t>
  </si>
  <si>
    <t>Intangible assets</t>
  </si>
  <si>
    <t>Retained earnings</t>
  </si>
  <si>
    <t xml:space="preserve">   Appropriated - statutory reserve</t>
  </si>
  <si>
    <t xml:space="preserve">   Unappropriated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</si>
  <si>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</si>
  <si>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</si>
  <si>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</si>
  <si>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Amortisation of transaction costs of issuing debentures</t>
  </si>
  <si>
    <t>Dividend paid</t>
  </si>
  <si>
    <t>Operating assets decrease (increase)</t>
  </si>
  <si>
    <t xml:space="preserve">   Deposit for purchase of land</t>
  </si>
  <si>
    <t>Operating liabilities increase (decrease)</t>
  </si>
  <si>
    <t>Cash paid for transaction costs of issuing debentures</t>
  </si>
  <si>
    <t xml:space="preserve">      - the Company</t>
  </si>
  <si>
    <t>Appropriated - statutory reserve</t>
  </si>
  <si>
    <t xml:space="preserve">      - subsidiary</t>
  </si>
  <si>
    <t>Investment in associate</t>
  </si>
  <si>
    <t>The Company</t>
  </si>
  <si>
    <t>Subsidiary</t>
  </si>
  <si>
    <t>Appropriated -</t>
  </si>
  <si>
    <t>statutory reserve</t>
  </si>
  <si>
    <t>Investments in joint ventures</t>
  </si>
  <si>
    <t xml:space="preserve">   Share of loss from investment in associate</t>
  </si>
  <si>
    <t xml:space="preserve">      2,307,692,307 ordinary shares of Baht 1 each</t>
  </si>
  <si>
    <t xml:space="preserve">   Amortisation of financial fees</t>
  </si>
  <si>
    <t>Cash paid for financial fees</t>
  </si>
  <si>
    <t>Proceed from increase in share capital</t>
  </si>
  <si>
    <t xml:space="preserve">   in joint ventures</t>
  </si>
  <si>
    <t xml:space="preserve">Share of profit (loss) from investments </t>
  </si>
  <si>
    <t>Share of loss from investment</t>
  </si>
  <si>
    <t xml:space="preserve">    in associate</t>
  </si>
  <si>
    <t xml:space="preserve">    to profit or loss in subsequent periods - net of </t>
  </si>
  <si>
    <t xml:space="preserve">     income tax</t>
  </si>
  <si>
    <t>Short-term provisions</t>
  </si>
  <si>
    <t xml:space="preserve">   Share of loss (profit) from investments in joint ventures</t>
  </si>
  <si>
    <t>2019</t>
  </si>
  <si>
    <t>Balance as at 1 January 2019</t>
  </si>
  <si>
    <t>Balance as at 31 December 2019</t>
  </si>
  <si>
    <t>Bank overdrafts</t>
  </si>
  <si>
    <t>Profit (loss) for the year</t>
  </si>
  <si>
    <t xml:space="preserve">   Short-term provisions</t>
  </si>
  <si>
    <t>Net increase (decrease) in cash and cash equivalents</t>
  </si>
  <si>
    <t>7, 9</t>
  </si>
  <si>
    <t xml:space="preserve">      1,275,027,883 ordinary shares of Baht 1 each</t>
  </si>
  <si>
    <t xml:space="preserve">Loss for the year </t>
  </si>
  <si>
    <t>Cash and cash equivalents at end of year (Note 8)</t>
  </si>
  <si>
    <t>Cost to obtain contracts with customers</t>
  </si>
  <si>
    <t>Restricted bank deposits</t>
  </si>
  <si>
    <t>Chewathai Public Company Limited and its subsidiaries</t>
  </si>
  <si>
    <t>Deposits and advance received from customers</t>
  </si>
  <si>
    <t>Long-term provisions</t>
  </si>
  <si>
    <t xml:space="preserve">   Deposits and advance received from customers</t>
  </si>
  <si>
    <t>Revenue from sale of real estate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</si>
  <si>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</si>
  <si>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</si>
  <si>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</si>
  <si>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</si>
  <si>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</si>
  <si>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Short-term loans to related party</t>
  </si>
  <si>
    <t>Right-of-use assets</t>
  </si>
  <si>
    <t>Long-term loans to related parties</t>
  </si>
  <si>
    <t>Short-term debentures</t>
  </si>
  <si>
    <t>Current portion of long-term debentures</t>
  </si>
  <si>
    <t>Long-term debentures, net of current portion</t>
  </si>
  <si>
    <t>Lease liabilities, net of current portion</t>
  </si>
  <si>
    <t>Other non-current liabilities</t>
  </si>
  <si>
    <t>7, 24</t>
  </si>
  <si>
    <t>Operating loss</t>
  </si>
  <si>
    <t>Finance income</t>
  </si>
  <si>
    <t>Finance cost</t>
  </si>
  <si>
    <t>Loss before income tax revenue</t>
  </si>
  <si>
    <t>Income tax revenue</t>
  </si>
  <si>
    <t>Loss for the year from continuing operations</t>
  </si>
  <si>
    <t>Discontinued operation</t>
  </si>
  <si>
    <t>Profit for the year from discontinued operation</t>
  </si>
  <si>
    <t>Actuarial loss - net of income tax</t>
  </si>
  <si>
    <t>Converted warrants to share capital (Note 29)</t>
  </si>
  <si>
    <t>Dividend payment (Note 41)</t>
  </si>
  <si>
    <t>Unappropriated retain earnings</t>
  </si>
  <si>
    <t xml:space="preserve">   transferred to statutory reserve</t>
  </si>
  <si>
    <t>Profit (loss) before income tax</t>
  </si>
  <si>
    <t>Adjustments to reconcile profit (loss) before income tax</t>
  </si>
  <si>
    <t>Loss before income tax from continuing operations</t>
  </si>
  <si>
    <t>Profit before income tax from discontinued operation</t>
  </si>
  <si>
    <t xml:space="preserve">   Gain on sales of assets to REIT</t>
  </si>
  <si>
    <t xml:space="preserve">   Allowance for expected credit losses</t>
  </si>
  <si>
    <t xml:space="preserve">   Long-term employee benefits expenses</t>
  </si>
  <si>
    <t xml:space="preserve">   Provision for maintenance of houses, condominium </t>
  </si>
  <si>
    <t xml:space="preserve">   Other non-current liabilities</t>
  </si>
  <si>
    <t>Proceed from sales of assets to REIT</t>
  </si>
  <si>
    <t>Cash paid for purchase of building and equipment</t>
  </si>
  <si>
    <t>Proceeds from issuance of short-term debentures</t>
  </si>
  <si>
    <t>Proceeds from issuance of long-term debentures</t>
  </si>
  <si>
    <t>Cash paid for repayment of long-term debentures</t>
  </si>
  <si>
    <t>Cash paid for lease liabilities</t>
  </si>
  <si>
    <t xml:space="preserve">   Increase in right-of-use assets due to new lease agreement</t>
  </si>
  <si>
    <t>Current portion of lease liabilities</t>
  </si>
  <si>
    <t xml:space="preserve">   Loss from continuing operations</t>
  </si>
  <si>
    <t xml:space="preserve">   Profit from discontinued operation</t>
  </si>
  <si>
    <t xml:space="preserve">   Profit (loss) for the year</t>
  </si>
  <si>
    <t>Unappropriated retained earnings transferred</t>
  </si>
  <si>
    <t xml:space="preserve">   to statutory reserve</t>
  </si>
  <si>
    <t>(Restated)</t>
  </si>
  <si>
    <t xml:space="preserve">   Loss on damages from project</t>
  </si>
  <si>
    <t xml:space="preserve">   Variance from rental reduction</t>
  </si>
  <si>
    <t xml:space="preserve">      and public utilities expenses</t>
  </si>
  <si>
    <t xml:space="preserve">   Provision for legal cases </t>
  </si>
  <si>
    <t>Decrease (increase)  in restricted bank deposits</t>
  </si>
  <si>
    <t>Increase in loans to related parties</t>
  </si>
  <si>
    <t>Net cash flows from (used in) investing activities</t>
  </si>
  <si>
    <t>Net cash flows from (used in) operating activities</t>
  </si>
  <si>
    <t>Cash flows from (used in) operating activities</t>
  </si>
  <si>
    <t xml:space="preserve">Increase (decrease) in bank overdrafts </t>
  </si>
  <si>
    <t>Net cash flows from (used in) financing activities</t>
  </si>
  <si>
    <t xml:space="preserve">   Loss on diminution in value of project</t>
  </si>
  <si>
    <t xml:space="preserve">   Transfer land and real estate development costs to property,</t>
  </si>
  <si>
    <t xml:space="preserve">      pland and equipment (net book value)</t>
  </si>
  <si>
    <t>Investments in subsidiaries</t>
  </si>
  <si>
    <t>Share premium</t>
  </si>
  <si>
    <t xml:space="preserve">   Gain on terminating lease contract</t>
  </si>
  <si>
    <t xml:space="preserve">   Loss on write-off of equipment</t>
  </si>
  <si>
    <t xml:space="preserve">   Provision for contributions to housing estate juristic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</si>
</sst>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11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10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8" fillId="0" borderId="5" xfId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1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Fill="1" applyBorder="1" applyAlignment="1">
      <alignment horizontal="center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168" fontId="8" fillId="0" borderId="0" xfId="12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168" fontId="8" fillId="0" borderId="6" xfId="12" applyNumberFormat="1" applyFont="1" applyBorder="1" applyAlignment="1">
      <alignment vertical="center"/>
    </xf>
    <xf numFmtId="168" fontId="8" fillId="0" borderId="1" xfId="1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41" fontId="8" fillId="0" borderId="1" xfId="12" applyNumberFormat="1" applyFont="1" applyFill="1" applyBorder="1" applyAlignment="1">
      <alignment vertical="center"/>
    </xf>
    <xf numFmtId="41" fontId="8" fillId="0" borderId="2" xfId="1" applyNumberFormat="1" applyFont="1" applyBorder="1" applyAlignment="1">
      <alignment horizontal="center" vertical="center"/>
    </xf>
    <xf numFmtId="168" fontId="7" fillId="0" borderId="0" xfId="12" applyNumberFormat="1" applyFont="1" applyAlignment="1">
      <alignment horizontal="left" vertical="center"/>
    </xf>
    <xf numFmtId="168" fontId="7" fillId="0" borderId="0" xfId="12" applyNumberFormat="1" applyFont="1" applyFill="1" applyAlignment="1">
      <alignment horizontal="left" vertical="center"/>
    </xf>
    <xf numFmtId="168" fontId="8" fillId="0" borderId="1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Border="1" applyAlignment="1">
      <alignment horizontal="center" vertical="center"/>
    </xf>
    <xf numFmtId="168" fontId="9" fillId="0" borderId="0" xfId="12" applyNumberFormat="1" applyFont="1" applyFill="1" applyAlignment="1">
      <alignment horizontal="center" vertical="center"/>
    </xf>
    <xf numFmtId="168" fontId="8" fillId="0" borderId="0" xfId="12" applyNumberFormat="1" applyFont="1" applyAlignment="1">
      <alignment horizontal="center" vertical="center"/>
    </xf>
    <xf numFmtId="168" fontId="8" fillId="0" borderId="3" xfId="12" applyNumberFormat="1" applyFont="1" applyBorder="1" applyAlignment="1">
      <alignment vertical="center"/>
    </xf>
    <xf numFmtId="168" fontId="8" fillId="0" borderId="4" xfId="12" applyNumberFormat="1" applyFont="1" applyBorder="1" applyAlignment="1">
      <alignment vertical="center"/>
    </xf>
    <xf numFmtId="168" fontId="8" fillId="0" borderId="0" xfId="12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Alignment="1">
      <alignment horizontal="center" vertical="center"/>
    </xf>
    <xf numFmtId="168" fontId="9" fillId="0" borderId="0" xfId="12" quotePrefix="1" applyNumberFormat="1" applyFont="1" applyAlignment="1">
      <alignment horizontal="center" vertical="center"/>
    </xf>
    <xf numFmtId="168" fontId="8" fillId="0" borderId="0" xfId="12" applyNumberFormat="1" applyFont="1" applyBorder="1" applyAlignment="1">
      <alignment vertical="center"/>
    </xf>
    <xf numFmtId="43" fontId="8" fillId="0" borderId="0" xfId="12" applyNumberFormat="1" applyFont="1" applyAlignment="1">
      <alignment vertical="center"/>
    </xf>
    <xf numFmtId="43" fontId="8" fillId="0" borderId="1" xfId="12" applyNumberFormat="1" applyFont="1" applyBorder="1" applyAlignment="1">
      <alignment vertical="center"/>
    </xf>
    <xf numFmtId="43" fontId="8" fillId="0" borderId="3" xfId="12" applyNumberFormat="1" applyFont="1" applyBorder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vertical="center"/>
    </xf>
    <xf numFmtId="37" fontId="8" fillId="0" borderId="1" xfId="13" applyNumberFormat="1" applyFont="1" applyFill="1" applyBorder="1" applyAlignment="1">
      <alignment horizontal="right" vertical="center"/>
    </xf>
    <xf numFmtId="37" fontId="9" fillId="0" borderId="0" xfId="13" applyNumberFormat="1" applyFont="1" applyFill="1" applyAlignment="1">
      <alignment horizontal="right" vertical="center"/>
    </xf>
    <xf numFmtId="41" fontId="8" fillId="0" borderId="0" xfId="12" applyNumberFormat="1" applyFont="1" applyFill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2" applyNumberFormat="1" applyFont="1" applyAlignment="1">
      <alignment vertical="center"/>
    </xf>
    <xf numFmtId="41" fontId="8" fillId="0" borderId="1" xfId="12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1" xfId="1" applyNumberFormat="1" applyFont="1" applyBorder="1" applyAlignment="1">
      <alignment horizontal="center" vertical="center"/>
    </xf>
    <xf numFmtId="168" fontId="7" fillId="0" borderId="1" xfId="12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showGridLines="0" view="pageBreakPreview" topLeftCell="A70" zoomScale="80" zoomScaleNormal="80" zoomScaleSheetLayoutView="80" workbookViewId="0">
      <selection activeCell="A83" sqref="A83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39" customWidth="1"/>
    <col min="4" max="4" width="1.7109375" style="1" customWidth="1"/>
    <col min="5" max="5" width="18.5703125" style="74" customWidth="1"/>
    <col min="6" max="6" width="1.7109375" style="74" customWidth="1"/>
    <col min="7" max="7" width="18.5703125" style="74" customWidth="1"/>
    <col min="8" max="8" width="1.7109375" style="74" customWidth="1"/>
    <col min="9" max="9" width="18.5703125" style="74" customWidth="1"/>
    <col min="10" max="10" width="1.7109375" style="74" customWidth="1"/>
    <col min="11" max="11" width="18.5703125" style="49" customWidth="1"/>
    <col min="12" max="12" width="14.7109375" style="1"/>
    <col min="13" max="13" width="23" style="1" bestFit="1" customWidth="1"/>
    <col min="14" max="14" width="23.28515625" style="1" customWidth="1"/>
    <col min="15" max="15" width="1.5703125" style="1" customWidth="1"/>
    <col min="16" max="16384" width="14.7109375" style="1"/>
  </cols>
  <sheetData>
    <row r="1" spans="1:11" s="72" customFormat="1" ht="21.75" customHeight="1">
      <c r="A1" s="72" t="s">
        <v>150</v>
      </c>
      <c r="C1" s="38"/>
      <c r="E1" s="81"/>
      <c r="F1" s="81"/>
      <c r="G1" s="81"/>
      <c r="H1" s="81"/>
      <c r="I1" s="81"/>
      <c r="J1" s="81"/>
      <c r="K1" s="82"/>
    </row>
    <row r="2" spans="1:11" s="72" customFormat="1" ht="21.75" customHeight="1">
      <c r="A2" s="72" t="s">
        <v>0</v>
      </c>
      <c r="C2" s="38"/>
      <c r="E2" s="81"/>
      <c r="F2" s="81"/>
      <c r="G2" s="81"/>
      <c r="H2" s="81"/>
      <c r="I2" s="81"/>
      <c r="J2" s="81"/>
      <c r="K2" s="82"/>
    </row>
    <row r="3" spans="1:11" s="72" customFormat="1" ht="21.75" customHeight="1">
      <c r="A3" s="72" t="s">
        <v>155</v>
      </c>
      <c r="C3" s="38"/>
      <c r="E3" s="81"/>
      <c r="F3" s="81"/>
      <c r="G3" s="81"/>
      <c r="H3" s="81"/>
      <c r="I3" s="81"/>
      <c r="J3" s="81"/>
      <c r="K3" s="82"/>
    </row>
    <row r="4" spans="1:11" ht="21.75" customHeight="1">
      <c r="K4" s="65" t="s">
        <v>79</v>
      </c>
    </row>
    <row r="5" spans="1:11" ht="21.75" customHeight="1">
      <c r="E5" s="106" t="s">
        <v>50</v>
      </c>
      <c r="F5" s="106"/>
      <c r="G5" s="106"/>
      <c r="I5" s="106" t="s">
        <v>51</v>
      </c>
      <c r="J5" s="106"/>
      <c r="K5" s="106"/>
    </row>
    <row r="6" spans="1:11" ht="21.75" customHeight="1">
      <c r="C6" s="73" t="s">
        <v>1</v>
      </c>
      <c r="E6" s="83" t="s">
        <v>156</v>
      </c>
      <c r="F6" s="84"/>
      <c r="G6" s="83" t="s">
        <v>137</v>
      </c>
      <c r="H6" s="85"/>
      <c r="I6" s="83" t="s">
        <v>156</v>
      </c>
      <c r="J6" s="84"/>
      <c r="K6" s="83" t="s">
        <v>137</v>
      </c>
    </row>
    <row r="7" spans="1:11" ht="21.75" customHeight="1">
      <c r="A7" s="3" t="s">
        <v>2</v>
      </c>
      <c r="K7" s="67"/>
    </row>
    <row r="8" spans="1:11" ht="21.75" customHeight="1">
      <c r="A8" s="3" t="s">
        <v>3</v>
      </c>
    </row>
    <row r="9" spans="1:11" ht="21.75" customHeight="1">
      <c r="A9" s="1" t="s">
        <v>4</v>
      </c>
      <c r="C9" s="59">
        <v>8</v>
      </c>
      <c r="E9" s="74">
        <v>58985814</v>
      </c>
      <c r="G9" s="74">
        <v>35935771</v>
      </c>
      <c r="I9" s="74">
        <v>58371489</v>
      </c>
      <c r="K9" s="74">
        <v>30416530</v>
      </c>
    </row>
    <row r="10" spans="1:11" ht="21.75" customHeight="1">
      <c r="A10" s="1" t="s">
        <v>48</v>
      </c>
      <c r="C10" s="59" t="s">
        <v>144</v>
      </c>
      <c r="E10" s="74">
        <v>22779824</v>
      </c>
      <c r="G10" s="74">
        <v>11949996</v>
      </c>
      <c r="I10" s="74">
        <v>34344373</v>
      </c>
      <c r="K10" s="74">
        <v>21056325</v>
      </c>
    </row>
    <row r="11" spans="1:11" ht="21.75" customHeight="1">
      <c r="A11" s="1" t="s">
        <v>160</v>
      </c>
      <c r="C11" s="59">
        <v>7</v>
      </c>
      <c r="E11" s="102">
        <v>0</v>
      </c>
      <c r="G11" s="74">
        <v>36000000</v>
      </c>
      <c r="I11" s="102">
        <v>0</v>
      </c>
      <c r="K11" s="74">
        <v>36000000</v>
      </c>
    </row>
    <row r="12" spans="1:11" ht="21.75" customHeight="1">
      <c r="A12" s="1" t="s">
        <v>5</v>
      </c>
      <c r="C12" s="59">
        <v>10</v>
      </c>
      <c r="E12" s="74">
        <v>6066224287</v>
      </c>
      <c r="G12" s="74">
        <v>5680326213</v>
      </c>
      <c r="I12" s="74">
        <v>5703490351</v>
      </c>
      <c r="K12" s="74">
        <v>5288966009</v>
      </c>
    </row>
    <row r="13" spans="1:11" ht="21.75" customHeight="1">
      <c r="A13" s="1" t="s">
        <v>71</v>
      </c>
      <c r="C13" s="59"/>
      <c r="E13" s="74">
        <v>12552735</v>
      </c>
      <c r="G13" s="74">
        <v>18703990</v>
      </c>
      <c r="I13" s="74">
        <v>12552735</v>
      </c>
      <c r="K13" s="74">
        <v>18703990</v>
      </c>
    </row>
    <row r="14" spans="1:11" ht="21.75" customHeight="1">
      <c r="A14" s="1" t="s">
        <v>93</v>
      </c>
      <c r="C14" s="59">
        <v>11</v>
      </c>
      <c r="E14" s="74">
        <v>25665000</v>
      </c>
      <c r="G14" s="74">
        <v>29665000</v>
      </c>
      <c r="I14" s="74">
        <v>25665000</v>
      </c>
      <c r="K14" s="74">
        <v>29665000</v>
      </c>
    </row>
    <row r="15" spans="1:11" ht="21.75" customHeight="1">
      <c r="A15" s="1" t="s">
        <v>148</v>
      </c>
      <c r="C15" s="59">
        <v>12</v>
      </c>
      <c r="E15" s="74">
        <v>2924469</v>
      </c>
      <c r="G15" s="74">
        <v>940862</v>
      </c>
      <c r="I15" s="74">
        <v>2924469</v>
      </c>
      <c r="K15" s="74">
        <v>940862</v>
      </c>
    </row>
    <row r="16" spans="1:11" ht="21.75" customHeight="1">
      <c r="A16" s="1" t="s">
        <v>6</v>
      </c>
      <c r="C16" s="59">
        <v>13</v>
      </c>
      <c r="E16" s="77">
        <v>37244227</v>
      </c>
      <c r="G16" s="77">
        <v>38497469</v>
      </c>
      <c r="I16" s="77">
        <v>35141694</v>
      </c>
      <c r="K16" s="77">
        <v>34881003</v>
      </c>
    </row>
    <row r="17" spans="1:11" ht="21.75" customHeight="1">
      <c r="A17" s="3" t="s">
        <v>7</v>
      </c>
      <c r="C17" s="1"/>
      <c r="E17" s="78">
        <f>SUM(E9:E16)</f>
        <v>6226376356</v>
      </c>
      <c r="G17" s="78">
        <f>SUM(G9:G16)</f>
        <v>5852019301</v>
      </c>
      <c r="I17" s="78">
        <f>SUM(I9:I16)</f>
        <v>5872490111</v>
      </c>
      <c r="K17" s="78">
        <f>SUM(K9:K16)</f>
        <v>5460629719</v>
      </c>
    </row>
    <row r="18" spans="1:11" ht="21.75" customHeight="1">
      <c r="A18" s="3" t="s">
        <v>8</v>
      </c>
      <c r="C18" s="1"/>
      <c r="K18" s="74"/>
    </row>
    <row r="19" spans="1:11" ht="21.75" customHeight="1">
      <c r="A19" s="1" t="s">
        <v>149</v>
      </c>
      <c r="C19" s="59">
        <v>14</v>
      </c>
      <c r="E19" s="74">
        <v>22622633</v>
      </c>
      <c r="G19" s="74">
        <v>28343527</v>
      </c>
      <c r="I19" s="74">
        <v>22622633</v>
      </c>
      <c r="K19" s="74">
        <v>28343527</v>
      </c>
    </row>
    <row r="20" spans="1:11" ht="21.75" customHeight="1">
      <c r="A20" s="1" t="s">
        <v>162</v>
      </c>
      <c r="C20" s="59">
        <v>7</v>
      </c>
      <c r="E20" s="74">
        <v>204527891</v>
      </c>
      <c r="G20" s="74">
        <v>131577891</v>
      </c>
      <c r="I20" s="74">
        <v>393927891</v>
      </c>
      <c r="K20" s="74">
        <v>329077891</v>
      </c>
    </row>
    <row r="21" spans="1:11" ht="21.75" customHeight="1">
      <c r="A21" s="1" t="s">
        <v>219</v>
      </c>
      <c r="C21" s="59">
        <v>15</v>
      </c>
      <c r="E21" s="102">
        <v>0</v>
      </c>
      <c r="G21" s="102">
        <v>0</v>
      </c>
      <c r="I21" s="74">
        <v>68593941</v>
      </c>
      <c r="K21" s="74">
        <v>68593941</v>
      </c>
    </row>
    <row r="22" spans="1:11" ht="21.75" customHeight="1">
      <c r="A22" s="1" t="s">
        <v>123</v>
      </c>
      <c r="C22" s="59">
        <v>16</v>
      </c>
      <c r="E22" s="86">
        <v>36322642</v>
      </c>
      <c r="G22" s="86">
        <v>40366814</v>
      </c>
      <c r="I22" s="86">
        <v>42000000</v>
      </c>
      <c r="K22" s="86">
        <v>42000000</v>
      </c>
    </row>
    <row r="23" spans="1:11" ht="21.75" customHeight="1">
      <c r="A23" s="1" t="s">
        <v>118</v>
      </c>
      <c r="C23" s="59">
        <v>17</v>
      </c>
      <c r="E23" s="86">
        <v>11103299</v>
      </c>
      <c r="G23" s="86">
        <v>18949032</v>
      </c>
      <c r="I23" s="86">
        <v>25000000</v>
      </c>
      <c r="K23" s="86">
        <v>25000000</v>
      </c>
    </row>
    <row r="24" spans="1:11" ht="21.75" customHeight="1">
      <c r="A24" s="1" t="s">
        <v>9</v>
      </c>
      <c r="C24" s="59">
        <v>18</v>
      </c>
      <c r="E24" s="74">
        <v>78476044</v>
      </c>
      <c r="G24" s="74">
        <v>277701241</v>
      </c>
      <c r="I24" s="74">
        <v>78476044</v>
      </c>
      <c r="K24" s="74">
        <v>277701241</v>
      </c>
    </row>
    <row r="25" spans="1:11" ht="21.75" customHeight="1">
      <c r="A25" s="1" t="s">
        <v>72</v>
      </c>
      <c r="C25" s="59">
        <v>19</v>
      </c>
      <c r="E25" s="74">
        <v>36661044</v>
      </c>
      <c r="G25" s="74">
        <v>20148440</v>
      </c>
      <c r="I25" s="74">
        <v>33342720</v>
      </c>
      <c r="K25" s="74">
        <v>16532279</v>
      </c>
    </row>
    <row r="26" spans="1:11" ht="21.75" customHeight="1">
      <c r="A26" s="1" t="s">
        <v>161</v>
      </c>
      <c r="C26" s="75">
        <v>20.100000000000001</v>
      </c>
      <c r="E26" s="74">
        <v>10542454</v>
      </c>
      <c r="G26" s="102">
        <v>0</v>
      </c>
      <c r="I26" s="74">
        <v>10542454</v>
      </c>
      <c r="K26" s="102">
        <v>0</v>
      </c>
    </row>
    <row r="27" spans="1:11" ht="21.75" customHeight="1">
      <c r="A27" s="1" t="s">
        <v>102</v>
      </c>
      <c r="C27" s="59">
        <v>21</v>
      </c>
      <c r="E27" s="74">
        <v>11927975</v>
      </c>
      <c r="G27" s="74">
        <v>13006509</v>
      </c>
      <c r="I27" s="74">
        <v>11793383</v>
      </c>
      <c r="K27" s="74">
        <v>12856338</v>
      </c>
    </row>
    <row r="28" spans="1:11" ht="21.75" customHeight="1">
      <c r="A28" s="1" t="s">
        <v>73</v>
      </c>
      <c r="C28" s="59">
        <v>36</v>
      </c>
      <c r="E28" s="74">
        <v>37029903</v>
      </c>
      <c r="G28" s="74">
        <v>14022573</v>
      </c>
      <c r="I28" s="74">
        <v>36748993</v>
      </c>
      <c r="K28" s="74">
        <v>13927756</v>
      </c>
    </row>
    <row r="29" spans="1:11" ht="21.75" customHeight="1">
      <c r="A29" s="1" t="s">
        <v>10</v>
      </c>
      <c r="E29" s="77">
        <v>7420957</v>
      </c>
      <c r="G29" s="77">
        <v>8174660</v>
      </c>
      <c r="I29" s="77">
        <v>5714112</v>
      </c>
      <c r="K29" s="77">
        <v>6238827</v>
      </c>
    </row>
    <row r="30" spans="1:11" ht="21.75" customHeight="1">
      <c r="A30" s="3" t="s">
        <v>11</v>
      </c>
      <c r="E30" s="78">
        <f>SUM(E19:E29)</f>
        <v>456634842</v>
      </c>
      <c r="G30" s="78">
        <f>SUM(G19:G29)</f>
        <v>552290687</v>
      </c>
      <c r="I30" s="78">
        <f>SUM(I19:I29)</f>
        <v>728762171</v>
      </c>
      <c r="K30" s="78">
        <f>SUM(K19:K29)</f>
        <v>820271800</v>
      </c>
    </row>
    <row r="31" spans="1:11" ht="21.75" customHeight="1" thickBot="1">
      <c r="A31" s="3" t="s">
        <v>12</v>
      </c>
      <c r="E31" s="87">
        <f>SUM(E17,E30)</f>
        <v>6683011198</v>
      </c>
      <c r="G31" s="87">
        <f>SUM(G17,G30)</f>
        <v>6404309988</v>
      </c>
      <c r="I31" s="87">
        <f>SUM(I17,I30)</f>
        <v>6601252282</v>
      </c>
      <c r="K31" s="87">
        <f>SUM(K17,K30)</f>
        <v>6280901519</v>
      </c>
    </row>
    <row r="32" spans="1:11" ht="21.75" customHeight="1" thickTop="1">
      <c r="C32" s="1"/>
      <c r="K32" s="74"/>
    </row>
    <row r="33" spans="1:11" ht="21.75" customHeight="1">
      <c r="K33" s="69"/>
    </row>
    <row r="34" spans="1:11" ht="21.75" customHeight="1">
      <c r="A34" s="1" t="s">
        <v>13</v>
      </c>
      <c r="K34" s="69"/>
    </row>
    <row r="35" spans="1:11" ht="21.75" customHeight="1">
      <c r="K35" s="69"/>
    </row>
    <row r="36" spans="1:11" s="72" customFormat="1" ht="21.75" customHeight="1">
      <c r="A36" s="72" t="s">
        <v>150</v>
      </c>
      <c r="C36" s="38"/>
      <c r="E36" s="81"/>
      <c r="F36" s="81"/>
      <c r="G36" s="81"/>
      <c r="H36" s="81"/>
      <c r="I36" s="81"/>
      <c r="J36" s="81"/>
      <c r="K36" s="82"/>
    </row>
    <row r="37" spans="1:11" s="72" customFormat="1" ht="21.75" customHeight="1">
      <c r="A37" s="72" t="s">
        <v>39</v>
      </c>
      <c r="C37" s="38"/>
      <c r="E37" s="81"/>
      <c r="F37" s="81"/>
      <c r="G37" s="81"/>
      <c r="H37" s="81"/>
      <c r="I37" s="81"/>
      <c r="J37" s="81"/>
      <c r="K37" s="82"/>
    </row>
    <row r="38" spans="1:11" s="72" customFormat="1" ht="21.75" customHeight="1">
      <c r="A38" s="72" t="s">
        <v>155</v>
      </c>
      <c r="C38" s="38"/>
      <c r="E38" s="81"/>
      <c r="F38" s="81"/>
      <c r="G38" s="81"/>
      <c r="H38" s="81"/>
      <c r="I38" s="81"/>
      <c r="J38" s="81"/>
      <c r="K38" s="82"/>
    </row>
    <row r="39" spans="1:11" ht="21.75" customHeight="1">
      <c r="K39" s="65" t="s">
        <v>79</v>
      </c>
    </row>
    <row r="40" spans="1:11" ht="21.75" customHeight="1">
      <c r="E40" s="106" t="s">
        <v>50</v>
      </c>
      <c r="F40" s="106"/>
      <c r="G40" s="106"/>
      <c r="I40" s="106" t="s">
        <v>51</v>
      </c>
      <c r="J40" s="106"/>
      <c r="K40" s="106"/>
    </row>
    <row r="41" spans="1:11" ht="21.75" customHeight="1">
      <c r="C41" s="73" t="s">
        <v>1</v>
      </c>
      <c r="E41" s="83" t="s">
        <v>156</v>
      </c>
      <c r="F41" s="84"/>
      <c r="G41" s="83" t="s">
        <v>137</v>
      </c>
      <c r="H41" s="85"/>
      <c r="I41" s="83" t="s">
        <v>156</v>
      </c>
      <c r="J41" s="84"/>
      <c r="K41" s="83" t="s">
        <v>137</v>
      </c>
    </row>
    <row r="42" spans="1:11" ht="21.75" customHeight="1">
      <c r="A42" s="3" t="s">
        <v>15</v>
      </c>
      <c r="B42" s="3"/>
      <c r="K42" s="67"/>
    </row>
    <row r="43" spans="1:11" ht="21.75" customHeight="1">
      <c r="A43" s="3" t="s">
        <v>16</v>
      </c>
      <c r="K43" s="67"/>
    </row>
    <row r="44" spans="1:11" ht="21.75" customHeight="1">
      <c r="A44" s="1" t="s">
        <v>140</v>
      </c>
      <c r="C44" s="59">
        <v>22</v>
      </c>
      <c r="E44" s="102">
        <v>0</v>
      </c>
      <c r="G44" s="74">
        <v>51239047</v>
      </c>
      <c r="I44" s="102">
        <v>0</v>
      </c>
      <c r="K44" s="74">
        <v>41240435</v>
      </c>
    </row>
    <row r="45" spans="1:11" ht="21.75" customHeight="1">
      <c r="A45" s="1" t="s">
        <v>163</v>
      </c>
      <c r="C45" s="59">
        <v>23</v>
      </c>
      <c r="E45" s="102">
        <v>247522433</v>
      </c>
      <c r="G45" s="102">
        <v>0</v>
      </c>
      <c r="I45" s="74">
        <v>247522433</v>
      </c>
      <c r="K45" s="102">
        <v>0</v>
      </c>
    </row>
    <row r="46" spans="1:11" ht="21.75" customHeight="1">
      <c r="A46" s="1" t="s">
        <v>17</v>
      </c>
      <c r="C46" s="59" t="s">
        <v>168</v>
      </c>
      <c r="E46" s="74">
        <v>410521182</v>
      </c>
      <c r="G46" s="74">
        <v>287682203</v>
      </c>
      <c r="I46" s="74">
        <v>422060806</v>
      </c>
      <c r="K46" s="74">
        <v>284870628</v>
      </c>
    </row>
    <row r="47" spans="1:11" ht="21.75" customHeight="1">
      <c r="A47" s="1" t="s">
        <v>45</v>
      </c>
      <c r="C47" s="59"/>
      <c r="E47" s="74">
        <v>121459004</v>
      </c>
      <c r="G47" s="74">
        <v>81704860</v>
      </c>
      <c r="I47" s="74">
        <v>119984152</v>
      </c>
      <c r="K47" s="74">
        <v>79169506</v>
      </c>
    </row>
    <row r="48" spans="1:11" ht="21.75" customHeight="1">
      <c r="A48" s="1" t="s">
        <v>18</v>
      </c>
      <c r="K48" s="74"/>
    </row>
    <row r="49" spans="1:11" ht="21.75" customHeight="1">
      <c r="A49" s="1" t="s">
        <v>19</v>
      </c>
      <c r="C49" s="59">
        <v>25</v>
      </c>
      <c r="E49" s="74">
        <v>1646074504</v>
      </c>
      <c r="G49" s="74">
        <v>1682000830</v>
      </c>
      <c r="I49" s="74">
        <v>1646074504</v>
      </c>
      <c r="K49" s="74">
        <v>1682000830</v>
      </c>
    </row>
    <row r="50" spans="1:11" ht="21.75" customHeight="1">
      <c r="A50" s="1" t="s">
        <v>164</v>
      </c>
      <c r="C50" s="59">
        <v>26</v>
      </c>
      <c r="E50" s="74">
        <v>485405020</v>
      </c>
      <c r="G50" s="74">
        <v>1693782628</v>
      </c>
      <c r="I50" s="74">
        <v>485405020</v>
      </c>
      <c r="K50" s="74">
        <v>1693782628</v>
      </c>
    </row>
    <row r="51" spans="1:11" ht="21.75" customHeight="1">
      <c r="A51" s="1" t="s">
        <v>198</v>
      </c>
      <c r="C51" s="75">
        <v>20.100000000000001</v>
      </c>
      <c r="E51" s="102">
        <v>3131639</v>
      </c>
      <c r="G51" s="102">
        <v>0</v>
      </c>
      <c r="I51" s="74">
        <v>3131639</v>
      </c>
      <c r="K51" s="102">
        <v>0</v>
      </c>
    </row>
    <row r="52" spans="1:11" ht="21.75" customHeight="1">
      <c r="A52" s="1" t="s">
        <v>151</v>
      </c>
      <c r="C52" s="75"/>
      <c r="E52" s="74">
        <v>146397235</v>
      </c>
      <c r="G52" s="74">
        <v>61530666</v>
      </c>
      <c r="I52" s="74">
        <v>136323235</v>
      </c>
      <c r="K52" s="74">
        <v>51337666</v>
      </c>
    </row>
    <row r="53" spans="1:11" ht="21.75" customHeight="1">
      <c r="A53" s="1" t="s">
        <v>135</v>
      </c>
      <c r="C53" s="59">
        <v>27</v>
      </c>
      <c r="E53" s="74">
        <v>18136595</v>
      </c>
      <c r="G53" s="74">
        <v>2206977</v>
      </c>
      <c r="I53" s="74">
        <v>17132418</v>
      </c>
      <c r="K53" s="74">
        <v>2080827</v>
      </c>
    </row>
    <row r="54" spans="1:11" ht="21.75" customHeight="1">
      <c r="A54" s="1" t="s">
        <v>20</v>
      </c>
      <c r="C54" s="59"/>
      <c r="E54" s="77">
        <v>5081186</v>
      </c>
      <c r="G54" s="77">
        <v>8691205</v>
      </c>
      <c r="I54" s="77">
        <v>5074964</v>
      </c>
      <c r="K54" s="77">
        <v>8532056</v>
      </c>
    </row>
    <row r="55" spans="1:11" ht="21.75" customHeight="1">
      <c r="A55" s="3" t="s">
        <v>21</v>
      </c>
      <c r="E55" s="77">
        <f>SUM(E44:E54)</f>
        <v>3083728798</v>
      </c>
      <c r="G55" s="77">
        <f>SUM(G44:G54)</f>
        <v>3868838416</v>
      </c>
      <c r="I55" s="77">
        <f>SUM(I44:I54)</f>
        <v>3082709171</v>
      </c>
      <c r="K55" s="77">
        <f>SUM(K44:K54)</f>
        <v>3843014576</v>
      </c>
    </row>
    <row r="56" spans="1:11" ht="21.75" customHeight="1">
      <c r="A56" s="3" t="s">
        <v>22</v>
      </c>
      <c r="K56" s="74"/>
    </row>
    <row r="57" spans="1:11" ht="21.75" customHeight="1">
      <c r="A57" s="1" t="s">
        <v>47</v>
      </c>
      <c r="K57" s="74"/>
    </row>
    <row r="58" spans="1:11" ht="21.75" customHeight="1">
      <c r="A58" s="1" t="s">
        <v>46</v>
      </c>
      <c r="C58" s="59">
        <v>25</v>
      </c>
      <c r="E58" s="74">
        <v>626164268</v>
      </c>
      <c r="G58" s="74">
        <v>297047244</v>
      </c>
      <c r="I58" s="74">
        <v>626164268</v>
      </c>
      <c r="K58" s="74">
        <v>297047244</v>
      </c>
    </row>
    <row r="59" spans="1:11" ht="21.75" customHeight="1">
      <c r="A59" s="1" t="s">
        <v>165</v>
      </c>
      <c r="C59" s="59">
        <v>26</v>
      </c>
      <c r="E59" s="74">
        <v>1045818993</v>
      </c>
      <c r="G59" s="74">
        <v>482613190</v>
      </c>
      <c r="I59" s="74">
        <v>1045818993</v>
      </c>
      <c r="K59" s="74">
        <v>482613190</v>
      </c>
    </row>
    <row r="60" spans="1:11" ht="21.75" customHeight="1">
      <c r="A60" s="1" t="s">
        <v>166</v>
      </c>
      <c r="C60" s="75">
        <v>20.100000000000001</v>
      </c>
      <c r="E60" s="74">
        <v>7772543</v>
      </c>
      <c r="G60" s="102">
        <v>0</v>
      </c>
      <c r="I60" s="74">
        <v>7772543</v>
      </c>
      <c r="K60" s="102">
        <v>0</v>
      </c>
    </row>
    <row r="61" spans="1:11" ht="21.75" customHeight="1">
      <c r="A61" s="1" t="s">
        <v>23</v>
      </c>
      <c r="C61" s="59">
        <v>28</v>
      </c>
      <c r="E61" s="74">
        <v>14195977</v>
      </c>
      <c r="G61" s="74">
        <v>11423761</v>
      </c>
      <c r="I61" s="74">
        <v>14195977</v>
      </c>
      <c r="K61" s="74">
        <v>11423761</v>
      </c>
    </row>
    <row r="62" spans="1:11" ht="21.75" customHeight="1">
      <c r="A62" s="1" t="s">
        <v>152</v>
      </c>
      <c r="C62" s="59">
        <v>27</v>
      </c>
      <c r="E62" s="74">
        <v>29028152</v>
      </c>
      <c r="G62" s="74">
        <v>1593714</v>
      </c>
      <c r="I62" s="74">
        <v>28627780</v>
      </c>
      <c r="K62" s="74">
        <v>1245779</v>
      </c>
    </row>
    <row r="63" spans="1:11" ht="21.75" customHeight="1">
      <c r="A63" s="1" t="s">
        <v>74</v>
      </c>
      <c r="C63" s="59">
        <v>36</v>
      </c>
      <c r="E63" s="74">
        <v>3676846</v>
      </c>
      <c r="G63" s="74">
        <v>2347967</v>
      </c>
      <c r="I63" s="74">
        <v>3676846</v>
      </c>
      <c r="K63" s="74">
        <v>2347967</v>
      </c>
    </row>
    <row r="64" spans="1:11" ht="21.75" customHeight="1">
      <c r="A64" s="1" t="s">
        <v>167</v>
      </c>
      <c r="C64" s="59"/>
      <c r="E64" s="77">
        <v>11740945</v>
      </c>
      <c r="G64" s="103">
        <v>0</v>
      </c>
      <c r="I64" s="77">
        <v>9206365</v>
      </c>
      <c r="K64" s="103">
        <v>0</v>
      </c>
    </row>
    <row r="65" spans="1:11" ht="21.75" customHeight="1">
      <c r="A65" s="3" t="s">
        <v>24</v>
      </c>
      <c r="E65" s="77">
        <f>SUM(E58:E64)</f>
        <v>1738397724</v>
      </c>
      <c r="G65" s="77">
        <f>SUM(G58:G64)</f>
        <v>795025876</v>
      </c>
      <c r="I65" s="77">
        <f>SUM(I58:I64)</f>
        <v>1735462772</v>
      </c>
      <c r="K65" s="77">
        <f>SUM(K58:K64)</f>
        <v>794677941</v>
      </c>
    </row>
    <row r="66" spans="1:11" ht="21.75" customHeight="1">
      <c r="A66" s="3" t="s">
        <v>25</v>
      </c>
      <c r="E66" s="77">
        <f>SUM(E55,E65)</f>
        <v>4822126522</v>
      </c>
      <c r="G66" s="77">
        <f>SUM(G55,G65)</f>
        <v>4663864292</v>
      </c>
      <c r="I66" s="77">
        <f>SUM(I55,I65)</f>
        <v>4818171943</v>
      </c>
      <c r="K66" s="77">
        <f>SUM(K55,K65)</f>
        <v>4637692517</v>
      </c>
    </row>
    <row r="67" spans="1:11" ht="21.75" customHeight="1">
      <c r="A67" s="3"/>
      <c r="C67" s="1"/>
      <c r="K67" s="74"/>
    </row>
    <row r="68" spans="1:11" ht="21.75" customHeight="1">
      <c r="A68" s="1" t="s">
        <v>13</v>
      </c>
      <c r="K68" s="69"/>
    </row>
    <row r="69" spans="1:11" ht="21.75" customHeight="1">
      <c r="K69" s="69"/>
    </row>
    <row r="70" spans="1:11" s="72" customFormat="1" ht="21.75" customHeight="1">
      <c r="A70" s="72" t="s">
        <v>150</v>
      </c>
      <c r="C70" s="38"/>
      <c r="E70" s="81"/>
      <c r="F70" s="81"/>
      <c r="G70" s="81"/>
      <c r="H70" s="81"/>
      <c r="I70" s="81"/>
      <c r="J70" s="81"/>
      <c r="K70" s="82"/>
    </row>
    <row r="71" spans="1:11" s="72" customFormat="1" ht="21.75" customHeight="1">
      <c r="A71" s="72" t="s">
        <v>39</v>
      </c>
      <c r="C71" s="38"/>
      <c r="E71" s="81"/>
      <c r="F71" s="81"/>
      <c r="G71" s="81"/>
      <c r="H71" s="81"/>
      <c r="I71" s="81"/>
      <c r="J71" s="81"/>
      <c r="K71" s="82"/>
    </row>
    <row r="72" spans="1:11" s="72" customFormat="1" ht="21.75" customHeight="1">
      <c r="A72" s="72" t="s">
        <v>155</v>
      </c>
      <c r="C72" s="38"/>
      <c r="E72" s="81"/>
      <c r="F72" s="81"/>
      <c r="G72" s="81"/>
      <c r="H72" s="81"/>
      <c r="I72" s="81"/>
      <c r="J72" s="81"/>
      <c r="K72" s="82"/>
    </row>
    <row r="73" spans="1:11" ht="21.75" customHeight="1">
      <c r="K73" s="65" t="s">
        <v>79</v>
      </c>
    </row>
    <row r="74" spans="1:11" ht="21.75" customHeight="1">
      <c r="E74" s="106" t="s">
        <v>50</v>
      </c>
      <c r="F74" s="106"/>
      <c r="G74" s="106"/>
      <c r="I74" s="106" t="s">
        <v>51</v>
      </c>
      <c r="J74" s="106"/>
      <c r="K74" s="106"/>
    </row>
    <row r="75" spans="1:11" ht="21.75" customHeight="1">
      <c r="C75" s="73" t="s">
        <v>1</v>
      </c>
      <c r="E75" s="83" t="s">
        <v>156</v>
      </c>
      <c r="F75" s="84"/>
      <c r="G75" s="83" t="s">
        <v>137</v>
      </c>
      <c r="H75" s="85"/>
      <c r="I75" s="83" t="s">
        <v>156</v>
      </c>
      <c r="J75" s="84"/>
      <c r="K75" s="83" t="s">
        <v>137</v>
      </c>
    </row>
    <row r="76" spans="1:11" ht="21.75" customHeight="1">
      <c r="A76" s="3" t="s">
        <v>26</v>
      </c>
      <c r="C76" s="44"/>
      <c r="D76" s="42"/>
      <c r="E76" s="69"/>
      <c r="F76" s="49"/>
      <c r="G76" s="69"/>
      <c r="H76" s="49"/>
      <c r="I76" s="69"/>
      <c r="J76" s="49"/>
      <c r="K76" s="69"/>
    </row>
    <row r="77" spans="1:11" ht="21.75" customHeight="1">
      <c r="A77" s="1" t="s">
        <v>27</v>
      </c>
      <c r="C77" s="41">
        <v>29</v>
      </c>
      <c r="D77" s="42"/>
      <c r="E77" s="49"/>
      <c r="F77" s="49"/>
      <c r="G77" s="49"/>
      <c r="H77" s="49"/>
      <c r="I77" s="49"/>
      <c r="J77" s="49"/>
    </row>
    <row r="78" spans="1:11" ht="21.75" customHeight="1">
      <c r="A78" s="1" t="s">
        <v>28</v>
      </c>
      <c r="C78" s="44"/>
      <c r="D78" s="42"/>
      <c r="E78" s="49"/>
      <c r="F78" s="49"/>
      <c r="G78" s="49"/>
      <c r="H78" s="49"/>
      <c r="I78" s="49"/>
      <c r="J78" s="49"/>
    </row>
    <row r="79" spans="1:11" ht="21.75" customHeight="1" thickBot="1">
      <c r="A79" s="1" t="s">
        <v>125</v>
      </c>
      <c r="C79" s="44"/>
      <c r="D79" s="42"/>
      <c r="E79" s="87">
        <v>2307692307</v>
      </c>
      <c r="G79" s="87">
        <v>2307692307</v>
      </c>
      <c r="I79" s="87">
        <v>2307692307</v>
      </c>
      <c r="K79" s="87">
        <v>2307692307</v>
      </c>
    </row>
    <row r="80" spans="1:11" ht="21.75" customHeight="1" thickTop="1">
      <c r="A80" s="1" t="s">
        <v>29</v>
      </c>
      <c r="C80" s="44"/>
      <c r="D80" s="42"/>
      <c r="K80" s="74"/>
    </row>
    <row r="81" spans="1:11" ht="21.75" customHeight="1">
      <c r="A81" s="1" t="s">
        <v>145</v>
      </c>
      <c r="C81" s="44"/>
      <c r="D81" s="42"/>
      <c r="E81" s="74">
        <v>1275027883</v>
      </c>
      <c r="G81" s="74">
        <v>1275027883</v>
      </c>
      <c r="I81" s="74">
        <v>1275027883</v>
      </c>
      <c r="K81" s="74">
        <v>1275027883</v>
      </c>
    </row>
    <row r="82" spans="1:11" ht="21.75" customHeight="1">
      <c r="A82" s="1" t="s">
        <v>220</v>
      </c>
      <c r="C82" s="41"/>
      <c r="D82" s="42"/>
      <c r="E82" s="74">
        <v>214482296</v>
      </c>
      <c r="G82" s="74">
        <v>214482296</v>
      </c>
      <c r="I82" s="74">
        <v>214482296</v>
      </c>
      <c r="K82" s="74">
        <v>214482296</v>
      </c>
    </row>
    <row r="83" spans="1:11" ht="21.75" customHeight="1">
      <c r="A83" s="1" t="s">
        <v>103</v>
      </c>
      <c r="C83" s="41"/>
      <c r="D83" s="42"/>
      <c r="K83" s="74"/>
    </row>
    <row r="84" spans="1:11" ht="21.75" customHeight="1">
      <c r="A84" s="1" t="s">
        <v>104</v>
      </c>
      <c r="C84" s="41">
        <v>32</v>
      </c>
      <c r="D84" s="42"/>
      <c r="K84" s="74"/>
    </row>
    <row r="85" spans="1:11" ht="21.75" customHeight="1">
      <c r="A85" s="1" t="s">
        <v>115</v>
      </c>
      <c r="C85" s="41"/>
      <c r="D85" s="42"/>
      <c r="E85" s="74">
        <v>30936413</v>
      </c>
      <c r="G85" s="74">
        <v>23942846</v>
      </c>
      <c r="I85" s="74">
        <v>30936413</v>
      </c>
      <c r="K85" s="74">
        <v>23942846</v>
      </c>
    </row>
    <row r="86" spans="1:11" ht="21.75" customHeight="1">
      <c r="A86" s="1" t="s">
        <v>117</v>
      </c>
      <c r="C86" s="41"/>
      <c r="D86" s="42"/>
      <c r="E86" s="74">
        <v>8126384</v>
      </c>
      <c r="G86" s="74">
        <v>8126384</v>
      </c>
      <c r="I86" s="102">
        <v>0</v>
      </c>
      <c r="K86" s="102">
        <v>0</v>
      </c>
    </row>
    <row r="87" spans="1:11" ht="21.75" customHeight="1">
      <c r="A87" s="1" t="s">
        <v>105</v>
      </c>
      <c r="C87" s="44"/>
      <c r="D87" s="42"/>
      <c r="E87" s="74">
        <v>332311700</v>
      </c>
      <c r="G87" s="74">
        <v>218866287</v>
      </c>
      <c r="I87" s="74">
        <v>262633747</v>
      </c>
      <c r="K87" s="74">
        <v>129755977</v>
      </c>
    </row>
    <row r="88" spans="1:11" ht="21.75" customHeight="1">
      <c r="A88" s="3" t="s">
        <v>30</v>
      </c>
      <c r="C88" s="44"/>
      <c r="D88" s="42"/>
      <c r="E88" s="78">
        <f>SUM(E81:E87)</f>
        <v>1860884676</v>
      </c>
      <c r="G88" s="78">
        <f>SUM(G81:G87)</f>
        <v>1740445696</v>
      </c>
      <c r="I88" s="78">
        <f>SUM(I81:I87)</f>
        <v>1783080339</v>
      </c>
      <c r="K88" s="78">
        <f>SUM(K81:K87)</f>
        <v>1643209002</v>
      </c>
    </row>
    <row r="89" spans="1:11" ht="21.75" customHeight="1" thickBot="1">
      <c r="A89" s="3" t="s">
        <v>31</v>
      </c>
      <c r="C89" s="44"/>
      <c r="D89" s="42"/>
      <c r="E89" s="88">
        <f>SUM(E66,E88)</f>
        <v>6683011198</v>
      </c>
      <c r="G89" s="88">
        <f>SUM(G66,G88)</f>
        <v>6404309988</v>
      </c>
      <c r="I89" s="88">
        <f>SUM(I66,I88)</f>
        <v>6601252282</v>
      </c>
      <c r="K89" s="88">
        <f>SUM(K66,K88)</f>
        <v>6280901519</v>
      </c>
    </row>
    <row r="90" spans="1:11" ht="21.75" customHeight="1" thickTop="1">
      <c r="C90" s="44"/>
      <c r="D90" s="42"/>
      <c r="E90" s="74">
        <f>E89-E31</f>
        <v>0</v>
      </c>
      <c r="G90" s="74">
        <f>G89-G31</f>
        <v>0</v>
      </c>
      <c r="I90" s="74">
        <f>I89-I31</f>
        <v>0</v>
      </c>
      <c r="K90" s="74">
        <f>K89-K31</f>
        <v>0</v>
      </c>
    </row>
    <row r="91" spans="1:11" ht="21.75" customHeight="1">
      <c r="A91" s="1" t="s">
        <v>13</v>
      </c>
      <c r="K91" s="74"/>
    </row>
    <row r="92" spans="1:11" ht="21.75" customHeight="1">
      <c r="K92" s="74"/>
    </row>
    <row r="93" spans="1:11" ht="21.75" customHeight="1">
      <c r="A93" s="45"/>
      <c r="B93" s="45"/>
      <c r="C93" s="1"/>
    </row>
    <row r="94" spans="1:11" ht="21.75" customHeight="1">
      <c r="C94" s="1"/>
    </row>
    <row r="95" spans="1:11" ht="21.75" customHeight="1">
      <c r="C95" s="1" t="s">
        <v>14</v>
      </c>
    </row>
    <row r="96" spans="1:11" ht="21.75" customHeight="1">
      <c r="A96" s="45"/>
      <c r="B96" s="45"/>
    </row>
    <row r="97" spans="1:16" s="72" customFormat="1" ht="21.75" customHeight="1">
      <c r="A97" s="72" t="s">
        <v>150</v>
      </c>
      <c r="C97" s="38"/>
      <c r="E97" s="81"/>
      <c r="F97" s="81"/>
      <c r="G97" s="81"/>
      <c r="H97" s="81"/>
      <c r="I97" s="81"/>
      <c r="J97" s="81"/>
      <c r="K97" s="82"/>
    </row>
    <row r="98" spans="1:16" s="72" customFormat="1" ht="21.75" customHeight="1">
      <c r="A98" s="72" t="s">
        <v>84</v>
      </c>
      <c r="C98" s="38"/>
      <c r="E98" s="81"/>
      <c r="F98" s="81"/>
      <c r="G98" s="81"/>
      <c r="H98" s="81"/>
      <c r="I98" s="81"/>
      <c r="J98" s="81"/>
      <c r="K98" s="82"/>
    </row>
    <row r="99" spans="1:16" s="72" customFormat="1" ht="21.75" customHeight="1">
      <c r="A99" s="72" t="s">
        <v>157</v>
      </c>
      <c r="C99" s="38"/>
      <c r="E99" s="81"/>
      <c r="F99" s="81"/>
      <c r="G99" s="81"/>
      <c r="H99" s="81"/>
      <c r="I99" s="81"/>
      <c r="J99" s="81"/>
      <c r="K99" s="82"/>
    </row>
    <row r="100" spans="1:16" ht="21.75" customHeight="1">
      <c r="K100" s="65" t="s">
        <v>79</v>
      </c>
    </row>
    <row r="101" spans="1:16" ht="21.75" customHeight="1">
      <c r="E101" s="106" t="s">
        <v>50</v>
      </c>
      <c r="F101" s="106"/>
      <c r="G101" s="106"/>
      <c r="I101" s="106" t="s">
        <v>51</v>
      </c>
      <c r="J101" s="106"/>
      <c r="K101" s="106"/>
    </row>
    <row r="102" spans="1:16" ht="21.75" customHeight="1">
      <c r="C102" s="73" t="s">
        <v>1</v>
      </c>
      <c r="E102" s="83" t="s">
        <v>156</v>
      </c>
      <c r="F102" s="84"/>
      <c r="G102" s="83" t="s">
        <v>137</v>
      </c>
      <c r="H102" s="85"/>
      <c r="I102" s="83" t="s">
        <v>156</v>
      </c>
      <c r="J102" s="84"/>
      <c r="K102" s="83" t="s">
        <v>137</v>
      </c>
    </row>
    <row r="103" spans="1:16" ht="21.75" customHeight="1">
      <c r="C103" s="8"/>
      <c r="E103" s="89"/>
      <c r="F103" s="84"/>
      <c r="G103" s="90" t="s">
        <v>204</v>
      </c>
      <c r="H103" s="85"/>
      <c r="I103" s="89"/>
      <c r="J103" s="84"/>
      <c r="K103" s="90" t="s">
        <v>204</v>
      </c>
    </row>
    <row r="104" spans="1:16" ht="21.75" customHeight="1">
      <c r="A104" s="3" t="s">
        <v>69</v>
      </c>
      <c r="C104" s="40"/>
      <c r="E104" s="91"/>
      <c r="G104" s="91"/>
      <c r="I104" s="91"/>
      <c r="K104" s="91"/>
    </row>
    <row r="105" spans="1:16" ht="21.75" customHeight="1">
      <c r="A105" s="3" t="s">
        <v>32</v>
      </c>
      <c r="C105" s="46"/>
    </row>
    <row r="106" spans="1:16" ht="21.75" customHeight="1">
      <c r="A106" s="1" t="s">
        <v>154</v>
      </c>
      <c r="C106" s="59">
        <v>33</v>
      </c>
      <c r="E106" s="74">
        <v>1622254487</v>
      </c>
      <c r="G106" s="74">
        <v>1113892575</v>
      </c>
      <c r="I106" s="74">
        <v>1563495647</v>
      </c>
      <c r="K106" s="74">
        <v>1022103685</v>
      </c>
      <c r="P106" s="47"/>
    </row>
    <row r="107" spans="1:16" ht="21.75" customHeight="1">
      <c r="A107" s="1" t="s">
        <v>96</v>
      </c>
      <c r="C107" s="59"/>
      <c r="E107" s="74">
        <v>11318554</v>
      </c>
      <c r="G107" s="74">
        <v>8314463</v>
      </c>
      <c r="I107" s="74">
        <v>11147434</v>
      </c>
      <c r="K107" s="74">
        <v>10031317</v>
      </c>
      <c r="P107" s="47"/>
    </row>
    <row r="108" spans="1:16" ht="21.75" customHeight="1">
      <c r="A108" s="3" t="s">
        <v>33</v>
      </c>
      <c r="E108" s="78">
        <f>SUM(E106:E107)</f>
        <v>1633573041</v>
      </c>
      <c r="G108" s="78">
        <f>SUM(G106:G107)</f>
        <v>1122207038</v>
      </c>
      <c r="I108" s="78">
        <f>SUM(I106:I107)</f>
        <v>1574643081</v>
      </c>
      <c r="K108" s="78">
        <f>SUM(K106:K107)</f>
        <v>1032135002</v>
      </c>
    </row>
    <row r="109" spans="1:16" ht="21.75" customHeight="1">
      <c r="A109" s="3" t="s">
        <v>34</v>
      </c>
      <c r="K109" s="74"/>
    </row>
    <row r="110" spans="1:16" ht="21.75" customHeight="1">
      <c r="A110" s="1" t="s">
        <v>35</v>
      </c>
      <c r="E110" s="74">
        <v>1285156041</v>
      </c>
      <c r="G110" s="74">
        <v>821176521</v>
      </c>
      <c r="I110" s="74">
        <v>1236543578</v>
      </c>
      <c r="K110" s="74">
        <v>744478043</v>
      </c>
    </row>
    <row r="111" spans="1:16" ht="21.75" customHeight="1">
      <c r="A111" s="1" t="s">
        <v>36</v>
      </c>
      <c r="E111" s="74">
        <v>191587143</v>
      </c>
      <c r="G111" s="74">
        <v>192560088</v>
      </c>
      <c r="I111" s="74">
        <v>187591789</v>
      </c>
      <c r="K111" s="74">
        <v>182984418</v>
      </c>
    </row>
    <row r="112" spans="1:16" ht="21.75" customHeight="1">
      <c r="A112" s="1" t="s">
        <v>37</v>
      </c>
      <c r="E112" s="74">
        <v>202074619</v>
      </c>
      <c r="G112" s="74">
        <v>160814521</v>
      </c>
      <c r="I112" s="74">
        <v>197794229</v>
      </c>
      <c r="K112" s="74">
        <v>157864077</v>
      </c>
    </row>
    <row r="113" spans="1:11" ht="21.75" customHeight="1">
      <c r="A113" s="3" t="s">
        <v>38</v>
      </c>
      <c r="E113" s="78">
        <f>SUM(E110:E112)</f>
        <v>1678817803</v>
      </c>
      <c r="G113" s="78">
        <f>SUM(G110:G112)</f>
        <v>1174551130</v>
      </c>
      <c r="I113" s="78">
        <f>SUM(I110:I112)</f>
        <v>1621929596</v>
      </c>
      <c r="K113" s="78">
        <f>SUM(K110:K112)</f>
        <v>1085326538</v>
      </c>
    </row>
    <row r="114" spans="1:11" ht="21.75" customHeight="1">
      <c r="A114" s="3" t="s">
        <v>169</v>
      </c>
      <c r="E114" s="74">
        <f>E108-E113</f>
        <v>-45244762</v>
      </c>
      <c r="G114" s="74">
        <f>G108-G113</f>
        <v>-52344092</v>
      </c>
      <c r="I114" s="74">
        <f>I108-I113</f>
        <v>-47286515</v>
      </c>
      <c r="K114" s="74">
        <f>K108-K113</f>
        <v>-53191536</v>
      </c>
    </row>
    <row r="115" spans="1:11" ht="21.75" customHeight="1">
      <c r="A115" s="1" t="s">
        <v>130</v>
      </c>
      <c r="C115" s="1"/>
      <c r="K115" s="74"/>
    </row>
    <row r="116" spans="1:11" ht="21.75" customHeight="1">
      <c r="A116" s="1" t="s">
        <v>129</v>
      </c>
      <c r="C116" s="75">
        <v>16.2</v>
      </c>
      <c r="E116" s="74">
        <v>-4044173</v>
      </c>
      <c r="G116" s="74">
        <v>665144</v>
      </c>
      <c r="I116" s="102">
        <v>0</v>
      </c>
      <c r="K116" s="102">
        <v>0</v>
      </c>
    </row>
    <row r="117" spans="1:11" ht="21.75" customHeight="1">
      <c r="A117" s="1" t="s">
        <v>131</v>
      </c>
      <c r="C117" s="1"/>
      <c r="K117" s="74"/>
    </row>
    <row r="118" spans="1:11" ht="21.75" customHeight="1">
      <c r="A118" s="1" t="s">
        <v>132</v>
      </c>
      <c r="C118" s="75">
        <v>17.2</v>
      </c>
      <c r="E118" s="74">
        <v>-7845733</v>
      </c>
      <c r="G118" s="74">
        <v>-5712403</v>
      </c>
      <c r="I118" s="102">
        <v>0</v>
      </c>
      <c r="K118" s="102">
        <v>0</v>
      </c>
    </row>
    <row r="119" spans="1:11" ht="21.75" customHeight="1">
      <c r="A119" s="1" t="s">
        <v>170</v>
      </c>
      <c r="C119" s="59">
        <v>7</v>
      </c>
      <c r="E119" s="74">
        <v>9750346</v>
      </c>
      <c r="G119" s="74">
        <v>6611837</v>
      </c>
      <c r="I119" s="74">
        <v>19520644</v>
      </c>
      <c r="K119" s="74">
        <v>8351973</v>
      </c>
    </row>
    <row r="120" spans="1:11" ht="21.75" customHeight="1">
      <c r="A120" s="1" t="s">
        <v>171</v>
      </c>
      <c r="C120" s="59">
        <v>34</v>
      </c>
      <c r="E120" s="77">
        <v>-67656533</v>
      </c>
      <c r="G120" s="77">
        <v>-22467353</v>
      </c>
      <c r="I120" s="77">
        <v>-67656534</v>
      </c>
      <c r="K120" s="77">
        <v>-22467353</v>
      </c>
    </row>
    <row r="121" spans="1:11" ht="21.75" customHeight="1">
      <c r="A121" s="3" t="s">
        <v>172</v>
      </c>
      <c r="E121" s="74">
        <f>SUM(E114:E120)</f>
        <v>-115040855</v>
      </c>
      <c r="G121" s="74">
        <f>SUM(G114:G120)</f>
        <v>-73246867</v>
      </c>
      <c r="I121" s="74">
        <f>SUM(I114:I120)</f>
        <v>-95422405</v>
      </c>
      <c r="K121" s="74">
        <f>SUM(K114:K120)</f>
        <v>-67306916</v>
      </c>
    </row>
    <row r="122" spans="1:11" ht="21.75" customHeight="1">
      <c r="A122" s="1" t="s">
        <v>173</v>
      </c>
      <c r="C122" s="59">
        <v>36</v>
      </c>
      <c r="E122" s="74">
        <v>21678451</v>
      </c>
      <c r="G122" s="74">
        <v>12750444</v>
      </c>
      <c r="I122" s="74">
        <v>21492358</v>
      </c>
      <c r="K122" s="74">
        <v>13320987</v>
      </c>
    </row>
    <row r="123" spans="1:11" ht="21.75" customHeight="1">
      <c r="A123" s="3" t="s">
        <v>174</v>
      </c>
      <c r="C123" s="59"/>
      <c r="E123" s="76">
        <f>SUM(E121:E122)</f>
        <v>-93362404</v>
      </c>
      <c r="G123" s="76">
        <f>SUM(G121:G122)</f>
        <v>-60496423</v>
      </c>
      <c r="I123" s="76">
        <f>SUM(I121:I122)</f>
        <v>-73930047</v>
      </c>
      <c r="K123" s="76">
        <f>SUM(K121:K122)</f>
        <v>-53985929</v>
      </c>
    </row>
    <row r="124" spans="1:11" ht="21.75" customHeight="1">
      <c r="A124" s="3" t="s">
        <v>175</v>
      </c>
      <c r="C124" s="59"/>
      <c r="K124" s="74"/>
    </row>
    <row r="125" spans="1:11" ht="21.75" customHeight="1">
      <c r="A125" s="1" t="s">
        <v>176</v>
      </c>
      <c r="C125" s="59">
        <v>18</v>
      </c>
      <c r="E125" s="77">
        <v>213801384</v>
      </c>
      <c r="G125" s="77">
        <v>5431928</v>
      </c>
      <c r="I125" s="77">
        <v>213801384</v>
      </c>
      <c r="K125" s="77">
        <v>5431928</v>
      </c>
    </row>
    <row r="126" spans="1:11" ht="21.75" customHeight="1">
      <c r="A126" s="3" t="s">
        <v>141</v>
      </c>
      <c r="E126" s="78">
        <f>SUM(E123:E125)</f>
        <v>120438980</v>
      </c>
      <c r="G126" s="78">
        <f>SUM(G123:G125)</f>
        <v>-55064495</v>
      </c>
      <c r="I126" s="78">
        <f>SUM(I123:I125)</f>
        <v>139871337</v>
      </c>
      <c r="K126" s="78">
        <f>SUM(K123:K125)</f>
        <v>-48554001</v>
      </c>
    </row>
    <row r="127" spans="1:11" ht="21.75" customHeight="1">
      <c r="K127" s="74"/>
    </row>
    <row r="128" spans="1:11" ht="21.75" customHeight="1">
      <c r="A128" s="3" t="s">
        <v>94</v>
      </c>
      <c r="C128" s="1"/>
      <c r="K128" s="74"/>
    </row>
    <row r="129" spans="1:11" ht="21.75" customHeight="1">
      <c r="A129" s="56" t="s">
        <v>106</v>
      </c>
      <c r="K129" s="74"/>
    </row>
    <row r="130" spans="1:11" ht="21.75" customHeight="1">
      <c r="A130" s="56" t="s">
        <v>107</v>
      </c>
      <c r="K130" s="74"/>
    </row>
    <row r="131" spans="1:11" ht="21.75" customHeight="1">
      <c r="A131" s="57" t="s">
        <v>177</v>
      </c>
      <c r="C131" s="59">
        <v>28</v>
      </c>
      <c r="E131" s="103">
        <v>0</v>
      </c>
      <c r="G131" s="77">
        <v>-1568046</v>
      </c>
      <c r="I131" s="103">
        <v>0</v>
      </c>
      <c r="K131" s="77">
        <v>-1568046</v>
      </c>
    </row>
    <row r="132" spans="1:11" ht="21.75" customHeight="1">
      <c r="A132" s="57" t="s">
        <v>108</v>
      </c>
      <c r="K132" s="74"/>
    </row>
    <row r="133" spans="1:11" ht="21.75" customHeight="1">
      <c r="A133" s="57" t="s">
        <v>133</v>
      </c>
      <c r="C133" s="1"/>
      <c r="K133" s="74"/>
    </row>
    <row r="134" spans="1:11" ht="21.75" customHeight="1">
      <c r="A134" s="57" t="s">
        <v>134</v>
      </c>
      <c r="E134" s="103">
        <v>0</v>
      </c>
      <c r="G134" s="77">
        <v>-1568046</v>
      </c>
      <c r="I134" s="103">
        <v>0</v>
      </c>
      <c r="K134" s="77">
        <v>-1568046</v>
      </c>
    </row>
    <row r="135" spans="1:11" ht="21.75" customHeight="1">
      <c r="A135" s="3" t="s">
        <v>97</v>
      </c>
      <c r="E135" s="103">
        <f>SUM(E134)</f>
        <v>0</v>
      </c>
      <c r="G135" s="77">
        <f>SUM(G134)</f>
        <v>-1568046</v>
      </c>
      <c r="I135" s="103">
        <f>SUM(I134)</f>
        <v>0</v>
      </c>
      <c r="K135" s="77">
        <f>SUM(K134)</f>
        <v>-1568046</v>
      </c>
    </row>
    <row r="136" spans="1:11" ht="22.5" customHeight="1" thickBot="1">
      <c r="A136" s="3" t="s">
        <v>98</v>
      </c>
      <c r="E136" s="88">
        <f>SUM(E126,E135)</f>
        <v>120438980</v>
      </c>
      <c r="G136" s="88">
        <f>SUM(G126,G135)</f>
        <v>-56632541</v>
      </c>
      <c r="I136" s="88">
        <f>SUM(I126,I135)</f>
        <v>139871337</v>
      </c>
      <c r="K136" s="88">
        <f>SUM(K126,K135)</f>
        <v>-50122047</v>
      </c>
    </row>
    <row r="137" spans="1:11" ht="21.75" customHeight="1" thickTop="1">
      <c r="K137" s="74"/>
    </row>
    <row r="138" spans="1:11" ht="21.75" customHeight="1">
      <c r="A138" s="3" t="s">
        <v>70</v>
      </c>
      <c r="C138" s="59">
        <v>38</v>
      </c>
      <c r="K138" s="74"/>
    </row>
    <row r="139" spans="1:11" ht="21.75" customHeight="1">
      <c r="A139" s="1" t="s">
        <v>95</v>
      </c>
      <c r="K139" s="74"/>
    </row>
    <row r="140" spans="1:11" ht="21.75" customHeight="1">
      <c r="A140" s="1" t="s">
        <v>199</v>
      </c>
      <c r="E140" s="93">
        <v>-7.0000000000000007E-2</v>
      </c>
      <c r="F140" s="93"/>
      <c r="G140" s="93">
        <v>-0.05</v>
      </c>
      <c r="H140" s="93"/>
      <c r="I140" s="93">
        <v>-0.06</v>
      </c>
      <c r="J140" s="93"/>
      <c r="K140" s="93">
        <v>-0.05</v>
      </c>
    </row>
    <row r="141" spans="1:11" ht="21.75" customHeight="1">
      <c r="A141" s="1" t="s">
        <v>200</v>
      </c>
      <c r="E141" s="94">
        <v>0.17</v>
      </c>
      <c r="F141" s="93"/>
      <c r="G141" s="94">
        <v>0.01</v>
      </c>
      <c r="H141" s="93"/>
      <c r="I141" s="94">
        <v>0.17</v>
      </c>
      <c r="J141" s="93"/>
      <c r="K141" s="94">
        <v>0.01</v>
      </c>
    </row>
    <row r="142" spans="1:11" ht="21.75" customHeight="1" thickBot="1">
      <c r="A142" s="1" t="s">
        <v>201</v>
      </c>
      <c r="E142" s="95">
        <v>0.09</v>
      </c>
      <c r="F142" s="93"/>
      <c r="G142" s="95">
        <f>SUM(G140:G141)</f>
        <v>-0.04</v>
      </c>
      <c r="H142" s="93"/>
      <c r="I142" s="95">
        <f>SUM(I140:I141)</f>
        <v>0.11000000000000001</v>
      </c>
      <c r="J142" s="93"/>
      <c r="K142" s="95">
        <f>SUM(K140:K141)</f>
        <v>-0.04</v>
      </c>
    </row>
    <row r="143" spans="1:11" ht="21.75" customHeight="1" thickTop="1">
      <c r="E143" s="92"/>
      <c r="G143" s="92"/>
      <c r="I143" s="92"/>
      <c r="K143" s="92"/>
    </row>
    <row r="144" spans="1:11" ht="21.75" customHeight="1">
      <c r="A144" s="1" t="s">
        <v>13</v>
      </c>
    </row>
  </sheetData>
  <mergeCells count="8">
    <mergeCell ref="E101:G101"/>
    <mergeCell ref="I101:K101"/>
    <mergeCell ref="I5:K5"/>
    <mergeCell ref="I40:K40"/>
    <mergeCell ref="I74:K74"/>
    <mergeCell ref="E40:G40"/>
    <mergeCell ref="E5:G5"/>
    <mergeCell ref="E74:G74"/>
  </mergeCells>
  <pageMargins left="0.78740157480314965" right="0.39370078740157483" top="0.78740157480314965" bottom="0.39370078740157483" header="0.19685039370078741" footer="0.19685039370078741"/>
  <pageSetup paperSize="9" scale="65" orientation="portrait" useFirstPageNumber="1" r:id="rId1"/>
  <headerFooter alignWithMargins="0">
    <oddFooter>&amp;R&amp;P</oddFooter>
  </headerFooter>
  <rowBreaks count="3" manualBreakCount="3">
    <brk id="35" max="16383" man="1"/>
    <brk id="69" max="10" man="1"/>
    <brk id="96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showGridLines="0" view="pageBreakPreview" zoomScaleNormal="80" zoomScaleSheetLayoutView="100" workbookViewId="0">
      <selection activeCell="E7" sqref="E7:E8"/>
    </sheetView>
  </sheetViews>
  <sheetFormatPr defaultColWidth="14.7109375" defaultRowHeight="21.95" customHeight="1"/>
  <cols>
    <col min="1" max="1" width="34.140625" style="1" customWidth="1"/>
    <col min="2" max="2" width="10.140625" style="1" customWidth="1"/>
    <col min="3" max="3" width="18.140625" style="17" bestFit="1" customWidth="1"/>
    <col min="4" max="4" width="1.7109375" style="17" customWidth="1"/>
    <col min="5" max="5" width="16.28515625" style="17" bestFit="1" customWidth="1"/>
    <col min="6" max="6" width="1.7109375" style="17" customWidth="1"/>
    <col min="7" max="7" width="15.28515625" style="17" bestFit="1" customWidth="1"/>
    <col min="8" max="8" width="1.7109375" style="17" customWidth="1"/>
    <col min="9" max="9" width="18.7109375" style="17" bestFit="1" customWidth="1"/>
    <col min="10" max="10" width="1.7109375" style="17" customWidth="1"/>
    <col min="11" max="11" width="18" style="17" bestFit="1" customWidth="1"/>
    <col min="12" max="12" width="1.7109375" style="17" customWidth="1"/>
    <col min="13" max="13" width="18.140625" style="17" bestFit="1" customWidth="1"/>
    <col min="14" max="14" width="14.7109375" style="1"/>
    <col min="15" max="15" width="23" style="1" bestFit="1" customWidth="1"/>
    <col min="16" max="16" width="23.28515625" style="1" customWidth="1"/>
    <col min="17" max="16384" width="14.7109375" style="1"/>
  </cols>
  <sheetData>
    <row r="1" spans="1:13" s="63" customFormat="1" ht="21.95" customHeight="1">
      <c r="A1" s="63" t="s">
        <v>150</v>
      </c>
      <c r="B1" s="3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s="63" customFormat="1" ht="21.95" customHeight="1">
      <c r="A2" s="107" t="s">
        <v>40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63" customFormat="1" ht="21.95" customHeight="1">
      <c r="A3" s="107" t="s">
        <v>157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21.95" customHeight="1">
      <c r="C4" s="9"/>
      <c r="D4" s="9"/>
      <c r="E4" s="9"/>
      <c r="F4" s="9"/>
      <c r="G4" s="9"/>
      <c r="H4" s="9"/>
      <c r="I4" s="9"/>
      <c r="J4" s="9"/>
      <c r="K4" s="51"/>
      <c r="M4" s="2" t="s">
        <v>79</v>
      </c>
    </row>
    <row r="5" spans="1:13" ht="21.95" customHeight="1">
      <c r="C5" s="108" t="s">
        <v>50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1.95" customHeight="1">
      <c r="C6" s="9" t="s">
        <v>41</v>
      </c>
      <c r="D6" s="9"/>
      <c r="E6" s="51"/>
      <c r="F6" s="51"/>
      <c r="G6" s="80"/>
      <c r="H6" s="62"/>
      <c r="I6" s="97" t="s">
        <v>103</v>
      </c>
      <c r="J6" s="97"/>
      <c r="K6" s="97"/>
      <c r="M6" s="2"/>
    </row>
    <row r="7" spans="1:13" ht="21.95" customHeight="1">
      <c r="C7" s="9" t="s">
        <v>42</v>
      </c>
      <c r="D7" s="9"/>
      <c r="E7" s="9"/>
      <c r="F7" s="9"/>
      <c r="G7" s="109" t="s">
        <v>116</v>
      </c>
      <c r="H7" s="109"/>
      <c r="I7" s="109"/>
      <c r="J7" s="9"/>
      <c r="K7" s="9" t="s">
        <v>80</v>
      </c>
      <c r="L7" s="9"/>
      <c r="M7" s="9"/>
    </row>
    <row r="8" spans="1:13" ht="21.95" customHeight="1">
      <c r="C8" s="10" t="s">
        <v>43</v>
      </c>
      <c r="D8" s="9"/>
      <c r="E8" s="10" t="s">
        <v>220</v>
      </c>
      <c r="F8" s="9"/>
      <c r="G8" s="10" t="s">
        <v>119</v>
      </c>
      <c r="H8" s="9"/>
      <c r="I8" s="10" t="s">
        <v>120</v>
      </c>
      <c r="J8" s="9"/>
      <c r="K8" s="10" t="s">
        <v>81</v>
      </c>
      <c r="L8" s="9"/>
      <c r="M8" s="10" t="s">
        <v>44</v>
      </c>
    </row>
    <row r="9" spans="1:13" ht="21.95" customHeight="1">
      <c r="A9" s="3" t="s">
        <v>138</v>
      </c>
      <c r="C9" s="9">
        <v>1275027183</v>
      </c>
      <c r="D9" s="9"/>
      <c r="E9" s="9">
        <v>214481771</v>
      </c>
      <c r="F9" s="9"/>
      <c r="G9" s="9">
        <v>23942846</v>
      </c>
      <c r="H9" s="9"/>
      <c r="I9" s="9">
        <v>8126384</v>
      </c>
      <c r="J9" s="9"/>
      <c r="K9" s="9">
        <v>320124765</v>
      </c>
      <c r="L9" s="9"/>
      <c r="M9" s="9">
        <f>SUM(C9:K9)</f>
        <v>1841702949</v>
      </c>
    </row>
    <row r="10" spans="1:13" ht="21.95" customHeight="1">
      <c r="A10" s="1" t="s">
        <v>146</v>
      </c>
      <c r="C10" s="9">
        <v>0</v>
      </c>
      <c r="D10" s="9"/>
      <c r="E10" s="9">
        <v>0</v>
      </c>
      <c r="F10" s="9"/>
      <c r="G10" s="9">
        <v>0</v>
      </c>
      <c r="H10" s="9"/>
      <c r="I10" s="9">
        <v>0</v>
      </c>
      <c r="J10" s="9"/>
      <c r="K10" s="9">
        <f>'bs&amp;pl'!G126</f>
        <v>-55064495</v>
      </c>
      <c r="L10" s="9"/>
      <c r="M10" s="9">
        <f t="shared" ref="M10:M11" si="0">SUM(C10:K10)</f>
        <v>-55064495</v>
      </c>
    </row>
    <row r="11" spans="1:13" ht="21.95" customHeight="1">
      <c r="A11" s="1" t="s">
        <v>97</v>
      </c>
      <c r="C11" s="10">
        <v>0</v>
      </c>
      <c r="D11" s="9"/>
      <c r="E11" s="10">
        <v>0</v>
      </c>
      <c r="F11" s="9"/>
      <c r="G11" s="10">
        <v>0</v>
      </c>
      <c r="H11" s="9"/>
      <c r="I11" s="10">
        <v>0</v>
      </c>
      <c r="J11" s="9"/>
      <c r="K11" s="10">
        <f>'bs&amp;pl'!G134</f>
        <v>-1568046</v>
      </c>
      <c r="L11" s="9"/>
      <c r="M11" s="10">
        <f t="shared" si="0"/>
        <v>-1568046</v>
      </c>
    </row>
    <row r="12" spans="1:13" ht="21.95" customHeight="1">
      <c r="A12" s="1" t="s">
        <v>98</v>
      </c>
      <c r="C12" s="9">
        <f>SUM(C10:C11)</f>
        <v>0</v>
      </c>
      <c r="D12" s="9"/>
      <c r="E12" s="9">
        <f>SUM(E10:E11)</f>
        <v>0</v>
      </c>
      <c r="F12" s="9"/>
      <c r="G12" s="9">
        <f>SUM(G10:G11)</f>
        <v>0</v>
      </c>
      <c r="H12" s="9"/>
      <c r="I12" s="9">
        <f>SUM(I10:I11)</f>
        <v>0</v>
      </c>
      <c r="J12" s="9"/>
      <c r="K12" s="9">
        <f>SUM(K10:K11)</f>
        <v>-56632541</v>
      </c>
      <c r="L12" s="9"/>
      <c r="M12" s="9">
        <f>SUM(M10:M11)</f>
        <v>-56632541</v>
      </c>
    </row>
    <row r="13" spans="1:13" ht="21.95" customHeight="1">
      <c r="A13" s="1" t="s">
        <v>178</v>
      </c>
      <c r="C13" s="9">
        <v>700</v>
      </c>
      <c r="D13" s="9"/>
      <c r="E13" s="9">
        <v>525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f t="shared" ref="M13" si="1">SUM(C13:K13)</f>
        <v>1225</v>
      </c>
    </row>
    <row r="14" spans="1:13" ht="21.95" customHeight="1">
      <c r="A14" s="1" t="s">
        <v>179</v>
      </c>
      <c r="C14" s="10">
        <v>0</v>
      </c>
      <c r="D14" s="9"/>
      <c r="E14" s="10">
        <v>0</v>
      </c>
      <c r="F14" s="9"/>
      <c r="G14" s="10">
        <v>0</v>
      </c>
      <c r="H14" s="9"/>
      <c r="I14" s="10">
        <v>0</v>
      </c>
      <c r="J14" s="9"/>
      <c r="K14" s="10">
        <v>-44625937</v>
      </c>
      <c r="L14" s="9"/>
      <c r="M14" s="10">
        <f>SUM(C14:K14)</f>
        <v>-44625937</v>
      </c>
    </row>
    <row r="15" spans="1:13" ht="21.95" customHeight="1" thickBot="1">
      <c r="A15" s="3" t="s">
        <v>139</v>
      </c>
      <c r="C15" s="60">
        <f>SUM(C9,C12:C14)</f>
        <v>1275027883</v>
      </c>
      <c r="D15" s="9"/>
      <c r="E15" s="60">
        <f>SUM(E9,E12:E14)</f>
        <v>214482296</v>
      </c>
      <c r="F15" s="9"/>
      <c r="G15" s="60">
        <f>SUM(G9,G12:G14)</f>
        <v>23942846</v>
      </c>
      <c r="H15" s="9"/>
      <c r="I15" s="60">
        <f>SUM(I9,I12:I14)</f>
        <v>8126384</v>
      </c>
      <c r="J15" s="9"/>
      <c r="K15" s="60">
        <f>SUM(K9,K12:K14)</f>
        <v>218866287</v>
      </c>
      <c r="L15" s="9"/>
      <c r="M15" s="60">
        <f>SUM(M9,M12:M14)</f>
        <v>1740445696</v>
      </c>
    </row>
    <row r="16" spans="1:13" ht="21.95" customHeight="1" thickTop="1">
      <c r="A16" s="3"/>
      <c r="C16" s="11"/>
      <c r="D16" s="11"/>
      <c r="E16" s="11"/>
      <c r="F16" s="11"/>
      <c r="G16" s="11"/>
      <c r="H16" s="11"/>
      <c r="I16" s="11"/>
      <c r="J16" s="16"/>
      <c r="K16" s="11"/>
      <c r="L16" s="16"/>
      <c r="M16" s="11"/>
    </row>
    <row r="17" spans="1:13" ht="21.95" customHeight="1">
      <c r="A17" s="3" t="s">
        <v>158</v>
      </c>
      <c r="C17" s="9">
        <f>SUM(C15)</f>
        <v>1275027883</v>
      </c>
      <c r="D17" s="9"/>
      <c r="E17" s="9">
        <f>SUM(E15)</f>
        <v>214482296</v>
      </c>
      <c r="F17" s="9"/>
      <c r="G17" s="9">
        <f>SUM(G15)</f>
        <v>23942846</v>
      </c>
      <c r="H17" s="9"/>
      <c r="I17" s="9">
        <f>SUM(I15)</f>
        <v>8126384</v>
      </c>
      <c r="J17" s="9"/>
      <c r="K17" s="9">
        <f>SUM(K15)</f>
        <v>218866287</v>
      </c>
      <c r="L17" s="9"/>
      <c r="M17" s="9">
        <f t="shared" ref="M17:M19" si="2">SUM(C17:K17)</f>
        <v>1740445696</v>
      </c>
    </row>
    <row r="18" spans="1:13" ht="21.95" customHeight="1">
      <c r="A18" s="1" t="s">
        <v>101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'bs&amp;pl'!E126</f>
        <v>120438980</v>
      </c>
      <c r="L18" s="9"/>
      <c r="M18" s="9">
        <f t="shared" si="2"/>
        <v>120438980</v>
      </c>
    </row>
    <row r="19" spans="1:13" ht="21.95" customHeight="1">
      <c r="A19" s="1" t="s">
        <v>97</v>
      </c>
      <c r="C19" s="10">
        <v>0</v>
      </c>
      <c r="D19" s="9"/>
      <c r="E19" s="10">
        <v>0</v>
      </c>
      <c r="F19" s="9"/>
      <c r="G19" s="10">
        <v>0</v>
      </c>
      <c r="H19" s="9"/>
      <c r="I19" s="10">
        <v>0</v>
      </c>
      <c r="J19" s="9"/>
      <c r="K19" s="10">
        <f>'bs&amp;pl'!E131</f>
        <v>0</v>
      </c>
      <c r="L19" s="9"/>
      <c r="M19" s="10">
        <f t="shared" si="2"/>
        <v>0</v>
      </c>
    </row>
    <row r="20" spans="1:13" ht="21.95" customHeight="1">
      <c r="A20" s="1" t="s">
        <v>98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120438980</v>
      </c>
      <c r="L20" s="9"/>
      <c r="M20" s="9">
        <f>SUM(M18:M19)</f>
        <v>120438980</v>
      </c>
    </row>
    <row r="21" spans="1:13" ht="21.95" customHeight="1">
      <c r="A21" s="1" t="s">
        <v>180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21.95" customHeight="1">
      <c r="A22" s="1" t="s">
        <v>181</v>
      </c>
      <c r="C22" s="9">
        <v>0</v>
      </c>
      <c r="D22" s="9"/>
      <c r="E22" s="9">
        <v>0</v>
      </c>
      <c r="F22" s="9"/>
      <c r="G22" s="9">
        <v>6993567</v>
      </c>
      <c r="H22" s="9"/>
      <c r="I22" s="9">
        <v>0</v>
      </c>
      <c r="J22" s="9"/>
      <c r="K22" s="64">
        <v>-6993567</v>
      </c>
      <c r="L22" s="9"/>
      <c r="M22" s="9">
        <f>SUM(C22:K22)</f>
        <v>0</v>
      </c>
    </row>
    <row r="23" spans="1:13" ht="21.95" customHeight="1" thickBot="1">
      <c r="A23" s="3" t="s">
        <v>159</v>
      </c>
      <c r="C23" s="28">
        <f>SUM(C17,C20:C22)</f>
        <v>1275027883</v>
      </c>
      <c r="D23" s="9"/>
      <c r="E23" s="28">
        <f>SUM(E17,E20:E22)</f>
        <v>214482296</v>
      </c>
      <c r="F23" s="9"/>
      <c r="G23" s="28">
        <f>SUM(G17,G20:G22)</f>
        <v>30936413</v>
      </c>
      <c r="H23" s="9"/>
      <c r="I23" s="28">
        <f>SUM(I17,I20:I22)</f>
        <v>8126384</v>
      </c>
      <c r="J23" s="9"/>
      <c r="K23" s="28">
        <f>SUM(K17,K20:K22)</f>
        <v>332311700</v>
      </c>
      <c r="L23" s="9"/>
      <c r="M23" s="28">
        <f>SUM(M17,M20:M22)</f>
        <v>1860884676</v>
      </c>
    </row>
    <row r="24" spans="1:13" ht="21.95" customHeight="1" thickTop="1">
      <c r="C24" s="17">
        <f>C17-'bs&amp;pl'!G81</f>
        <v>0</v>
      </c>
      <c r="E24" s="17">
        <f>E17-'bs&amp;pl'!G82</f>
        <v>0</v>
      </c>
      <c r="G24" s="17">
        <f>G17-'bs&amp;pl'!G85</f>
        <v>0</v>
      </c>
      <c r="I24" s="17">
        <f>I17-'bs&amp;pl'!E86</f>
        <v>0</v>
      </c>
      <c r="K24" s="17">
        <f>K17-'bs&amp;pl'!G87</f>
        <v>0</v>
      </c>
      <c r="M24" s="17">
        <f>M17-'bs&amp;pl'!G88</f>
        <v>0</v>
      </c>
    </row>
    <row r="25" spans="1:13" ht="21.95" customHeight="1">
      <c r="C25" s="17">
        <f>C23-'bs&amp;pl'!E81</f>
        <v>0</v>
      </c>
      <c r="E25" s="17">
        <f>E23-'bs&amp;pl'!E82</f>
        <v>0</v>
      </c>
      <c r="G25" s="17">
        <f>G23-'bs&amp;pl'!E85</f>
        <v>0</v>
      </c>
      <c r="I25" s="17">
        <f>I23-'bs&amp;pl'!G86</f>
        <v>0</v>
      </c>
      <c r="K25" s="17">
        <f>K23-'bs&amp;pl'!E87</f>
        <v>0</v>
      </c>
      <c r="M25" s="17">
        <f>M23-'bs&amp;pl'!E88</f>
        <v>0</v>
      </c>
    </row>
    <row r="26" spans="1:13" ht="21.95" customHeight="1">
      <c r="A26" s="1" t="s">
        <v>13</v>
      </c>
    </row>
  </sheetData>
  <mergeCells count="4">
    <mergeCell ref="A2:M2"/>
    <mergeCell ref="A3:M3"/>
    <mergeCell ref="C5:M5"/>
    <mergeCell ref="G7:I7"/>
  </mergeCells>
  <pageMargins left="0.64" right="0.39370078740157483" top="0.78740157480314965" bottom="0.39370078740157483" header="0.19685039370078741" footer="0.19685039370078741"/>
  <pageSetup paperSize="9" scale="59" firstPageNumber="5" orientation="portrait" useFirstPageNumber="1" r:id="rId1"/>
  <headerFooter alignWithMargins="0">
    <oddFooter>&amp;R&amp;P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6"/>
  <sheetViews>
    <sheetView showGridLines="0" view="pageBreakPreview" topLeftCell="A4" zoomScale="80" zoomScaleNormal="80" zoomScaleSheetLayoutView="80" workbookViewId="0">
      <selection activeCell="E8" sqref="E8"/>
    </sheetView>
  </sheetViews>
  <sheetFormatPr defaultColWidth="14.7109375" defaultRowHeight="21.95" customHeight="1"/>
  <cols>
    <col min="1" max="1" width="35.5703125" style="1" customWidth="1"/>
    <col min="2" max="2" width="10.42578125" style="1" customWidth="1"/>
    <col min="3" max="3" width="18.28515625" style="17" bestFit="1" customWidth="1"/>
    <col min="4" max="4" width="1.7109375" style="17" customWidth="1"/>
    <col min="5" max="5" width="15.42578125" style="17" customWidth="1"/>
    <col min="6" max="6" width="1.7109375" style="17" customWidth="1"/>
    <col min="7" max="7" width="17.85546875" style="17" customWidth="1"/>
    <col min="8" max="8" width="1.7109375" style="17" customWidth="1"/>
    <col min="9" max="9" width="17.85546875" style="17" customWidth="1"/>
    <col min="10" max="10" width="1.7109375" style="17" customWidth="1"/>
    <col min="11" max="11" width="18.28515625" style="17" bestFit="1" customWidth="1"/>
    <col min="12" max="16384" width="14.7109375" style="1"/>
  </cols>
  <sheetData>
    <row r="1" spans="1:11" s="55" customFormat="1" ht="21.95" customHeight="1">
      <c r="A1" s="71" t="s">
        <v>150</v>
      </c>
      <c r="B1" s="3"/>
      <c r="C1" s="96"/>
      <c r="D1" s="96"/>
      <c r="E1" s="96"/>
      <c r="F1" s="96"/>
      <c r="G1" s="96"/>
      <c r="H1" s="96"/>
      <c r="I1" s="96"/>
      <c r="J1" s="96"/>
      <c r="K1" s="96"/>
    </row>
    <row r="2" spans="1:11" s="55" customFormat="1" ht="21.95" customHeight="1">
      <c r="A2" s="107" t="s">
        <v>83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55" customFormat="1" ht="21.95" customHeight="1">
      <c r="A3" s="107" t="s">
        <v>157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1.95" customHeight="1">
      <c r="C4" s="9"/>
      <c r="D4" s="9"/>
      <c r="E4" s="9"/>
      <c r="F4" s="9"/>
      <c r="G4" s="9"/>
      <c r="H4" s="9"/>
      <c r="I4" s="51"/>
      <c r="K4" s="2" t="s">
        <v>79</v>
      </c>
    </row>
    <row r="5" spans="1:11" ht="21.95" customHeight="1">
      <c r="C5" s="108" t="s">
        <v>51</v>
      </c>
      <c r="D5" s="108"/>
      <c r="E5" s="108"/>
      <c r="F5" s="108"/>
      <c r="G5" s="108"/>
      <c r="H5" s="108"/>
      <c r="I5" s="108"/>
      <c r="J5" s="108"/>
      <c r="K5" s="108"/>
    </row>
    <row r="6" spans="1:11" ht="21.95" customHeight="1">
      <c r="C6" s="9" t="s">
        <v>41</v>
      </c>
      <c r="D6" s="9"/>
      <c r="E6" s="51"/>
      <c r="F6" s="9"/>
      <c r="G6" s="110" t="s">
        <v>103</v>
      </c>
      <c r="H6" s="110"/>
      <c r="I6" s="110"/>
      <c r="K6" s="2"/>
    </row>
    <row r="7" spans="1:11" ht="21.95" customHeight="1">
      <c r="C7" s="9" t="s">
        <v>42</v>
      </c>
      <c r="D7" s="9"/>
      <c r="E7" s="9"/>
      <c r="F7" s="9"/>
      <c r="G7" s="9" t="s">
        <v>121</v>
      </c>
      <c r="H7" s="9"/>
      <c r="I7" s="9" t="s">
        <v>80</v>
      </c>
      <c r="J7" s="9"/>
      <c r="K7" s="9"/>
    </row>
    <row r="8" spans="1:11" ht="21.95" customHeight="1">
      <c r="C8" s="10" t="s">
        <v>43</v>
      </c>
      <c r="D8" s="9"/>
      <c r="E8" s="105" t="s">
        <v>220</v>
      </c>
      <c r="F8" s="9"/>
      <c r="G8" s="10" t="s">
        <v>122</v>
      </c>
      <c r="H8" s="9"/>
      <c r="I8" s="10" t="s">
        <v>81</v>
      </c>
      <c r="J8" s="9"/>
      <c r="K8" s="10" t="s">
        <v>44</v>
      </c>
    </row>
    <row r="9" spans="1:11" ht="21.95" customHeight="1">
      <c r="A9" s="3" t="s">
        <v>138</v>
      </c>
      <c r="C9" s="4">
        <v>1275027183</v>
      </c>
      <c r="D9" s="4"/>
      <c r="E9" s="4">
        <v>214481771</v>
      </c>
      <c r="F9" s="4"/>
      <c r="G9" s="4">
        <v>23942846</v>
      </c>
      <c r="H9" s="4"/>
      <c r="I9" s="4">
        <v>224503961</v>
      </c>
      <c r="J9" s="4"/>
      <c r="K9" s="4">
        <f>SUM(C9:J9)</f>
        <v>1737955761</v>
      </c>
    </row>
    <row r="10" spans="1:11" ht="21.95" customHeight="1">
      <c r="A10" s="1" t="s">
        <v>146</v>
      </c>
      <c r="C10" s="52">
        <v>0</v>
      </c>
      <c r="D10" s="52"/>
      <c r="E10" s="52">
        <v>0</v>
      </c>
      <c r="F10" s="53"/>
      <c r="G10" s="52">
        <v>0</v>
      </c>
      <c r="H10" s="53"/>
      <c r="I10" s="52">
        <f>'bs&amp;pl'!K126</f>
        <v>-48554001</v>
      </c>
      <c r="J10" s="52"/>
      <c r="K10" s="4">
        <f>SUM(C10:J10)</f>
        <v>-48554001</v>
      </c>
    </row>
    <row r="11" spans="1:11" ht="21.95" customHeight="1">
      <c r="A11" s="1" t="s">
        <v>97</v>
      </c>
      <c r="C11" s="54">
        <v>0</v>
      </c>
      <c r="D11" s="61"/>
      <c r="E11" s="54">
        <v>0</v>
      </c>
      <c r="F11" s="53"/>
      <c r="G11" s="54">
        <v>0</v>
      </c>
      <c r="H11" s="53"/>
      <c r="I11" s="54">
        <f>'bs&amp;pl'!K131</f>
        <v>-1568046</v>
      </c>
      <c r="J11" s="52"/>
      <c r="K11" s="37">
        <f>SUM(C11:J11)</f>
        <v>-1568046</v>
      </c>
    </row>
    <row r="12" spans="1:11" ht="21.75" customHeight="1">
      <c r="A12" s="1" t="s">
        <v>98</v>
      </c>
      <c r="C12" s="12">
        <f>SUM(C10:C11)</f>
        <v>0</v>
      </c>
      <c r="D12" s="12"/>
      <c r="E12" s="12">
        <f>SUM(E10:E11)</f>
        <v>0</v>
      </c>
      <c r="F12" s="13"/>
      <c r="G12" s="12">
        <f>SUM(G10:G11)</f>
        <v>0</v>
      </c>
      <c r="H12" s="13"/>
      <c r="I12" s="12">
        <f>SUM(I10:I11)</f>
        <v>-50122047</v>
      </c>
      <c r="J12" s="14"/>
      <c r="K12" s="12">
        <f>SUM(K10:K11)</f>
        <v>-50122047</v>
      </c>
    </row>
    <row r="13" spans="1:11" ht="21.95" customHeight="1">
      <c r="A13" s="1" t="s">
        <v>178</v>
      </c>
      <c r="C13" s="5">
        <v>700</v>
      </c>
      <c r="D13" s="5"/>
      <c r="E13" s="5">
        <v>525</v>
      </c>
      <c r="F13" s="30"/>
      <c r="G13" s="5">
        <v>0</v>
      </c>
      <c r="H13" s="30"/>
      <c r="I13" s="5">
        <v>0</v>
      </c>
      <c r="J13" s="6"/>
      <c r="K13" s="4">
        <f t="shared" ref="K13" si="0">SUM(C13:J13)</f>
        <v>1225</v>
      </c>
    </row>
    <row r="14" spans="1:11" ht="21.95" customHeight="1">
      <c r="A14" s="1" t="s">
        <v>179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-44625937</v>
      </c>
      <c r="J14" s="9"/>
      <c r="K14" s="4">
        <f>SUM(C14:I14)</f>
        <v>-44625937</v>
      </c>
    </row>
    <row r="15" spans="1:11" ht="21.95" customHeight="1" thickBot="1">
      <c r="A15" s="3" t="s">
        <v>139</v>
      </c>
      <c r="C15" s="15">
        <f>SUM(C9,C12:C14)</f>
        <v>1275027883</v>
      </c>
      <c r="D15" s="14"/>
      <c r="E15" s="15">
        <f>SUM(E9,E12:E14)</f>
        <v>214482296</v>
      </c>
      <c r="F15" s="16"/>
      <c r="G15" s="15">
        <f>SUM(G9,G12:G14)</f>
        <v>23942846</v>
      </c>
      <c r="H15" s="16"/>
      <c r="I15" s="15">
        <f>SUM(I9,I12:I14)</f>
        <v>129755977</v>
      </c>
      <c r="J15" s="14"/>
      <c r="K15" s="15">
        <f>SUM(K9,K12:K14)</f>
        <v>1643209002</v>
      </c>
    </row>
    <row r="16" spans="1:11" ht="21.95" customHeight="1" thickTop="1">
      <c r="A16" s="3"/>
      <c r="C16" s="11"/>
      <c r="D16" s="11"/>
      <c r="E16" s="11"/>
      <c r="F16" s="16"/>
      <c r="G16" s="11"/>
      <c r="H16" s="16"/>
      <c r="I16" s="11"/>
      <c r="J16" s="11"/>
      <c r="K16" s="11"/>
    </row>
    <row r="17" spans="1:11" ht="21.95" customHeight="1">
      <c r="A17" s="3" t="s">
        <v>158</v>
      </c>
      <c r="C17" s="4">
        <f>SUM(C15)</f>
        <v>1275027883</v>
      </c>
      <c r="D17" s="4"/>
      <c r="E17" s="4">
        <f>SUM(E15)</f>
        <v>214482296</v>
      </c>
      <c r="F17" s="4"/>
      <c r="G17" s="4">
        <f>SUM(G15)</f>
        <v>23942846</v>
      </c>
      <c r="H17" s="4"/>
      <c r="I17" s="4">
        <f>SUM(I15)</f>
        <v>129755977</v>
      </c>
      <c r="J17" s="4"/>
      <c r="K17" s="4">
        <f>SUM(C17:J17)</f>
        <v>1643209002</v>
      </c>
    </row>
    <row r="18" spans="1:11" ht="21.95" customHeight="1">
      <c r="A18" s="1" t="s">
        <v>101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f>'bs&amp;pl'!I126</f>
        <v>139871337</v>
      </c>
      <c r="J18" s="9"/>
      <c r="K18" s="4">
        <f>SUM(C18:J18)</f>
        <v>139871337</v>
      </c>
    </row>
    <row r="19" spans="1:11" ht="21.95" customHeight="1">
      <c r="A19" s="1" t="s">
        <v>97</v>
      </c>
      <c r="C19" s="10">
        <v>0</v>
      </c>
      <c r="D19" s="9"/>
      <c r="E19" s="10">
        <v>0</v>
      </c>
      <c r="F19" s="9"/>
      <c r="G19" s="10">
        <v>0</v>
      </c>
      <c r="H19" s="9"/>
      <c r="I19" s="10">
        <f>'bs&amp;pl'!E135</f>
        <v>0</v>
      </c>
      <c r="J19" s="9"/>
      <c r="K19" s="37">
        <f>SUM(C19:J19)</f>
        <v>0</v>
      </c>
    </row>
    <row r="20" spans="1:11" ht="21.95" customHeight="1">
      <c r="A20" s="1" t="s">
        <v>98</v>
      </c>
      <c r="C20" s="5">
        <f>SUM(C18:C19)</f>
        <v>0</v>
      </c>
      <c r="D20" s="5"/>
      <c r="E20" s="5">
        <f>SUM(E18:E19)</f>
        <v>0</v>
      </c>
      <c r="F20" s="30"/>
      <c r="G20" s="5">
        <f>SUM(G18:G19)</f>
        <v>0</v>
      </c>
      <c r="H20" s="30"/>
      <c r="I20" s="5">
        <f>SUM(I18:I19)</f>
        <v>139871337</v>
      </c>
      <c r="J20" s="6"/>
      <c r="K20" s="5">
        <f>SUM(K18:K19)</f>
        <v>139871337</v>
      </c>
    </row>
    <row r="21" spans="1:11" ht="21.95" customHeight="1">
      <c r="A21" s="1" t="s">
        <v>202</v>
      </c>
      <c r="C21" s="5"/>
      <c r="D21" s="5"/>
      <c r="E21" s="5"/>
      <c r="F21" s="30"/>
      <c r="G21" s="5"/>
      <c r="H21" s="30"/>
      <c r="I21" s="5"/>
      <c r="J21" s="6"/>
      <c r="K21" s="5"/>
    </row>
    <row r="22" spans="1:11" ht="21.95" customHeight="1">
      <c r="A22" s="1" t="s">
        <v>203</v>
      </c>
      <c r="C22" s="9">
        <v>0</v>
      </c>
      <c r="D22" s="9"/>
      <c r="E22" s="9">
        <v>0</v>
      </c>
      <c r="F22" s="9"/>
      <c r="G22" s="9">
        <v>6993567</v>
      </c>
      <c r="H22" s="9"/>
      <c r="I22" s="9">
        <v>-6993567</v>
      </c>
      <c r="J22" s="9"/>
      <c r="K22" s="4">
        <f>SUM(C22:I22)</f>
        <v>0</v>
      </c>
    </row>
    <row r="23" spans="1:11" ht="21.95" customHeight="1" thickBot="1">
      <c r="A23" s="3" t="s">
        <v>159</v>
      </c>
      <c r="C23" s="7">
        <f>SUM(C17,C20:C22)</f>
        <v>1275027883</v>
      </c>
      <c r="D23" s="6"/>
      <c r="E23" s="7">
        <f>SUM(E17,E20:E22)</f>
        <v>214482296</v>
      </c>
      <c r="F23" s="29"/>
      <c r="G23" s="7">
        <f>SUM(G17,G20:G22)</f>
        <v>30936413</v>
      </c>
      <c r="H23" s="29"/>
      <c r="I23" s="7">
        <f>SUM(I17,I20:I22)</f>
        <v>262633747</v>
      </c>
      <c r="J23" s="6"/>
      <c r="K23" s="7">
        <f>SUM(K17,K20:K22)</f>
        <v>1783080339</v>
      </c>
    </row>
    <row r="24" spans="1:11" ht="21.95" customHeight="1" thickTop="1">
      <c r="C24" s="17">
        <f>C17-'bs&amp;pl'!K81</f>
        <v>0</v>
      </c>
      <c r="E24" s="17">
        <f>E17-'bs&amp;pl'!K82</f>
        <v>0</v>
      </c>
      <c r="G24" s="17">
        <f>G17-'bs&amp;pl'!K85</f>
        <v>0</v>
      </c>
      <c r="I24" s="17">
        <f>I17-'bs&amp;pl'!K87</f>
        <v>0</v>
      </c>
      <c r="K24" s="17">
        <f>K17-'bs&amp;pl'!K88</f>
        <v>0</v>
      </c>
    </row>
    <row r="25" spans="1:11" ht="21.95" customHeight="1">
      <c r="C25" s="17">
        <f>C23-'bs&amp;pl'!I81</f>
        <v>0</v>
      </c>
      <c r="E25" s="17">
        <f>E23-'bs&amp;pl'!I82</f>
        <v>0</v>
      </c>
      <c r="G25" s="17">
        <f>G23-'bs&amp;pl'!I85</f>
        <v>0</v>
      </c>
      <c r="I25" s="17">
        <f>I23-'bs&amp;pl'!I87</f>
        <v>0</v>
      </c>
      <c r="K25" s="17">
        <f>K23-'bs&amp;pl'!I88</f>
        <v>0</v>
      </c>
    </row>
    <row r="26" spans="1:11" ht="21.95" customHeight="1">
      <c r="A26" s="1" t="s">
        <v>13</v>
      </c>
    </row>
  </sheetData>
  <mergeCells count="4">
    <mergeCell ref="A2:K2"/>
    <mergeCell ref="A3:K3"/>
    <mergeCell ref="C5:K5"/>
    <mergeCell ref="G6:I6"/>
  </mergeCells>
  <pageMargins left="0.55118110236220474" right="0.27559055118110237" top="0.78740157480314965" bottom="0.39370078740157483" header="0.19685039370078741" footer="0.19685039370078741"/>
  <pageSetup paperSize="9" scale="66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6"/>
  <sheetViews>
    <sheetView showGridLines="0" tabSelected="1" view="pageBreakPreview" topLeftCell="A22" zoomScale="90" zoomScaleNormal="125" zoomScaleSheetLayoutView="90" workbookViewId="0">
      <selection activeCell="A30" sqref="A30"/>
    </sheetView>
  </sheetViews>
  <sheetFormatPr defaultColWidth="10.7109375" defaultRowHeight="21.75" customHeight="1"/>
  <cols>
    <col min="1" max="1" width="59.7109375" style="20" customWidth="1"/>
    <col min="2" max="2" width="4.7109375" style="20" customWidth="1"/>
    <col min="3" max="3" width="1.7109375" style="20" customWidth="1"/>
    <col min="4" max="4" width="18" style="20" customWidth="1"/>
    <col min="5" max="5" width="1.28515625" style="20" customWidth="1"/>
    <col min="6" max="6" width="18" style="20" customWidth="1"/>
    <col min="7" max="7" width="1.28515625" style="20" customWidth="1"/>
    <col min="8" max="8" width="18" style="20" customWidth="1"/>
    <col min="9" max="9" width="1.28515625" style="20" customWidth="1"/>
    <col min="10" max="10" width="18" style="20" customWidth="1"/>
    <col min="11" max="11" width="0.85546875" style="20" customWidth="1"/>
    <col min="12" max="16384" width="10.7109375" style="20"/>
  </cols>
  <sheetData>
    <row r="1" spans="1:10" s="18" customFormat="1" ht="21.75" customHeight="1">
      <c r="A1" s="101" t="s">
        <v>150</v>
      </c>
      <c r="B1" s="3"/>
      <c r="C1" s="3"/>
      <c r="D1" s="3"/>
      <c r="E1" s="3"/>
      <c r="F1" s="3"/>
      <c r="G1" s="3"/>
    </row>
    <row r="2" spans="1:10" s="18" customFormat="1" ht="21.75" customHeight="1">
      <c r="A2" s="18" t="s">
        <v>49</v>
      </c>
    </row>
    <row r="3" spans="1:10" s="18" customFormat="1" ht="21.75" customHeight="1">
      <c r="A3" s="18" t="s">
        <v>157</v>
      </c>
    </row>
    <row r="4" spans="1:10" ht="21.75" customHeight="1">
      <c r="A4" s="31"/>
      <c r="B4" s="31"/>
      <c r="C4" s="31"/>
      <c r="D4" s="31"/>
      <c r="E4" s="31"/>
      <c r="F4" s="31"/>
      <c r="G4" s="31"/>
      <c r="H4" s="31"/>
      <c r="I4" s="31"/>
      <c r="J4" s="19" t="s">
        <v>79</v>
      </c>
    </row>
    <row r="5" spans="1:10" s="21" customFormat="1" ht="21.75" customHeight="1">
      <c r="D5" s="32"/>
      <c r="E5" s="32" t="s">
        <v>50</v>
      </c>
      <c r="F5" s="32"/>
      <c r="G5" s="18"/>
      <c r="H5" s="33"/>
      <c r="I5" s="32" t="s">
        <v>51</v>
      </c>
      <c r="J5" s="33"/>
    </row>
    <row r="6" spans="1:10" s="21" customFormat="1" ht="21.75" customHeight="1">
      <c r="B6" s="22"/>
      <c r="D6" s="34">
        <v>2020</v>
      </c>
      <c r="E6" s="35"/>
      <c r="F6" s="34">
        <v>2019</v>
      </c>
      <c r="G6" s="36"/>
      <c r="H6" s="34">
        <v>2020</v>
      </c>
      <c r="I6" s="35"/>
      <c r="J6" s="34">
        <v>2019</v>
      </c>
    </row>
    <row r="7" spans="1:10" ht="21.75" customHeight="1">
      <c r="A7" s="18" t="s">
        <v>52</v>
      </c>
      <c r="F7" s="21"/>
      <c r="G7" s="22"/>
      <c r="H7" s="22"/>
      <c r="J7" s="21"/>
    </row>
    <row r="8" spans="1:10" ht="21.75" customHeight="1">
      <c r="A8" s="20" t="s">
        <v>184</v>
      </c>
      <c r="B8" s="21"/>
      <c r="C8" s="21">
        <f>'bs&amp;pl'!D121</f>
        <v>0</v>
      </c>
      <c r="D8" s="19">
        <f>'bs&amp;pl'!E121</f>
        <v>-115040855</v>
      </c>
      <c r="E8" s="19"/>
      <c r="F8" s="19">
        <f>'bs&amp;pl'!G121</f>
        <v>-73246867</v>
      </c>
      <c r="G8" s="19"/>
      <c r="H8" s="19">
        <f>'bs&amp;pl'!I121</f>
        <v>-95422405</v>
      </c>
      <c r="I8" s="19"/>
      <c r="J8" s="19">
        <f>'bs&amp;pl'!K121</f>
        <v>-67306916</v>
      </c>
    </row>
    <row r="9" spans="1:10" ht="21.75" customHeight="1">
      <c r="A9" s="20" t="s">
        <v>185</v>
      </c>
      <c r="D9" s="98">
        <f>'bs&amp;pl'!E125</f>
        <v>213801384</v>
      </c>
      <c r="E9" s="19"/>
      <c r="F9" s="98">
        <f>'bs&amp;pl'!G125</f>
        <v>5431928</v>
      </c>
      <c r="G9" s="99"/>
      <c r="H9" s="98">
        <f>'bs&amp;pl'!I125</f>
        <v>213801384</v>
      </c>
      <c r="I9" s="19"/>
      <c r="J9" s="98">
        <f>'bs&amp;pl'!K125</f>
        <v>5431928</v>
      </c>
    </row>
    <row r="10" spans="1:10" ht="21.75" customHeight="1">
      <c r="A10" s="20" t="s">
        <v>182</v>
      </c>
      <c r="D10" s="23">
        <f>SUM(D8:D9)</f>
        <v>98760529</v>
      </c>
      <c r="E10" s="23"/>
      <c r="F10" s="23">
        <f>SUM(F8:F9)</f>
        <v>-67814939</v>
      </c>
      <c r="G10" s="23"/>
      <c r="H10" s="23">
        <f>SUM(H8:H9)</f>
        <v>118378979</v>
      </c>
      <c r="I10" s="23"/>
      <c r="J10" s="23">
        <f>SUM(J8:J9)</f>
        <v>-61874988</v>
      </c>
    </row>
    <row r="11" spans="1:10" ht="21.75" customHeight="1">
      <c r="A11" s="20" t="s">
        <v>183</v>
      </c>
      <c r="D11" s="23"/>
      <c r="E11" s="23"/>
      <c r="F11" s="23"/>
      <c r="G11" s="23"/>
      <c r="H11" s="24"/>
      <c r="I11" s="23"/>
      <c r="J11" s="24"/>
    </row>
    <row r="12" spans="1:10" ht="21.75" customHeight="1">
      <c r="A12" s="20" t="s">
        <v>78</v>
      </c>
      <c r="D12" s="23"/>
      <c r="E12" s="23"/>
      <c r="F12" s="23"/>
      <c r="G12" s="23"/>
      <c r="H12" s="24"/>
      <c r="I12" s="23"/>
      <c r="J12" s="24"/>
    </row>
    <row r="13" spans="1:10" ht="21.75" customHeight="1">
      <c r="A13" s="20" t="s">
        <v>88</v>
      </c>
    </row>
    <row r="14" spans="1:10" ht="21.75" customHeight="1">
      <c r="A14" s="20" t="s">
        <v>82</v>
      </c>
      <c r="D14" s="49">
        <v>1240079337</v>
      </c>
      <c r="E14" s="23"/>
      <c r="F14" s="49">
        <v>810006536</v>
      </c>
      <c r="G14" s="23"/>
      <c r="H14" s="65">
        <v>1192425871</v>
      </c>
      <c r="I14" s="23"/>
      <c r="J14" s="65">
        <v>734693644</v>
      </c>
    </row>
    <row r="15" spans="1:10" ht="21.75" customHeight="1">
      <c r="A15" s="20" t="s">
        <v>53</v>
      </c>
      <c r="B15" s="25"/>
      <c r="D15" s="65">
        <v>30317221</v>
      </c>
      <c r="E15" s="23"/>
      <c r="F15" s="65">
        <v>27460098</v>
      </c>
      <c r="G15" s="23"/>
      <c r="H15" s="65">
        <v>30003682</v>
      </c>
      <c r="I15" s="23"/>
      <c r="J15" s="65">
        <v>27008905</v>
      </c>
    </row>
    <row r="16" spans="1:10" ht="21.75" customHeight="1">
      <c r="A16" s="20" t="s">
        <v>216</v>
      </c>
      <c r="B16" s="25"/>
      <c r="D16" s="65">
        <v>1880526</v>
      </c>
      <c r="E16" s="23"/>
      <c r="F16" s="100">
        <v>0</v>
      </c>
      <c r="G16" s="23"/>
      <c r="H16" s="65">
        <v>1880526</v>
      </c>
      <c r="I16" s="23"/>
      <c r="J16" s="100">
        <v>0</v>
      </c>
    </row>
    <row r="17" spans="1:10" ht="21.75" customHeight="1">
      <c r="A17" s="20" t="s">
        <v>206</v>
      </c>
      <c r="B17" s="25"/>
      <c r="D17" s="65">
        <v>67900</v>
      </c>
      <c r="E17" s="23"/>
      <c r="F17" s="100">
        <v>0</v>
      </c>
      <c r="G17" s="23"/>
      <c r="H17" s="65">
        <v>67900</v>
      </c>
      <c r="I17" s="23"/>
      <c r="J17" s="100">
        <v>0</v>
      </c>
    </row>
    <row r="18" spans="1:10" ht="21.75" customHeight="1">
      <c r="A18" s="20" t="s">
        <v>221</v>
      </c>
      <c r="B18" s="25"/>
      <c r="D18" s="65">
        <v>-142029</v>
      </c>
      <c r="E18" s="23"/>
      <c r="F18" s="100">
        <v>0</v>
      </c>
      <c r="G18" s="23"/>
      <c r="H18" s="65">
        <v>-142029</v>
      </c>
      <c r="I18" s="23"/>
      <c r="J18" s="100">
        <v>0</v>
      </c>
    </row>
    <row r="19" spans="1:10" ht="21.75" customHeight="1">
      <c r="A19" s="20" t="s">
        <v>109</v>
      </c>
      <c r="B19" s="25"/>
      <c r="D19" s="65">
        <v>14544347</v>
      </c>
      <c r="E19" s="23"/>
      <c r="F19" s="65">
        <v>12312852</v>
      </c>
      <c r="G19" s="23"/>
      <c r="H19" s="65">
        <v>14544347</v>
      </c>
      <c r="I19" s="23"/>
      <c r="J19" s="65">
        <v>12312852</v>
      </c>
    </row>
    <row r="20" spans="1:10" ht="21.75" customHeight="1">
      <c r="A20" s="20" t="s">
        <v>126</v>
      </c>
      <c r="B20" s="25"/>
      <c r="D20" s="65">
        <v>1493793</v>
      </c>
      <c r="E20" s="23"/>
      <c r="F20" s="65">
        <v>812069</v>
      </c>
      <c r="G20" s="23"/>
      <c r="H20" s="65">
        <v>1493793</v>
      </c>
      <c r="I20" s="23"/>
      <c r="J20" s="65">
        <v>812069</v>
      </c>
    </row>
    <row r="21" spans="1:10" ht="21.75" customHeight="1">
      <c r="A21" s="20" t="s">
        <v>186</v>
      </c>
      <c r="B21" s="25"/>
      <c r="D21" s="24">
        <v>-208092043</v>
      </c>
      <c r="E21" s="23"/>
      <c r="F21" s="24">
        <v>0</v>
      </c>
      <c r="G21" s="23"/>
      <c r="H21" s="24">
        <v>-208092043</v>
      </c>
      <c r="I21" s="23"/>
      <c r="J21" s="24">
        <v>0</v>
      </c>
    </row>
    <row r="22" spans="1:10" ht="21.75" customHeight="1">
      <c r="A22" s="20" t="s">
        <v>222</v>
      </c>
      <c r="B22" s="25"/>
      <c r="D22" s="49">
        <v>479</v>
      </c>
      <c r="E22" s="23"/>
      <c r="F22" s="49">
        <v>40231</v>
      </c>
      <c r="G22" s="23"/>
      <c r="H22" s="24">
        <v>0</v>
      </c>
      <c r="I22" s="23"/>
      <c r="J22" s="49">
        <v>40231</v>
      </c>
    </row>
    <row r="23" spans="1:10" ht="21.75" customHeight="1">
      <c r="A23" s="20" t="s">
        <v>187</v>
      </c>
      <c r="B23" s="25"/>
      <c r="D23" s="49">
        <v>245240</v>
      </c>
      <c r="E23" s="23"/>
      <c r="F23" s="24">
        <v>0</v>
      </c>
      <c r="G23" s="23"/>
      <c r="H23" s="49">
        <v>245240</v>
      </c>
      <c r="I23" s="23"/>
      <c r="J23" s="24">
        <v>0</v>
      </c>
    </row>
    <row r="24" spans="1:10" ht="21.75" customHeight="1">
      <c r="A24" s="20" t="s">
        <v>136</v>
      </c>
      <c r="B24" s="25"/>
      <c r="D24" s="49">
        <v>4044173</v>
      </c>
      <c r="E24" s="23"/>
      <c r="F24" s="49">
        <v>-665144</v>
      </c>
      <c r="G24" s="23"/>
      <c r="H24" s="24">
        <v>0</v>
      </c>
      <c r="I24" s="23"/>
      <c r="J24" s="24">
        <v>0</v>
      </c>
    </row>
    <row r="25" spans="1:10" ht="21.75" customHeight="1">
      <c r="A25" s="20" t="s">
        <v>124</v>
      </c>
      <c r="B25" s="25"/>
      <c r="D25" s="49">
        <v>7845733</v>
      </c>
      <c r="E25" s="23"/>
      <c r="F25" s="49">
        <v>5712403</v>
      </c>
      <c r="G25" s="23"/>
      <c r="H25" s="24">
        <v>0</v>
      </c>
      <c r="I25" s="23"/>
      <c r="J25" s="24">
        <v>0</v>
      </c>
    </row>
    <row r="26" spans="1:10" ht="21.75" customHeight="1">
      <c r="A26" s="20" t="s">
        <v>188</v>
      </c>
      <c r="B26" s="25"/>
      <c r="D26" s="66">
        <v>2772216</v>
      </c>
      <c r="E26" s="24"/>
      <c r="F26" s="66">
        <v>3792807</v>
      </c>
      <c r="G26" s="24"/>
      <c r="H26" s="66">
        <v>2772216</v>
      </c>
      <c r="I26" s="23"/>
      <c r="J26" s="66">
        <v>3792807</v>
      </c>
    </row>
    <row r="27" spans="1:10" ht="21.75" customHeight="1">
      <c r="A27" s="20" t="s">
        <v>189</v>
      </c>
      <c r="B27" s="25"/>
      <c r="D27" s="66"/>
      <c r="E27" s="24"/>
      <c r="F27" s="66"/>
      <c r="G27" s="24"/>
      <c r="H27" s="66"/>
      <c r="I27" s="23"/>
      <c r="J27" s="66"/>
    </row>
    <row r="28" spans="1:10" ht="21.75" customHeight="1">
      <c r="A28" s="20" t="s">
        <v>207</v>
      </c>
      <c r="B28" s="25"/>
      <c r="D28" s="66">
        <v>8713304</v>
      </c>
      <c r="E28" s="24"/>
      <c r="F28" s="49">
        <v>1358172</v>
      </c>
      <c r="G28" s="24"/>
      <c r="H28" s="66">
        <v>7782786</v>
      </c>
      <c r="I28" s="23"/>
      <c r="J28" s="66">
        <v>2408103</v>
      </c>
    </row>
    <row r="29" spans="1:10" ht="21.75" customHeight="1">
      <c r="A29" s="20" t="s">
        <v>223</v>
      </c>
      <c r="B29" s="25"/>
      <c r="D29" s="49">
        <v>2375567</v>
      </c>
      <c r="E29" s="24"/>
      <c r="F29" s="49">
        <v>1593714</v>
      </c>
      <c r="G29" s="24"/>
      <c r="H29" s="66">
        <v>2323130</v>
      </c>
      <c r="I29" s="23"/>
      <c r="J29" s="66">
        <v>1245779</v>
      </c>
    </row>
    <row r="30" spans="1:10" ht="21.75" customHeight="1">
      <c r="A30" s="20" t="s">
        <v>208</v>
      </c>
      <c r="B30" s="25"/>
      <c r="D30" s="49">
        <v>177950</v>
      </c>
      <c r="E30" s="24"/>
      <c r="F30" s="24">
        <v>0</v>
      </c>
      <c r="G30" s="24"/>
      <c r="H30" s="66">
        <v>177950</v>
      </c>
      <c r="I30" s="23"/>
      <c r="J30" s="24">
        <v>0</v>
      </c>
    </row>
    <row r="31" spans="1:10" ht="21.75" customHeight="1">
      <c r="A31" s="20" t="s">
        <v>205</v>
      </c>
      <c r="B31" s="25"/>
      <c r="D31" s="49">
        <v>20954184</v>
      </c>
      <c r="E31" s="24"/>
      <c r="F31" s="24">
        <v>0</v>
      </c>
      <c r="G31" s="24"/>
      <c r="H31" s="66">
        <v>20954184</v>
      </c>
      <c r="I31" s="23"/>
      <c r="J31" s="24">
        <v>0</v>
      </c>
    </row>
    <row r="32" spans="1:10" ht="21.75" customHeight="1">
      <c r="A32" s="20" t="s">
        <v>54</v>
      </c>
      <c r="B32" s="25"/>
      <c r="D32" s="49">
        <v>-9750346</v>
      </c>
      <c r="E32" s="23"/>
      <c r="F32" s="67">
        <v>-6611837</v>
      </c>
      <c r="G32" s="23"/>
      <c r="H32" s="66">
        <v>-19520644</v>
      </c>
      <c r="I32" s="23"/>
      <c r="J32" s="65">
        <v>-8351973</v>
      </c>
    </row>
    <row r="33" spans="1:10" ht="21.75" customHeight="1">
      <c r="A33" s="20" t="s">
        <v>55</v>
      </c>
      <c r="B33" s="25"/>
      <c r="D33" s="68">
        <v>51618393</v>
      </c>
      <c r="E33" s="23"/>
      <c r="F33" s="68">
        <v>7235157</v>
      </c>
      <c r="G33" s="26"/>
      <c r="H33" s="58">
        <v>51618393</v>
      </c>
      <c r="I33" s="26"/>
      <c r="J33" s="58">
        <v>7235157</v>
      </c>
    </row>
    <row r="34" spans="1:10" ht="21.75" customHeight="1">
      <c r="A34" s="20" t="s">
        <v>56</v>
      </c>
      <c r="B34" s="25"/>
    </row>
    <row r="35" spans="1:10" ht="21.75" customHeight="1">
      <c r="A35" s="20" t="s">
        <v>57</v>
      </c>
      <c r="B35" s="25"/>
      <c r="D35" s="49">
        <f>SUM(D10:D33)</f>
        <v>1267906474</v>
      </c>
      <c r="E35" s="23"/>
      <c r="F35" s="49">
        <f>SUM(F10:F33)</f>
        <v>795232119</v>
      </c>
      <c r="G35" s="23"/>
      <c r="H35" s="49">
        <f>SUM(H10:H33)</f>
        <v>1216914281</v>
      </c>
      <c r="I35" s="23"/>
      <c r="J35" s="49">
        <f>SUM(J10:J33)</f>
        <v>719322586</v>
      </c>
    </row>
    <row r="36" spans="1:10" ht="21.75" customHeight="1">
      <c r="A36" s="20" t="s">
        <v>111</v>
      </c>
      <c r="B36" s="25"/>
      <c r="D36" s="49"/>
      <c r="E36" s="23"/>
      <c r="F36" s="49"/>
      <c r="G36" s="23"/>
      <c r="H36" s="49"/>
      <c r="I36" s="23"/>
      <c r="J36" s="49"/>
    </row>
    <row r="37" spans="1:10" ht="21.75" customHeight="1">
      <c r="A37" s="20" t="s">
        <v>58</v>
      </c>
      <c r="B37" s="25"/>
      <c r="D37" s="49">
        <v>-1589304</v>
      </c>
      <c r="E37" s="23"/>
      <c r="F37" s="49">
        <v>11901131</v>
      </c>
      <c r="G37" s="23"/>
      <c r="H37" s="67">
        <v>5727189</v>
      </c>
      <c r="I37" s="23"/>
      <c r="J37" s="67">
        <v>5591537</v>
      </c>
    </row>
    <row r="38" spans="1:10" ht="21.75" customHeight="1">
      <c r="A38" s="20" t="s">
        <v>75</v>
      </c>
      <c r="B38" s="25"/>
      <c r="D38" s="49">
        <v>-1467774995</v>
      </c>
      <c r="E38" s="23"/>
      <c r="F38" s="49">
        <v>-3133785910</v>
      </c>
      <c r="G38" s="23"/>
      <c r="H38" s="49">
        <v>-1448747796</v>
      </c>
      <c r="I38" s="23"/>
      <c r="J38" s="49">
        <v>-2699113903</v>
      </c>
    </row>
    <row r="39" spans="1:10" ht="21.75" customHeight="1">
      <c r="A39" s="20" t="s">
        <v>76</v>
      </c>
      <c r="B39" s="25"/>
      <c r="D39" s="49">
        <v>6151255</v>
      </c>
      <c r="E39" s="23"/>
      <c r="F39" s="49">
        <v>-16595012</v>
      </c>
      <c r="G39" s="23"/>
      <c r="H39" s="49">
        <v>6151255</v>
      </c>
      <c r="I39" s="23"/>
      <c r="J39" s="49">
        <v>-16595012</v>
      </c>
    </row>
    <row r="40" spans="1:10" ht="21.75" customHeight="1">
      <c r="A40" s="20" t="s">
        <v>112</v>
      </c>
      <c r="B40" s="25"/>
      <c r="D40" s="65">
        <v>4000000</v>
      </c>
      <c r="E40" s="23"/>
      <c r="F40" s="65">
        <v>217322955</v>
      </c>
      <c r="G40" s="23"/>
      <c r="H40" s="65">
        <v>4000000</v>
      </c>
      <c r="I40" s="23"/>
      <c r="J40" s="65">
        <v>217322955</v>
      </c>
    </row>
    <row r="41" spans="1:10" ht="21.75" customHeight="1">
      <c r="A41" s="20" t="s">
        <v>59</v>
      </c>
      <c r="B41" s="25"/>
      <c r="D41" s="49">
        <v>1733422</v>
      </c>
      <c r="E41" s="23"/>
      <c r="F41" s="49">
        <v>3541773</v>
      </c>
      <c r="G41" s="23"/>
      <c r="H41" s="49">
        <v>-395326</v>
      </c>
      <c r="I41" s="23"/>
      <c r="J41" s="49">
        <v>60382</v>
      </c>
    </row>
    <row r="42" spans="1:10" ht="21.75" customHeight="1">
      <c r="A42" s="20" t="s">
        <v>60</v>
      </c>
      <c r="B42" s="25"/>
      <c r="D42" s="49">
        <v>753703</v>
      </c>
      <c r="E42" s="23"/>
      <c r="F42" s="49">
        <v>799081</v>
      </c>
      <c r="G42" s="23"/>
      <c r="H42" s="49">
        <v>524715</v>
      </c>
      <c r="I42" s="23"/>
      <c r="J42" s="49">
        <v>1133119</v>
      </c>
    </row>
    <row r="43" spans="1:10" ht="21.75" customHeight="1">
      <c r="A43" s="20" t="s">
        <v>113</v>
      </c>
      <c r="B43" s="25"/>
      <c r="D43" s="49"/>
      <c r="E43" s="23"/>
      <c r="F43" s="49"/>
      <c r="G43" s="23"/>
      <c r="H43" s="49"/>
      <c r="I43" s="23"/>
      <c r="J43" s="49"/>
    </row>
    <row r="44" spans="1:10" ht="21.75" customHeight="1">
      <c r="A44" s="20" t="s">
        <v>61</v>
      </c>
      <c r="B44" s="25"/>
      <c r="D44" s="49">
        <v>114926976</v>
      </c>
      <c r="E44" s="23"/>
      <c r="F44" s="49">
        <v>143400476</v>
      </c>
      <c r="G44" s="23"/>
      <c r="H44" s="49">
        <v>129278177</v>
      </c>
      <c r="I44" s="23"/>
      <c r="J44" s="49">
        <v>139317860</v>
      </c>
    </row>
    <row r="45" spans="1:10" ht="21.75" customHeight="1">
      <c r="A45" s="20" t="s">
        <v>77</v>
      </c>
      <c r="B45" s="25"/>
      <c r="D45" s="49">
        <v>39754144</v>
      </c>
      <c r="E45" s="23"/>
      <c r="F45" s="49">
        <v>49379532</v>
      </c>
      <c r="G45" s="23"/>
      <c r="H45" s="49">
        <v>40814646</v>
      </c>
      <c r="I45" s="23"/>
      <c r="J45" s="49">
        <v>46961558</v>
      </c>
    </row>
    <row r="46" spans="1:10" ht="21.75" customHeight="1">
      <c r="A46" s="20" t="s">
        <v>153</v>
      </c>
      <c r="B46" s="25"/>
      <c r="D46" s="49">
        <v>84866569</v>
      </c>
      <c r="E46" s="23"/>
      <c r="F46" s="49">
        <v>39779486</v>
      </c>
      <c r="G46" s="23"/>
      <c r="H46" s="49">
        <v>84985569</v>
      </c>
      <c r="I46" s="23"/>
      <c r="J46" s="49">
        <v>29697774</v>
      </c>
    </row>
    <row r="47" spans="1:10" ht="21.75" customHeight="1">
      <c r="A47" s="20" t="s">
        <v>142</v>
      </c>
      <c r="B47" s="25"/>
      <c r="D47" s="49">
        <v>-412794</v>
      </c>
      <c r="E47" s="23"/>
      <c r="F47" s="49">
        <v>-2677993</v>
      </c>
      <c r="G47" s="23"/>
      <c r="H47" s="49">
        <v>-359703</v>
      </c>
      <c r="I47" s="23"/>
      <c r="J47" s="49">
        <v>-527276</v>
      </c>
    </row>
    <row r="48" spans="1:10" ht="21.75" customHeight="1">
      <c r="A48" s="20" t="s">
        <v>62</v>
      </c>
      <c r="B48" s="25"/>
      <c r="D48" s="69">
        <v>-3610019</v>
      </c>
      <c r="E48" s="27"/>
      <c r="F48" s="69">
        <v>1969700</v>
      </c>
      <c r="G48" s="27"/>
      <c r="H48" s="69">
        <v>-3457092</v>
      </c>
      <c r="I48" s="27"/>
      <c r="J48" s="69">
        <v>1838546</v>
      </c>
    </row>
    <row r="49" spans="1:10" ht="21.75" customHeight="1">
      <c r="A49" s="20" t="s">
        <v>190</v>
      </c>
      <c r="B49" s="25"/>
      <c r="D49" s="58">
        <v>11740945</v>
      </c>
      <c r="E49" s="27"/>
      <c r="F49" s="79">
        <v>0</v>
      </c>
      <c r="G49" s="27"/>
      <c r="H49" s="58">
        <v>9206365</v>
      </c>
      <c r="I49" s="27"/>
      <c r="J49" s="79">
        <v>0</v>
      </c>
    </row>
    <row r="50" spans="1:10" ht="21.75" customHeight="1">
      <c r="A50" s="20" t="s">
        <v>213</v>
      </c>
      <c r="B50" s="25"/>
      <c r="D50" s="69">
        <f>SUM(D35:D49)</f>
        <v>58446376</v>
      </c>
      <c r="E50" s="27"/>
      <c r="F50" s="69">
        <f>SUM(F35:F49)</f>
        <v>-1889732662</v>
      </c>
      <c r="G50" s="27"/>
      <c r="H50" s="69">
        <f>SUM(H35:H49)</f>
        <v>44642280</v>
      </c>
      <c r="I50" s="27"/>
      <c r="J50" s="69">
        <f>SUM(J35:J49)</f>
        <v>-1554989874</v>
      </c>
    </row>
    <row r="51" spans="1:10" ht="21.75" customHeight="1">
      <c r="A51" s="20" t="s">
        <v>63</v>
      </c>
      <c r="B51" s="25"/>
      <c r="D51" s="58">
        <v>-2463786</v>
      </c>
      <c r="E51" s="27"/>
      <c r="F51" s="58">
        <v>-29450140</v>
      </c>
      <c r="G51" s="27"/>
      <c r="H51" s="58">
        <v>-1848972</v>
      </c>
      <c r="I51" s="27"/>
      <c r="J51" s="58">
        <v>-25413571</v>
      </c>
    </row>
    <row r="52" spans="1:10" ht="21.75" customHeight="1">
      <c r="A52" s="18" t="s">
        <v>212</v>
      </c>
      <c r="B52" s="25"/>
      <c r="D52" s="58">
        <f>SUM(D50:D51)</f>
        <v>55982590</v>
      </c>
      <c r="E52" s="23"/>
      <c r="F52" s="58">
        <f>SUM(F50:F51)</f>
        <v>-1919182802</v>
      </c>
      <c r="G52" s="23"/>
      <c r="H52" s="58">
        <f>SUM(H50:H51)</f>
        <v>42793308</v>
      </c>
      <c r="I52" s="23"/>
      <c r="J52" s="58">
        <f>SUM(J50:J51)</f>
        <v>-1580403445</v>
      </c>
    </row>
    <row r="53" spans="1:10" ht="21.75" customHeight="1">
      <c r="A53" s="18"/>
      <c r="B53" s="25"/>
      <c r="D53" s="27"/>
      <c r="E53" s="23"/>
      <c r="F53" s="27"/>
      <c r="G53" s="23"/>
      <c r="H53" s="27"/>
      <c r="I53" s="23"/>
      <c r="J53" s="27"/>
    </row>
    <row r="54" spans="1:10" ht="21.75" customHeight="1">
      <c r="A54" s="20" t="s">
        <v>13</v>
      </c>
    </row>
    <row r="55" spans="1:10" s="18" customFormat="1" ht="21.75" customHeight="1">
      <c r="A55" s="101" t="s">
        <v>150</v>
      </c>
      <c r="B55" s="3"/>
      <c r="C55" s="3"/>
      <c r="D55" s="3"/>
      <c r="E55" s="3"/>
      <c r="F55" s="3"/>
      <c r="G55" s="3"/>
    </row>
    <row r="56" spans="1:10" s="18" customFormat="1" ht="21.75" customHeight="1">
      <c r="A56" s="18" t="s">
        <v>64</v>
      </c>
    </row>
    <row r="57" spans="1:10" s="18" customFormat="1" ht="21.75" customHeight="1">
      <c r="A57" s="18" t="s">
        <v>157</v>
      </c>
    </row>
    <row r="58" spans="1:10" ht="21.75" customHeight="1">
      <c r="A58" s="31"/>
      <c r="B58" s="31"/>
      <c r="C58" s="31"/>
      <c r="D58" s="31"/>
      <c r="E58" s="31"/>
      <c r="F58" s="31"/>
      <c r="G58" s="31"/>
      <c r="H58" s="31"/>
      <c r="I58" s="31"/>
      <c r="J58" s="19" t="s">
        <v>79</v>
      </c>
    </row>
    <row r="59" spans="1:10" s="21" customFormat="1" ht="21.75" customHeight="1">
      <c r="D59" s="32"/>
      <c r="E59" s="32" t="s">
        <v>50</v>
      </c>
      <c r="F59" s="32"/>
      <c r="G59" s="18"/>
      <c r="H59" s="33"/>
      <c r="I59" s="32" t="s">
        <v>51</v>
      </c>
      <c r="J59" s="33"/>
    </row>
    <row r="60" spans="1:10" s="21" customFormat="1" ht="21.75" customHeight="1">
      <c r="B60" s="22"/>
      <c r="D60" s="34">
        <v>2020</v>
      </c>
      <c r="E60" s="35"/>
      <c r="F60" s="34">
        <v>2019</v>
      </c>
      <c r="G60" s="36"/>
      <c r="H60" s="34">
        <v>2020</v>
      </c>
      <c r="I60" s="35"/>
      <c r="J60" s="34">
        <v>2019</v>
      </c>
    </row>
    <row r="61" spans="1:10" ht="21.75" customHeight="1">
      <c r="A61" s="18" t="s">
        <v>65</v>
      </c>
      <c r="F61" s="21"/>
    </row>
    <row r="62" spans="1:10" ht="21.75" customHeight="1">
      <c r="A62" s="20" t="s">
        <v>209</v>
      </c>
      <c r="D62" s="69">
        <v>5720894</v>
      </c>
      <c r="E62" s="27"/>
      <c r="F62" s="69">
        <v>-8020217</v>
      </c>
      <c r="G62" s="27"/>
      <c r="H62" s="69">
        <v>5720894</v>
      </c>
      <c r="I62" s="27"/>
      <c r="J62" s="69">
        <v>-8020217</v>
      </c>
    </row>
    <row r="63" spans="1:10" ht="21.75" customHeight="1">
      <c r="A63" s="20" t="s">
        <v>210</v>
      </c>
      <c r="D63" s="69">
        <v>-36950000</v>
      </c>
      <c r="E63" s="27"/>
      <c r="F63" s="69">
        <v>-78577891</v>
      </c>
      <c r="G63" s="27"/>
      <c r="H63" s="69">
        <v>-28850000</v>
      </c>
      <c r="I63" s="27"/>
      <c r="J63" s="69">
        <v>-276077891</v>
      </c>
    </row>
    <row r="64" spans="1:10" ht="21.75" customHeight="1">
      <c r="A64" s="20" t="s">
        <v>191</v>
      </c>
      <c r="D64" s="23">
        <v>430667438</v>
      </c>
      <c r="E64" s="27"/>
      <c r="F64" s="23">
        <v>0</v>
      </c>
      <c r="G64" s="27"/>
      <c r="H64" s="23">
        <v>430667438</v>
      </c>
      <c r="I64" s="27"/>
      <c r="J64" s="23">
        <v>0</v>
      </c>
    </row>
    <row r="65" spans="1:10" ht="21.75" customHeight="1">
      <c r="A65" s="20" t="s">
        <v>192</v>
      </c>
      <c r="D65" s="49">
        <v>-3616214</v>
      </c>
      <c r="E65" s="23"/>
      <c r="F65" s="49">
        <v>-16448600</v>
      </c>
      <c r="G65" s="23"/>
      <c r="H65" s="69">
        <v>-3616214</v>
      </c>
      <c r="I65" s="23"/>
      <c r="J65" s="69">
        <v>-16167078</v>
      </c>
    </row>
    <row r="66" spans="1:10" ht="21.75" customHeight="1">
      <c r="A66" s="20" t="s">
        <v>99</v>
      </c>
      <c r="D66" s="49">
        <v>-486850</v>
      </c>
      <c r="E66" s="23"/>
      <c r="F66" s="49">
        <v>-6919164</v>
      </c>
      <c r="G66" s="23"/>
      <c r="H66" s="69">
        <v>-486850</v>
      </c>
      <c r="I66" s="23"/>
      <c r="J66" s="69">
        <v>-6763800</v>
      </c>
    </row>
    <row r="67" spans="1:10" ht="21.75" customHeight="1">
      <c r="A67" s="20" t="s">
        <v>66</v>
      </c>
      <c r="D67" s="58">
        <v>264581</v>
      </c>
      <c r="E67" s="27"/>
      <c r="F67" s="58">
        <v>574697</v>
      </c>
      <c r="G67" s="27"/>
      <c r="H67" s="70">
        <v>260167</v>
      </c>
      <c r="I67" s="27"/>
      <c r="J67" s="70">
        <v>524996</v>
      </c>
    </row>
    <row r="68" spans="1:10" ht="21.75" customHeight="1">
      <c r="A68" s="18" t="s">
        <v>211</v>
      </c>
      <c r="D68" s="58">
        <f>SUM(D62:D67)</f>
        <v>395599849</v>
      </c>
      <c r="E68" s="23"/>
      <c r="F68" s="58">
        <f>SUM(F62:F67)</f>
        <v>-109391175</v>
      </c>
      <c r="G68" s="23"/>
      <c r="H68" s="58">
        <f>SUM(H62:H67)</f>
        <v>403695435</v>
      </c>
      <c r="I68" s="23"/>
      <c r="J68" s="58">
        <f>SUM(J62:J67)</f>
        <v>-306503990</v>
      </c>
    </row>
    <row r="69" spans="1:10" ht="21.75" customHeight="1">
      <c r="A69" s="18" t="s">
        <v>67</v>
      </c>
      <c r="D69" s="49"/>
      <c r="E69" s="23"/>
      <c r="F69" s="49"/>
      <c r="G69" s="23"/>
      <c r="H69" s="49"/>
      <c r="I69" s="23"/>
      <c r="J69" s="49"/>
    </row>
    <row r="70" spans="1:10" ht="21.75" customHeight="1">
      <c r="A70" s="20" t="s">
        <v>214</v>
      </c>
      <c r="D70" s="49">
        <v>-51239047</v>
      </c>
      <c r="E70" s="23"/>
      <c r="F70" s="49">
        <v>51239047</v>
      </c>
      <c r="G70" s="23"/>
      <c r="H70" s="49">
        <v>-41240435</v>
      </c>
      <c r="I70" s="23"/>
      <c r="J70" s="49">
        <v>41240435</v>
      </c>
    </row>
    <row r="71" spans="1:10" ht="21.75" customHeight="1">
      <c r="A71" s="20" t="s">
        <v>86</v>
      </c>
    </row>
    <row r="72" spans="1:10" ht="21.75" customHeight="1">
      <c r="A72" s="20" t="s">
        <v>87</v>
      </c>
      <c r="D72" s="20">
        <v>1529498595</v>
      </c>
      <c r="E72" s="23"/>
      <c r="F72" s="49">
        <v>1670492456</v>
      </c>
      <c r="G72" s="23"/>
      <c r="H72" s="49">
        <v>1529498595</v>
      </c>
      <c r="I72" s="23"/>
      <c r="J72" s="49">
        <v>1633982596</v>
      </c>
    </row>
    <row r="73" spans="1:10" ht="21.75" customHeight="1">
      <c r="A73" s="20" t="s">
        <v>85</v>
      </c>
      <c r="D73" s="49">
        <v>-1234801691</v>
      </c>
      <c r="E73" s="23"/>
      <c r="F73" s="65">
        <v>-398807797</v>
      </c>
      <c r="G73" s="23"/>
      <c r="H73" s="49">
        <v>-1234801691</v>
      </c>
      <c r="I73" s="23"/>
      <c r="J73" s="49">
        <v>-362297938</v>
      </c>
    </row>
    <row r="74" spans="1:10" ht="21.75" customHeight="1">
      <c r="A74" s="20" t="s">
        <v>193</v>
      </c>
      <c r="D74" s="65">
        <v>250000000</v>
      </c>
      <c r="E74" s="23"/>
      <c r="F74" s="23">
        <v>0</v>
      </c>
      <c r="G74" s="23"/>
      <c r="H74" s="104">
        <v>250000000</v>
      </c>
      <c r="I74" s="23"/>
      <c r="J74" s="23">
        <v>0</v>
      </c>
    </row>
    <row r="75" spans="1:10" ht="21.75" customHeight="1">
      <c r="A75" s="20" t="s">
        <v>194</v>
      </c>
      <c r="D75" s="65">
        <v>1056700000</v>
      </c>
      <c r="E75" s="23"/>
      <c r="F75" s="65">
        <v>486000000</v>
      </c>
      <c r="G75" s="23"/>
      <c r="H75" s="49">
        <v>1056700000</v>
      </c>
      <c r="I75" s="23"/>
      <c r="J75" s="49">
        <v>486000000</v>
      </c>
    </row>
    <row r="76" spans="1:10" ht="21.75" customHeight="1">
      <c r="A76" s="20" t="s">
        <v>195</v>
      </c>
      <c r="D76" s="65">
        <v>-1698500000</v>
      </c>
      <c r="E76" s="23"/>
      <c r="F76" s="23">
        <v>0</v>
      </c>
      <c r="G76" s="23"/>
      <c r="H76" s="104">
        <v>-1698500000</v>
      </c>
      <c r="I76" s="23"/>
      <c r="J76" s="23">
        <v>0</v>
      </c>
    </row>
    <row r="77" spans="1:10" ht="21.75" customHeight="1">
      <c r="A77" s="20" t="s">
        <v>114</v>
      </c>
      <c r="D77" s="23">
        <v>-20393719</v>
      </c>
      <c r="E77" s="23"/>
      <c r="F77" s="49">
        <v>-5568404</v>
      </c>
      <c r="G77" s="23"/>
      <c r="H77" s="49">
        <v>-20393719</v>
      </c>
      <c r="I77" s="23"/>
      <c r="J77" s="49">
        <v>-5568404</v>
      </c>
    </row>
    <row r="78" spans="1:10" ht="21.75" customHeight="1">
      <c r="A78" s="20" t="s">
        <v>127</v>
      </c>
      <c r="D78" s="49">
        <v>-3000000</v>
      </c>
      <c r="E78" s="23"/>
      <c r="F78" s="23">
        <v>0</v>
      </c>
      <c r="G78" s="23"/>
      <c r="H78" s="104">
        <v>-3000000</v>
      </c>
      <c r="I78" s="23"/>
      <c r="J78" s="23">
        <v>0</v>
      </c>
    </row>
    <row r="79" spans="1:10" ht="21.75" customHeight="1">
      <c r="A79" s="20" t="s">
        <v>128</v>
      </c>
      <c r="D79" s="23">
        <v>0</v>
      </c>
      <c r="E79" s="23"/>
      <c r="F79" s="49">
        <v>1225</v>
      </c>
      <c r="G79" s="23"/>
      <c r="H79" s="104">
        <v>0</v>
      </c>
      <c r="I79" s="23"/>
      <c r="J79" s="49">
        <v>1225</v>
      </c>
    </row>
    <row r="80" spans="1:10" ht="21.75" customHeight="1">
      <c r="A80" s="20" t="s">
        <v>110</v>
      </c>
      <c r="D80" s="24">
        <v>0</v>
      </c>
      <c r="E80" s="23"/>
      <c r="F80" s="49">
        <v>-44625937</v>
      </c>
      <c r="G80" s="23"/>
      <c r="H80" s="104">
        <v>0</v>
      </c>
      <c r="I80" s="23"/>
      <c r="J80" s="49">
        <v>-44625937</v>
      </c>
    </row>
    <row r="81" spans="1:10" ht="21.75" customHeight="1">
      <c r="A81" s="20" t="s">
        <v>196</v>
      </c>
      <c r="D81" s="49">
        <v>-4670844</v>
      </c>
      <c r="E81" s="23"/>
      <c r="F81" s="23">
        <v>0</v>
      </c>
      <c r="G81" s="23"/>
      <c r="H81" s="104">
        <v>-4670844</v>
      </c>
      <c r="I81" s="23"/>
      <c r="J81" s="23">
        <v>0</v>
      </c>
    </row>
    <row r="82" spans="1:10" ht="21.75" customHeight="1">
      <c r="A82" s="20" t="s">
        <v>68</v>
      </c>
      <c r="D82" s="49">
        <v>-252125690</v>
      </c>
      <c r="E82" s="23"/>
      <c r="F82" s="65">
        <v>-201162329</v>
      </c>
      <c r="G82" s="23"/>
      <c r="H82" s="49">
        <v>-252125690</v>
      </c>
      <c r="I82" s="23"/>
      <c r="J82" s="49">
        <v>-198377337</v>
      </c>
    </row>
    <row r="83" spans="1:10" ht="21.75" customHeight="1">
      <c r="A83" s="18" t="s">
        <v>215</v>
      </c>
      <c r="D83" s="48">
        <f>SUM(D70:D82)</f>
        <v>-428532396</v>
      </c>
      <c r="E83" s="23"/>
      <c r="F83" s="48">
        <f>SUM(F70:F82)</f>
        <v>1557568261</v>
      </c>
      <c r="G83" s="23"/>
      <c r="H83" s="48">
        <f>SUM(H70:H82)</f>
        <v>-418533784</v>
      </c>
      <c r="I83" s="23"/>
      <c r="J83" s="48">
        <f>SUM(J70:J82)</f>
        <v>1550354640</v>
      </c>
    </row>
    <row r="84" spans="1:10" ht="21.75" customHeight="1">
      <c r="A84" s="18" t="s">
        <v>143</v>
      </c>
      <c r="D84" s="69">
        <f>SUM(D52,D68,D83)</f>
        <v>23050043</v>
      </c>
      <c r="E84" s="27"/>
      <c r="F84" s="69">
        <f>SUM(F52,F68,F83)</f>
        <v>-471005716</v>
      </c>
      <c r="G84" s="27"/>
      <c r="H84" s="69">
        <f>SUM(H52,H68,H83)</f>
        <v>27954959</v>
      </c>
      <c r="I84" s="27"/>
      <c r="J84" s="69">
        <f>SUM(J52,J68,J83)</f>
        <v>-336552795</v>
      </c>
    </row>
    <row r="85" spans="1:10" ht="21.75" customHeight="1">
      <c r="A85" s="20" t="s">
        <v>100</v>
      </c>
      <c r="D85" s="70">
        <v>35935771</v>
      </c>
      <c r="E85" s="23"/>
      <c r="F85" s="70">
        <v>506941487</v>
      </c>
      <c r="G85" s="23"/>
      <c r="H85" s="58">
        <v>30416530</v>
      </c>
      <c r="I85" s="23"/>
      <c r="J85" s="58">
        <v>366969325</v>
      </c>
    </row>
    <row r="86" spans="1:10" ht="21.75" customHeight="1" thickBot="1">
      <c r="A86" s="18" t="s">
        <v>147</v>
      </c>
      <c r="D86" s="50">
        <f>SUM(D84:D85)</f>
        <v>58985814</v>
      </c>
      <c r="E86" s="23"/>
      <c r="F86" s="50">
        <f>SUM(F84:F85)</f>
        <v>35935771</v>
      </c>
      <c r="G86" s="23"/>
      <c r="H86" s="50">
        <f>SUM(H84:H85)</f>
        <v>58371489</v>
      </c>
      <c r="I86" s="23"/>
      <c r="J86" s="50">
        <f>SUM(J84:J85)</f>
        <v>30416530</v>
      </c>
    </row>
    <row r="87" spans="1:10" ht="21.75" customHeight="1" thickTop="1">
      <c r="D87" s="49">
        <f>D86-'bs&amp;pl'!E9</f>
        <v>0</v>
      </c>
      <c r="E87" s="43"/>
      <c r="F87" s="49">
        <f>F86-'bs&amp;pl'!G9</f>
        <v>0</v>
      </c>
      <c r="G87" s="43"/>
      <c r="H87" s="43">
        <f>H86-'bs&amp;pl'!I9</f>
        <v>0</v>
      </c>
      <c r="I87" s="43"/>
      <c r="J87" s="43">
        <f>J86-'bs&amp;pl'!K9</f>
        <v>0</v>
      </c>
    </row>
    <row r="88" spans="1:10" ht="21.75" customHeight="1">
      <c r="A88" s="18" t="s">
        <v>89</v>
      </c>
      <c r="D88" s="49"/>
      <c r="F88" s="49"/>
      <c r="H88" s="49"/>
      <c r="J88" s="49"/>
    </row>
    <row r="89" spans="1:10" ht="21.75" customHeight="1">
      <c r="A89" s="20" t="s">
        <v>90</v>
      </c>
      <c r="D89" s="65"/>
      <c r="E89" s="23"/>
      <c r="F89" s="65"/>
      <c r="G89" s="23"/>
      <c r="H89" s="65"/>
      <c r="I89" s="23"/>
      <c r="J89" s="65"/>
    </row>
    <row r="90" spans="1:10" ht="21.75" customHeight="1">
      <c r="A90" s="20" t="s">
        <v>91</v>
      </c>
      <c r="D90" s="49"/>
      <c r="E90" s="23"/>
      <c r="F90" s="49"/>
      <c r="G90" s="23"/>
      <c r="H90" s="49"/>
      <c r="I90" s="23"/>
      <c r="J90" s="49"/>
    </row>
    <row r="91" spans="1:10" ht="21.75" customHeight="1">
      <c r="A91" s="20" t="s">
        <v>92</v>
      </c>
      <c r="D91" s="65">
        <v>209437624</v>
      </c>
      <c r="F91" s="65">
        <v>194715900</v>
      </c>
      <c r="G91" s="23"/>
      <c r="H91" s="65">
        <v>209437624</v>
      </c>
      <c r="I91" s="23"/>
      <c r="J91" s="65">
        <v>191998569</v>
      </c>
    </row>
    <row r="92" spans="1:10" ht="21.75" customHeight="1">
      <c r="A92" s="20" t="s">
        <v>197</v>
      </c>
      <c r="D92" s="20">
        <v>1600910</v>
      </c>
      <c r="F92" s="23">
        <v>0</v>
      </c>
      <c r="H92" s="20">
        <v>1600910</v>
      </c>
      <c r="J92" s="23">
        <v>0</v>
      </c>
    </row>
    <row r="93" spans="1:10" ht="21.75" customHeight="1">
      <c r="A93" s="20" t="s">
        <v>217</v>
      </c>
      <c r="F93" s="23"/>
      <c r="J93" s="23"/>
    </row>
    <row r="94" spans="1:10" ht="21.75" customHeight="1">
      <c r="A94" s="20" t="s">
        <v>218</v>
      </c>
      <c r="D94" s="20">
        <v>28400498</v>
      </c>
      <c r="F94" s="23">
        <v>0</v>
      </c>
      <c r="H94" s="20">
        <v>28400498</v>
      </c>
      <c r="J94" s="23">
        <v>0</v>
      </c>
    </row>
    <row r="96" spans="1:10" ht="21.75" customHeight="1">
      <c r="A96" s="20" t="s">
        <v>13</v>
      </c>
    </row>
    <row r="97" spans="4:12" ht="21.75" customHeight="1">
      <c r="D97" s="24"/>
      <c r="E97" s="23"/>
      <c r="F97" s="24"/>
      <c r="G97" s="23"/>
      <c r="H97" s="24"/>
      <c r="I97" s="23"/>
      <c r="J97" s="24"/>
    </row>
    <row r="98" spans="4:12" ht="21.75" customHeight="1">
      <c r="E98" s="23"/>
      <c r="F98" s="24"/>
      <c r="G98" s="23"/>
      <c r="I98" s="23"/>
      <c r="J98" s="26"/>
    </row>
    <row r="99" spans="4:12" ht="21.75" customHeight="1">
      <c r="E99" s="23"/>
      <c r="F99" s="24"/>
      <c r="G99" s="23"/>
      <c r="I99" s="23"/>
      <c r="J99" s="26"/>
    </row>
    <row r="100" spans="4:12" ht="21.75" customHeight="1">
      <c r="D100" s="24"/>
      <c r="F100" s="24"/>
      <c r="G100" s="23"/>
      <c r="H100" s="24"/>
      <c r="I100" s="23"/>
      <c r="J100" s="26"/>
    </row>
    <row r="101" spans="4:12" ht="21.75" customHeight="1">
      <c r="D101" s="24"/>
      <c r="F101" s="24"/>
      <c r="G101" s="23"/>
      <c r="H101" s="24"/>
      <c r="I101" s="23"/>
      <c r="J101" s="26"/>
    </row>
    <row r="102" spans="4:12" ht="21.75" customHeight="1">
      <c r="D102" s="24"/>
      <c r="E102" s="23"/>
      <c r="F102" s="24"/>
      <c r="G102" s="23"/>
      <c r="H102" s="26"/>
      <c r="I102" s="23"/>
      <c r="J102" s="24"/>
    </row>
    <row r="103" spans="4:12" ht="21.75" customHeight="1">
      <c r="D103" s="24"/>
      <c r="E103" s="23"/>
      <c r="F103" s="24"/>
      <c r="G103" s="23"/>
      <c r="H103" s="26"/>
      <c r="I103" s="23"/>
      <c r="J103" s="24"/>
    </row>
    <row r="104" spans="4:12" ht="21.75" customHeight="1">
      <c r="D104" s="24"/>
      <c r="E104" s="24"/>
      <c r="F104" s="24"/>
      <c r="G104" s="24"/>
      <c r="H104" s="24"/>
      <c r="I104" s="24"/>
      <c r="J104" s="24"/>
    </row>
    <row r="105" spans="4:12" ht="21.75" customHeight="1">
      <c r="D105" s="24"/>
      <c r="E105" s="23"/>
      <c r="F105" s="24"/>
      <c r="G105" s="23"/>
      <c r="H105" s="26"/>
      <c r="I105" s="23"/>
      <c r="J105" s="24"/>
    </row>
    <row r="106" spans="4:12" ht="21.75" customHeight="1">
      <c r="D106" s="24"/>
      <c r="E106" s="24"/>
      <c r="F106" s="24"/>
      <c r="G106" s="24"/>
      <c r="H106" s="24"/>
      <c r="I106" s="24"/>
      <c r="J106" s="24"/>
      <c r="K106" s="24"/>
      <c r="L106" s="24"/>
    </row>
  </sheetData>
  <printOptions gridLinesSet="0"/>
  <pageMargins left="0.79" right="0.39370078740157483" top="0.78740157480314965" bottom="0.39370078740157483" header="0.19685039370078741" footer="0.19685039370078741"/>
  <pageSetup paperSize="9" scale="63" firstPageNumber="7" orientation="portrait" useFirstPageNumber="1" r:id="rId1"/>
  <headerFooter alignWithMargins="0">
    <oddFooter>&amp;R&amp;P</oddFooter>
  </headerFooter>
  <rowBreaks count="1" manualBreakCount="1">
    <brk id="5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41986</vt:lpwstr>
  </property>
  <property fmtid="{D5CDD505-2E9C-101B-9397-08002B2CF9AE}" pid="4" name="OptimizationTime">
    <vt:lpwstr>20210215_1941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Separate</vt:lpstr>
      <vt:lpstr>cashflow</vt:lpstr>
      <vt:lpstr>'bs&amp;pl'!Print_Area</vt:lpstr>
      <vt:lpstr>Consolidated!Print_Area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2021-02-12T08:32:30Z</cp:lastPrinted>
  <dcterms:created xsi:type="dcterms:W3CDTF">2012-01-25T03:30:35Z</dcterms:created>
  <dcterms:modified xsi:type="dcterms:W3CDTF">2021-02-12T08:32:31Z</dcterms:modified>
</cp:coreProperties>
</file>